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2130"/>
  <workbookPr filterPrivacy="1" showInkAnnotation="0"/>
  <xr:revisionPtr revIDLastSave="0" documentId="13_ncr:1_{BB49D274-E0B9-4E4E-A3AA-D2A408553C20}" xr6:coauthVersionLast="45" xr6:coauthVersionMax="45" xr10:uidLastSave="{00000000-0000-0000-0000-000000000000}"/>
  <bookViews>
    <workbookView xWindow="-110" yWindow="-110" windowWidth="19420" windowHeight="10420" xr2:uid="{00000000-000D-0000-FFFF-FFFF00000000}"/>
  </bookViews>
  <sheets>
    <sheet name="WP Sch 16"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s>
  <definedNames>
    <definedName name="\A" localSheetId="0">#REF!</definedName>
    <definedName name="\A">#REF!</definedName>
    <definedName name="\B" localSheetId="0">#REF!</definedName>
    <definedName name="\B">#REF!</definedName>
    <definedName name="\C" localSheetId="0">#REF!</definedName>
    <definedName name="\C">#REF!</definedName>
    <definedName name="\D" localSheetId="0">#REF!</definedName>
    <definedName name="\D">#REF!</definedName>
    <definedName name="\E" localSheetId="0">#REF!</definedName>
    <definedName name="\E">#REF!</definedName>
    <definedName name="\F" localSheetId="0">#REF!</definedName>
    <definedName name="\F">#REF!</definedName>
    <definedName name="\G" localSheetId="0">#REF!</definedName>
    <definedName name="\G">#REF!</definedName>
    <definedName name="\H" localSheetId="0">#REF!</definedName>
    <definedName name="\H">#REF!</definedName>
    <definedName name="\I" localSheetId="0">#REF!</definedName>
    <definedName name="\I">#REF!</definedName>
    <definedName name="\J" localSheetId="0">#REF!</definedName>
    <definedName name="\J">#REF!</definedName>
    <definedName name="\K" localSheetId="0">#REF!</definedName>
    <definedName name="\K">#REF!</definedName>
    <definedName name="\L" localSheetId="0">#REF!</definedName>
    <definedName name="\L">#REF!</definedName>
    <definedName name="\M" localSheetId="0">#REF!</definedName>
    <definedName name="\M">#REF!</definedName>
    <definedName name="\N" localSheetId="0">#REF!</definedName>
    <definedName name="\N">#REF!</definedName>
    <definedName name="__123Graph_A" localSheetId="0" hidden="1">[1]DOWNLOAD!#REF!</definedName>
    <definedName name="__123Graph_A" hidden="1">[1]DOWNLOAD!#REF!</definedName>
    <definedName name="__123Graph_B" localSheetId="0" hidden="1">[1]DOWNLOAD!#REF!</definedName>
    <definedName name="__123Graph_B" hidden="1">[1]DOWNLOAD!#REF!</definedName>
    <definedName name="__123Graph_C" localSheetId="0" hidden="1">[1]DOWNLOAD!#REF!</definedName>
    <definedName name="__123Graph_C" hidden="1">[1]DOWNLOAD!#REF!</definedName>
    <definedName name="__123Graph_LBL_A" localSheetId="0" hidden="1">[2]Report!#REF!</definedName>
    <definedName name="__123Graph_LBL_A" hidden="1">[2]Report!#REF!</definedName>
    <definedName name="_049_5005" localSheetId="0">#REF!</definedName>
    <definedName name="_049_5005">#REF!</definedName>
    <definedName name="_1">'[3]Deferral Payoff'!$A$1:$IV$29</definedName>
    <definedName name="_1STAFT" localSheetId="0">#REF!</definedName>
    <definedName name="_1STAFT">#REF!</definedName>
    <definedName name="_2">'[3]Deferral Payoff'!$A$30:$IV$58</definedName>
    <definedName name="_2Module_EC_Cap_F_.RatioCal4" localSheetId="0">'WP Sch 16'!_2Module_EC_Cap_F_.RatioCal4</definedName>
    <definedName name="_2Module_EC_Cap_F_.RatioCal4">'WP Sch 16'!_2Module_EC_Cap_F_.RatioCal4</definedName>
    <definedName name="_3">'[3]Deferral Payoff'!$A$59:$IV$87</definedName>
    <definedName name="_4">'[3]Deferral Payoff'!$A$88:$IV$116</definedName>
    <definedName name="_4Module_EC_Cap_F_.RatioCal4">[0]!_4Module_EC_Cap_F_.RatioCal4</definedName>
    <definedName name="_a2" localSheetId="0" hidden="1">{#N/A,#N/A,FALSE,"Edison";#N/A,#N/A,FALSE," EIX"}</definedName>
    <definedName name="_a2" hidden="1">{#N/A,#N/A,FALSE,"Edison";#N/A,#N/A,FALSE," EIX"}</definedName>
    <definedName name="_bb2" localSheetId="0" hidden="1">{#N/A,#N/A,FALSE,"Edison";#N/A,#N/A,FALSE," EIX"}</definedName>
    <definedName name="_bb2" hidden="1">{#N/A,#N/A,FALSE,"Edison";#N/A,#N/A,FALSE," EIX"}</definedName>
    <definedName name="_ccc2" localSheetId="0" hidden="1">{#N/A,#N/A,FALSE,"Edison";#N/A,#N/A,FALSE," EIX"}</definedName>
    <definedName name="_ccc2" hidden="1">{#N/A,#N/A,FALSE,"Edison";#N/A,#N/A,FALSE," EIX"}</definedName>
    <definedName name="_Esc2">1.035</definedName>
    <definedName name="_Fill" localSheetId="0" hidden="1">[1]SCE00!#REF!</definedName>
    <definedName name="_Fill" hidden="1">[1]SCE00!#REF!</definedName>
    <definedName name="_xlnm._FilterDatabase" localSheetId="0" hidden="1">'WP Sch 16'!$A$3:$O$289</definedName>
    <definedName name="_Kap1" localSheetId="0">[4]Current!#REF!</definedName>
    <definedName name="_Kap1">[4]Current!#REF!</definedName>
    <definedName name="_Kap2" localSheetId="0">[4]Current!#REF!</definedName>
    <definedName name="_Kap2">[4]Current!#REF!</definedName>
    <definedName name="_Key1" localSheetId="0" hidden="1">#REF!</definedName>
    <definedName name="_Key1" hidden="1">#REF!</definedName>
    <definedName name="_Order1" hidden="1">255</definedName>
    <definedName name="_pg1" localSheetId="0">#REF!</definedName>
    <definedName name="_pg1">#REF!</definedName>
    <definedName name="_pg2" localSheetId="0">#REF!</definedName>
    <definedName name="_pg2">#REF!</definedName>
    <definedName name="_pg3" localSheetId="0">#REF!</definedName>
    <definedName name="_pg3">#REF!</definedName>
    <definedName name="_Sort" localSheetId="0" hidden="1">#REF!</definedName>
    <definedName name="_Sort" hidden="1">#REF!</definedName>
    <definedName name="_table_out" localSheetId="0" hidden="1">'[5]Unit Data Real$'!#REF!</definedName>
    <definedName name="_table_out" hidden="1">'[5]Unit Data Real$'!#REF!</definedName>
    <definedName name="_Table1_In1" localSheetId="0" hidden="1">'[5]Unit Data Real$'!#REF!</definedName>
    <definedName name="_Table1_In1" hidden="1">'[5]Unit Data Real$'!#REF!</definedName>
    <definedName name="_Table1_Out" localSheetId="0" hidden="1">'[5]Unit Data Real$'!#REF!</definedName>
    <definedName name="_Table1_Out" hidden="1">'[5]Unit Data Real$'!#REF!</definedName>
    <definedName name="_Table2_In1" hidden="1">'[5]Unit Data Real$'!$P$17:$P$17</definedName>
    <definedName name="_Table2_In2" hidden="1">'[5]Unit Data Real$'!$G$62:$G$62</definedName>
    <definedName name="_Table2_Out" localSheetId="0" hidden="1">'[5]Unit Data Real$'!#REF!</definedName>
    <definedName name="_Table2_Out" hidden="1">'[5]Unit Data Real$'!#REF!</definedName>
    <definedName name="_Table3_In2" hidden="1">'[5]Unit Data Real$'!$P$12:$P$12</definedName>
    <definedName name="_TCW1" localSheetId="0">#REF!</definedName>
    <definedName name="_TCW1">#REF!</definedName>
    <definedName name="_TCW2" localSheetId="0">#REF!</definedName>
    <definedName name="_TCW2">#REF!</definedName>
    <definedName name="_TCW3" localSheetId="0">#REF!</definedName>
    <definedName name="_TCW3">#REF!</definedName>
    <definedName name="a" localSheetId="0" hidden="1">{#N/A,#N/A,FALSE,"Edison";#N/A,#N/A,FALSE," EIX"}</definedName>
    <definedName name="a" hidden="1">{#N/A,#N/A,FALSE,"Edison";#N/A,#N/A,FALSE," EIX"}</definedName>
    <definedName name="abc" localSheetId="0">'WP Sch 16'!abc</definedName>
    <definedName name="abc">'WP Sch 16'!abc</definedName>
    <definedName name="abckjeioaphghasg" localSheetId="0">'WP Sch 16'!abckjeioaphghasg</definedName>
    <definedName name="abckjeioaphghasg">'WP Sch 16'!abckjeioaphghasg</definedName>
    <definedName name="Actuals">'[6]Model Inputs'!$H$109</definedName>
    <definedName name="Affd_Hsg_Adjust">'[7]Income Stmt'!$A$238:$C$247</definedName>
    <definedName name="AIG_GECap" localSheetId="0">#REF!</definedName>
    <definedName name="AIG_GECap">#REF!</definedName>
    <definedName name="AIG_GECap2" localSheetId="0">#REF!</definedName>
    <definedName name="AIG_GECap2">#REF!</definedName>
    <definedName name="AIG_GECap3" localSheetId="0">#REF!</definedName>
    <definedName name="AIG_GECap3">#REF!</definedName>
    <definedName name="all" localSheetId="0">#REF!</definedName>
    <definedName name="all">#REF!</definedName>
    <definedName name="AllocOH">[8]Setup!$D$67</definedName>
    <definedName name="Annual_Cash_Flow">'[7]Cash Flow'!$A$33:$M$92</definedName>
    <definedName name="AnnualCashFlow">'[7]Cash Flow'!$A$33:$M$154</definedName>
    <definedName name="AS_IN_01_102" localSheetId="0">#REF!</definedName>
    <definedName name="AS_IN_01_102">#REF!</definedName>
    <definedName name="AS_IN_01_72_15" localSheetId="0">#REF!</definedName>
    <definedName name="AS_IN_01_72_15">#REF!</definedName>
    <definedName name="AS_IN_01_72_30" localSheetId="0">#REF!</definedName>
    <definedName name="AS_IN_01_72_30">#REF!</definedName>
    <definedName name="AS_IN_02_102" localSheetId="0">#REF!</definedName>
    <definedName name="AS_IN_02_102">#REF!</definedName>
    <definedName name="AS_IN_02_72_15" localSheetId="0">#REF!</definedName>
    <definedName name="AS_IN_02_72_15">#REF!</definedName>
    <definedName name="AS_IN_02_72_30" localSheetId="0">#REF!</definedName>
    <definedName name="AS_IN_02_72_30">#REF!</definedName>
    <definedName name="AS_IN_03_102" localSheetId="0">#REF!</definedName>
    <definedName name="AS_IN_03_102">#REF!</definedName>
    <definedName name="AS_IN_03_72_15" localSheetId="0">#REF!</definedName>
    <definedName name="AS_IN_03_72_15">#REF!</definedName>
    <definedName name="AS_IN_03_72_30" localSheetId="0">#REF!</definedName>
    <definedName name="AS_IN_03_72_30">#REF!</definedName>
    <definedName name="AS_OUT_01_102" localSheetId="0">#REF!</definedName>
    <definedName name="AS_OUT_01_102">#REF!</definedName>
    <definedName name="AS_OUT_01_72_15" localSheetId="0">#REF!</definedName>
    <definedName name="AS_OUT_01_72_15">#REF!</definedName>
    <definedName name="AS_OUT_01_72_30" localSheetId="0">#REF!</definedName>
    <definedName name="AS_OUT_01_72_30">#REF!</definedName>
    <definedName name="AS_OUT_02_102" localSheetId="0">#REF!</definedName>
    <definedName name="AS_OUT_02_102">#REF!</definedName>
    <definedName name="AS_OUT_02_72_15" localSheetId="0">#REF!</definedName>
    <definedName name="AS_OUT_02_72_15">#REF!</definedName>
    <definedName name="AS_OUT_02_72_30" localSheetId="0">#REF!</definedName>
    <definedName name="AS_OUT_02_72_30">#REF!</definedName>
    <definedName name="AS_OUT_03_102" localSheetId="0">#REF!</definedName>
    <definedName name="AS_OUT_03_102">#REF!</definedName>
    <definedName name="AS_OUT_03_72_15" localSheetId="0">#REF!</definedName>
    <definedName name="AS_OUT_03_72_15">#REF!</definedName>
    <definedName name="AS_OUT_03_72_30" localSheetId="0">#REF!</definedName>
    <definedName name="AS_OUT_03_72_30">#REF!</definedName>
    <definedName name="Asia" localSheetId="0">#REF!</definedName>
    <definedName name="Asia">#REF!</definedName>
    <definedName name="Asia1" localSheetId="0">#REF!</definedName>
    <definedName name="Asia1">#REF!</definedName>
    <definedName name="Asia2" localSheetId="0">#REF!</definedName>
    <definedName name="Asia2">#REF!</definedName>
    <definedName name="Asia3" localSheetId="0">#REF!</definedName>
    <definedName name="Asia3">#REF!</definedName>
    <definedName name="AUTO_RATE">[8]Setup!$D$66</definedName>
    <definedName name="b" localSheetId="0" hidden="1">{#N/A,#N/A,FALSE,"Edison";#N/A,#N/A,FALSE," EIX"}</definedName>
    <definedName name="b" hidden="1">{#N/A,#N/A,FALSE,"Edison";#N/A,#N/A,FALSE," EIX"}</definedName>
    <definedName name="BalSht_10Yrs">'[7]Balance Sheet'!$A$39:$O$83</definedName>
    <definedName name="BalSht_1996_2006">'[7]Balance Sheet'!$E$52:$O$84</definedName>
    <definedName name="BalSht2005_2025">'[7]Balance Sheet'!$P$39:$AJ$83</definedName>
    <definedName name="Bankers__Book_Output">'[7]Edison Funding'!$A$218:$H$264</definedName>
    <definedName name="BankLoan_Intr">'[3]Interest Rate Summary'!$A$17:$IV$18</definedName>
    <definedName name="bb" localSheetId="0" hidden="1">{#N/A,#N/A,FALSE,"Edison";#N/A,#N/A,FALSE," EIX"}</definedName>
    <definedName name="bb" hidden="1">{#N/A,#N/A,FALSE,"Edison";#N/A,#N/A,FALSE," EIX"}</definedName>
    <definedName name="blah" localSheetId="0">'WP Sch 16'!blah</definedName>
    <definedName name="blah">'WP Sch 16'!blah</definedName>
    <definedName name="BondsIssued">'[6]Model Inputs'!$H$108</definedName>
    <definedName name="Bridge_Intr">'[3]Interest Rate Summary'!$A$73:$IV$74</definedName>
    <definedName name="BUDG0124" localSheetId="0">#REF!</definedName>
    <definedName name="BUDG0124">#REF!</definedName>
    <definedName name="Budget" localSheetId="0">'[9]Budget by Acct.'!#REF!</definedName>
    <definedName name="Budget">'[9]Budget by Acct.'!#REF!</definedName>
    <definedName name="budgjunk" localSheetId="0">#REF!</definedName>
    <definedName name="budgjunk">#REF!</definedName>
    <definedName name="BUDPAGE1" localSheetId="0">#REF!</definedName>
    <definedName name="BUDPAGE1">#REF!</definedName>
    <definedName name="CADY" localSheetId="0">[10]Accrual!#REF!</definedName>
    <definedName name="CADY">[10]Accrual!#REF!</definedName>
    <definedName name="CapFacLookUp" localSheetId="0">#REF!</definedName>
    <definedName name="CapFacLookUp">#REF!</definedName>
    <definedName name="CashFlow_Chart1">'[7]Cash Flow'!$BV$44:$CJ$135</definedName>
    <definedName name="CATAXRATE" localSheetId="0">#REF!</definedName>
    <definedName name="CATAXRATE">#REF!</definedName>
    <definedName name="Category1">'[11]GRC Plus 2009'!$D$7:$D$190</definedName>
    <definedName name="ccc" localSheetId="0" hidden="1">{#N/A,#N/A,FALSE,"Edison";#N/A,#N/A,FALSE," EIX"}</definedName>
    <definedName name="ccc" hidden="1">{#N/A,#N/A,FALSE,"Edison";#N/A,#N/A,FALSE," EIX"}</definedName>
    <definedName name="CDWR">'[3]FPP - CDWR'!$A$57:$IV$87</definedName>
    <definedName name="CF">'[12]Data - Missing'!$H$1:$W$65536</definedName>
    <definedName name="Change_From_August_2002_to_March_2003" localSheetId="0">#REF!</definedName>
    <definedName name="Change_From_August_2002_to_March_2003">#REF!</definedName>
    <definedName name="Coinvestment" localSheetId="0">#REF!</definedName>
    <definedName name="Coinvestment">#REF!</definedName>
    <definedName name="Coinvestment1" localSheetId="0">#REF!</definedName>
    <definedName name="Coinvestment1">#REF!</definedName>
    <definedName name="Coinvestment2" localSheetId="0">#REF!</definedName>
    <definedName name="Coinvestment2">#REF!</definedName>
    <definedName name="Coinvestment3" localSheetId="0">#REF!</definedName>
    <definedName name="Coinvestment3">#REF!</definedName>
    <definedName name="copy1" localSheetId="0">#REF!</definedName>
    <definedName name="copy1">#REF!</definedName>
    <definedName name="copy2" localSheetId="0">#REF!</definedName>
    <definedName name="copy2">#REF!</definedName>
    <definedName name="CostComponent">[13]Tables!$A$2:$B$7</definedName>
    <definedName name="CPIntRate" localSheetId="0">#REF!</definedName>
    <definedName name="CPIntRate">#REF!</definedName>
    <definedName name="cpucrevenue" localSheetId="0">#REF!</definedName>
    <definedName name="cpucrevenue">#REF!</definedName>
    <definedName name="cpucrevs" localSheetId="0">#REF!</definedName>
    <definedName name="cpucrevs">#REF!</definedName>
    <definedName name="CR_2003" localSheetId="0">#REF!</definedName>
    <definedName name="CR_2003">#REF!</definedName>
    <definedName name="CR_2004" localSheetId="0">#REF!</definedName>
    <definedName name="CR_2004">#REF!</definedName>
    <definedName name="CR_2005" localSheetId="0">#REF!</definedName>
    <definedName name="CR_2005">#REF!</definedName>
    <definedName name="csDesignMode">1</definedName>
    <definedName name="Curr_Yr_CF_Short">'[7]Cash Flow'!$AI$167:$AV$205</definedName>
    <definedName name="d" localSheetId="0">'WP Sch 16'!d</definedName>
    <definedName name="d">'WP Sch 16'!d</definedName>
    <definedName name="DATA1" localSheetId="0">#REF!</definedName>
    <definedName name="DATA1">#REF!</definedName>
    <definedName name="DATA2" localSheetId="0">#REF!</definedName>
    <definedName name="DATA2">#REF!</definedName>
    <definedName name="DATA3" localSheetId="0">#REF!</definedName>
    <definedName name="DATA3">#REF!</definedName>
    <definedName name="DATA4" localSheetId="0">#REF!</definedName>
    <definedName name="DATA4">#REF!</definedName>
    <definedName name="DATA5" localSheetId="0">#REF!</definedName>
    <definedName name="DATA5">#REF!</definedName>
    <definedName name="DATA6" localSheetId="0">#REF!</definedName>
    <definedName name="DATA6">#REF!</definedName>
    <definedName name="_xlnm.Database" localSheetId="0">#REF!</definedName>
    <definedName name="_xlnm.Database">#REF!</definedName>
    <definedName name="dbAIG_GECapt" localSheetId="0">#REF!</definedName>
    <definedName name="dbAIG_GECapt">#REF!</definedName>
    <definedName name="dbAsia" localSheetId="0">#REF!</definedName>
    <definedName name="dbAsia">#REF!</definedName>
    <definedName name="dbCo_Investment" localSheetId="0">#REF!</definedName>
    <definedName name="dbCo_Investment">#REF!</definedName>
    <definedName name="dbEquityFunds" localSheetId="0">#REF!</definedName>
    <definedName name="dbEquityFunds">#REF!</definedName>
    <definedName name="dbEurope" localSheetId="0">#REF!</definedName>
    <definedName name="dbEurope">#REF!</definedName>
    <definedName name="dbFerronorte" localSheetId="0">[4]Current!#REF!</definedName>
    <definedName name="dbFerronorte">[4]Current!#REF!</definedName>
    <definedName name="dbHansol" localSheetId="0">[4]Current!#REF!</definedName>
    <definedName name="dbHansol">[4]Current!#REF!</definedName>
    <definedName name="dbInfrastructure_Generic" localSheetId="0">#REF!</definedName>
    <definedName name="dbInfrastructure_Generic">#REF!</definedName>
    <definedName name="dbKap" localSheetId="0">[4]Current!#REF!</definedName>
    <definedName name="dbKap">[4]Current!#REF!</definedName>
    <definedName name="dbLAIFCosts" localSheetId="0">[4]Current!#REF!</definedName>
    <definedName name="dbLAIFCosts">[4]Current!#REF!</definedName>
    <definedName name="dbLatin_American" localSheetId="0">#REF!</definedName>
    <definedName name="dbLatin_American">#REF!</definedName>
    <definedName name="dbLylaw" localSheetId="0">#REF!</definedName>
    <definedName name="dbLylaw">#REF!</definedName>
    <definedName name="dbMandeville_directinvestment" localSheetId="0">[4]Current!#REF!</definedName>
    <definedName name="dbMandeville_directinvestment">[4]Current!#REF!</definedName>
    <definedName name="dbMandeville_LAIF" localSheetId="0">[4]Current!#REF!</definedName>
    <definedName name="dbMandeville_LAIF">[4]Current!#REF!</definedName>
    <definedName name="dbMezzineFunds" localSheetId="0">#REF!</definedName>
    <definedName name="dbMezzineFunds">#REF!</definedName>
    <definedName name="dbMezzinineCoInvest" localSheetId="0">#REF!</definedName>
    <definedName name="dbMezzinineCoInvest">#REF!</definedName>
    <definedName name="dbPFI" localSheetId="0">#REF!</definedName>
    <definedName name="dbPFI">#REF!</definedName>
    <definedName name="dbPoerGenII" localSheetId="0">#REF!</definedName>
    <definedName name="dbPoerGenII">#REF!</definedName>
    <definedName name="dbPowerGenII" localSheetId="0">#REF!</definedName>
    <definedName name="dbPowerGenII">#REF!</definedName>
    <definedName name="dbSprintshanghai" localSheetId="0">[4]Current!#REF!</definedName>
    <definedName name="dbSprintshanghai">[4]Current!#REF!</definedName>
    <definedName name="dbSuccessfulroad" localSheetId="0">[4]Current!#REF!</definedName>
    <definedName name="dbSuccessfulroad">[4]Current!#REF!</definedName>
    <definedName name="dbTCW" localSheetId="0">#REF!</definedName>
    <definedName name="dbTCW">#REF!</definedName>
    <definedName name="dbTransport" localSheetId="0">[4]Current!#REF!</definedName>
    <definedName name="dbTransport">[4]Current!#REF!</definedName>
    <definedName name="DebtEqvDiscRate" localSheetId="0">#REF!</definedName>
    <definedName name="DebtEqvDiscRate">#REF!</definedName>
    <definedName name="def" localSheetId="0">'WP Sch 16'!def</definedName>
    <definedName name="def">'WP Sch 16'!def</definedName>
    <definedName name="DiscountRate" localSheetId="0">#REF!</definedName>
    <definedName name="DiscountRate">#REF!</definedName>
    <definedName name="DRI_Forecast">'[3]Interest Rate Summary'!$A$3:$IV$6</definedName>
    <definedName name="DWR_AS_OUT_02_7230" localSheetId="0">#REF!</definedName>
    <definedName name="DWR_AS_OUT_02_7230">#REF!</definedName>
    <definedName name="DWR_ASin_01_102" localSheetId="0">#REF!</definedName>
    <definedName name="DWR_ASin_01_102">#REF!</definedName>
    <definedName name="DWR_ASin_01_7215" localSheetId="0">#REF!</definedName>
    <definedName name="DWR_ASin_01_7215">#REF!</definedName>
    <definedName name="DWR_ASin_01_7230" localSheetId="0">#REF!</definedName>
    <definedName name="DWR_ASin_01_7230">#REF!</definedName>
    <definedName name="DWR_ASin_02_102" localSheetId="0">#REF!</definedName>
    <definedName name="DWR_ASin_02_102">#REF!</definedName>
    <definedName name="DWR_ASin_02_7215" localSheetId="0">#REF!</definedName>
    <definedName name="DWR_ASin_02_7215">#REF!</definedName>
    <definedName name="DWR_ASin_02_7230" localSheetId="0">#REF!</definedName>
    <definedName name="DWR_ASin_02_7230">#REF!</definedName>
    <definedName name="DWR_ASin_03_102" localSheetId="0">#REF!</definedName>
    <definedName name="DWR_ASin_03_102">#REF!</definedName>
    <definedName name="DWR_ASin_03_7215" localSheetId="0">#REF!</definedName>
    <definedName name="DWR_ASin_03_7215">#REF!</definedName>
    <definedName name="DWR_ASin_03_7230" localSheetId="0">#REF!</definedName>
    <definedName name="DWR_ASin_03_7230">#REF!</definedName>
    <definedName name="DWR_ASout_01_102" localSheetId="0">#REF!</definedName>
    <definedName name="DWR_ASout_01_102">#REF!</definedName>
    <definedName name="DWR_ASout_01_7215" localSheetId="0">#REF!</definedName>
    <definedName name="DWR_ASout_01_7215">#REF!</definedName>
    <definedName name="DWR_ASout_01_7230" localSheetId="0">#REF!</definedName>
    <definedName name="DWR_ASout_01_7230">#REF!</definedName>
    <definedName name="DWR_ASout_02_102" localSheetId="0">#REF!</definedName>
    <definedName name="DWR_ASout_02_102">#REF!</definedName>
    <definedName name="DWR_ASout_02_7215" localSheetId="0">#REF!</definedName>
    <definedName name="DWR_ASout_02_7215">#REF!</definedName>
    <definedName name="DWR_ASout_02_7230" localSheetId="0">#REF!</definedName>
    <definedName name="DWR_ASout_02_7230">#REF!</definedName>
    <definedName name="DWR_ASout_03_102" localSheetId="0">#REF!</definedName>
    <definedName name="DWR_ASout_03_102">#REF!</definedName>
    <definedName name="DWR_ASout_03_7215" localSheetId="0">#REF!</definedName>
    <definedName name="DWR_ASout_03_7215">#REF!</definedName>
    <definedName name="DWR_ASout_03_7230" localSheetId="0">#REF!</definedName>
    <definedName name="DWR_ASout_03_7230">#REF!</definedName>
    <definedName name="EC_Discussion" localSheetId="0">#REF!</definedName>
    <definedName name="EC_Discussion">#REF!</definedName>
    <definedName name="EC_Outlook" localSheetId="0">#REF!</definedName>
    <definedName name="EC_Outlook">#REF!</definedName>
    <definedName name="EC_Table" localSheetId="0">#REF!</definedName>
    <definedName name="EC_Table">#REF!</definedName>
    <definedName name="EIX_Discussion" localSheetId="0">#REF!</definedName>
    <definedName name="EIX_Discussion">#REF!</definedName>
    <definedName name="EIX_Outlook" localSheetId="0">#REF!</definedName>
    <definedName name="EIX_Outlook">#REF!</definedName>
    <definedName name="EIX_table" localSheetId="0">#REF!</definedName>
    <definedName name="EIX_table">#REF!</definedName>
    <definedName name="EME_Discussion" localSheetId="0">#REF!</definedName>
    <definedName name="EME_Discussion">#REF!</definedName>
    <definedName name="EME_Outlook" localSheetId="0">#REF!</definedName>
    <definedName name="EME_Outlook">#REF!</definedName>
    <definedName name="Energy_01">'[14]Energy Components'!$A$6:$P$25</definedName>
    <definedName name="Energy_02">'[14]Energy Components'!$A$29:$P$59</definedName>
    <definedName name="Energy_03">'[14]Energy Components'!$A$62:$P$88</definedName>
    <definedName name="Energy_Intr">'[3]Interest Rate Summary'!$A$52:$IV$56</definedName>
    <definedName name="EnergyComponent_2001">'[14]Energy Components'!$A$6:$N$25</definedName>
    <definedName name="EnergyComponent_2002">'[14]Energy Components'!$A$29:$N$59</definedName>
    <definedName name="Esc">1.025</definedName>
    <definedName name="Europe" localSheetId="0">#REF!</definedName>
    <definedName name="Europe">#REF!</definedName>
    <definedName name="Europe1" localSheetId="0">#REF!</definedName>
    <definedName name="Europe1">#REF!</definedName>
    <definedName name="Europe2" localSheetId="0">#REF!</definedName>
    <definedName name="Europe2">#REF!</definedName>
    <definedName name="Europe3" localSheetId="0">#REF!</definedName>
    <definedName name="Europe3">#REF!</definedName>
    <definedName name="ExcessEquity_1999" localSheetId="0">#REF!</definedName>
    <definedName name="ExcessEquity_1999">#REF!</definedName>
    <definedName name="ExcessEquity_2000" localSheetId="0">#REF!</definedName>
    <definedName name="ExcessEquity_2000">#REF!</definedName>
    <definedName name="ExcessEquity_2001" localSheetId="0">#REF!</definedName>
    <definedName name="ExcessEquity_2001">#REF!</definedName>
    <definedName name="fd" localSheetId="0">'WP Sch 16'!fd</definedName>
    <definedName name="fd">'WP Sch 16'!fd</definedName>
    <definedName name="FED_CATAXRATE" localSheetId="0">#REF!</definedName>
    <definedName name="FED_CATAXRATE">#REF!</definedName>
    <definedName name="FEDTAXRATE" localSheetId="0">#REF!</definedName>
    <definedName name="FEDTAXRATE">#REF!</definedName>
    <definedName name="Ferronorte" localSheetId="0">[4]Current!#REF!</definedName>
    <definedName name="Ferronorte">[4]Current!#REF!</definedName>
    <definedName name="Ferronorte1" localSheetId="0">[4]Current!#REF!</definedName>
    <definedName name="Ferronorte1">[4]Current!#REF!</definedName>
    <definedName name="Ferronorte2" localSheetId="0">[4]Current!#REF!</definedName>
    <definedName name="Ferronorte2">[4]Current!#REF!</definedName>
    <definedName name="Ferronorte3" localSheetId="0">[4]Current!#REF!</definedName>
    <definedName name="Ferronorte3">[4]Current!#REF!</definedName>
    <definedName name="Final___5_yr_TDBU_Capital_Budget" localSheetId="0">#REF!</definedName>
    <definedName name="Final___5_yr_TDBU_Capital_Budget">#REF!</definedName>
    <definedName name="FPP_2003" localSheetId="0">#REF!</definedName>
    <definedName name="FPP_2003">#REF!</definedName>
    <definedName name="FPP_2004" localSheetId="0">#REF!</definedName>
    <definedName name="FPP_2004">#REF!</definedName>
    <definedName name="FPP_2005" localSheetId="0">#REF!</definedName>
    <definedName name="FPP_2005">#REF!</definedName>
    <definedName name="g" localSheetId="0">'WP Sch 16'!g</definedName>
    <definedName name="g">'WP Sch 16'!g</definedName>
    <definedName name="Generic_Infrastructure" localSheetId="0">#REF!</definedName>
    <definedName name="Generic_Infrastructure">#REF!</definedName>
    <definedName name="graphexport" localSheetId="0">#REF!</definedName>
    <definedName name="graphexport">#REF!</definedName>
    <definedName name="Hansol1" localSheetId="0">[4]Current!#REF!</definedName>
    <definedName name="Hansol1">[4]Current!#REF!</definedName>
    <definedName name="Hansol2" localSheetId="0">[4]Current!#REF!</definedName>
    <definedName name="Hansol2">[4]Current!#REF!</definedName>
    <definedName name="Hansol3" localSheetId="0">[4]Current!#REF!</definedName>
    <definedName name="Hansol3">[4]Current!#REF!</definedName>
    <definedName name="HTML_CodePage" hidden="1">1252</definedName>
    <definedName name="HTML_Control" localSheetId="0" hidden="1">{"'Summary'!$A$1:$J$24"}</definedName>
    <definedName name="HTML_Control" hidden="1">{"'Summary'!$A$1:$J$24"}</definedName>
    <definedName name="HTML_Description" hidden="1">""</definedName>
    <definedName name="HTML_Email" hidden="1">""</definedName>
    <definedName name="HTML_Header" hidden="1">""</definedName>
    <definedName name="HTML_LastUpdate" hidden="1">"10/13/1999"</definedName>
    <definedName name="HTML_LineAfter" hidden="1">FALSE</definedName>
    <definedName name="HTML_LineBefore" hidden="1">FALSE</definedName>
    <definedName name="HTML_Name" hidden="1">"Sharim Chaudhury"</definedName>
    <definedName name="HTML_OBDlg2" hidden="1">TRUE</definedName>
    <definedName name="HTML_OBDlg4" hidden="1">TRUE</definedName>
    <definedName name="HTML_OS" hidden="1">0</definedName>
    <definedName name="HTML_PathFile" hidden="1">"W:\19991013\default.htm"</definedName>
    <definedName name="HTML_Title" hidden="1">"Daily MTM  Report"</definedName>
    <definedName name="Inc_Stmt_1996_2006">'[7]Income Stmt'!$A$41:$L$102</definedName>
    <definedName name="Income_Intr">'[3]Interest Rate Summary'!$A$61:$IV$62</definedName>
    <definedName name="Input_Items">'[7]Income Stmt'!$AK$4:$AQ$36</definedName>
    <definedName name="Interest">'[3]Intr Schedule'!$B$36:$BT$59</definedName>
    <definedName name="interst" localSheetId="0">#REF!</definedName>
    <definedName name="interst">#REF!</definedName>
    <definedName name="IntExp">'[7]Income Stmt'!$A$299:$L$357</definedName>
    <definedName name="IntInc">'[7]Income Stmt'!$A$283:$L$296</definedName>
    <definedName name="IntIncRate" localSheetId="0">#REF!</definedName>
    <definedName name="IntIncRate">#REF!</definedName>
    <definedName name="Kap" localSheetId="0">[4]Current!#REF!</definedName>
    <definedName name="Kap">[4]Current!#REF!</definedName>
    <definedName name="key" localSheetId="0" hidden="1">'[5]Unit Data Real$'!#REF!</definedName>
    <definedName name="key" hidden="1">'[5]Unit Data Real$'!#REF!</definedName>
    <definedName name="l" localSheetId="0">'WP Sch 16'!l</definedName>
    <definedName name="l">'WP Sch 16'!l</definedName>
    <definedName name="LAIFCosts" localSheetId="0">[4]Current!#REF!</definedName>
    <definedName name="LAIFCosts">[4]Current!#REF!</definedName>
    <definedName name="LAIFCosts1" localSheetId="0">[4]Current!#REF!</definedName>
    <definedName name="LAIFCosts1">[4]Current!#REF!</definedName>
    <definedName name="LAIFCosts2" localSheetId="0">[4]Current!#REF!</definedName>
    <definedName name="LAIFCosts2">[4]Current!#REF!</definedName>
    <definedName name="LAIFCosts3" localSheetId="0">[4]Current!#REF!</definedName>
    <definedName name="LAIFCosts3">[4]Current!#REF!</definedName>
    <definedName name="Latin_American" localSheetId="0">#REF!</definedName>
    <definedName name="Latin_American">#REF!</definedName>
    <definedName name="Latin_American1" localSheetId="0">#REF!</definedName>
    <definedName name="Latin_American1">#REF!</definedName>
    <definedName name="Latin_American3" localSheetId="0">#REF!</definedName>
    <definedName name="Latin_American3">#REF!</definedName>
    <definedName name="ListOffset" hidden="1">1</definedName>
    <definedName name="LTDIntRate" localSheetId="0">#REF!</definedName>
    <definedName name="LTDIntRate">#REF!</definedName>
    <definedName name="Lylaw" localSheetId="0">#REF!</definedName>
    <definedName name="Lylaw">#REF!</definedName>
    <definedName name="Lylaw1" localSheetId="0">#REF!</definedName>
    <definedName name="Lylaw1">#REF!</definedName>
    <definedName name="Lylaw2" localSheetId="0">#REF!</definedName>
    <definedName name="Lylaw2">#REF!</definedName>
    <definedName name="Lylaw3" localSheetId="0">#REF!</definedName>
    <definedName name="Lylaw3">#REF!</definedName>
    <definedName name="Mandeville_Direct1" localSheetId="0">[4]Current!#REF!</definedName>
    <definedName name="Mandeville_Direct1">[4]Current!#REF!</definedName>
    <definedName name="Mandeville_LAIF1" localSheetId="0">[4]Current!#REF!</definedName>
    <definedName name="Mandeville_LAIF1">[4]Current!#REF!</definedName>
    <definedName name="March2003_Forecast" localSheetId="0">#REF!</definedName>
    <definedName name="March2003_Forecast">#REF!</definedName>
    <definedName name="MatlMgmt_RATE">[8]Setup!$D$71</definedName>
    <definedName name="MedTermRate" localSheetId="0">#REF!</definedName>
    <definedName name="MedTermRate">#REF!</definedName>
    <definedName name="MezzanineCo_Invest" localSheetId="0">#REF!</definedName>
    <definedName name="MezzanineCo_Invest">#REF!</definedName>
    <definedName name="MezzanineFunds" localSheetId="0">#REF!</definedName>
    <definedName name="MezzanineFunds">#REF!</definedName>
    <definedName name="MezzineFunds" localSheetId="0">#REF!</definedName>
    <definedName name="MezzineFunds">#REF!</definedName>
    <definedName name="MFC_BalSht">'[7]Edison Funding'!$A$163:$L$209</definedName>
    <definedName name="MFC_CashFlow">'[7]Edison Funding'!$A$123:$L$150</definedName>
    <definedName name="MFC_IncStmt">'[7]Edison Funding'!$A$37:$L$66</definedName>
    <definedName name="Monthly_CF" localSheetId="0">#REF!</definedName>
    <definedName name="Monthly_CF">#REF!</definedName>
    <definedName name="MonthlyCashFow">'[7]Cash Flow'!$AI$33:$BJ$152</definedName>
    <definedName name="MonthlyCurrYr_IncStmt">'[7]Income Stmt'!$AM$42:$AY$95</definedName>
    <definedName name="MonthlyNextYr_IncStmt">'[7]Income Stmt'!$BA$41:$BM$95</definedName>
    <definedName name="n" localSheetId="0">'WP Sch 16'!n</definedName>
    <definedName name="n">'WP Sch 16'!n</definedName>
    <definedName name="NETTAX" localSheetId="0">#REF!</definedName>
    <definedName name="NETTAX">#REF!</definedName>
    <definedName name="NewConsSums">[8]Setup!$AZ$106</definedName>
    <definedName name="NextYrCashFlow">'[7]Cash Flow'!$AX$165:$BJ$206</definedName>
    <definedName name="o" localSheetId="0">'WP Sch 16'!o</definedName>
    <definedName name="o">'WP Sch 16'!o</definedName>
    <definedName name="Oeight1">'[11]GRC Plus 2009'!$T$7:$T$190</definedName>
    <definedName name="Ofive1">'[11]GRC Plus 2009'!$Q$7:$Q$190</definedName>
    <definedName name="Ofour1">'[11]GRC Plus 2009'!$P$7:$P$190</definedName>
    <definedName name="OM" localSheetId="0">#REF!</definedName>
    <definedName name="OM">#REF!</definedName>
    <definedName name="OM_Capital">'[3]O&amp;M and Capital'!$A$3:$IV$57</definedName>
    <definedName name="OperExp">'[7]Income Stmt'!$A$360:$L$392</definedName>
    <definedName name="oprev0" localSheetId="0">#REF!</definedName>
    <definedName name="oprev0">#REF!</definedName>
    <definedName name="oprev1" localSheetId="0">#REF!</definedName>
    <definedName name="oprev1">#REF!</definedName>
    <definedName name="Oseven1">'[11]GRC Plus 2009'!$S$7:$S$190</definedName>
    <definedName name="Osix1">'[11]GRC Plus 2009'!$R$7:$R$190</definedName>
    <definedName name="OthConsSums">[8]Setup!$AZ$108</definedName>
    <definedName name="Other">'[3]Other '!$A$11:$IV$48</definedName>
    <definedName name="OutputData">[15]C600!$A$10:$O$473</definedName>
    <definedName name="p" localSheetId="0">'WP Sch 16'!p</definedName>
    <definedName name="p">'WP Sch 16'!p</definedName>
    <definedName name="Paid_Absence">[8]LoadingRates!$B$24</definedName>
    <definedName name="PAYROLL_TAX">[8]Setup!$D$70</definedName>
    <definedName name="PBPCNT">[8]Setup!$D$76</definedName>
    <definedName name="PP_Fuel">'[3]FPP - CDWR'!$A$1:$IV$55</definedName>
    <definedName name="PriceIncrement" localSheetId="0">#REF!</definedName>
    <definedName name="PriceIncrement">#REF!</definedName>
    <definedName name="PRINT" localSheetId="0">#REF!</definedName>
    <definedName name="PRINT">#REF!</definedName>
    <definedName name="_xlnm.Print_Area" localSheetId="0">'WP Sch 16'!$B$2:$O$287</definedName>
    <definedName name="Print_Area_MI" localSheetId="0">#REF!</definedName>
    <definedName name="Print_Area_MI">#REF!</definedName>
    <definedName name="Print_monthly">'[7]Income Stmt'!$AL$42:$AY$101</definedName>
    <definedName name="_xlnm.Print_Titles" localSheetId="0">'WP Sch 16'!$2:$4</definedName>
    <definedName name="print1" localSheetId="0">#REF!</definedName>
    <definedName name="print1">#REF!</definedName>
    <definedName name="print2" localSheetId="0">#REF!</definedName>
    <definedName name="print2">#REF!</definedName>
    <definedName name="PRINTA" localSheetId="0">#REF!</definedName>
    <definedName name="PRINTA">#REF!</definedName>
    <definedName name="PRINTB" localSheetId="0">#REF!</definedName>
    <definedName name="PRINTB">#REF!</definedName>
    <definedName name="Procuremt_RATE">[8]Setup!$D$72</definedName>
    <definedName name="Proscreen_Inputs">[3]Data!$A$31:$N$57</definedName>
    <definedName name="PXPur_2003" localSheetId="0">#REF!</definedName>
    <definedName name="PXPur_2003">#REF!</definedName>
    <definedName name="PXPur_2004" localSheetId="0">#REF!</definedName>
    <definedName name="PXPur_2004">#REF!</definedName>
    <definedName name="PXPur_2005" localSheetId="0">#REF!</definedName>
    <definedName name="PXPur_2005">#REF!</definedName>
    <definedName name="PXSales_2003" localSheetId="0">#REF!</definedName>
    <definedName name="PXSales_2003">#REF!</definedName>
    <definedName name="PXSales_2004" localSheetId="0">#REF!</definedName>
    <definedName name="PXSales_2004">#REF!</definedName>
    <definedName name="PXSales_2005" localSheetId="0">#REF!</definedName>
    <definedName name="PXSales_2005">#REF!</definedName>
    <definedName name="qxtbDailyForecasts" localSheetId="0">#REF!</definedName>
    <definedName name="qxtbDailyForecasts">#REF!</definedName>
    <definedName name="qxtbDailyTransactions" localSheetId="0">#REF!</definedName>
    <definedName name="qxtbDailyTransactions">#REF!</definedName>
    <definedName name="qxtbDailyTransactions_All" localSheetId="0">#REF!</definedName>
    <definedName name="qxtbDailyTransactions_All">#REF!</definedName>
    <definedName name="Range_Name" localSheetId="0">#REF!</definedName>
    <definedName name="Range_Name">#REF!</definedName>
    <definedName name="Rate_NT">[8]Setup!$C$176</definedName>
    <definedName name="RatebaseData_Avg">'[16](1) AVG RB_ALCAR'!$A$97:$N$133</definedName>
    <definedName name="RatioC">[8]Setup!$C$128</definedName>
    <definedName name="RatioCal2" localSheetId="0">'WP Sch 16'!RatioCal2</definedName>
    <definedName name="RatioCal2">'WP Sch 16'!RatioCal2</definedName>
    <definedName name="RatioCal3" localSheetId="0">'WP Sch 16'!RatioCal3</definedName>
    <definedName name="RatioCal3">'WP Sch 16'!RatioCal3</definedName>
    <definedName name="RatioCal4" localSheetId="0">'WP Sch 16'!RatioCal4</definedName>
    <definedName name="RatioCal4">'WP Sch 16'!RatioCal4</definedName>
    <definedName name="RatioCal5" localSheetId="0">'WP Sch 16'!RatioCal5</definedName>
    <definedName name="RatioCal5">'WP Sch 16'!RatioCal5</definedName>
    <definedName name="record1" localSheetId="0">#REF!</definedName>
    <definedName name="record1">#REF!</definedName>
    <definedName name="Record2" localSheetId="0">#REF!</definedName>
    <definedName name="Record2">#REF!</definedName>
    <definedName name="Recorded" localSheetId="0">'[9]Budget by Acct.'!#REF!</definedName>
    <definedName name="Recorded">'[9]Budget by Acct.'!#REF!</definedName>
    <definedName name="RelConsSums">[8]Setup!$AZ$109</definedName>
    <definedName name="RemConsSums">[8]Setup!$AZ$107</definedName>
    <definedName name="ResMaint">'[7]Income Stmt'!$A$259:$L$281</definedName>
    <definedName name="revenue">'[17]Revenue (2001-2005)'!$A$1:$IV$40</definedName>
    <definedName name="Revenues">[3]Revenues!$A$1:$IV$48</definedName>
    <definedName name="REVREQ" localSheetId="0">#REF!</definedName>
    <definedName name="REVREQ">#REF!</definedName>
    <definedName name="SCE_Discussion" localSheetId="0">#REF!</definedName>
    <definedName name="SCE_Discussion">#REF!</definedName>
    <definedName name="SCE_Outlook" localSheetId="0">#REF!</definedName>
    <definedName name="SCE_Outlook">#REF!</definedName>
    <definedName name="SCE_Table" localSheetId="0">#REF!</definedName>
    <definedName name="SCE_Table">#REF!</definedName>
    <definedName name="Scenario">'[7]Cash Flow'!$CK$98:$CU$161</definedName>
    <definedName name="solver_cvg" hidden="1">0.0001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140835</definedName>
    <definedName name="SONGS1">'[13]2001 Purchases, 100%'!$Q$3</definedName>
    <definedName name="SONGS23">'[13]2001 Purchases, 100%'!$Q$2</definedName>
    <definedName name="Sprintshanghai1" localSheetId="0">[4]Current!#REF!</definedName>
    <definedName name="Sprintshanghai1">[4]Current!#REF!</definedName>
    <definedName name="ST_Int_01">'[14]ST Interest Exp_Inc'!$A$39:$O$69</definedName>
    <definedName name="ST_Int_03">'[14]ST Interest Exp_Inc'!$A$136:$O$167</definedName>
    <definedName name="ST_Intr_02">'[14]ST Interest Exp_Inc'!$A$72:$O$103</definedName>
    <definedName name="Successfulroad1" localSheetId="0">[4]Current!#REF!</definedName>
    <definedName name="Successfulroad1">[4]Current!#REF!</definedName>
    <definedName name="SUMMARY" localSheetId="0">#REF!</definedName>
    <definedName name="SUMMARY">#REF!</definedName>
    <definedName name="sysrevenue" localSheetId="0">#REF!</definedName>
    <definedName name="sysrevenue">#REF!</definedName>
    <definedName name="sysrevs" localSheetId="0">#REF!</definedName>
    <definedName name="sysrevs">#REF!</definedName>
    <definedName name="TCW" localSheetId="0">#REF!</definedName>
    <definedName name="TCW">#REF!</definedName>
    <definedName name="TEST1" localSheetId="0">#REF!</definedName>
    <definedName name="TEST1">#REF!</definedName>
    <definedName name="TESTHKEY" localSheetId="0">#REF!</definedName>
    <definedName name="TESTHKEY">#REF!</definedName>
    <definedName name="TESTKEYS" localSheetId="0">#REF!</definedName>
    <definedName name="TESTKEYS">#REF!</definedName>
    <definedName name="TESTVKEY" localSheetId="0">#REF!</definedName>
    <definedName name="TESTVKEY">#REF!</definedName>
    <definedName name="Tot_Dir_Contract">[8]Setup!$C$207</definedName>
    <definedName name="Total_Interest" localSheetId="0">'[14]Other (01-03)'!#REF!</definedName>
    <definedName name="Total_Interest">'[14]Other (01-03)'!#REF!</definedName>
    <definedName name="TRANS_SUBS" localSheetId="0">'[18]Transmission - Lines'!#REF!</definedName>
    <definedName name="TRANS_SUBS">'[18]Transmission - Lines'!#REF!</definedName>
    <definedName name="Transport" localSheetId="0">[4]Current!#REF!</definedName>
    <definedName name="Transport">[4]Current!#REF!</definedName>
    <definedName name="Transport1" localSheetId="0">[4]Current!#REF!</definedName>
    <definedName name="Transport1">[4]Current!#REF!</definedName>
    <definedName name="Transport2" localSheetId="0">[4]Current!#REF!</definedName>
    <definedName name="Transport2">[4]Current!#REF!</definedName>
    <definedName name="Transport3" localSheetId="0">[4]Current!#REF!</definedName>
    <definedName name="Transport3">[4]Current!#REF!</definedName>
    <definedName name="ttttt" localSheetId="0">'WP Sch 16'!ttttt</definedName>
    <definedName name="ttttt">'WP Sch 16'!ttttt</definedName>
    <definedName name="u" localSheetId="0">'WP Sch 16'!u</definedName>
    <definedName name="u">'WP Sch 16'!u</definedName>
    <definedName name="Value_Added_Base">'[7]Value Added'!$E$44:$AX$113</definedName>
    <definedName name="VARP2" localSheetId="0">#REF!</definedName>
    <definedName name="VARP2">#REF!</definedName>
    <definedName name="WorkersComp">[8]Setup!$D$75</definedName>
    <definedName name="wrn.Cash._.Forecast._.Monthly._.Update." localSheetId="0" hidden="1">{#N/A,#N/A,FALSE,"Edison";#N/A,#N/A,FALSE," EIX"}</definedName>
    <definedName name="wrn.Cash._.Forecast._.Monthly._.Update." hidden="1">{#N/A,#N/A,FALSE,"Edison";#N/A,#N/A,FALSE," EIX"}</definedName>
    <definedName name="x" localSheetId="0">'WP Sch 16'!x</definedName>
    <definedName name="x">'WP Sch 16'!x</definedName>
    <definedName name="xxx" localSheetId="0">'WP Sch 16'!xxx</definedName>
    <definedName name="xxx">'WP Sch 16'!xxx</definedName>
    <definedName name="y" localSheetId="0">'WP Sch 16'!y</definedName>
    <definedName name="y">'WP Sch 16'!y</definedName>
    <definedName name="Z_2076675E_4290_47A8_9746_478C566E37E5_.wvu.FilterData" localSheetId="0" hidden="1">'WP Sch 16'!$B$3:$O$55</definedName>
    <definedName name="Z_775DED58_7CC7_479D_863B_0C307AFF8D0C_.wvu.FilterData" localSheetId="0" hidden="1">'WP Sch 16'!$B$3:$O$55</definedName>
    <definedName name="Z_9DCD5491_6828_4829_B969_D06DDC6737F9_.wvu.Rows" hidden="1">'[19]Graph Data'!$A$6:$IV$7,'[19]Graph Data'!$A$14:$IV$17,'[19]Graph Data'!$A$19:$IV$30,'[19]Graph Data'!$A$32:$IV$40</definedName>
    <definedName name="Z_AB9F1D98_BF81_4CB0_8A45_92C44F32B51D_.wvu.FilterData" localSheetId="0" hidden="1">'WP Sch 16'!$B$3:$O$55</definedName>
    <definedName name="Z_ADFEDC25_2818_43FF_B9F1_C3F24DE605F6_.wvu.FilterData" localSheetId="0" hidden="1">'WP Sch 16'!$B$3:$O$55</definedName>
    <definedName name="Z_B6D26480_2225_4B43_9D4A_0F5D656347A0_.wvu.FilterData" localSheetId="0" hidden="1">'WP Sch 16'!$A$3:$O$287</definedName>
    <definedName name="Z_C8F86881_AF82_4B92_ABDC_2F1F919D6AE5_.wvu.FilterData" localSheetId="0" hidden="1">'WP Sch 16'!$B$3:$O$55</definedName>
    <definedName name="Z_FAD84690_5E31_402B_977B_179650B3B53D_.wvu.Rows" hidden="1">'[19]Graph Data'!$A$6:$IV$7,'[19]Graph Data'!$A$14:$IV$17,'[19]Graph Data'!$A$19:$IV$30,'[19]Graph Data'!$A$32:$IV$40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I287" i="1" l="1"/>
  <c r="J287" i="1"/>
  <c r="L287" i="1"/>
  <c r="M287" i="1"/>
  <c r="N287" i="1"/>
  <c r="H287" i="1"/>
  <c r="I263" i="1"/>
  <c r="J263" i="1"/>
  <c r="L263" i="1"/>
  <c r="M263" i="1"/>
  <c r="N263" i="1"/>
  <c r="H263" i="1"/>
  <c r="O262" i="1"/>
  <c r="K262" i="1"/>
  <c r="K54" i="1" l="1"/>
  <c r="K53" i="1"/>
  <c r="K52" i="1"/>
  <c r="K51" i="1"/>
  <c r="K50" i="1"/>
  <c r="K49" i="1"/>
  <c r="I55" i="1"/>
  <c r="J55" i="1"/>
  <c r="L55" i="1"/>
  <c r="M55" i="1"/>
  <c r="N55" i="1"/>
  <c r="H55" i="1"/>
  <c r="I19" i="1" l="1"/>
  <c r="J19" i="1"/>
  <c r="L19" i="1"/>
  <c r="M19" i="1"/>
  <c r="N19" i="1"/>
  <c r="I15" i="1"/>
  <c r="J15" i="1"/>
  <c r="L15" i="1"/>
  <c r="M15" i="1"/>
  <c r="N15" i="1"/>
  <c r="I11" i="1"/>
  <c r="J11" i="1"/>
  <c r="L11" i="1"/>
  <c r="M11" i="1"/>
  <c r="N11" i="1"/>
  <c r="O237" i="1" l="1"/>
  <c r="O236" i="1"/>
  <c r="O235" i="1"/>
  <c r="O234" i="1"/>
  <c r="O233" i="1"/>
  <c r="O232" i="1"/>
  <c r="O231" i="1"/>
  <c r="O228" i="1"/>
  <c r="O227" i="1"/>
  <c r="O226" i="1"/>
  <c r="O225" i="1"/>
  <c r="O224" i="1"/>
  <c r="O223" i="1"/>
  <c r="O221" i="1"/>
  <c r="O220" i="1"/>
  <c r="O219" i="1"/>
  <c r="O216" i="1"/>
  <c r="O215" i="1"/>
  <c r="O213" i="1"/>
  <c r="O210" i="1"/>
  <c r="O209" i="1"/>
  <c r="O187" i="1"/>
  <c r="O186" i="1"/>
  <c r="O185" i="1"/>
  <c r="O182" i="1"/>
  <c r="O181" i="1"/>
  <c r="O180" i="1"/>
  <c r="O177" i="1"/>
  <c r="O176" i="1"/>
  <c r="O175" i="1"/>
  <c r="O173" i="1"/>
  <c r="O172" i="1"/>
  <c r="O169" i="1"/>
  <c r="O168" i="1"/>
  <c r="O167" i="1"/>
  <c r="O166" i="1"/>
  <c r="O163" i="1"/>
  <c r="O162" i="1"/>
  <c r="O161" i="1"/>
  <c r="O160" i="1"/>
  <c r="O159" i="1"/>
  <c r="O156" i="1"/>
  <c r="O155" i="1"/>
  <c r="O153" i="1"/>
  <c r="O152" i="1"/>
  <c r="O151" i="1"/>
  <c r="O148" i="1"/>
  <c r="O147" i="1"/>
  <c r="O146" i="1"/>
  <c r="O145" i="1"/>
  <c r="O144" i="1"/>
  <c r="O143" i="1"/>
  <c r="O142" i="1"/>
  <c r="O139" i="1"/>
  <c r="O138" i="1"/>
  <c r="O137" i="1"/>
  <c r="O134" i="1"/>
  <c r="O133" i="1"/>
  <c r="O130" i="1"/>
  <c r="O129" i="1"/>
  <c r="O128" i="1"/>
  <c r="O127" i="1"/>
  <c r="O126" i="1"/>
  <c r="O125" i="1"/>
  <c r="O124" i="1"/>
  <c r="O121" i="1"/>
  <c r="O120" i="1"/>
  <c r="O117" i="1"/>
  <c r="O116" i="1"/>
  <c r="O54" i="1"/>
  <c r="O112" i="1"/>
  <c r="O111" i="1"/>
  <c r="O110" i="1"/>
  <c r="O109" i="1"/>
  <c r="O108" i="1"/>
  <c r="O107" i="1"/>
  <c r="O106" i="1"/>
  <c r="O105" i="1"/>
  <c r="O104" i="1"/>
  <c r="O103" i="1"/>
  <c r="O102" i="1"/>
  <c r="O101" i="1"/>
  <c r="O100" i="1"/>
  <c r="O97" i="1"/>
  <c r="O96" i="1"/>
  <c r="O95" i="1"/>
  <c r="O94" i="1"/>
  <c r="O93" i="1"/>
  <c r="O92" i="1"/>
  <c r="O91" i="1"/>
  <c r="O90" i="1"/>
  <c r="O89" i="1"/>
  <c r="O87" i="1"/>
  <c r="O86" i="1"/>
  <c r="O85" i="1"/>
  <c r="O82" i="1"/>
  <c r="O81" i="1"/>
  <c r="O78" i="1"/>
  <c r="O77" i="1"/>
  <c r="O76" i="1"/>
  <c r="O74" i="1"/>
  <c r="O73" i="1"/>
  <c r="O72" i="1"/>
  <c r="O71" i="1"/>
  <c r="O70" i="1"/>
  <c r="O67" i="1"/>
  <c r="O66" i="1"/>
  <c r="O63" i="1"/>
  <c r="O62" i="1"/>
  <c r="O61" i="1"/>
  <c r="O60" i="1"/>
  <c r="O59" i="1"/>
  <c r="O57" i="1"/>
  <c r="O53" i="1"/>
  <c r="O52" i="1"/>
  <c r="O51" i="1"/>
  <c r="O50" i="1"/>
  <c r="O49" i="1"/>
  <c r="O48" i="1"/>
  <c r="O45" i="1"/>
  <c r="O44" i="1"/>
  <c r="O41" i="1"/>
  <c r="O40" i="1"/>
  <c r="O39" i="1"/>
  <c r="O38" i="1"/>
  <c r="O37" i="1"/>
  <c r="O36" i="1"/>
  <c r="O35" i="1"/>
  <c r="O30" i="1"/>
  <c r="O29" i="1"/>
  <c r="O28" i="1"/>
  <c r="O27" i="1"/>
  <c r="O26" i="1"/>
  <c r="O25" i="1"/>
  <c r="O55" i="1" l="1"/>
  <c r="O18" i="1"/>
  <c r="O17" i="1"/>
  <c r="O19" i="1" s="1"/>
  <c r="O14" i="1"/>
  <c r="O13" i="1"/>
  <c r="O15" i="1" s="1"/>
  <c r="O10" i="1"/>
  <c r="O9" i="1"/>
  <c r="O11" i="1" l="1"/>
  <c r="I131" i="1"/>
  <c r="J131" i="1"/>
  <c r="H131" i="1"/>
  <c r="J157" i="1"/>
  <c r="I157" i="1"/>
  <c r="H157" i="1"/>
  <c r="J164" i="1"/>
  <c r="I164" i="1"/>
  <c r="H164" i="1"/>
  <c r="J170" i="1"/>
  <c r="I170" i="1"/>
  <c r="H170" i="1"/>
  <c r="J178" i="1"/>
  <c r="I178" i="1"/>
  <c r="H178" i="1"/>
  <c r="J183" i="1"/>
  <c r="I183" i="1"/>
  <c r="H183" i="1"/>
  <c r="I188" i="1"/>
  <c r="J188" i="1"/>
  <c r="H188" i="1"/>
  <c r="O279" i="1" l="1"/>
  <c r="K279" i="1"/>
  <c r="O207" i="1"/>
  <c r="O206" i="1"/>
  <c r="K207" i="1"/>
  <c r="K206" i="1"/>
  <c r="K276" i="1"/>
  <c r="K275" i="1"/>
  <c r="K274" i="1"/>
  <c r="O272" i="1"/>
  <c r="O266" i="1"/>
  <c r="K266" i="1"/>
  <c r="K221" i="1"/>
  <c r="O260" i="1"/>
  <c r="K260" i="1"/>
  <c r="O259" i="1"/>
  <c r="K259" i="1"/>
  <c r="I238" i="1" l="1"/>
  <c r="J238" i="1"/>
  <c r="H238" i="1"/>
  <c r="K223" i="1" l="1"/>
  <c r="K220" i="1"/>
  <c r="K219" i="1"/>
  <c r="K125" i="1" l="1"/>
  <c r="K126" i="1"/>
  <c r="K124" i="1"/>
  <c r="K197" i="1" l="1"/>
  <c r="I68" i="1" l="1"/>
  <c r="J68" i="1"/>
  <c r="H149" i="1"/>
  <c r="H113" i="1"/>
  <c r="I113" i="1"/>
  <c r="H31" i="1"/>
  <c r="H68" i="1"/>
  <c r="H79" i="1"/>
  <c r="I64" i="1"/>
  <c r="J113" i="1"/>
  <c r="H64" i="1"/>
  <c r="J64" i="1"/>
  <c r="I31" i="1"/>
  <c r="J31" i="1"/>
  <c r="H98" i="1"/>
  <c r="K105" i="1"/>
  <c r="K109" i="1"/>
  <c r="K120" i="1"/>
  <c r="K129" i="1"/>
  <c r="K137" i="1"/>
  <c r="K237" i="1"/>
  <c r="K13" i="1"/>
  <c r="K40" i="1"/>
  <c r="K81" i="1"/>
  <c r="K86" i="1"/>
  <c r="K90" i="1"/>
  <c r="K94" i="1"/>
  <c r="K100" i="1"/>
  <c r="K104" i="1"/>
  <c r="K108" i="1"/>
  <c r="K112" i="1"/>
  <c r="K117" i="1"/>
  <c r="K128" i="1"/>
  <c r="K36" i="1"/>
  <c r="K44" i="1"/>
  <c r="K61" i="1"/>
  <c r="K67" i="1"/>
  <c r="K72" i="1"/>
  <c r="K77" i="1"/>
  <c r="K92" i="1"/>
  <c r="K96" i="1"/>
  <c r="K102" i="1"/>
  <c r="K106" i="1"/>
  <c r="K110" i="1"/>
  <c r="K121" i="1"/>
  <c r="K130" i="1"/>
  <c r="M170" i="1"/>
  <c r="N157" i="1"/>
  <c r="K45" i="1"/>
  <c r="K62" i="1"/>
  <c r="K70" i="1"/>
  <c r="K73" i="1"/>
  <c r="K78" i="1"/>
  <c r="K85" i="1"/>
  <c r="K89" i="1"/>
  <c r="K93" i="1"/>
  <c r="K97" i="1"/>
  <c r="K103" i="1"/>
  <c r="K107" i="1"/>
  <c r="K111" i="1"/>
  <c r="K116" i="1"/>
  <c r="K127" i="1"/>
  <c r="K133" i="1"/>
  <c r="M164" i="1"/>
  <c r="K59" i="1"/>
  <c r="K63" i="1"/>
  <c r="K71" i="1"/>
  <c r="K74" i="1"/>
  <c r="K18" i="1"/>
  <c r="K27" i="1"/>
  <c r="K48" i="1"/>
  <c r="K55" i="1" s="1"/>
  <c r="K57" i="1"/>
  <c r="K60" i="1"/>
  <c r="K66" i="1"/>
  <c r="K76" i="1"/>
  <c r="K82" i="1"/>
  <c r="K87" i="1"/>
  <c r="K91" i="1"/>
  <c r="K95" i="1"/>
  <c r="K101" i="1"/>
  <c r="K30" i="1"/>
  <c r="M183" i="1"/>
  <c r="K9" i="1"/>
  <c r="N183" i="1"/>
  <c r="K10" i="1"/>
  <c r="K17" i="1"/>
  <c r="K19" i="1" s="1"/>
  <c r="K26" i="1"/>
  <c r="K29" i="1"/>
  <c r="K35" i="1"/>
  <c r="K39" i="1"/>
  <c r="K139" i="1"/>
  <c r="K143" i="1"/>
  <c r="K145" i="1"/>
  <c r="K146" i="1"/>
  <c r="K148" i="1"/>
  <c r="K152" i="1"/>
  <c r="K156" i="1"/>
  <c r="K160" i="1"/>
  <c r="K162" i="1"/>
  <c r="K166" i="1"/>
  <c r="K169" i="1"/>
  <c r="K173" i="1"/>
  <c r="K176" i="1"/>
  <c r="K180" i="1"/>
  <c r="K182" i="1"/>
  <c r="K186" i="1"/>
  <c r="K225" i="1"/>
  <c r="K227" i="1"/>
  <c r="K231" i="1"/>
  <c r="K233" i="1"/>
  <c r="K235" i="1"/>
  <c r="L164" i="1"/>
  <c r="K14" i="1"/>
  <c r="K25" i="1"/>
  <c r="K28" i="1"/>
  <c r="K37" i="1"/>
  <c r="K41" i="1"/>
  <c r="K134" i="1"/>
  <c r="K138" i="1"/>
  <c r="K142" i="1"/>
  <c r="K144" i="1"/>
  <c r="K147" i="1"/>
  <c r="K151" i="1"/>
  <c r="K155" i="1"/>
  <c r="K159" i="1"/>
  <c r="K153" i="1"/>
  <c r="K163" i="1"/>
  <c r="K168" i="1"/>
  <c r="K172" i="1"/>
  <c r="K175" i="1"/>
  <c r="K177" i="1"/>
  <c r="K181" i="1"/>
  <c r="K185" i="1"/>
  <c r="K187" i="1"/>
  <c r="K224" i="1"/>
  <c r="K226" i="1"/>
  <c r="K228" i="1"/>
  <c r="K232" i="1"/>
  <c r="K234" i="1"/>
  <c r="K236" i="1"/>
  <c r="K11" i="1" l="1"/>
  <c r="K15" i="1"/>
  <c r="L157" i="1"/>
  <c r="O188" i="1"/>
  <c r="K188" i="1"/>
  <c r="M157" i="1"/>
  <c r="O183" i="1"/>
  <c r="K183" i="1"/>
  <c r="O157" i="1"/>
  <c r="K157" i="1"/>
  <c r="L183" i="1"/>
  <c r="L188" i="1"/>
  <c r="N188" i="1"/>
  <c r="N131" i="1"/>
  <c r="K131" i="1"/>
  <c r="O178" i="1"/>
  <c r="K178" i="1"/>
  <c r="N164" i="1"/>
  <c r="L131" i="1"/>
  <c r="O164" i="1"/>
  <c r="K164" i="1"/>
  <c r="N178" i="1"/>
  <c r="L178" i="1"/>
  <c r="O170" i="1"/>
  <c r="K170" i="1"/>
  <c r="M188" i="1"/>
  <c r="M131" i="1"/>
  <c r="N170" i="1"/>
  <c r="M178" i="1"/>
  <c r="L170" i="1"/>
  <c r="L238" i="1"/>
  <c r="O238" i="1"/>
  <c r="K238" i="1"/>
  <c r="N238" i="1"/>
  <c r="M238" i="1"/>
  <c r="L68" i="1"/>
  <c r="O131" i="1"/>
  <c r="L64" i="1"/>
  <c r="L113" i="1"/>
  <c r="M113" i="1"/>
  <c r="N113" i="1"/>
  <c r="M31" i="1"/>
  <c r="L31" i="1"/>
  <c r="O31" i="1"/>
  <c r="K31" i="1"/>
  <c r="O113" i="1"/>
  <c r="K113" i="1"/>
  <c r="M68" i="1"/>
  <c r="N68" i="1"/>
  <c r="M64" i="1"/>
  <c r="O68" i="1"/>
  <c r="K68" i="1"/>
  <c r="N64" i="1"/>
  <c r="O64" i="1"/>
  <c r="K64" i="1"/>
  <c r="N31" i="1"/>
  <c r="K248" i="1"/>
  <c r="K247" i="1"/>
  <c r="K246" i="1"/>
  <c r="J135" i="1" l="1"/>
  <c r="I135" i="1"/>
  <c r="K270" i="1"/>
  <c r="K205" i="1"/>
  <c r="K204" i="1"/>
  <c r="K202" i="1"/>
  <c r="K201" i="1"/>
  <c r="J46" i="1"/>
  <c r="I46" i="1"/>
  <c r="J42" i="1"/>
  <c r="I42" i="1"/>
  <c r="I149" i="1"/>
  <c r="K84" i="1"/>
  <c r="H135" i="1" l="1"/>
  <c r="H83" i="1"/>
  <c r="K195" i="1"/>
  <c r="K203" i="1"/>
  <c r="H11" i="1"/>
  <c r="H19" i="1"/>
  <c r="J149" i="1"/>
  <c r="H122" i="1"/>
  <c r="H229" i="1"/>
  <c r="H240" i="1" s="1"/>
  <c r="H15" i="1"/>
  <c r="I21" i="1"/>
  <c r="J21" i="1"/>
  <c r="J79" i="1"/>
  <c r="I83" i="1"/>
  <c r="I98" i="1"/>
  <c r="I118" i="1"/>
  <c r="I122" i="1"/>
  <c r="I140" i="1"/>
  <c r="H140" i="1"/>
  <c r="L118" i="1"/>
  <c r="I79" i="1"/>
  <c r="H118" i="1"/>
  <c r="J83" i="1"/>
  <c r="J98" i="1"/>
  <c r="J118" i="1"/>
  <c r="J122" i="1"/>
  <c r="J140" i="1"/>
  <c r="J190" i="1" l="1"/>
  <c r="J285" i="1" s="1"/>
  <c r="I190" i="1"/>
  <c r="I285" i="1" s="1"/>
  <c r="N118" i="1"/>
  <c r="N135" i="1"/>
  <c r="M42" i="1"/>
  <c r="N83" i="1"/>
  <c r="M135" i="1"/>
  <c r="L98" i="1"/>
  <c r="L42" i="1"/>
  <c r="N46" i="1"/>
  <c r="K135" i="1"/>
  <c r="L135" i="1"/>
  <c r="L46" i="1"/>
  <c r="K46" i="1"/>
  <c r="M46" i="1"/>
  <c r="N42" i="1"/>
  <c r="K42" i="1"/>
  <c r="H21" i="1"/>
  <c r="M118" i="1"/>
  <c r="L79" i="1"/>
  <c r="M140" i="1"/>
  <c r="N140" i="1"/>
  <c r="L140" i="1"/>
  <c r="N98" i="1"/>
  <c r="N122" i="1"/>
  <c r="L149" i="1"/>
  <c r="L122" i="1"/>
  <c r="K149" i="1"/>
  <c r="K122" i="1"/>
  <c r="K79" i="1"/>
  <c r="K118" i="1"/>
  <c r="K83" i="1"/>
  <c r="N79" i="1"/>
  <c r="K140" i="1"/>
  <c r="M149" i="1"/>
  <c r="M98" i="1"/>
  <c r="M79" i="1"/>
  <c r="L83" i="1"/>
  <c r="M83" i="1"/>
  <c r="N149" i="1"/>
  <c r="M122" i="1"/>
  <c r="K98" i="1"/>
  <c r="M190" i="1" l="1"/>
  <c r="L21" i="1"/>
  <c r="N21" i="1"/>
  <c r="O98" i="1"/>
  <c r="O118" i="1"/>
  <c r="O46" i="1"/>
  <c r="O79" i="1"/>
  <c r="O122" i="1"/>
  <c r="O149" i="1"/>
  <c r="O140" i="1"/>
  <c r="O42" i="1"/>
  <c r="O135" i="1"/>
  <c r="M21" i="1"/>
  <c r="K21" i="1"/>
  <c r="O83" i="1"/>
  <c r="M285" i="1" l="1"/>
  <c r="O21" i="1"/>
  <c r="H42" i="1"/>
  <c r="H46" i="1"/>
  <c r="K194" i="1"/>
  <c r="O197" i="1"/>
  <c r="K198" i="1"/>
  <c r="O198" i="1"/>
  <c r="H199" i="1"/>
  <c r="I199" i="1"/>
  <c r="J199" i="1"/>
  <c r="L199" i="1"/>
  <c r="M199" i="1"/>
  <c r="N199" i="1"/>
  <c r="I256" i="1"/>
  <c r="J256" i="1"/>
  <c r="L256" i="1"/>
  <c r="M256" i="1"/>
  <c r="N256" i="1"/>
  <c r="H256" i="1"/>
  <c r="I277" i="1"/>
  <c r="J277" i="1"/>
  <c r="L277" i="1"/>
  <c r="M277" i="1"/>
  <c r="N277" i="1"/>
  <c r="H277" i="1"/>
  <c r="N268" i="1"/>
  <c r="M268" i="1"/>
  <c r="L268" i="1"/>
  <c r="J268" i="1"/>
  <c r="I268" i="1"/>
  <c r="H268" i="1"/>
  <c r="I249" i="1"/>
  <c r="J249" i="1"/>
  <c r="L249" i="1"/>
  <c r="H249" i="1"/>
  <c r="I229" i="1"/>
  <c r="I240" i="1" s="1"/>
  <c r="J229" i="1"/>
  <c r="J240" i="1" s="1"/>
  <c r="L229" i="1"/>
  <c r="L240" i="1" s="1"/>
  <c r="M229" i="1"/>
  <c r="M240" i="1" s="1"/>
  <c r="N229" i="1"/>
  <c r="N240" i="1" s="1"/>
  <c r="N217" i="1"/>
  <c r="M217" i="1"/>
  <c r="L217" i="1"/>
  <c r="J217" i="1"/>
  <c r="I217" i="1"/>
  <c r="H217" i="1"/>
  <c r="I211" i="1"/>
  <c r="J211" i="1"/>
  <c r="M211" i="1"/>
  <c r="N211" i="1"/>
  <c r="H211" i="1"/>
  <c r="H190" i="1" l="1"/>
  <c r="H285" i="1" s="1"/>
  <c r="I242" i="1"/>
  <c r="O199" i="1"/>
  <c r="J242" i="1"/>
  <c r="H242" i="1"/>
  <c r="K199" i="1"/>
  <c r="K190" i="1" l="1"/>
  <c r="H283" i="1"/>
  <c r="L190" i="1" l="1"/>
  <c r="L285" i="1" s="1"/>
  <c r="N190" i="1" l="1"/>
  <c r="N285" i="1" s="1"/>
  <c r="O190" i="1" l="1"/>
  <c r="O285" i="1" s="1"/>
  <c r="K261" i="1"/>
  <c r="O261" i="1"/>
  <c r="K265" i="1"/>
  <c r="O265" i="1" l="1"/>
  <c r="K249" i="1" l="1"/>
  <c r="K258" i="1" l="1"/>
  <c r="K263" i="1" s="1"/>
  <c r="K267" i="1"/>
  <c r="K268" i="1" l="1"/>
  <c r="O274" i="1"/>
  <c r="O276" i="1"/>
  <c r="O275" i="1"/>
  <c r="O267" i="1"/>
  <c r="O258" i="1"/>
  <c r="O263" i="1" s="1"/>
  <c r="O255" i="1"/>
  <c r="O253" i="1"/>
  <c r="O254" i="1"/>
  <c r="O268" i="1" l="1"/>
  <c r="O229" i="1"/>
  <c r="O240" i="1" s="1"/>
  <c r="O277" i="1"/>
  <c r="O256" i="1"/>
  <c r="K216" i="1"/>
  <c r="K215" i="1"/>
  <c r="K213" i="1"/>
  <c r="K210" i="1"/>
  <c r="K209" i="1"/>
  <c r="K285" i="1" l="1"/>
  <c r="K211" i="1"/>
  <c r="K229" i="1"/>
  <c r="K240" i="1" s="1"/>
  <c r="K217" i="1"/>
  <c r="O217" i="1" l="1"/>
  <c r="K255" i="1" l="1"/>
  <c r="K272" i="1" l="1"/>
  <c r="K254" i="1"/>
  <c r="K253" i="1"/>
  <c r="K287" i="1" s="1"/>
  <c r="K277" i="1" l="1"/>
  <c r="K256" i="1"/>
  <c r="K242" i="1"/>
  <c r="J281" i="1"/>
  <c r="I281" i="1"/>
  <c r="I283" i="1" s="1"/>
  <c r="J283" i="1" l="1"/>
  <c r="K281" i="1"/>
  <c r="K283" i="1" l="1"/>
  <c r="O194" i="1" l="1"/>
  <c r="O201" i="1"/>
  <c r="O248" i="1"/>
  <c r="O247" i="1" l="1"/>
  <c r="N249" i="1"/>
  <c r="N242" i="1"/>
  <c r="O203" i="1"/>
  <c r="O205" i="1"/>
  <c r="O202" i="1"/>
  <c r="O195" i="1"/>
  <c r="O287" i="1" s="1"/>
  <c r="M242" i="1"/>
  <c r="O204" i="1"/>
  <c r="N281" i="1"/>
  <c r="M249" i="1"/>
  <c r="O270" i="1"/>
  <c r="M281" i="1"/>
  <c r="M283" i="1" s="1"/>
  <c r="O246" i="1"/>
  <c r="N283" i="1" l="1"/>
  <c r="O281" i="1"/>
  <c r="O249" i="1"/>
  <c r="L211" i="1" l="1"/>
  <c r="L242" i="1" s="1"/>
  <c r="L283" i="1" s="1"/>
  <c r="O211" i="1" l="1"/>
  <c r="O242" i="1" l="1"/>
  <c r="O283" i="1" s="1"/>
</calcChain>
</file>

<file path=xl/sharedStrings.xml><?xml version="1.0" encoding="utf-8"?>
<sst xmlns="http://schemas.openxmlformats.org/spreadsheetml/2006/main" count="644" uniqueCount="410">
  <si>
    <t>Project Total (ISO &amp; non-ISO)</t>
  </si>
  <si>
    <t>ISO Portion</t>
  </si>
  <si>
    <t>PIN</t>
  </si>
  <si>
    <t>Project Title</t>
  </si>
  <si>
    <t>Order #</t>
  </si>
  <si>
    <t>OD</t>
  </si>
  <si>
    <t>Prior</t>
  </si>
  <si>
    <t>Total</t>
  </si>
  <si>
    <t>Other Transmission</t>
  </si>
  <si>
    <t>Low</t>
  </si>
  <si>
    <t>High</t>
  </si>
  <si>
    <t>Total Other Transmission</t>
  </si>
  <si>
    <t>TSP Projects</t>
  </si>
  <si>
    <t>Total TSP Projects</t>
  </si>
  <si>
    <t>Transmission Project Reliability</t>
  </si>
  <si>
    <t>Blanket Specifics</t>
  </si>
  <si>
    <t>Eldorado: Install (2) 500 kV CBs, (3) 500 kV gang operated disconnects and other associated equipment to terminate the 3 AA bank to the number 3 position on the Eldorado 500 kV bus</t>
  </si>
  <si>
    <t>Total Transmission Project Reliability</t>
  </si>
  <si>
    <t>Infrastructure Replacement</t>
  </si>
  <si>
    <t>On-line Dissolved Gas Analysis of Bulk Power Transformer Banks</t>
  </si>
  <si>
    <t>Substation Transformer Bank Replacement Program (AA-Bank &amp; A-Bank)</t>
  </si>
  <si>
    <t>Total Infrastructure Replacement</t>
  </si>
  <si>
    <t>Grid Applications</t>
  </si>
  <si>
    <t>Phasor Measurement System Installations</t>
  </si>
  <si>
    <t>Total Grid Apps</t>
  </si>
  <si>
    <t>PWRD Blankets</t>
  </si>
  <si>
    <t>03363</t>
  </si>
  <si>
    <t>03364</t>
  </si>
  <si>
    <t>Transmission Breakdown Maintenance Unplanned</t>
  </si>
  <si>
    <t>03367</t>
  </si>
  <si>
    <t>Transmission Storm &amp; Claims</t>
  </si>
  <si>
    <t>Total PWRD Blankets</t>
  </si>
  <si>
    <t>Total Non-Incentive Transmission Projects</t>
  </si>
  <si>
    <t>Non-Bulk Relay Replacement Program ("SRRP")</t>
  </si>
  <si>
    <t>Substation Planned Maintenance Replacements</t>
  </si>
  <si>
    <t>Substation Unplanned Maintenance Replacements</t>
  </si>
  <si>
    <t>CET-ET-IR-CB-421100</t>
  </si>
  <si>
    <t>CET-ET-IR-ME-475600</t>
  </si>
  <si>
    <t>CET-ET-IR-ME-619700</t>
  </si>
  <si>
    <t>CET-ET-IR-RP-434301</t>
  </si>
  <si>
    <t>CET-ET-IR-RP-508900</t>
  </si>
  <si>
    <t>CET-ET-IR-TB-521001</t>
  </si>
  <si>
    <t>CET-PD-IR-SP-SUBSNW</t>
  </si>
  <si>
    <t>CET-PD-BM-SU-SUBSNW</t>
  </si>
  <si>
    <t>Substation - Storm</t>
  </si>
  <si>
    <t>CET-PD-ST-SS-SUBSNW</t>
  </si>
  <si>
    <t>CET-PD-CI-CI-CRINSP</t>
  </si>
  <si>
    <t>CET-PD-ST-TS-TREAST</t>
  </si>
  <si>
    <t>CET-PD-CL-SC-SUBSNW</t>
  </si>
  <si>
    <t>CET-PD-CL-TC-TREAST</t>
  </si>
  <si>
    <t>CET-PD-BM-TU-TREAST</t>
  </si>
  <si>
    <t>03138</t>
  </si>
  <si>
    <t>C-WBS</t>
  </si>
  <si>
    <t>CET-ET-LG-TS-682400</t>
  </si>
  <si>
    <t>CET-ET-LG-TS-711300</t>
  </si>
  <si>
    <t>CET-ET-TP-RL-751800</t>
  </si>
  <si>
    <t>CET-ET-TP-RN-724800</t>
  </si>
  <si>
    <t>CET-ET-TP-RL-724100</t>
  </si>
  <si>
    <t xml:space="preserve">El Nido: Install 230 kV (63 kA) double breakers on No. 1 A bank at position 3 and No. 3A bank at position 6.  </t>
  </si>
  <si>
    <t>Total Eldorado-Mohave and Eldorado-Moenkopi 500kV Line Position Swap</t>
  </si>
  <si>
    <t>CET-ET-TP-RN-775602</t>
  </si>
  <si>
    <t>CET-ET-TP-RN-777500</t>
  </si>
  <si>
    <t xml:space="preserve">Pisgah Sub: Install new telecommunication room. </t>
  </si>
  <si>
    <t>CET-ET-TP-RL-711900</t>
  </si>
  <si>
    <t>CET-ET-TP-RL-779000</t>
  </si>
  <si>
    <t>CET-ET-TP-RL-754700</t>
  </si>
  <si>
    <t>CET-ET-TP-RL-754701</t>
  </si>
  <si>
    <t>CET-ET-TP-RL-754702</t>
  </si>
  <si>
    <t>CET-ET-TP-RL-772700</t>
  </si>
  <si>
    <t>CET-ET-TP-RL-772701</t>
  </si>
  <si>
    <t>CET-ET-TP-RN-776304</t>
  </si>
  <si>
    <t>CET-ET-TP-RN-776305</t>
  </si>
  <si>
    <t>CET-ET-TP-RL-776300</t>
  </si>
  <si>
    <t>CET-ET-TP-RN-776301</t>
  </si>
  <si>
    <t>04756</t>
  </si>
  <si>
    <t>NERC CIP-14 Physical Security Enhancements</t>
  </si>
  <si>
    <t>COS-00-CS-CS-782000</t>
  </si>
  <si>
    <t>CET-ET-IR-ME-782001</t>
  </si>
  <si>
    <t>CET-ET-IR-ME-782002</t>
  </si>
  <si>
    <t>CET-ET-IR-ME-782005</t>
  </si>
  <si>
    <t>CET-ET-IR-ME-782008</t>
  </si>
  <si>
    <t>COS-00-RE-AD-SR0004</t>
  </si>
  <si>
    <t>COS-00-RE-AD-SR0006</t>
  </si>
  <si>
    <t>COS-00-RE-MA-NE7637</t>
  </si>
  <si>
    <t>COS-00-SP-TD-000000</t>
  </si>
  <si>
    <t>Devers: Substation Maintenance and Test Building Improvements program</t>
  </si>
  <si>
    <t>Rector: Substation Maintenance and Test Building Improvements program</t>
  </si>
  <si>
    <t>Total Substation Maintenance and Test Building Improvements Program</t>
  </si>
  <si>
    <t>CET-ET-IR-CB-432911</t>
  </si>
  <si>
    <t>CET-PD-IR-PT-TRMETW</t>
  </si>
  <si>
    <t>Non-Bulk Circuit Breaker Replacement Program (115kV and Below)</t>
  </si>
  <si>
    <t>Chino 220/66kV - Add a 4th 280MVA, 220/66kV Transformer Bank and Split the Chino 66kV System</t>
  </si>
  <si>
    <t>CET-ET-TP-RL-712000</t>
  </si>
  <si>
    <t>07120</t>
  </si>
  <si>
    <t>Chino Sub: equip the No.1A 220kV A-Bank positions with circuit breakers</t>
  </si>
  <si>
    <t>CET-ET-GA-CR-766600</t>
  </si>
  <si>
    <t>CET-ET-TP-RL-788402</t>
  </si>
  <si>
    <t>Total Lugo-Victorville 500 kV SPS</t>
  </si>
  <si>
    <t>CET-ET-LG-TS-538303</t>
  </si>
  <si>
    <t>Eagle Mountain Substation: Install a 45 MVAR tertiary reactor (effective 34 MVAR @ 12 kV)</t>
  </si>
  <si>
    <t>La Fresa Sub (Phase 2): Install new MEER and cut over existing protection and upgrade CTs on existing banks. Upgrade SAS from 5.5 to 6X.</t>
  </si>
  <si>
    <t>Inyokern Substation: Expand existing MEER at Inyokern Substation.</t>
  </si>
  <si>
    <t>Eldorado-Lugo 500 kV line: CA side - Install 85 miles of new OPGW between CA/NV border and Pisgah</t>
  </si>
  <si>
    <t>Eldorado-Lugo 500 kV line: NV Side -Install 2 miles of new OPGW between CA/NV border and MI52-T2</t>
  </si>
  <si>
    <t>Eldorado: Engineer, remove and install equipment for changing the 500kV line pos for the Eldorado–Mohave &amp; Eldorado–Moenkopi lines.</t>
  </si>
  <si>
    <t>Walnut: Convert the Mesa 220 kV Line Position and 3A &amp; 4A Bank High Side Positions to Double Breaker.</t>
  </si>
  <si>
    <t>07392</t>
  </si>
  <si>
    <t>Substation Miscellaneous Equipment Additions &amp; Betterment</t>
  </si>
  <si>
    <t xml:space="preserve">Bulk Power 500kV &amp; 220kV Line Relay Replacement </t>
  </si>
  <si>
    <t>High/ Low</t>
  </si>
  <si>
    <t>Voltage</t>
  </si>
  <si>
    <t>CET-ET-LG-TS-783400</t>
  </si>
  <si>
    <t>CET-ET-TP-RL-679100</t>
  </si>
  <si>
    <t>CET-ET-TP-RL-711500</t>
  </si>
  <si>
    <t>CET-PD-OT-LM-751101</t>
  </si>
  <si>
    <t>CET-ET-TP-RN-776302</t>
  </si>
  <si>
    <t>CET-ET-TP-RN-776307</t>
  </si>
  <si>
    <t>CET-ET-TP-RL-788400</t>
  </si>
  <si>
    <t>CET-ET-TP-RL-788401</t>
  </si>
  <si>
    <t>CET-ET-TP-RL-788403</t>
  </si>
  <si>
    <t>CET-ET-TP-RL-801900</t>
  </si>
  <si>
    <t>TD1269146</t>
  </si>
  <si>
    <t>CET-ET-TP-RL-801902</t>
  </si>
  <si>
    <t>TD1269499</t>
  </si>
  <si>
    <t>CET-ET-IR-ME-782009</t>
  </si>
  <si>
    <t>CET-ET-GA-CR-800900</t>
  </si>
  <si>
    <t>Lugo Sub: Install new control cables</t>
  </si>
  <si>
    <t>CET-PD-OT-PJ-729801</t>
  </si>
  <si>
    <t>CET-ET-GA-EM-644606</t>
  </si>
  <si>
    <t>CET-ET-AF-CF-809000</t>
  </si>
  <si>
    <t>CET-ET-LG-AF-809000</t>
  </si>
  <si>
    <t xml:space="preserve">Eldorado Substation (NU): install the following equipment on a dedicated 220kV double breaker line position (position 25) at the Eldorado Sub to terminate the Bob - Eldorado 220kV T/L. </t>
  </si>
  <si>
    <t>Total Added Facilities</t>
  </si>
  <si>
    <t>Total Cerritos Channel Relocation Project</t>
  </si>
  <si>
    <t>Total Control-Silver Peak "A" Transmission Project</t>
  </si>
  <si>
    <t>COS-00-SP-TD-000002</t>
  </si>
  <si>
    <t>Seismic Program - Trans Subs (FERC)</t>
  </si>
  <si>
    <t>Seismic Program - Trans Lines</t>
  </si>
  <si>
    <t>Substation Facility Capital Maintenance</t>
  </si>
  <si>
    <t>Non-Incentive Transmission Projects includes Direct Installation and Removal Expenditures, but excludes any C-WBS or Order # with 0% ISO.</t>
  </si>
  <si>
    <t>CET-PD-IR-TR-TRMETW</t>
  </si>
  <si>
    <t>Transmission Poles (Pole Loading  &amp; Deteriorated Pole Programs)</t>
  </si>
  <si>
    <t>Transmission - Storm</t>
  </si>
  <si>
    <t>Transmission - Claim</t>
  </si>
  <si>
    <t>Substation - Claim</t>
  </si>
  <si>
    <t>Substation Maintenance, Breakdown, &amp; Storm</t>
  </si>
  <si>
    <t>Transmission Maintenance &amp; Breakdown Maintenance</t>
  </si>
  <si>
    <t>Lugo 500 kV Substation breaker installation for No. 1AA &amp; No. 2AA banks</t>
  </si>
  <si>
    <t>Transmission Deteriorated Pole Repl &amp; Restoration</t>
  </si>
  <si>
    <t xml:space="preserve">Pole Loading Transmission Pole Replacements </t>
  </si>
  <si>
    <t>New 500/230 kV AA-Bank at Eldorado Connected to the New 220 kV SCE Owned Switchyard</t>
  </si>
  <si>
    <t>Lugo 500/220 kV: Install two N60 relays Install one ethernet switch Install one satellite switch PSC- RTU Point additions at Lugo PSC-Modify Lugo-Victorville SPS program and test</t>
  </si>
  <si>
    <t>Springville Sub: Redesign high side feed from bank on bus to double CB at 220kV position 4 equipped with two (2) new 3000A 220kV CB’s and disconnects.</t>
  </si>
  <si>
    <t>Antelope-Pardee 500kV: Install Marker Balls and Lighting per FAA requirements</t>
  </si>
  <si>
    <t xml:space="preserve">Seismic Assessment and Mitigation Program for Transmission Assets </t>
  </si>
  <si>
    <t>7546-1</t>
  </si>
  <si>
    <t>7546-2</t>
  </si>
  <si>
    <t>08088</t>
  </si>
  <si>
    <t>Total West of Devers Upgrade Project</t>
  </si>
  <si>
    <t>Red Bluff Sub (NU): Terminate the Black Ranch - Red Bluff 220kV T/L at Red Bluff Sub: Install the following equipment for a dedicated 220kV double breaker line position on a breaker-and-a-half configuration to terminate the Black Ranch - Red Bluff 220kV T</t>
  </si>
  <si>
    <t>Big Creek 4: Install two new N60 relays</t>
  </si>
  <si>
    <t>Inyo Substation: Replace Inyo phase shifter and new hybrid circuit breaker.
Inst</t>
  </si>
  <si>
    <t>Colorado River (RNU) - ground grid study for interconnection</t>
  </si>
  <si>
    <t xml:space="preserve">Pisgah 220 kV (Option 2):
A. 220 kV Switchrack
 -8 BCT Upgrades
B. Relays
 -8 Racks
 -4 L90
 -4 C60 </t>
  </si>
  <si>
    <t xml:space="preserve">Inyokern 115 kV:
Relays:
‐ 2‐Rack
‐ 1‐L90
‐ 1‐SEL311C
‐ 4‐C60
</t>
  </si>
  <si>
    <t xml:space="preserve">Big Creek 3 220 kV:
A. 220 kV Switchrack
 -17 BCT Upgrades
B. Relays
 -4 Racks
  -4 SEL587Z
</t>
  </si>
  <si>
    <t>Magunden220 kV:
A. 220 kV Switchrack
 -15 BCT Upgrades
 -Conduit + pull-boxes
B. Relays
 -4 Racks
  -4 SEL587Z</t>
  </si>
  <si>
    <t>Pastoria 220 kV:
A. 220 kV Switchrack
 -6 BCT Upgrades
 -Conduit + pull-boxes
 -Remove conduit + pull-boxes
B. Relays
 -8 Racks
  -8 SEL587Z
 -Modify Racks</t>
  </si>
  <si>
    <t>Lugo-Victorville 500kV Transmission Line (SCE-owned):
Fix the appropriate number of spans to achieve 3950 amps normal and 4500 amps emergency on this transmission line.</t>
  </si>
  <si>
    <t>Moorpark 220 kV Switchrack: Relocate the Ormond Beach No. 3 &amp; 4 lines into positions 10N &amp; 11N. Relocate Santa Clara No. 1 &amp; 2 lines into position 12N &amp; 13N. Equip Position 10 with two (2) new 220 kV CBs rated at 4000A/63kA and four (4) new disconnects ra</t>
  </si>
  <si>
    <t xml:space="preserve">New Moorpark-Pardee #4 230 kV line:  String roughly 25.5 mile section on vacant side of existing structures with 2B-1590. String roughly 6 miles of 1/2" EHS GW on existing structures.  </t>
  </si>
  <si>
    <t>Moorpark-Santa Clara #2: String 2B-1590 one mile section on vacant side of existing structures to relocate existing Moorpark-Santa Clara #2 and terminate in Position 13N.</t>
  </si>
  <si>
    <t>Environmental for Moorpark-Pardee</t>
  </si>
  <si>
    <t>CET-ET-TP-RL-809100</t>
  </si>
  <si>
    <t>CET-ET-TP-RN-642007</t>
  </si>
  <si>
    <t>CET-ET-TP-RN-642011</t>
  </si>
  <si>
    <t>CET-ET-TP-RN-642018</t>
  </si>
  <si>
    <t>CET-ET-TP-RN-772900</t>
  </si>
  <si>
    <t>CET-ET-CR-WC-810701</t>
  </si>
  <si>
    <t>CET-ET-CR-WC-722702</t>
  </si>
  <si>
    <t>CET-ET-TP-RN-722700</t>
  </si>
  <si>
    <t>CET-ET-TP-RL-807701</t>
  </si>
  <si>
    <t>CET-ET-TP-RL-807702</t>
  </si>
  <si>
    <t>CET-ET-TP-RL-802900</t>
  </si>
  <si>
    <t>CET-ET-TP-RL-802901</t>
  </si>
  <si>
    <t>08042</t>
  </si>
  <si>
    <t>CET-ET-IR-ME-804207</t>
  </si>
  <si>
    <t>CET-ET-IR-ME-804200</t>
  </si>
  <si>
    <t>CET-ET-IR-ME-804201</t>
  </si>
  <si>
    <t>CET-ET-IR-ME-804202</t>
  </si>
  <si>
    <t>CET-ET-IR-ME-804203</t>
  </si>
  <si>
    <t>CET-ET-IR-ME-804204</t>
  </si>
  <si>
    <t>CET-ET-IR-ME-804205</t>
  </si>
  <si>
    <t>CET-ET-TP-RL-754600</t>
  </si>
  <si>
    <t>CET-ET-TP-RL-754601</t>
  </si>
  <si>
    <t>CET-ET-TP-RL-754604</t>
  </si>
  <si>
    <t>CET-ET-TP-RL-754607</t>
  </si>
  <si>
    <t>CET-ET-TP-RL-754608</t>
  </si>
  <si>
    <t>CET-ET-TP-RL-754609</t>
  </si>
  <si>
    <t>CET-ET-TP-RL-754610</t>
  </si>
  <si>
    <t>CET-ET-TP-RL-755505</t>
  </si>
  <si>
    <t>CET-ET-TP-RL-755507</t>
  </si>
  <si>
    <t>CET-ET-TP-RL-755537</t>
  </si>
  <si>
    <t>CET-ET-TP-RL-755546</t>
  </si>
  <si>
    <t>CET-ET-TP-RL-755547</t>
  </si>
  <si>
    <t>CET-ET-TP-RL-755548</t>
  </si>
  <si>
    <t>CET-ET-TP-RL-755552</t>
  </si>
  <si>
    <t>CET-ET-TP-RL-755554</t>
  </si>
  <si>
    <t>CET-ET-TP-RL-755558</t>
  </si>
  <si>
    <t>CET-ET-TP-RL-755535</t>
  </si>
  <si>
    <t>CET-ET-TP-RL-755538</t>
  </si>
  <si>
    <t>CET-ET-TP-RL-755543</t>
  </si>
  <si>
    <t>CET-ET-TP-RN-776308</t>
  </si>
  <si>
    <t>CET-ET-TP-RN-786601</t>
  </si>
  <si>
    <t>CET-ET-TP-RN-786602</t>
  </si>
  <si>
    <t>CET-ET-CR-WC-807802</t>
  </si>
  <si>
    <t>CET-ET-CR-WC-807803</t>
  </si>
  <si>
    <t>CET-ET-TP-RN-808100</t>
  </si>
  <si>
    <t>CET-ET-TP-RN-808101</t>
  </si>
  <si>
    <t>CET-ET-TP-RN-808102</t>
  </si>
  <si>
    <t>CET-ET-TP-RL-810400</t>
  </si>
  <si>
    <t>CET-ET-TP-RL-810401</t>
  </si>
  <si>
    <t>CET-ET-TP-RL-810402</t>
  </si>
  <si>
    <t>CET-ET-TP-RL-810403</t>
  </si>
  <si>
    <t>CET-ET-TP-RL-810404</t>
  </si>
  <si>
    <t>CET-ET-TP-RL-810405</t>
  </si>
  <si>
    <t>CET-ET-LG-AF-808800</t>
  </si>
  <si>
    <t>CET-ET-AF-CF-808800</t>
  </si>
  <si>
    <t>Total Forecast Blanket Expenditures (Closing by December 2021)</t>
  </si>
  <si>
    <t>CET-ET-TP-RL-755556</t>
  </si>
  <si>
    <t>CET-ET-TP-RL-788498</t>
  </si>
  <si>
    <t>7884-Phase2</t>
  </si>
  <si>
    <t>Red Bluff Sub:  Install the following additional equipment for a shared 220kV Line / Bank Position on a Breaker-and-a-Half Configuration</t>
  </si>
  <si>
    <t>Red Bluff RNU: Inst 220kV line position</t>
  </si>
  <si>
    <t xml:space="preserve">Whirlwind Sub: Modify the programs to add the Large Generating Facility to the Whirlwind AA-Bank RAS.
Expand existing RTU at Whirlwind Substation to include points for status and alarms related to the new Whirlwind AA-Bank RAS relays required to add the </t>
  </si>
  <si>
    <t>Power System Controls.
1. Add points to the RTUs at Whirlwind Substation.
2. Modify the existing RAS program to support the additional
relays.</t>
  </si>
  <si>
    <t>CET-ET-TP-RL-768000</t>
  </si>
  <si>
    <t>CET-ET-TP-RN-705900</t>
  </si>
  <si>
    <t>CET-ET-TP-RL-826100</t>
  </si>
  <si>
    <t>CET-ET-TP-RL-826101</t>
  </si>
  <si>
    <t>CET-ET-TP-RL-809101</t>
  </si>
  <si>
    <t>CET-ET-TP-RL-816300</t>
  </si>
  <si>
    <t>CET-ET-TP-RN-707300</t>
  </si>
  <si>
    <t>CET-ET-TP-RN-820501</t>
  </si>
  <si>
    <t>CET-ET-TP-RN-820502</t>
  </si>
  <si>
    <t>CET-ET-TP-RN-821601</t>
  </si>
  <si>
    <t>CET-ET-TP-RN-822008</t>
  </si>
  <si>
    <t>CET-ET-TP-RN-822001</t>
  </si>
  <si>
    <t>CET-ET-TP-RN-822700</t>
  </si>
  <si>
    <t>CET-ET-TP-RN-820100</t>
  </si>
  <si>
    <t xml:space="preserve">CET-ET-TP-RN-820400 </t>
  </si>
  <si>
    <t xml:space="preserve">CET-ET-TP-RN-820401 </t>
  </si>
  <si>
    <t xml:space="preserve">CET-ET-TP-RN-820402 </t>
  </si>
  <si>
    <t xml:space="preserve">CET-ET-TP-RN-822300 </t>
  </si>
  <si>
    <t xml:space="preserve">CET-ET-TP-RN-822301 </t>
  </si>
  <si>
    <t xml:space="preserve">CET-ET-TP-RN-822302 </t>
  </si>
  <si>
    <t>CET-ET-TP-RN-822600</t>
  </si>
  <si>
    <t>CET-ET-TP-RN-822602</t>
  </si>
  <si>
    <t>CET-ET-TP-RN-822603</t>
  </si>
  <si>
    <t>Vestal: Equip 220 kV A-Bank Positions (Positions 3 &amp; 4) with CBs - PIN 6263</t>
  </si>
  <si>
    <t>CET-ET-LG-TS-626302</t>
  </si>
  <si>
    <t>CET-ET-LG-TS-776700</t>
  </si>
  <si>
    <t>Total Mesa Substation Project</t>
  </si>
  <si>
    <t>Total Big Creek Corridor Rating Increase Project</t>
  </si>
  <si>
    <t>Total Lugo - Victorville 500kV Transmission Line Thermal Overloads Project</t>
  </si>
  <si>
    <t>Total Moorpark-Pardee 230 kV No. 4 Circuit Project</t>
  </si>
  <si>
    <t xml:space="preserve">Eldorado 220 kV (Option 2):
Cima-Pisgah #1 220kV (Pos 9N) and Cima-Pisgah #2 220kV (Pos 10N)
A. 220 kV Switchrack
 -6 BCT Upgrades
B. Relays
 -2 Racks
 -2 L90
 -4 C60 </t>
  </si>
  <si>
    <t>Lugo 220 KV Relay Upgrade</t>
  </si>
  <si>
    <t>Total Forecast Specific Project Expenditures (Closing by December 2021)</t>
  </si>
  <si>
    <t>CET-OT-OT-ME-313800</t>
  </si>
  <si>
    <t>Sylmar Convertor Station: Misc Cap</t>
  </si>
  <si>
    <t>LADWP AC/DC Filter Replacement</t>
  </si>
  <si>
    <t>CET-OT-OT-ME-313803</t>
  </si>
  <si>
    <t>COS-00-CS-CS-745400</t>
  </si>
  <si>
    <t>COS-00-CS-CS-745700</t>
  </si>
  <si>
    <t>CET-PD-IR-TP-788800</t>
  </si>
  <si>
    <t>CET-PD-IR-TS-TRSJAC</t>
  </si>
  <si>
    <t>CET-PD-IR-TG-TRSJAC</t>
  </si>
  <si>
    <t>Transmission Tower Corrosion Program</t>
  </si>
  <si>
    <t>Transmission Grid-Based Maintenance</t>
  </si>
  <si>
    <t>Transmission Maintenance Planned - Pothead Replacement</t>
  </si>
  <si>
    <t>CET-ET-IR-ME-757301</t>
  </si>
  <si>
    <t>Substation Fence/Gate (Cu Theft) (FERC)</t>
  </si>
  <si>
    <t>Steel Stub Pole Remediation (Trans)</t>
  </si>
  <si>
    <t>CET-PD-OT-SF-TRORAN</t>
  </si>
  <si>
    <t>CET-ET-IR-ME-771601</t>
  </si>
  <si>
    <t>Substation Batteries &amp; Chargers (FERC)</t>
  </si>
  <si>
    <t>Replace SAS Infrastructure (FERC)</t>
  </si>
  <si>
    <t>CET-ET-IR-RP-483701</t>
  </si>
  <si>
    <t>07716</t>
  </si>
  <si>
    <t>04837</t>
  </si>
  <si>
    <t>CET-PD-WM-TP-822400</t>
  </si>
  <si>
    <t>07511</t>
  </si>
  <si>
    <t>08224</t>
  </si>
  <si>
    <t>Transmission Enhanced Overhead Inspections (EOI) Capital Remediations</t>
  </si>
  <si>
    <t>Physical Security Projects (Tiers 2 &amp; 3)</t>
  </si>
  <si>
    <t>Total Physical Security Enhancement Programs</t>
  </si>
  <si>
    <t>Substation Physical Security Enhancements Project</t>
  </si>
  <si>
    <t>Transmission Line Rating Remediation (Exempt from Licensing)</t>
  </si>
  <si>
    <t>Santiago: Installation of one 225 MVARs synchronous condenser</t>
  </si>
  <si>
    <t>Springville Sub: Reconnect Big Creek 4 currents and bpallets to relays 37-1A and 37-1B</t>
  </si>
  <si>
    <t>Santa Clara: Replace line relays for Moorpark No.1 230 kV line with one (1) G.E L90 relay and one (1) SEL-311L relay</t>
  </si>
  <si>
    <t>Moorpark-Pardee No. 1: Relocate Moorpark - Pardee No. 1 230 kV transmission line to position 16E at Pardee Substation.</t>
  </si>
  <si>
    <t>Power Systems Control (RNU):Add points/RAS Programming</t>
  </si>
  <si>
    <t>Valley Sub (RNU):Add relays/points</t>
  </si>
  <si>
    <t>Total Path 42 (Coachella Valley-Mirage and Mirage-Ramon) RAS</t>
  </si>
  <si>
    <t>Total Bigbeau Project interconnection to the Whirlwind Substation</t>
  </si>
  <si>
    <t>Total Antelope 2 Solar Interconnection to Antelope Substation</t>
  </si>
  <si>
    <t>Total Arlington Solar Project Interconnection to Colorado River Substation</t>
  </si>
  <si>
    <t>Total Athos Power Plant Project Interconnection at Red Bluff Substation</t>
  </si>
  <si>
    <t>Total Rabbitbrush Solar Interconnection at Whirlwind Substation</t>
  </si>
  <si>
    <t>Total Clover Energy Storage Interconnection at Antelope Substation</t>
  </si>
  <si>
    <t>Total Annual Transmission Reliability Assessment 2016 - Protection Upgrades (San Joaquin Region)</t>
  </si>
  <si>
    <t>Total Willy Interconnection at Whirlwind Substation</t>
  </si>
  <si>
    <t>Total Eldorado-Lugo-Mohave (ELM) Series Cap Upgrades Project</t>
  </si>
  <si>
    <t>Total LADWP - WORK PERFORMED BY OPERATING AGENT</t>
  </si>
  <si>
    <t>Red Bluff 2nd 500/220 kV AA Bank (Deliverability Network Upgrade)</t>
  </si>
  <si>
    <t>Change Orders for AC Paving, ABB Bypass Switches, H Frame, testing and other studies</t>
  </si>
  <si>
    <t>Critical Infrastructure Spares - FERC Spare Transformer Equipment Program (STEP)/Emergency</t>
  </si>
  <si>
    <t>500/220 kV (ES-5080): Perimeter Security Upgrade</t>
  </si>
  <si>
    <t>500/220 kV (ES-5052): Physical Security Tier 2</t>
  </si>
  <si>
    <t>500/220 kV (ES-5047): Physical Security Tier 2</t>
  </si>
  <si>
    <t>500/220 kV (ES-8060): Physical Security Tier 2</t>
  </si>
  <si>
    <t>500/220 kV (ES-5079): Physical Security Tier 2</t>
  </si>
  <si>
    <t>220/115/66 kV (ES-5064): Physical Security Tier 3</t>
  </si>
  <si>
    <t>Eldorado – Sloan Canyon 220 kV Interconnection</t>
  </si>
  <si>
    <r>
      <t xml:space="preserve">Long Beach Sub: </t>
    </r>
    <r>
      <rPr>
        <b/>
        <u/>
        <sz val="10"/>
        <color theme="1"/>
        <rFont val="Arial"/>
        <family val="2"/>
      </rPr>
      <t>Remove</t>
    </r>
    <r>
      <rPr>
        <sz val="10"/>
        <color theme="1"/>
        <rFont val="Arial"/>
        <family val="2"/>
      </rPr>
      <t xml:space="preserve"> 220kV switchyard</t>
    </r>
  </si>
  <si>
    <r>
      <t>CCR Project Phase 2 (</t>
    </r>
    <r>
      <rPr>
        <b/>
        <u/>
        <sz val="10"/>
        <color theme="1"/>
        <rFont val="Arial"/>
        <family val="2"/>
      </rPr>
      <t>Removal</t>
    </r>
    <r>
      <rPr>
        <sz val="10"/>
        <color theme="1"/>
        <rFont val="Arial"/>
        <family val="2"/>
      </rPr>
      <t>)</t>
    </r>
  </si>
  <si>
    <r>
      <t xml:space="preserve">Devers Sub: </t>
    </r>
    <r>
      <rPr>
        <b/>
        <u/>
        <sz val="10"/>
        <color theme="1"/>
        <rFont val="Arial"/>
        <family val="2"/>
      </rPr>
      <t>Remove</t>
    </r>
    <r>
      <rPr>
        <sz val="10"/>
        <color theme="1"/>
        <rFont val="Arial"/>
        <family val="2"/>
      </rPr>
      <t xml:space="preserve"> 220 kV CBs and DSs</t>
    </r>
  </si>
  <si>
    <r>
      <t xml:space="preserve">Vista Sub: </t>
    </r>
    <r>
      <rPr>
        <b/>
        <u/>
        <sz val="10"/>
        <color theme="1"/>
        <rFont val="Arial"/>
        <family val="2"/>
      </rPr>
      <t>Remove</t>
    </r>
    <r>
      <rPr>
        <sz val="10"/>
        <color theme="1"/>
        <rFont val="Arial"/>
        <family val="2"/>
      </rPr>
      <t xml:space="preserve"> 220 kV DSs</t>
    </r>
  </si>
  <si>
    <r>
      <t xml:space="preserve">West of Devers 220 kV Trans Line </t>
    </r>
    <r>
      <rPr>
        <b/>
        <u/>
        <sz val="10"/>
        <color theme="1"/>
        <rFont val="Arial"/>
        <family val="2"/>
      </rPr>
      <t>Removals</t>
    </r>
  </si>
  <si>
    <r>
      <t xml:space="preserve">Eagle Rock-Mesa 220kV: </t>
    </r>
    <r>
      <rPr>
        <b/>
        <u/>
        <sz val="10"/>
        <color theme="1"/>
        <rFont val="Arial"/>
        <family val="2"/>
      </rPr>
      <t>Remove</t>
    </r>
    <r>
      <rPr>
        <sz val="10"/>
        <color theme="1"/>
        <rFont val="Arial"/>
        <family val="2"/>
      </rPr>
      <t xml:space="preserve"> 2100 ckt ft
of conductor</t>
    </r>
  </si>
  <si>
    <r>
      <t xml:space="preserve">Mesa-Rio Hondo 220kV: </t>
    </r>
    <r>
      <rPr>
        <b/>
        <u/>
        <sz val="10"/>
        <color theme="1"/>
        <rFont val="Arial"/>
        <family val="2"/>
      </rPr>
      <t>Remove</t>
    </r>
    <r>
      <rPr>
        <sz val="10"/>
        <color theme="1"/>
        <rFont val="Arial"/>
        <family val="2"/>
      </rPr>
      <t xml:space="preserve"> 4 structures and 2700 ckt ft of conductor.</t>
    </r>
  </si>
  <si>
    <r>
      <t xml:space="preserve">Mesa-Vincent #1 220kV: </t>
    </r>
    <r>
      <rPr>
        <b/>
        <u/>
        <sz val="10"/>
        <color theme="1"/>
        <rFont val="Arial"/>
        <family val="2"/>
      </rPr>
      <t>Remove</t>
    </r>
    <r>
      <rPr>
        <sz val="10"/>
        <color theme="1"/>
        <rFont val="Arial"/>
        <family val="2"/>
      </rPr>
      <t xml:space="preserve"> 3 structures, 2 shoofly ESPs, 800 ckt ft of shoofly conductor, and 2200 ckt ft of conductor</t>
    </r>
  </si>
  <si>
    <r>
      <t xml:space="preserve">Mesa-Vincent #2 220kV: </t>
    </r>
    <r>
      <rPr>
        <b/>
        <u/>
        <sz val="10"/>
        <color theme="1"/>
        <rFont val="Arial"/>
        <family val="2"/>
      </rPr>
      <t>Remove</t>
    </r>
    <r>
      <rPr>
        <sz val="10"/>
        <color theme="1"/>
        <rFont val="Arial"/>
        <family val="2"/>
      </rPr>
      <t xml:space="preserve"> 3 structures and 2000 ckt ft of conductor </t>
    </r>
  </si>
  <si>
    <r>
      <t xml:space="preserve">Redondo-Vincent 220kV: </t>
    </r>
    <r>
      <rPr>
        <b/>
        <u/>
        <sz val="10"/>
        <color theme="1"/>
        <rFont val="Arial"/>
        <family val="2"/>
      </rPr>
      <t>Remove</t>
    </r>
    <r>
      <rPr>
        <sz val="10"/>
        <color theme="1"/>
        <rFont val="Arial"/>
        <family val="2"/>
      </rPr>
      <t xml:space="preserve"> 1500 ckt ft of shoofly conductor. Shoofly will stay in place &gt;12 months.</t>
    </r>
  </si>
  <si>
    <r>
      <t xml:space="preserve">Center-Mesa 220kV: </t>
    </r>
    <r>
      <rPr>
        <b/>
        <u/>
        <sz val="10"/>
        <color theme="1"/>
        <rFont val="Arial"/>
        <family val="2"/>
      </rPr>
      <t>Remove</t>
    </r>
    <r>
      <rPr>
        <sz val="10"/>
        <color theme="1"/>
        <rFont val="Arial"/>
        <family val="2"/>
      </rPr>
      <t xml:space="preserve"> 4 structures and 2800 ckt ft of conductor </t>
    </r>
  </si>
  <si>
    <r>
      <t xml:space="preserve">Goodrich-Laguna Bell 220kV: </t>
    </r>
    <r>
      <rPr>
        <b/>
        <u/>
        <sz val="10"/>
        <color theme="1"/>
        <rFont val="Arial"/>
        <family val="2"/>
      </rPr>
      <t>Remove</t>
    </r>
    <r>
      <rPr>
        <sz val="10"/>
        <color theme="1"/>
        <rFont val="Arial"/>
        <family val="2"/>
      </rPr>
      <t xml:space="preserve"> 2 structures, remove 1500 ckt ft of shoofly conductor, and remove 3500 ckt ft of conductor</t>
    </r>
  </si>
  <si>
    <r>
      <t xml:space="preserve">Laguna Bell-Rio Hondo 220kV: </t>
    </r>
    <r>
      <rPr>
        <b/>
        <u/>
        <sz val="10"/>
        <color theme="1"/>
        <rFont val="Arial"/>
        <family val="2"/>
      </rPr>
      <t>Remove</t>
    </r>
    <r>
      <rPr>
        <sz val="10"/>
        <color theme="1"/>
        <rFont val="Arial"/>
        <family val="2"/>
      </rPr>
      <t xml:space="preserve"> 2 structures, remove 1 shoofly ESP and 500 ckt ft of shoofly conductor, and remove 2500 ckt ft of conductor</t>
    </r>
  </si>
  <si>
    <r>
      <t xml:space="preserve">Mesa-Walnut 220kV: </t>
    </r>
    <r>
      <rPr>
        <b/>
        <u/>
        <sz val="10"/>
        <color theme="1"/>
        <rFont val="Arial"/>
        <family val="2"/>
      </rPr>
      <t>Remove</t>
    </r>
    <r>
      <rPr>
        <sz val="10"/>
        <color theme="1"/>
        <rFont val="Arial"/>
        <family val="2"/>
      </rPr>
      <t xml:space="preserve"> 2800 ckt ft of conductor</t>
    </r>
  </si>
  <si>
    <r>
      <t>(</t>
    </r>
    <r>
      <rPr>
        <b/>
        <u/>
        <sz val="10"/>
        <color theme="1"/>
        <rFont val="Arial"/>
        <family val="2"/>
      </rPr>
      <t>Remova</t>
    </r>
    <r>
      <rPr>
        <sz val="10"/>
        <color theme="1"/>
        <rFont val="Arial"/>
        <family val="2"/>
      </rPr>
      <t>l/Expense) Eldorado Sub: Upgrade Terminal Equipment and Series Capacitors on Eldorado-Lugo 500kV T/L</t>
    </r>
  </si>
  <si>
    <r>
      <t>(</t>
    </r>
    <r>
      <rPr>
        <b/>
        <u/>
        <sz val="10"/>
        <color theme="1"/>
        <rFont val="Arial"/>
        <family val="2"/>
      </rPr>
      <t>Removal</t>
    </r>
    <r>
      <rPr>
        <sz val="10"/>
        <color theme="1"/>
        <rFont val="Arial"/>
        <family val="2"/>
      </rPr>
      <t>/Expense) Lugo Sub: Upgrade Terminal Equipment and Series Capacitors on Eldorado-Lugo 500kV T/L</t>
    </r>
  </si>
  <si>
    <r>
      <t>(</t>
    </r>
    <r>
      <rPr>
        <b/>
        <u/>
        <sz val="10"/>
        <color theme="1"/>
        <rFont val="Arial"/>
        <family val="2"/>
      </rPr>
      <t>Removal</t>
    </r>
    <r>
      <rPr>
        <sz val="10"/>
        <color theme="1"/>
        <rFont val="Arial"/>
        <family val="2"/>
      </rPr>
      <t>/Expense) Mohave Sub: Install Series Capes</t>
    </r>
  </si>
  <si>
    <r>
      <t>(</t>
    </r>
    <r>
      <rPr>
        <b/>
        <u/>
        <sz val="10"/>
        <color theme="1"/>
        <rFont val="Arial"/>
        <family val="2"/>
      </rPr>
      <t>Removal</t>
    </r>
    <r>
      <rPr>
        <sz val="10"/>
        <color theme="1"/>
        <rFont val="Arial"/>
        <family val="2"/>
      </rPr>
      <t>/Expense) E-M: Install OPGW, Splice Fiber, and clear Infractions on the Eldorado-Mohave 500 kV T/L</t>
    </r>
  </si>
  <si>
    <r>
      <t>(</t>
    </r>
    <r>
      <rPr>
        <b/>
        <u/>
        <sz val="10"/>
        <color theme="1"/>
        <rFont val="Arial"/>
        <family val="2"/>
      </rPr>
      <t>Removal</t>
    </r>
    <r>
      <rPr>
        <sz val="10"/>
        <color theme="1"/>
        <rFont val="Arial"/>
        <family val="2"/>
      </rPr>
      <t>/Expense) L-M (CA): Install OPGW, Splice Fiber, and clear Infractions on the Lugo-Mohave 500 kV T/L (CA)</t>
    </r>
  </si>
  <si>
    <r>
      <t>(</t>
    </r>
    <r>
      <rPr>
        <b/>
        <u/>
        <sz val="10"/>
        <color theme="1"/>
        <rFont val="Arial"/>
        <family val="2"/>
      </rPr>
      <t>Removal</t>
    </r>
    <r>
      <rPr>
        <sz val="10"/>
        <color theme="1"/>
        <rFont val="Arial"/>
        <family val="2"/>
      </rPr>
      <t>/Expense) L-M (NV): Install OPGW, Splice Fiber, and clear Infractions on the Lugo-Mohave 500 kV T/L (NV)</t>
    </r>
  </si>
  <si>
    <r>
      <t>(</t>
    </r>
    <r>
      <rPr>
        <b/>
        <u/>
        <sz val="10"/>
        <color theme="1"/>
        <rFont val="Arial"/>
        <family val="2"/>
      </rPr>
      <t>Removal</t>
    </r>
    <r>
      <rPr>
        <sz val="10"/>
        <color theme="1"/>
        <rFont val="Arial"/>
        <family val="2"/>
      </rPr>
      <t>/Expense) Eldorado-Lugo: Correct GO-95 Infractions on the Eldorado-Lugo 500 kV T/L</t>
    </r>
  </si>
  <si>
    <t>Bailey Sub: Install a 28.8 MVAR Capacitor</t>
  </si>
  <si>
    <t>CONTROL-SILVER PEAK "A" 55KV Install 11 sets of Remote Fault Indicators (RFIs)</t>
  </si>
  <si>
    <t>CONTROL-SILVER PEAK "C" 55KV Install 11 sets of Remote Fault Indicators (RFIs)</t>
  </si>
  <si>
    <t>Install Tower Lights and Marker Balls per FAA Standards</t>
  </si>
  <si>
    <t>Eldorado Substation (NU): Install facilities for a new 500 kV switchrack position to terminate the Eldorado-Harry Allen 500 kV Transmission Line.</t>
  </si>
  <si>
    <t>Harry Allen - Eldorado T/L: Install one span from the SCE dead end rack to the Connecting Last Additional Tower</t>
  </si>
  <si>
    <t>Eldorado-Sloan Canyon T/L: Install one transmission structure with two spans from the SCE dead end rack to the Connecting Customer-owned Last Structure.</t>
  </si>
  <si>
    <t>Whirlwind Sub (POS): Equip one 220 kV position to terminate the Rattlesnake-Whirlwind 220kV Line</t>
  </si>
  <si>
    <t>Eldorado-Mohave 500kV: Remove two existing transmission structures. Install three new transmission structures.</t>
  </si>
  <si>
    <t>Eldorado-Moenkopi 500 kV: Remove one existing transmission structure. Install one new transmission structure.</t>
  </si>
  <si>
    <t xml:space="preserve">Control Substation: Install 12 N60 relays, one satellite clock, and two ethernet switches </t>
  </si>
  <si>
    <t>Mohave: Install two Relays and two Switches</t>
  </si>
  <si>
    <t>Control: Install two N60 relays</t>
  </si>
  <si>
    <t>Antelope (RNU): Install two N60 relays</t>
  </si>
  <si>
    <t>Colorado River Sub (RNU): 1. Install one 220kV line position which includes the following equipment: two 220kV circuit breakers, one 220kV group operated disconnect switch with grounding attachment, three 220kV group operated disconnect swi</t>
  </si>
  <si>
    <t xml:space="preserve">Pardee 230 kV:  Equip vacant Position 16E with two CBs rated at 4000A/63kA and four disconnects rated at 4000A for new Moorpark #4 line. </t>
  </si>
  <si>
    <t xml:space="preserve">Devers Substation: Revising logic diagrams and reprograming relay settings for total four N60 relays 	</t>
  </si>
  <si>
    <t xml:space="preserve">Mirage Substation: Revising logic diagrams and reprograming relay settings for total four N60 relays </t>
  </si>
  <si>
    <t>Whirlwind Substation: Install two GE N60 logic processing relays or equivalent successor to send tripping signals to the Large Generating Facility.
iii. Power System Controls.
1. Add points to the RTUs at Whirlwind Substation.
2. Modify the existing</t>
  </si>
  <si>
    <t xml:space="preserve">Whirlwind Substation (NU): Install two GE N60 logic processing relays or equivalent successor to send tripping signals to the Large Generating Facility.
</t>
  </si>
  <si>
    <t>Whirlwind AA-Bank RAS. i. Whirlwind Substation: Utilize two GE N60 logic processing relays or equivalent successor, identified in Section 2(b)(i).1.c.i of this Appendix A, to send tripping signals to the matching N60 relays located at the Large Generat</t>
  </si>
  <si>
    <t>Whirlwind Substation (RNU): Whirlwind AA-Bank RAS:  Utilize two GE N60 logic processing relays or equivalent successor, identified in Section 2(b)(i).1.c.i of this Appendix A, to send tripping signals to the matching N60 relays located at the Large Gener</t>
  </si>
  <si>
    <t>Antelope Substation-Plan of Service (RNU) - 1. Install all necessary equipment, including one 66 kV line position which includes the following equipment:   a. Two 66 kV circuit breakers.  b. Four sets of 66 kV group operated disconnect switches</t>
  </si>
  <si>
    <t>Antelope Substation-Power System Control (RNU) - Add points to existing RTU at Antelope Substation to include points for new protection relay/status/alarm/controls associated with the Generation Tie-Line.</t>
  </si>
  <si>
    <t>North American Electric Reliability Corporation Critical Infrastructure Protection (NERC CIP) V6</t>
  </si>
  <si>
    <t>Centralized Remedial Action Scheme (C-RAS) Program - Phase 1: Colorado River Corridor RAS</t>
  </si>
  <si>
    <t>Northern C-RAS to Tehachapi C-RAS</t>
  </si>
  <si>
    <t>Replace Bulk Power Circuit Breakers (220kV and Above)</t>
  </si>
  <si>
    <t>Colorado River Sub (RNU) - Install two GE N60 logic processing relays or equivalent successor to send tripping signals to the matching N60 relays located at the Large Generating Facility to add the Large Generating Facility to the Colorado River Corri</t>
  </si>
  <si>
    <t>Victor (RNU) - Install two GE N60 relays</t>
  </si>
  <si>
    <t>Whirlwind AA Bank Centralized RAS. i. Whirlwind Substation.  Utilize two GE N60 logic processing relays or equivalent successor, identified under Section 2(b)(i)1.b.i of this Appendix A, to send tripping signals to the Large Generating Facility. 
Inst</t>
  </si>
  <si>
    <t>Tehachapi CRAS: i. Whirlwind Substation. Install two GE N60 logic processing relays or equivalent successor to send tripping signals to the Large Generating Facility.</t>
  </si>
  <si>
    <t>Antelope Substation- Tehachapi C-RAS (RNU) - 1. Antelope Substation   a. Install two GE N60 logic processing relays or equivalent successor to send tripping signals to the Large Generating Facility. 2. Telecommunications   a. Install channel banks an</t>
  </si>
  <si>
    <t xml:space="preserve">Tehachapi C-RAS. i. Whirlwind Substation. Install two GE N60 logic processing relays or equivalent successor to send tripping signals to the matching N60 relays located at the Large Generating Facility for loss of Northern Area 500 kV transmission line </t>
  </si>
  <si>
    <t>Magunden Substation: Upgrade six 1200amp disconnects to match rating of the upgraded line. (4hr emergency rating of 1520amp)</t>
  </si>
  <si>
    <t>Vestal Substation: Upgrade six 1200amp disconnects to match rating of the upgraded line. (4hr emergency rating of 1520amp)</t>
  </si>
  <si>
    <t>Kramer Substation (RNU):  a. Engineer and construct one 220 kV line position, which includes the following equipment: i. Two 220 kV circuit breakers. ii. Three 220 kV group operated disconnect switches.
iii.	One (1) 220 kV group operated disco</t>
  </si>
  <si>
    <r>
      <t xml:space="preserve">Mira Loma-Vincent 500kV: </t>
    </r>
    <r>
      <rPr>
        <b/>
        <u/>
        <sz val="10"/>
        <color theme="1"/>
        <rFont val="Arial"/>
        <family val="2"/>
      </rPr>
      <t>Remove</t>
    </r>
    <r>
      <rPr>
        <sz val="10"/>
        <color theme="1"/>
        <rFont val="Arial"/>
        <family val="2"/>
      </rPr>
      <t xml:space="preserve"> three structures and 4200 ckt ft of conductor</t>
    </r>
  </si>
  <si>
    <r>
      <t xml:space="preserve">Mesa: </t>
    </r>
    <r>
      <rPr>
        <b/>
        <u/>
        <sz val="10"/>
        <color theme="1"/>
        <rFont val="Arial"/>
        <family val="2"/>
      </rPr>
      <t>Remove</t>
    </r>
    <r>
      <rPr>
        <sz val="10"/>
        <color theme="1"/>
        <rFont val="Arial"/>
        <family val="2"/>
      </rPr>
      <t xml:space="preserve"> 230/66/16kV switchracks &amp; equipment</t>
    </r>
  </si>
  <si>
    <r>
      <t xml:space="preserve">Lighthipe-Mesa: </t>
    </r>
    <r>
      <rPr>
        <b/>
        <u/>
        <sz val="10"/>
        <color theme="1"/>
        <rFont val="Arial"/>
        <family val="2"/>
      </rPr>
      <t>Remove</t>
    </r>
    <r>
      <rPr>
        <sz val="10"/>
        <color theme="1"/>
        <rFont val="Arial"/>
        <family val="2"/>
      </rPr>
      <t xml:space="preserve"> 8 structures and conductor</t>
    </r>
  </si>
  <si>
    <t>Total Casa Diablo IV Project Interconnection</t>
  </si>
  <si>
    <t>500/220 kV (ES-5069): NERC CIP-14 Physical Security Enhancements</t>
  </si>
  <si>
    <t>220/66 kV (ES-5050): NERC CIP-14 Physical Security Enhancements</t>
  </si>
  <si>
    <t>500/220 kV (ES-5054): NERC CIP-14 Physical Security Enhancements</t>
  </si>
  <si>
    <t>500/220 kV (ES-5090): NERC CIP-14 Physical Security Enhancements</t>
  </si>
  <si>
    <t>500/220 kV (ES-5061): NERC CIP-14 Physical Security Enhancements</t>
  </si>
  <si>
    <t>07949</t>
  </si>
  <si>
    <t>07948</t>
  </si>
  <si>
    <t>Protection of Grid Infrastructure Assets (formerly, Physical Security Systems - Electric Facilities)</t>
  </si>
  <si>
    <t>Whirlwind Substation (NU): Equip one 220 kV position to terminate the Desert Flower-Whirlwind 220kV Line</t>
  </si>
  <si>
    <t xml:space="preserve"> Harry Allen - Eldorado 500kV Transmission Line Project</t>
  </si>
  <si>
    <t>Johanna Substation: Equip New 220kV position with one 220kV Circuit Breaker and two 220kV Disconnects; Install a new 220/66 kV -280 MVA bank; Extend 66kV rack by installing a new 8 bay low profile bus, bus support structures, foundation, and bus perimeter</t>
  </si>
  <si>
    <t>Total Digital 395 Project: North-of-Kramer Area Telecom Network and RAS Upgrades</t>
  </si>
  <si>
    <t>Eldorado: Install equipment to support N-2</t>
  </si>
  <si>
    <t>Tap the remaining Lighthipe 220kV line to Harborgen substation</t>
  </si>
  <si>
    <r>
      <t>Harbogen-Long Beach 220kV:Rmv 1 mile of line (</t>
    </r>
    <r>
      <rPr>
        <b/>
        <sz val="10"/>
        <color theme="1"/>
        <rFont val="Arial"/>
        <family val="2"/>
      </rPr>
      <t>REMOVAL ONLY</t>
    </r>
    <r>
      <rPr>
        <sz val="10"/>
        <color theme="1"/>
        <rFont val="Arial"/>
        <family val="2"/>
      </rPr>
      <t>)</t>
    </r>
  </si>
  <si>
    <r>
      <t>Lighthipe-Long Beach 220kV:Rmv 1 mile of lne (</t>
    </r>
    <r>
      <rPr>
        <b/>
        <u/>
        <sz val="10"/>
        <color theme="1"/>
        <rFont val="Arial"/>
        <family val="2"/>
      </rPr>
      <t>REMOVAL</t>
    </r>
    <r>
      <rPr>
        <b/>
        <sz val="10"/>
        <color theme="1"/>
        <rFont val="Arial"/>
        <family val="2"/>
      </rPr>
      <t xml:space="preserve"> ONLY</t>
    </r>
    <r>
      <rPr>
        <sz val="10"/>
        <color theme="1"/>
        <rFont val="Arial"/>
        <family val="2"/>
      </rPr>
      <t>)</t>
    </r>
  </si>
  <si>
    <t>Johanna: Install double breakers on 3A+4A</t>
  </si>
  <si>
    <t xml:space="preserve">EPC Vendor Compensation for delay in License/Permit Process </t>
  </si>
  <si>
    <t>Lugo Substation: Replace three 500kV CBs (CB#762, 862, 962), six 500kV disconnects (#761, 763, 861, 863, 961, 963), terminal equipment and line drop at position 6, conductor on CB #862, legs on CB #762, 862, &amp; 962, and 500kV wave trap. This will increase rat</t>
  </si>
  <si>
    <t>Antelope Sub (RNU) - Power System Control. i. Expand existing RTU at SCE Antelope Substation and the generation facility to include points for status and alarms related to the new RAS relays ii. Modify the programs for the Tehachapi RAS. iii. Point additions to the existing RTU</t>
  </si>
  <si>
    <t xml:space="preserve">Colorado River Substation (RNU): a.Install one 220 kV line position, which includes the following equipment:   i. Two 220 kV circuit breakers. ii. One 220 kV group operated disconnect switch with grounding attachment. iii. Three 220 kV </t>
  </si>
  <si>
    <t>500/220 kV (ES-5067): Physical Security Tier 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</si>
</sst>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8">
    <numFmt numFmtId="6" formatCode="&quot;$&quot;#,##0_);[Red]\(&quot;$&quot;#,##0\)"/>
    <numFmt numFmtId="41" formatCode="_(* #,##0_);_(* \(#,##0\);_(* &quot;-&quot;_);_(@_)"/>
    <numFmt numFmtId="44" formatCode="_(&quot;$&quot;* #,##0.00_);_(&quot;$&quot;* \(#,##0.00\);_(&quot;$&quot;* &quot;-&quot;??_);_(@_)"/>
    <numFmt numFmtId="43" formatCode="_(* #,##0.00_);_(* \(#,##0.00\);_(* &quot;-&quot;??_);_(@_)"/>
    <numFmt numFmtId="164" formatCode="[$-409]mmm\-yy;@"/>
    <numFmt numFmtId="165" formatCode="0_);\(0\)"/>
    <numFmt numFmtId="166" formatCode="_(* #,##0_);_(* \(#,##0\);_(* &quot;-&quot;??_);_(@_)"/>
    <numFmt numFmtId="167" formatCode="0####"/>
    <numFmt numFmtId="168" formatCode="0.0%"/>
    <numFmt numFmtId="169" formatCode="_(* #,##0.0_);_(* \(#,##0.0\);_(* &quot;-&quot;_);_(@_)"/>
    <numFmt numFmtId="170" formatCode="[$-409]mmmm\ d\,\ yyyy;@"/>
    <numFmt numFmtId="171" formatCode="[$-409]d\-mmm;@"/>
    <numFmt numFmtId="172" formatCode="_([$€-2]* #,##0.00_);_([$€-2]* \(#,##0.00\);_([$€-2]* &quot;-&quot;??_)"/>
    <numFmt numFmtId="173" formatCode="0.000000"/>
    <numFmt numFmtId="174" formatCode="[$-409]d\-mmm\-yy;@"/>
    <numFmt numFmtId="175" formatCode="m\-d\-yy"/>
    <numFmt numFmtId="176" formatCode="yymmmmdd"/>
    <numFmt numFmtId="177" formatCode="0.0000%"/>
    <numFmt numFmtId="178" formatCode="0.0%;;"/>
    <numFmt numFmtId="179" formatCode="0.000\ \¢"/>
    <numFmt numFmtId="180" formatCode="_-* #,##0.00\ _D_M_-;\-* #,##0.00\ _D_M_-;_-* &quot;-&quot;??\ _D_M_-;_-@_-"/>
    <numFmt numFmtId="181" formatCode="&quot;$&quot;.00;;"/>
    <numFmt numFmtId="182" formatCode="_-* #,##0.00\ &quot;DM&quot;_-;\-* #,##0.00\ &quot;DM&quot;_-;_-* &quot;-&quot;??\ &quot;DM&quot;_-;_-@_-"/>
    <numFmt numFmtId="183" formatCode="&quot;$&quot;#,##0.00;\-&quot;$&quot;#,##0.00"/>
    <numFmt numFmtId="184" formatCode="_-* #,##0.0_-;\-* #,##0.0_-;_-* &quot;-&quot;??_-;_-@_-"/>
    <numFmt numFmtId="185" formatCode="General_)"/>
    <numFmt numFmtId="186" formatCode="#,##0.00&quot; $&quot;;\-#,##0.00&quot; $&quot;"/>
    <numFmt numFmtId="187" formatCode=";;;"/>
    <numFmt numFmtId="188" formatCode="#,##0;;"/>
    <numFmt numFmtId="189" formatCode="0.00_)"/>
    <numFmt numFmtId="190" formatCode="&quot;$&quot;#,##0_);[Red]\(&quot;$&quot;#,##0\);&quot;-&quot;???"/>
    <numFmt numFmtId="191" formatCode="[$-409]mmmm\-yy;@"/>
    <numFmt numFmtId="192" formatCode="0.0"/>
    <numFmt numFmtId="193" formatCode="0.0%_);[Red]\(0.0%\)"/>
    <numFmt numFmtId="194" formatCode="mm/dd/yy"/>
    <numFmt numFmtId="195" formatCode="###,000"/>
    <numFmt numFmtId="196" formatCode="0_);[Red]\(0\)"/>
    <numFmt numFmtId="197" formatCode="_(* #,##0.0_);_(* \(#,##0.0\);_(* &quot;-&quot;?_);_(@_)"/>
  </numFmts>
  <fonts count="129">
    <font>
      <sz val="10"/>
      <name val="Arial"/>
      <family val="2"/>
    </font>
    <font>
      <sz val="10"/>
      <name val="Arial"/>
      <family val="2"/>
    </font>
    <font>
      <sz val="10"/>
      <color indexed="8"/>
      <name val="Arial"/>
      <family val="2"/>
    </font>
    <font>
      <sz val="10"/>
      <color theme="1"/>
      <name val="Arial"/>
      <family val="2"/>
    </font>
    <font>
      <b/>
      <sz val="10"/>
      <name val="Arial"/>
      <family val="2"/>
    </font>
    <font>
      <sz val="9"/>
      <name val="Arial"/>
      <family val="2"/>
    </font>
    <font>
      <sz val="11"/>
      <color theme="1"/>
      <name val="Calibri"/>
      <family val="2"/>
      <scheme val="minor"/>
    </font>
    <font>
      <sz val="11"/>
      <color theme="1"/>
      <name val="Times New Roman"/>
      <family val="2"/>
    </font>
    <font>
      <b/>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1"/>
      <color indexed="8"/>
      <name val="Calibri"/>
      <family val="2"/>
    </font>
    <font>
      <sz val="11"/>
      <color indexed="8"/>
      <name val="Calibri"/>
      <family val="2"/>
    </font>
    <font>
      <sz val="10"/>
      <color indexed="8"/>
      <name val="MS Sans Serif"/>
      <family val="2"/>
    </font>
    <font>
      <sz val="10"/>
      <color indexed="11"/>
      <name val="Arial"/>
      <family val="2"/>
    </font>
    <font>
      <i/>
      <sz val="10"/>
      <color indexed="12"/>
      <name val="Arial"/>
      <family val="2"/>
    </font>
    <font>
      <i/>
      <sz val="10"/>
      <color indexed="10"/>
      <name val="Arial"/>
      <family val="2"/>
    </font>
    <font>
      <b/>
      <i/>
      <sz val="9"/>
      <color indexed="33"/>
      <name val="Arial"/>
      <family val="2"/>
    </font>
    <font>
      <sz val="11"/>
      <color indexed="9"/>
      <name val="Calibri"/>
      <family val="2"/>
    </font>
    <font>
      <sz val="10"/>
      <color indexed="9"/>
      <name val="Arial"/>
      <family val="2"/>
    </font>
    <font>
      <sz val="8"/>
      <name val="Arial"/>
      <family val="2"/>
    </font>
    <font>
      <sz val="8"/>
      <name val="Times New Roman"/>
      <family val="1"/>
    </font>
    <font>
      <sz val="11"/>
      <color indexed="20"/>
      <name val="Calibri"/>
      <family val="2"/>
    </font>
    <font>
      <sz val="11"/>
      <color indexed="37"/>
      <name val="Calibri"/>
      <family val="2"/>
    </font>
    <font>
      <sz val="11"/>
      <color indexed="16"/>
      <name val="Calibri"/>
      <family val="2"/>
    </font>
    <font>
      <sz val="12"/>
      <name val="Tms Rmn"/>
    </font>
    <font>
      <sz val="10"/>
      <name val="Geneva"/>
      <family val="2"/>
    </font>
    <font>
      <sz val="9"/>
      <color indexed="8"/>
      <name val="Arial"/>
      <family val="2"/>
    </font>
    <font>
      <b/>
      <sz val="11"/>
      <color indexed="52"/>
      <name val="Calibri"/>
      <family val="2"/>
    </font>
    <font>
      <b/>
      <sz val="11"/>
      <color indexed="17"/>
      <name val="Calibri"/>
      <family val="2"/>
    </font>
    <font>
      <b/>
      <sz val="11"/>
      <color indexed="53"/>
      <name val="Calibri"/>
      <family val="2"/>
    </font>
    <font>
      <b/>
      <sz val="10"/>
      <name val="Geneva"/>
      <family val="2"/>
    </font>
    <font>
      <b/>
      <sz val="11"/>
      <color indexed="9"/>
      <name val="Calibri"/>
      <family val="2"/>
    </font>
    <font>
      <sz val="10"/>
      <name val="MS Serif"/>
      <family val="1"/>
    </font>
    <font>
      <sz val="10"/>
      <name val="New Century Schlbk"/>
    </font>
    <font>
      <sz val="11"/>
      <name val="??"/>
      <family val="3"/>
      <charset val="129"/>
    </font>
    <font>
      <sz val="11"/>
      <name val="??"/>
      <family val="3"/>
    </font>
    <font>
      <sz val="12"/>
      <name val="Helv"/>
    </font>
    <font>
      <sz val="10"/>
      <color indexed="16"/>
      <name val="MS Serif"/>
      <family val="1"/>
    </font>
    <font>
      <i/>
      <sz val="11"/>
      <color indexed="23"/>
      <name val="Calibri"/>
      <family val="2"/>
    </font>
    <font>
      <i/>
      <sz val="10"/>
      <color indexed="23"/>
      <name val="Arial"/>
      <family val="2"/>
    </font>
    <font>
      <sz val="11"/>
      <color indexed="17"/>
      <name val="Calibri"/>
      <family val="2"/>
    </font>
    <font>
      <b/>
      <u/>
      <sz val="11"/>
      <color indexed="37"/>
      <name val="Arial"/>
      <family val="2"/>
    </font>
    <font>
      <b/>
      <sz val="12"/>
      <name val="Arial"/>
      <family val="2"/>
    </font>
    <font>
      <b/>
      <sz val="15"/>
      <color indexed="56"/>
      <name val="Calibri"/>
      <family val="2"/>
    </font>
    <font>
      <b/>
      <sz val="15"/>
      <color indexed="62"/>
      <name val="Calibri"/>
      <family val="2"/>
    </font>
    <font>
      <b/>
      <sz val="13"/>
      <color indexed="56"/>
      <name val="Calibri"/>
      <family val="2"/>
    </font>
    <font>
      <b/>
      <sz val="13"/>
      <color indexed="62"/>
      <name val="Calibri"/>
      <family val="2"/>
    </font>
    <font>
      <b/>
      <sz val="11"/>
      <color indexed="56"/>
      <name val="Calibri"/>
      <family val="2"/>
    </font>
    <font>
      <b/>
      <sz val="11"/>
      <color indexed="62"/>
      <name val="Calibri"/>
      <family val="2"/>
    </font>
    <font>
      <b/>
      <sz val="8"/>
      <name val="MS Sans Serif"/>
      <family val="2"/>
    </font>
    <font>
      <sz val="10"/>
      <color indexed="12"/>
      <name val="Arial"/>
      <family val="2"/>
    </font>
    <font>
      <b/>
      <i/>
      <sz val="10"/>
      <color indexed="62"/>
      <name val="Arial"/>
      <family val="2"/>
    </font>
    <font>
      <sz val="11"/>
      <color indexed="48"/>
      <name val="Calibri"/>
      <family val="2"/>
    </font>
    <font>
      <sz val="11"/>
      <color indexed="62"/>
      <name val="Calibri"/>
      <family val="2"/>
    </font>
    <font>
      <sz val="9"/>
      <name val="Helv"/>
    </font>
    <font>
      <sz val="11"/>
      <color indexed="52"/>
      <name val="Calibri"/>
      <family val="2"/>
    </font>
    <font>
      <sz val="11"/>
      <color indexed="53"/>
      <name val="Calibri"/>
      <family val="2"/>
    </font>
    <font>
      <b/>
      <sz val="9"/>
      <color indexed="18"/>
      <name val="Arial"/>
      <family val="2"/>
    </font>
    <font>
      <b/>
      <sz val="10"/>
      <name val="Helv"/>
    </font>
    <font>
      <sz val="11"/>
      <color indexed="60"/>
      <name val="Calibri"/>
      <family val="2"/>
    </font>
    <font>
      <sz val="7"/>
      <name val="Small Fonts"/>
      <family val="2"/>
    </font>
    <font>
      <b/>
      <i/>
      <sz val="16"/>
      <name val="Helv"/>
    </font>
    <font>
      <sz val="10"/>
      <name val="Tahoma"/>
      <family val="2"/>
    </font>
    <font>
      <sz val="12"/>
      <color indexed="8"/>
      <name val="Helv"/>
    </font>
    <font>
      <b/>
      <sz val="11"/>
      <color indexed="63"/>
      <name val="Calibri"/>
      <family val="2"/>
    </font>
    <font>
      <sz val="8"/>
      <color indexed="8"/>
      <name val="Arial"/>
      <family val="2"/>
    </font>
    <font>
      <b/>
      <sz val="9"/>
      <name val="Helv"/>
    </font>
    <font>
      <sz val="7"/>
      <color indexed="8"/>
      <name val="Arial"/>
      <family val="2"/>
    </font>
    <font>
      <i/>
      <sz val="9"/>
      <color indexed="10"/>
      <name val="Arial"/>
      <family val="2"/>
    </font>
    <font>
      <sz val="10"/>
      <name val="MS Sans Serif"/>
      <family val="2"/>
    </font>
    <font>
      <sz val="8"/>
      <name val="Wingdings"/>
      <charset val="2"/>
    </font>
    <font>
      <sz val="8"/>
      <name val="Helv"/>
    </font>
    <font>
      <b/>
      <sz val="10"/>
      <color indexed="8"/>
      <name val="Arial"/>
      <family val="2"/>
    </font>
    <font>
      <b/>
      <sz val="10"/>
      <color indexed="39"/>
      <name val="Arial"/>
      <family val="2"/>
    </font>
    <font>
      <sz val="8"/>
      <color indexed="62"/>
      <name val="Arial"/>
      <family val="2"/>
    </font>
    <font>
      <b/>
      <sz val="8"/>
      <color indexed="8"/>
      <name val="Arial"/>
      <family val="2"/>
    </font>
    <font>
      <b/>
      <sz val="12"/>
      <color indexed="8"/>
      <name val="Arial"/>
      <family val="2"/>
    </font>
    <font>
      <b/>
      <sz val="8"/>
      <name val="Arial"/>
      <family val="2"/>
    </font>
    <font>
      <sz val="10"/>
      <color indexed="39"/>
      <name val="Arial"/>
      <family val="2"/>
    </font>
    <font>
      <sz val="19"/>
      <color indexed="48"/>
      <name val="Arial"/>
      <family val="2"/>
    </font>
    <font>
      <sz val="19"/>
      <name val="Arial"/>
      <family val="2"/>
    </font>
    <font>
      <sz val="10"/>
      <color indexed="10"/>
      <name val="Arial"/>
      <family val="2"/>
    </font>
    <font>
      <sz val="8"/>
      <color indexed="14"/>
      <name val="Arial"/>
      <family val="2"/>
    </font>
    <font>
      <b/>
      <sz val="18"/>
      <color indexed="62"/>
      <name val="Cambria"/>
      <family val="2"/>
    </font>
    <font>
      <sz val="8"/>
      <name val="MS Sans Serif"/>
      <family val="2"/>
    </font>
    <font>
      <b/>
      <sz val="10"/>
      <color indexed="12"/>
      <name val="Arial"/>
      <family val="2"/>
    </font>
    <font>
      <b/>
      <sz val="8"/>
      <color indexed="8"/>
      <name val="Helv"/>
    </font>
    <font>
      <b/>
      <sz val="10"/>
      <color indexed="18"/>
      <name val="Arial"/>
      <family val="2"/>
    </font>
    <font>
      <b/>
      <sz val="10"/>
      <color indexed="18"/>
      <name val="Helv"/>
    </font>
    <font>
      <b/>
      <sz val="18"/>
      <color indexed="56"/>
      <name val="Cambria"/>
      <family val="2"/>
    </font>
    <font>
      <sz val="8"/>
      <color indexed="12"/>
      <name val="Arial"/>
      <family val="2"/>
    </font>
    <font>
      <sz val="11"/>
      <color indexed="10"/>
      <name val="Calibri"/>
      <family val="2"/>
    </font>
    <font>
      <sz val="11"/>
      <color indexed="14"/>
      <name val="Calibri"/>
      <family val="2"/>
    </font>
    <font>
      <i/>
      <sz val="7"/>
      <color indexed="9"/>
      <name val="Arial"/>
      <family val="2"/>
    </font>
    <font>
      <b/>
      <sz val="8"/>
      <color rgb="FF1F497D"/>
      <name val="Verdana"/>
      <family val="2"/>
    </font>
    <font>
      <sz val="8"/>
      <color rgb="FF1F497D"/>
      <name val="Verdana"/>
      <family val="2"/>
    </font>
    <font>
      <sz val="8"/>
      <color rgb="FF000000"/>
      <name val="Verdana"/>
      <family val="2"/>
    </font>
    <font>
      <b/>
      <sz val="8"/>
      <color rgb="FF00CC00"/>
      <name val="Verdana"/>
      <family val="2"/>
    </font>
    <font>
      <b/>
      <sz val="8"/>
      <color rgb="FF33CC33"/>
      <name val="Verdana"/>
      <family val="2"/>
    </font>
    <font>
      <b/>
      <sz val="8"/>
      <color rgb="FFFF9900"/>
      <name val="Verdana"/>
      <family val="2"/>
    </font>
    <font>
      <b/>
      <sz val="8"/>
      <color rgb="FFFF0000"/>
      <name val="Verdana"/>
      <family val="2"/>
    </font>
    <font>
      <sz val="8"/>
      <color rgb="FF000000"/>
      <name val="Arial"/>
      <family val="2"/>
    </font>
    <font>
      <i/>
      <sz val="8"/>
      <color rgb="FF000000"/>
      <name val="Verdana"/>
      <family val="2"/>
    </font>
    <font>
      <b/>
      <i/>
      <sz val="8"/>
      <color rgb="FF000000"/>
      <name val="Verdana"/>
      <family val="2"/>
    </font>
    <font>
      <b/>
      <i/>
      <sz val="8"/>
      <color rgb="FF1F497D"/>
      <name val="Verdana"/>
      <family val="2"/>
    </font>
    <font>
      <i/>
      <sz val="8"/>
      <color rgb="FF1F497D"/>
      <name val="Verdana"/>
      <family val="2"/>
    </font>
    <font>
      <sz val="8"/>
      <name val="Arial"/>
      <family val="2"/>
    </font>
    <font>
      <b/>
      <sz val="10"/>
      <color theme="1"/>
      <name val="Arial"/>
      <family val="2"/>
    </font>
    <font>
      <b/>
      <u/>
      <sz val="10"/>
      <color theme="1"/>
      <name val="Arial"/>
      <family val="2"/>
    </font>
    <font>
      <b/>
      <sz val="16"/>
      <color theme="1"/>
      <name val="Arial"/>
      <family val="2"/>
    </font>
    <font>
      <b/>
      <i/>
      <sz val="10"/>
      <color theme="1"/>
      <name val="Arial"/>
      <family val="2"/>
    </font>
    <font>
      <b/>
      <sz val="14"/>
      <color theme="1"/>
      <name val="Arial"/>
      <family val="2"/>
    </font>
    <font>
      <b/>
      <sz val="11"/>
      <color theme="1"/>
      <name val="Arial"/>
      <family val="2"/>
    </font>
    <font>
      <sz val="11"/>
      <color theme="1"/>
      <name val="Arial"/>
      <family val="2"/>
    </font>
    <font>
      <u val="singleAccounting"/>
      <sz val="10"/>
      <color theme="1"/>
      <name val="Arial"/>
      <family val="2"/>
    </font>
  </fonts>
  <fills count="12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31"/>
      </patternFill>
    </fill>
    <fill>
      <patternFill patternType="solid">
        <fgColor indexed="40"/>
      </patternFill>
    </fill>
    <fill>
      <patternFill patternType="solid">
        <fgColor indexed="45"/>
      </patternFill>
    </fill>
    <fill>
      <patternFill patternType="solid">
        <fgColor indexed="29"/>
      </patternFill>
    </fill>
    <fill>
      <patternFill patternType="solid">
        <fgColor indexed="42"/>
      </patternFill>
    </fill>
    <fill>
      <patternFill patternType="solid">
        <fgColor indexed="26"/>
      </patternFill>
    </fill>
    <fill>
      <patternFill patternType="solid">
        <fgColor indexed="46"/>
      </patternFill>
    </fill>
    <fill>
      <patternFill patternType="solid">
        <fgColor indexed="9"/>
      </patternFill>
    </fill>
    <fill>
      <patternFill patternType="solid">
        <fgColor indexed="27"/>
      </patternFill>
    </fill>
    <fill>
      <patternFill patternType="solid">
        <fgColor indexed="44"/>
      </patternFill>
    </fill>
    <fill>
      <patternFill patternType="solid">
        <fgColor indexed="47"/>
      </patternFill>
    </fill>
    <fill>
      <patternFill patternType="solid">
        <fgColor indexed="54"/>
      </patternFill>
    </fill>
    <fill>
      <patternFill patternType="solid">
        <fgColor indexed="11"/>
      </patternFill>
    </fill>
    <fill>
      <patternFill patternType="solid">
        <fgColor indexed="57"/>
      </patternFill>
    </fill>
    <fill>
      <patternFill patternType="solid">
        <fgColor indexed="22"/>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58"/>
        <bgColor indexed="58"/>
      </patternFill>
    </fill>
    <fill>
      <patternFill patternType="solid">
        <fgColor indexed="48"/>
        <bgColor indexed="48"/>
      </patternFill>
    </fill>
    <fill>
      <patternFill patternType="solid">
        <fgColor indexed="62"/>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10"/>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23"/>
        <bgColor indexed="23"/>
      </patternFill>
    </fill>
    <fill>
      <patternFill patternType="solid">
        <fgColor indexed="18"/>
        <bgColor indexed="18"/>
      </patternFill>
    </fill>
    <fill>
      <patternFill patternType="solid">
        <fgColor indexed="49"/>
        <bgColor indexed="49"/>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2"/>
        <bgColor indexed="52"/>
      </patternFill>
    </fill>
    <fill>
      <patternFill patternType="solid">
        <fgColor indexed="53"/>
      </patternFill>
    </fill>
    <fill>
      <patternFill patternType="solid">
        <fgColor indexed="53"/>
        <bgColor indexed="53"/>
      </patternFill>
    </fill>
    <fill>
      <patternFill patternType="solid">
        <fgColor indexed="44"/>
        <bgColor indexed="64"/>
      </patternFill>
    </fill>
    <fill>
      <patternFill patternType="solid">
        <fgColor indexed="35"/>
        <bgColor indexed="35"/>
      </patternFill>
    </fill>
    <fill>
      <patternFill patternType="solid">
        <fgColor indexed="9"/>
        <bgColor indexed="9"/>
      </patternFill>
    </fill>
    <fill>
      <patternFill patternType="solid">
        <fgColor indexed="55"/>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57"/>
      </patternFill>
    </fill>
    <fill>
      <patternFill patternType="solid">
        <fgColor indexed="42"/>
        <bgColor indexed="42"/>
      </patternFill>
    </fill>
    <fill>
      <patternFill patternType="solid">
        <fgColor indexed="26"/>
        <bgColor indexed="64"/>
      </patternFill>
    </fill>
    <fill>
      <patternFill patternType="solid">
        <fgColor indexed="13"/>
        <bgColor indexed="64"/>
      </patternFill>
    </fill>
    <fill>
      <patternFill patternType="solid">
        <fgColor indexed="14"/>
        <bgColor indexed="64"/>
      </patternFill>
    </fill>
    <fill>
      <patternFill patternType="solid">
        <fgColor indexed="43"/>
      </patternFill>
    </fill>
    <fill>
      <patternFill patternType="solid">
        <fgColor indexed="60"/>
      </patternFill>
    </fill>
    <fill>
      <patternFill patternType="gray125">
        <fgColor indexed="22"/>
        <bgColor indexed="9"/>
      </patternFill>
    </fill>
    <fill>
      <patternFill patternType="darkVertical"/>
    </fill>
    <fill>
      <patternFill patternType="solid">
        <fgColor indexed="43"/>
        <bgColor indexed="64"/>
      </patternFill>
    </fill>
    <fill>
      <patternFill patternType="solid">
        <fgColor indexed="12"/>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23"/>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indexed="10"/>
        <bgColor indexed="64"/>
      </patternFill>
    </fill>
    <fill>
      <patternFill patternType="solid">
        <fgColor rgb="FFDBE5F1"/>
        <bgColor rgb="FF000000"/>
      </patternFill>
    </fill>
    <fill>
      <patternFill patternType="solid">
        <fgColor rgb="FFFFFFFF"/>
        <bgColor rgb="FF000000"/>
      </patternFill>
    </fill>
    <fill>
      <patternFill patternType="solid">
        <fgColor rgb="FFF1F5FB"/>
        <bgColor rgb="FF000000"/>
      </patternFill>
    </fill>
    <fill>
      <patternFill patternType="solid">
        <fgColor rgb="FFE9EFF7"/>
        <bgColor rgb="FF000000"/>
      </patternFill>
    </fill>
    <fill>
      <patternFill patternType="solid">
        <fgColor rgb="FFC6F9C1"/>
        <bgColor rgb="FF000000"/>
      </patternFill>
    </fill>
    <fill>
      <patternFill patternType="solid">
        <fgColor rgb="FFABEDA5"/>
        <bgColor rgb="FF000000"/>
      </patternFill>
    </fill>
    <fill>
      <patternFill patternType="solid">
        <fgColor rgb="FF94D88F"/>
        <bgColor rgb="FF000000"/>
      </patternFill>
    </fill>
    <fill>
      <patternFill patternType="solid">
        <fgColor rgb="FFFFFDBF"/>
        <bgColor rgb="FF000000"/>
      </patternFill>
    </fill>
    <fill>
      <patternFill patternType="solid">
        <fgColor rgb="FFFFFB8C"/>
        <bgColor rgb="FF000000"/>
      </patternFill>
    </fill>
    <fill>
      <patternFill patternType="solid">
        <fgColor rgb="FFFFF843"/>
        <bgColor rgb="FF000000"/>
      </patternFill>
    </fill>
    <fill>
      <patternFill patternType="solid">
        <fgColor rgb="FFFFC7CE"/>
        <bgColor rgb="FF000000"/>
      </patternFill>
    </fill>
    <fill>
      <patternFill patternType="solid">
        <fgColor rgb="FFFF988C"/>
        <bgColor rgb="FF000000"/>
      </patternFill>
    </fill>
    <fill>
      <patternFill patternType="solid">
        <fgColor rgb="FFFF6758"/>
        <bgColor rgb="FF000000"/>
      </patternFill>
    </fill>
    <fill>
      <patternFill patternType="solid">
        <fgColor rgb="FFDBE5F1"/>
        <bgColor rgb="FFFFFFFF"/>
      </patternFill>
    </fill>
    <fill>
      <patternFill patternType="solid">
        <fgColor rgb="FFB7CFE8"/>
        <bgColor rgb="FF000000"/>
      </patternFill>
    </fill>
    <fill>
      <patternFill patternType="solid">
        <fgColor rgb="FFC3D6EB"/>
        <bgColor rgb="FF000000"/>
      </patternFill>
    </fill>
    <fill>
      <patternFill patternType="solid">
        <fgColor rgb="FFDBE5F2"/>
        <bgColor rgb="FF000000"/>
      </patternFill>
    </fill>
    <fill>
      <patternFill patternType="solid">
        <fgColor theme="0"/>
        <bgColor indexed="64"/>
      </patternFill>
    </fill>
  </fills>
  <borders count="62">
    <border>
      <left/>
      <right/>
      <top/>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style="medium">
        <color indexed="64"/>
      </right>
      <top style="medium">
        <color indexed="64"/>
      </top>
      <bottom style="medium">
        <color indexed="64"/>
      </bottom>
      <diagonal/>
    </border>
    <border>
      <left/>
      <right/>
      <top style="thin">
        <color indexed="64"/>
      </top>
      <bottom/>
      <diagonal/>
    </border>
    <border>
      <left/>
      <right/>
      <top style="thin">
        <color indexed="64"/>
      </top>
      <bottom style="double">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bottom/>
      <diagonal/>
    </border>
    <border>
      <left style="double">
        <color indexed="64"/>
      </left>
      <right/>
      <top/>
      <bottom style="hair">
        <color indexed="64"/>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style="thin">
        <color indexed="64"/>
      </top>
      <bottom style="thin">
        <color indexed="64"/>
      </bottom>
      <diagonal/>
    </border>
    <border>
      <left/>
      <right/>
      <top/>
      <bottom style="thick">
        <color indexed="62"/>
      </bottom>
      <diagonal/>
    </border>
    <border>
      <left/>
      <right/>
      <top/>
      <bottom style="thick">
        <color indexed="48"/>
      </bottom>
      <diagonal/>
    </border>
    <border>
      <left/>
      <right/>
      <top/>
      <bottom style="thick">
        <color indexed="22"/>
      </bottom>
      <diagonal/>
    </border>
    <border>
      <left/>
      <right/>
      <top/>
      <bottom style="thick">
        <color indexed="58"/>
      </bottom>
      <diagonal/>
    </border>
    <border>
      <left/>
      <right/>
      <top/>
      <bottom style="medium">
        <color indexed="30"/>
      </bottom>
      <diagonal/>
    </border>
    <border>
      <left/>
      <right/>
      <top/>
      <bottom style="medium">
        <color indexed="58"/>
      </bottom>
      <diagonal/>
    </border>
    <border>
      <left/>
      <right/>
      <top/>
      <bottom style="medium">
        <color indexed="24"/>
      </bottom>
      <diagonal/>
    </border>
    <border>
      <left style="double">
        <color indexed="64"/>
      </left>
      <right style="double">
        <color indexed="64"/>
      </right>
      <top style="double">
        <color indexed="64"/>
      </top>
      <bottom style="double">
        <color indexed="64"/>
      </bottom>
      <diagonal/>
    </border>
    <border>
      <left/>
      <right/>
      <top/>
      <bottom style="double">
        <color indexed="52"/>
      </bottom>
      <diagonal/>
    </border>
    <border>
      <left/>
      <right/>
      <top/>
      <bottom style="double">
        <color indexed="17"/>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ck">
        <color indexed="64"/>
      </left>
      <right style="hair">
        <color indexed="64"/>
      </right>
      <top style="thick">
        <color indexed="64"/>
      </top>
      <bottom style="hair">
        <color indexed="64"/>
      </bottom>
      <diagonal/>
    </border>
    <border>
      <left style="thin">
        <color indexed="63"/>
      </left>
      <right style="thin">
        <color indexed="63"/>
      </right>
      <top style="thin">
        <color indexed="63"/>
      </top>
      <bottom style="thin">
        <color indexed="63"/>
      </bottom>
      <diagonal/>
    </border>
    <border>
      <left style="medium">
        <color indexed="64"/>
      </left>
      <right style="hair">
        <color indexed="64"/>
      </right>
      <top style="thick">
        <color indexed="64"/>
      </top>
      <bottom style="hair">
        <color indexed="64"/>
      </bottom>
      <diagonal/>
    </border>
    <border>
      <left style="thick">
        <color indexed="64"/>
      </left>
      <right style="hair">
        <color indexed="64"/>
      </right>
      <top style="hair">
        <color indexed="64"/>
      </top>
      <bottom style="hair">
        <color indexed="64"/>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41"/>
      </left>
      <right style="thin">
        <color indexed="48"/>
      </right>
      <top style="medium">
        <color indexed="41"/>
      </top>
      <bottom style="thin">
        <color indexed="4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62"/>
      </top>
      <bottom style="double">
        <color indexed="62"/>
      </bottom>
      <diagonal/>
    </border>
    <border>
      <left/>
      <right/>
      <top style="thin">
        <color indexed="48"/>
      </top>
      <bottom style="double">
        <color indexed="48"/>
      </bottom>
      <diagonal/>
    </border>
    <border>
      <left style="hair">
        <color indexed="64"/>
      </left>
      <right style="medium">
        <color indexed="64"/>
      </right>
      <top style="hair">
        <color indexed="64"/>
      </top>
      <bottom style="hair">
        <color indexed="64"/>
      </bottom>
      <diagonal/>
    </border>
    <border>
      <left style="thin">
        <color theme="3" tint="-0.24994659260841701"/>
      </left>
      <right style="thin">
        <color theme="3" tint="-0.24994659260841701"/>
      </right>
      <top style="thin">
        <color theme="3" tint="-0.24994659260841701"/>
      </top>
      <bottom style="thin">
        <color theme="3" tint="-0.24994659260841701"/>
      </bottom>
      <diagonal/>
    </border>
    <border>
      <left style="thin">
        <color theme="3" tint="0.59996337778862885"/>
      </left>
      <right style="thin">
        <color theme="3" tint="0.59996337778862885"/>
      </right>
      <top style="thin">
        <color theme="3" tint="0.59996337778862885"/>
      </top>
      <bottom style="thin">
        <color theme="3" tint="0.59996337778862885"/>
      </bottom>
      <diagonal/>
    </border>
    <border>
      <left style="thin">
        <color rgb="FF808080"/>
      </left>
      <right style="thin">
        <color rgb="FF808080"/>
      </right>
      <top style="thin">
        <color rgb="FF808080"/>
      </top>
      <bottom style="thin">
        <color rgb="FF808080"/>
      </bottom>
      <diagonal/>
    </border>
    <border>
      <left style="hair">
        <color rgb="FFC0C0C0"/>
      </left>
      <right style="hair">
        <color rgb="FFC0C0C0"/>
      </right>
      <top style="thin">
        <color rgb="FF808080"/>
      </top>
      <bottom style="thin">
        <color rgb="FF808080"/>
      </bottom>
      <diagonal/>
    </border>
    <border>
      <left style="thin">
        <color rgb="FF000000"/>
      </left>
      <right style="thin">
        <color rgb="FF000000"/>
      </right>
      <top style="thin">
        <color rgb="FF000000"/>
      </top>
      <bottom style="thin">
        <color rgb="FF000000"/>
      </bottom>
      <diagonal/>
    </border>
    <border>
      <left style="medium">
        <color rgb="FFFF0000"/>
      </left>
      <right style="medium">
        <color rgb="FFFF0000"/>
      </right>
      <top style="medium">
        <color rgb="FFFF0000"/>
      </top>
      <bottom style="medium">
        <color rgb="FFFF0000"/>
      </bottom>
      <diagonal/>
    </border>
    <border>
      <left/>
      <right/>
      <top style="thin">
        <color auto="1"/>
      </top>
      <bottom/>
      <diagonal/>
    </border>
  </borders>
  <cellStyleXfs count="53175">
    <xf numFmtId="0" fontId="0" fillId="0" borderId="0"/>
    <xf numFmtId="43" fontId="1" fillId="0" borderId="0" applyFont="0" applyFill="0" applyBorder="0" applyAlignment="0" applyProtection="0"/>
    <xf numFmtId="0" fontId="1" fillId="0" borderId="0"/>
    <xf numFmtId="0" fontId="2" fillId="0" borderId="0"/>
    <xf numFmtId="0" fontId="6" fillId="0" borderId="0"/>
    <xf numFmtId="43" fontId="6" fillId="0" borderId="0" applyFont="0" applyFill="0" applyBorder="0" applyAlignment="0" applyProtection="0"/>
    <xf numFmtId="9" fontId="6" fillId="0" borderId="0" applyFont="0" applyFill="0" applyBorder="0" applyAlignment="0" applyProtection="0"/>
    <xf numFmtId="0" fontId="26" fillId="0" borderId="0"/>
    <xf numFmtId="170" fontId="26" fillId="0" borderId="0"/>
    <xf numFmtId="171" fontId="26" fillId="0" borderId="0"/>
    <xf numFmtId="172" fontId="26" fillId="0" borderId="0"/>
    <xf numFmtId="170" fontId="26" fillId="0" borderId="0"/>
    <xf numFmtId="171" fontId="26" fillId="0" borderId="0"/>
    <xf numFmtId="171" fontId="26" fillId="0" borderId="0"/>
    <xf numFmtId="171" fontId="26" fillId="0" borderId="0"/>
    <xf numFmtId="0" fontId="26" fillId="0" borderId="0"/>
    <xf numFmtId="170" fontId="26" fillId="0" borderId="0"/>
    <xf numFmtId="171" fontId="26" fillId="0" borderId="0"/>
    <xf numFmtId="172" fontId="26" fillId="0" borderId="0"/>
    <xf numFmtId="170" fontId="26" fillId="0" borderId="0"/>
    <xf numFmtId="171" fontId="26" fillId="0" borderId="0"/>
    <xf numFmtId="171" fontId="26" fillId="0" borderId="0"/>
    <xf numFmtId="171" fontId="26" fillId="0" borderId="0"/>
    <xf numFmtId="170" fontId="27" fillId="0" borderId="0" applyNumberFormat="0" applyFill="0" applyBorder="0" applyAlignment="0" applyProtection="0">
      <alignment vertical="top"/>
    </xf>
    <xf numFmtId="171" fontId="27" fillId="0" borderId="0" applyNumberFormat="0" applyFill="0" applyBorder="0" applyAlignment="0" applyProtection="0">
      <alignment vertical="top"/>
    </xf>
    <xf numFmtId="170" fontId="28" fillId="0" borderId="0" applyNumberFormat="0" applyFill="0" applyBorder="0" applyAlignment="0" applyProtection="0">
      <alignment vertical="top"/>
    </xf>
    <xf numFmtId="171" fontId="28" fillId="0" borderId="0" applyNumberFormat="0" applyFill="0" applyBorder="0" applyAlignment="0" applyProtection="0">
      <alignment vertical="top"/>
    </xf>
    <xf numFmtId="170" fontId="1" fillId="0" borderId="0" applyNumberFormat="0" applyFill="0" applyBorder="0" applyAlignment="0" applyProtection="0"/>
    <xf numFmtId="170" fontId="1" fillId="0" borderId="0" applyNumberFormat="0" applyFill="0" applyBorder="0" applyAlignment="0" applyProtection="0"/>
    <xf numFmtId="171" fontId="1" fillId="0" borderId="0" applyNumberFormat="0" applyFill="0" applyBorder="0" applyAlignment="0" applyProtection="0"/>
    <xf numFmtId="171" fontId="1" fillId="0" borderId="0" applyNumberFormat="0" applyFill="0" applyBorder="0" applyAlignment="0" applyProtection="0"/>
    <xf numFmtId="170" fontId="29" fillId="0" borderId="0" applyNumberFormat="0" applyFill="0" applyBorder="0" applyAlignment="0" applyProtection="0">
      <alignment vertical="top"/>
    </xf>
    <xf numFmtId="171" fontId="29" fillId="0" borderId="0" applyNumberFormat="0" applyFill="0" applyBorder="0" applyAlignment="0" applyProtection="0">
      <alignment vertical="top"/>
    </xf>
    <xf numFmtId="170" fontId="30" fillId="0" borderId="24" applyBorder="0">
      <alignment horizontal="left"/>
    </xf>
    <xf numFmtId="171" fontId="30" fillId="0" borderId="24" applyBorder="0">
      <alignment horizontal="left"/>
    </xf>
    <xf numFmtId="173" fontId="1" fillId="0" borderId="0">
      <alignment horizontal="left" wrapText="1"/>
    </xf>
    <xf numFmtId="173" fontId="1" fillId="0" borderId="0">
      <alignment horizontal="left" wrapText="1"/>
    </xf>
    <xf numFmtId="173" fontId="1" fillId="0" borderId="0">
      <alignment horizontal="left" wrapText="1"/>
    </xf>
    <xf numFmtId="173" fontId="1" fillId="0" borderId="0">
      <alignment horizontal="left" wrapText="1"/>
    </xf>
    <xf numFmtId="173" fontId="1" fillId="0" borderId="0">
      <alignment horizontal="left" wrapText="1"/>
    </xf>
    <xf numFmtId="173" fontId="1" fillId="0" borderId="0">
      <alignment horizontal="left" wrapText="1"/>
    </xf>
    <xf numFmtId="173" fontId="1" fillId="0" borderId="0">
      <alignment horizontal="left" wrapText="1"/>
    </xf>
    <xf numFmtId="173" fontId="1" fillId="0" borderId="0">
      <alignment horizontal="left" wrapText="1"/>
    </xf>
    <xf numFmtId="0" fontId="25" fillId="34" borderId="0" applyNumberFormat="0" applyBorder="0" applyAlignment="0" applyProtection="0"/>
    <xf numFmtId="174" fontId="2" fillId="35" borderId="0" applyNumberFormat="0" applyBorder="0" applyAlignment="0" applyProtection="0"/>
    <xf numFmtId="171" fontId="2" fillId="35" borderId="0" applyNumberFormat="0" applyBorder="0" applyAlignment="0" applyProtection="0"/>
    <xf numFmtId="171" fontId="25" fillId="34" borderId="0" applyNumberFormat="0" applyBorder="0" applyAlignment="0" applyProtection="0"/>
    <xf numFmtId="0" fontId="25" fillId="34" borderId="0" applyNumberFormat="0" applyBorder="0" applyAlignment="0" applyProtection="0"/>
    <xf numFmtId="0" fontId="6" fillId="10" borderId="0" applyNumberFormat="0" applyBorder="0" applyAlignment="0" applyProtection="0"/>
    <xf numFmtId="170" fontId="6" fillId="10" borderId="0" applyNumberFormat="0" applyBorder="0" applyAlignment="0" applyProtection="0"/>
    <xf numFmtId="171" fontId="6" fillId="10" borderId="0" applyNumberFormat="0" applyBorder="0" applyAlignment="0" applyProtection="0"/>
    <xf numFmtId="172" fontId="6" fillId="10" borderId="0" applyNumberFormat="0" applyBorder="0" applyAlignment="0" applyProtection="0"/>
    <xf numFmtId="170" fontId="6" fillId="10" borderId="0" applyNumberFormat="0" applyBorder="0" applyAlignment="0" applyProtection="0"/>
    <xf numFmtId="171" fontId="6" fillId="10" borderId="0" applyNumberFormat="0" applyBorder="0" applyAlignment="0" applyProtection="0"/>
    <xf numFmtId="171" fontId="6" fillId="10" borderId="0" applyNumberFormat="0" applyBorder="0" applyAlignment="0" applyProtection="0"/>
    <xf numFmtId="171" fontId="6" fillId="10" borderId="0" applyNumberFormat="0" applyBorder="0" applyAlignment="0" applyProtection="0"/>
    <xf numFmtId="170" fontId="25" fillId="34" borderId="0" applyNumberFormat="0" applyBorder="0" applyAlignment="0" applyProtection="0"/>
    <xf numFmtId="170" fontId="25" fillId="34" borderId="0" applyNumberFormat="0" applyBorder="0" applyAlignment="0" applyProtection="0"/>
    <xf numFmtId="171" fontId="25" fillId="34" borderId="0" applyNumberFormat="0" applyBorder="0" applyAlignment="0" applyProtection="0"/>
    <xf numFmtId="171" fontId="25" fillId="34" borderId="0" applyNumberFormat="0" applyBorder="0" applyAlignment="0" applyProtection="0"/>
    <xf numFmtId="172" fontId="25" fillId="34" borderId="0" applyNumberFormat="0" applyBorder="0" applyAlignment="0" applyProtection="0"/>
    <xf numFmtId="170" fontId="25" fillId="34" borderId="0" applyNumberFormat="0" applyBorder="0" applyAlignment="0" applyProtection="0"/>
    <xf numFmtId="170" fontId="25" fillId="34" borderId="0" applyNumberFormat="0" applyBorder="0" applyAlignment="0" applyProtection="0"/>
    <xf numFmtId="171" fontId="25" fillId="34" borderId="0" applyNumberFormat="0" applyBorder="0" applyAlignment="0" applyProtection="0"/>
    <xf numFmtId="171" fontId="25" fillId="34" borderId="0" applyNumberFormat="0" applyBorder="0" applyAlignment="0" applyProtection="0"/>
    <xf numFmtId="172" fontId="25" fillId="34" borderId="0" applyNumberFormat="0" applyBorder="0" applyAlignment="0" applyProtection="0"/>
    <xf numFmtId="171" fontId="25" fillId="34" borderId="0" applyNumberFormat="0" applyBorder="0" applyAlignment="0" applyProtection="0"/>
    <xf numFmtId="171" fontId="25" fillId="34" borderId="0" applyNumberFormat="0" applyBorder="0" applyAlignment="0" applyProtection="0"/>
    <xf numFmtId="0" fontId="25" fillId="34" borderId="0" applyNumberFormat="0" applyBorder="0" applyAlignment="0" applyProtection="0"/>
    <xf numFmtId="171" fontId="25" fillId="34" borderId="0" applyNumberFormat="0" applyBorder="0" applyAlignment="0" applyProtection="0"/>
    <xf numFmtId="171" fontId="25" fillId="34" borderId="0" applyNumberFormat="0" applyBorder="0" applyAlignment="0" applyProtection="0"/>
    <xf numFmtId="0" fontId="2" fillId="35" borderId="0" applyNumberFormat="0" applyBorder="0" applyAlignment="0" applyProtection="0"/>
    <xf numFmtId="170" fontId="2" fillId="35" borderId="0" applyNumberFormat="0" applyBorder="0" applyAlignment="0" applyProtection="0"/>
    <xf numFmtId="170"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172" fontId="2" fillId="35" borderId="0" applyNumberFormat="0" applyBorder="0" applyAlignment="0" applyProtection="0"/>
    <xf numFmtId="170" fontId="2" fillId="35" borderId="0" applyNumberFormat="0" applyBorder="0" applyAlignment="0" applyProtection="0"/>
    <xf numFmtId="170"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172"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0"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172" fontId="2" fillId="35" borderId="0" applyNumberFormat="0" applyBorder="0" applyAlignment="0" applyProtection="0"/>
    <xf numFmtId="170" fontId="2" fillId="35" borderId="0" applyNumberFormat="0" applyBorder="0" applyAlignment="0" applyProtection="0"/>
    <xf numFmtId="170"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172"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0" fontId="2" fillId="35" borderId="0" applyNumberFormat="0" applyBorder="0" applyAlignment="0" applyProtection="0"/>
    <xf numFmtId="170" fontId="2" fillId="35" borderId="0" applyNumberFormat="0" applyBorder="0" applyAlignment="0" applyProtection="0"/>
    <xf numFmtId="170"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172" fontId="2" fillId="35" borderId="0" applyNumberFormat="0" applyBorder="0" applyAlignment="0" applyProtection="0"/>
    <xf numFmtId="170" fontId="2" fillId="35" borderId="0" applyNumberFormat="0" applyBorder="0" applyAlignment="0" applyProtection="0"/>
    <xf numFmtId="170"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172"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0"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170" fontId="2" fillId="35" borderId="0" applyNumberFormat="0" applyBorder="0" applyAlignment="0" applyProtection="0"/>
    <xf numFmtId="170"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170" fontId="25" fillId="34" borderId="0" applyNumberFormat="0" applyBorder="0" applyAlignment="0" applyProtection="0"/>
    <xf numFmtId="170" fontId="25" fillId="34" borderId="0" applyNumberFormat="0" applyBorder="0" applyAlignment="0" applyProtection="0"/>
    <xf numFmtId="171" fontId="25" fillId="34" borderId="0" applyNumberFormat="0" applyBorder="0" applyAlignment="0" applyProtection="0"/>
    <xf numFmtId="171" fontId="25" fillId="34" borderId="0" applyNumberFormat="0" applyBorder="0" applyAlignment="0" applyProtection="0"/>
    <xf numFmtId="172" fontId="25" fillId="34" borderId="0" applyNumberFormat="0" applyBorder="0" applyAlignment="0" applyProtection="0"/>
    <xf numFmtId="170" fontId="25" fillId="34" borderId="0" applyNumberFormat="0" applyBorder="0" applyAlignment="0" applyProtection="0"/>
    <xf numFmtId="170" fontId="25" fillId="34" borderId="0" applyNumberFormat="0" applyBorder="0" applyAlignment="0" applyProtection="0"/>
    <xf numFmtId="171" fontId="25" fillId="34" borderId="0" applyNumberFormat="0" applyBorder="0" applyAlignment="0" applyProtection="0"/>
    <xf numFmtId="171" fontId="25" fillId="34" borderId="0" applyNumberFormat="0" applyBorder="0" applyAlignment="0" applyProtection="0"/>
    <xf numFmtId="172" fontId="25" fillId="34" borderId="0" applyNumberFormat="0" applyBorder="0" applyAlignment="0" applyProtection="0"/>
    <xf numFmtId="171" fontId="25" fillId="34" borderId="0" applyNumberFormat="0" applyBorder="0" applyAlignment="0" applyProtection="0"/>
    <xf numFmtId="171" fontId="25" fillId="34" borderId="0" applyNumberFormat="0" applyBorder="0" applyAlignment="0" applyProtection="0"/>
    <xf numFmtId="0" fontId="25" fillId="34" borderId="0" applyNumberFormat="0" applyBorder="0" applyAlignment="0" applyProtection="0"/>
    <xf numFmtId="171" fontId="25" fillId="34" borderId="0" applyNumberFormat="0" applyBorder="0" applyAlignment="0" applyProtection="0"/>
    <xf numFmtId="0" fontId="25" fillId="34" borderId="0" applyNumberFormat="0" applyBorder="0" applyAlignment="0" applyProtection="0"/>
    <xf numFmtId="170" fontId="2" fillId="35" borderId="0" applyNumberFormat="0" applyBorder="0" applyAlignment="0" applyProtection="0"/>
    <xf numFmtId="170"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170" fontId="6" fillId="10" borderId="0" applyNumberFormat="0" applyBorder="0" applyAlignment="0" applyProtection="0"/>
    <xf numFmtId="171" fontId="6" fillId="10" borderId="0" applyNumberFormat="0" applyBorder="0" applyAlignment="0" applyProtection="0"/>
    <xf numFmtId="172" fontId="6" fillId="10" borderId="0" applyNumberFormat="0" applyBorder="0" applyAlignment="0" applyProtection="0"/>
    <xf numFmtId="170" fontId="6" fillId="10" borderId="0" applyNumberFormat="0" applyBorder="0" applyAlignment="0" applyProtection="0"/>
    <xf numFmtId="171" fontId="6" fillId="10" borderId="0" applyNumberFormat="0" applyBorder="0" applyAlignment="0" applyProtection="0"/>
    <xf numFmtId="171" fontId="6" fillId="10" borderId="0" applyNumberFormat="0" applyBorder="0" applyAlignment="0" applyProtection="0"/>
    <xf numFmtId="171" fontId="6" fillId="10" borderId="0" applyNumberFormat="0" applyBorder="0" applyAlignment="0" applyProtection="0"/>
    <xf numFmtId="0" fontId="25" fillId="34" borderId="0" applyNumberFormat="0" applyBorder="0" applyAlignment="0" applyProtection="0"/>
    <xf numFmtId="170" fontId="6" fillId="10" borderId="0" applyNumberFormat="0" applyBorder="0" applyAlignment="0" applyProtection="0"/>
    <xf numFmtId="171" fontId="6" fillId="10" borderId="0" applyNumberFormat="0" applyBorder="0" applyAlignment="0" applyProtection="0"/>
    <xf numFmtId="172" fontId="6" fillId="10" borderId="0" applyNumberFormat="0" applyBorder="0" applyAlignment="0" applyProtection="0"/>
    <xf numFmtId="170" fontId="6" fillId="10" borderId="0" applyNumberFormat="0" applyBorder="0" applyAlignment="0" applyProtection="0"/>
    <xf numFmtId="171" fontId="6" fillId="10" borderId="0" applyNumberFormat="0" applyBorder="0" applyAlignment="0" applyProtection="0"/>
    <xf numFmtId="171" fontId="6" fillId="10" borderId="0" applyNumberFormat="0" applyBorder="0" applyAlignment="0" applyProtection="0"/>
    <xf numFmtId="171" fontId="6" fillId="10" borderId="0" applyNumberFormat="0" applyBorder="0" applyAlignment="0" applyProtection="0"/>
    <xf numFmtId="0" fontId="25" fillId="34" borderId="0" applyNumberFormat="0" applyBorder="0" applyAlignment="0" applyProtection="0"/>
    <xf numFmtId="170" fontId="25" fillId="34" borderId="0" applyNumberFormat="0" applyBorder="0" applyAlignment="0" applyProtection="0"/>
    <xf numFmtId="170" fontId="25" fillId="34" borderId="0" applyNumberFormat="0" applyBorder="0" applyAlignment="0" applyProtection="0"/>
    <xf numFmtId="171" fontId="25" fillId="34" borderId="0" applyNumberFormat="0" applyBorder="0" applyAlignment="0" applyProtection="0"/>
    <xf numFmtId="171" fontId="25" fillId="34" borderId="0" applyNumberFormat="0" applyBorder="0" applyAlignment="0" applyProtection="0"/>
    <xf numFmtId="172" fontId="25" fillId="34" borderId="0" applyNumberFormat="0" applyBorder="0" applyAlignment="0" applyProtection="0"/>
    <xf numFmtId="170" fontId="25" fillId="34" borderId="0" applyNumberFormat="0" applyBorder="0" applyAlignment="0" applyProtection="0"/>
    <xf numFmtId="170" fontId="25" fillId="34" borderId="0" applyNumberFormat="0" applyBorder="0" applyAlignment="0" applyProtection="0"/>
    <xf numFmtId="171" fontId="25" fillId="34" borderId="0" applyNumberFormat="0" applyBorder="0" applyAlignment="0" applyProtection="0"/>
    <xf numFmtId="171" fontId="25" fillId="34" borderId="0" applyNumberFormat="0" applyBorder="0" applyAlignment="0" applyProtection="0"/>
    <xf numFmtId="172" fontId="25" fillId="34" borderId="0" applyNumberFormat="0" applyBorder="0" applyAlignment="0" applyProtection="0"/>
    <xf numFmtId="171" fontId="25" fillId="34" borderId="0" applyNumberFormat="0" applyBorder="0" applyAlignment="0" applyProtection="0"/>
    <xf numFmtId="171" fontId="25" fillId="34" borderId="0" applyNumberFormat="0" applyBorder="0" applyAlignment="0" applyProtection="0"/>
    <xf numFmtId="0" fontId="25" fillId="34" borderId="0" applyNumberFormat="0" applyBorder="0" applyAlignment="0" applyProtection="0"/>
    <xf numFmtId="171" fontId="25" fillId="34" borderId="0" applyNumberFormat="0" applyBorder="0" applyAlignment="0" applyProtection="0"/>
    <xf numFmtId="171" fontId="25" fillId="34" borderId="0" applyNumberFormat="0" applyBorder="0" applyAlignment="0" applyProtection="0"/>
    <xf numFmtId="172" fontId="2" fillId="35" borderId="0" applyNumberFormat="0" applyBorder="0" applyAlignment="0" applyProtection="0"/>
    <xf numFmtId="170" fontId="2" fillId="35" borderId="0" applyNumberFormat="0" applyBorder="0" applyAlignment="0" applyProtection="0"/>
    <xf numFmtId="170"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172"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171" fontId="6" fillId="10" borderId="0" applyNumberFormat="0" applyBorder="0" applyAlignment="0" applyProtection="0"/>
    <xf numFmtId="164" fontId="6" fillId="10" borderId="0" applyNumberFormat="0" applyBorder="0" applyAlignment="0" applyProtection="0"/>
    <xf numFmtId="0" fontId="25" fillId="36" borderId="0" applyNumberFormat="0" applyBorder="0" applyAlignment="0" applyProtection="0"/>
    <xf numFmtId="174" fontId="2" fillId="37" borderId="0" applyNumberFormat="0" applyBorder="0" applyAlignment="0" applyProtection="0"/>
    <xf numFmtId="171" fontId="2" fillId="37" borderId="0" applyNumberFormat="0" applyBorder="0" applyAlignment="0" applyProtection="0"/>
    <xf numFmtId="171" fontId="25" fillId="36" borderId="0" applyNumberFormat="0" applyBorder="0" applyAlignment="0" applyProtection="0"/>
    <xf numFmtId="0" fontId="25" fillId="36" borderId="0" applyNumberFormat="0" applyBorder="0" applyAlignment="0" applyProtection="0"/>
    <xf numFmtId="0" fontId="6" fillId="14" borderId="0" applyNumberFormat="0" applyBorder="0" applyAlignment="0" applyProtection="0"/>
    <xf numFmtId="170" fontId="6" fillId="14" borderId="0" applyNumberFormat="0" applyBorder="0" applyAlignment="0" applyProtection="0"/>
    <xf numFmtId="171" fontId="6" fillId="14" borderId="0" applyNumberFormat="0" applyBorder="0" applyAlignment="0" applyProtection="0"/>
    <xf numFmtId="172" fontId="6" fillId="14" borderId="0" applyNumberFormat="0" applyBorder="0" applyAlignment="0" applyProtection="0"/>
    <xf numFmtId="170" fontId="6" fillId="14" borderId="0" applyNumberFormat="0" applyBorder="0" applyAlignment="0" applyProtection="0"/>
    <xf numFmtId="171" fontId="6" fillId="14" borderId="0" applyNumberFormat="0" applyBorder="0" applyAlignment="0" applyProtection="0"/>
    <xf numFmtId="171" fontId="6" fillId="14" borderId="0" applyNumberFormat="0" applyBorder="0" applyAlignment="0" applyProtection="0"/>
    <xf numFmtId="171" fontId="6" fillId="14" borderId="0" applyNumberFormat="0" applyBorder="0" applyAlignment="0" applyProtection="0"/>
    <xf numFmtId="170" fontId="25" fillId="36" borderId="0" applyNumberFormat="0" applyBorder="0" applyAlignment="0" applyProtection="0"/>
    <xf numFmtId="170" fontId="25" fillId="36" borderId="0" applyNumberFormat="0" applyBorder="0" applyAlignment="0" applyProtection="0"/>
    <xf numFmtId="171" fontId="25" fillId="36" borderId="0" applyNumberFormat="0" applyBorder="0" applyAlignment="0" applyProtection="0"/>
    <xf numFmtId="171" fontId="25" fillId="36" borderId="0" applyNumberFormat="0" applyBorder="0" applyAlignment="0" applyProtection="0"/>
    <xf numFmtId="172" fontId="25" fillId="36" borderId="0" applyNumberFormat="0" applyBorder="0" applyAlignment="0" applyProtection="0"/>
    <xf numFmtId="170" fontId="25" fillId="36" borderId="0" applyNumberFormat="0" applyBorder="0" applyAlignment="0" applyProtection="0"/>
    <xf numFmtId="170" fontId="25" fillId="36" borderId="0" applyNumberFormat="0" applyBorder="0" applyAlignment="0" applyProtection="0"/>
    <xf numFmtId="171" fontId="25" fillId="36" borderId="0" applyNumberFormat="0" applyBorder="0" applyAlignment="0" applyProtection="0"/>
    <xf numFmtId="171" fontId="25" fillId="36" borderId="0" applyNumberFormat="0" applyBorder="0" applyAlignment="0" applyProtection="0"/>
    <xf numFmtId="172" fontId="25" fillId="36" borderId="0" applyNumberFormat="0" applyBorder="0" applyAlignment="0" applyProtection="0"/>
    <xf numFmtId="171" fontId="25" fillId="36" borderId="0" applyNumberFormat="0" applyBorder="0" applyAlignment="0" applyProtection="0"/>
    <xf numFmtId="171" fontId="25" fillId="36" borderId="0" applyNumberFormat="0" applyBorder="0" applyAlignment="0" applyProtection="0"/>
    <xf numFmtId="0" fontId="25" fillId="36" borderId="0" applyNumberFormat="0" applyBorder="0" applyAlignment="0" applyProtection="0"/>
    <xf numFmtId="171" fontId="25" fillId="36" borderId="0" applyNumberFormat="0" applyBorder="0" applyAlignment="0" applyProtection="0"/>
    <xf numFmtId="171" fontId="25" fillId="36" borderId="0" applyNumberFormat="0" applyBorder="0" applyAlignment="0" applyProtection="0"/>
    <xf numFmtId="0" fontId="2" fillId="37" borderId="0" applyNumberFormat="0" applyBorder="0" applyAlignment="0" applyProtection="0"/>
    <xf numFmtId="170" fontId="2" fillId="37" borderId="0" applyNumberFormat="0" applyBorder="0" applyAlignment="0" applyProtection="0"/>
    <xf numFmtId="17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0" fontId="2" fillId="37" borderId="0" applyNumberFormat="0" applyBorder="0" applyAlignment="0" applyProtection="0"/>
    <xf numFmtId="17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0" fontId="2" fillId="37" borderId="0" applyNumberFormat="0" applyBorder="0" applyAlignment="0" applyProtection="0"/>
    <xf numFmtId="17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0" fontId="2" fillId="37" borderId="0" applyNumberFormat="0" applyBorder="0" applyAlignment="0" applyProtection="0"/>
    <xf numFmtId="170" fontId="2" fillId="37" borderId="0" applyNumberFormat="0" applyBorder="0" applyAlignment="0" applyProtection="0"/>
    <xf numFmtId="17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0" fontId="2" fillId="37" borderId="0" applyNumberFormat="0" applyBorder="0" applyAlignment="0" applyProtection="0"/>
    <xf numFmtId="17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0" fontId="2" fillId="37" borderId="0" applyNumberFormat="0" applyBorder="0" applyAlignment="0" applyProtection="0"/>
    <xf numFmtId="17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0" fontId="25" fillId="36" borderId="0" applyNumberFormat="0" applyBorder="0" applyAlignment="0" applyProtection="0"/>
    <xf numFmtId="170" fontId="25" fillId="36" borderId="0" applyNumberFormat="0" applyBorder="0" applyAlignment="0" applyProtection="0"/>
    <xf numFmtId="171" fontId="25" fillId="36" borderId="0" applyNumberFormat="0" applyBorder="0" applyAlignment="0" applyProtection="0"/>
    <xf numFmtId="171" fontId="25" fillId="36" borderId="0" applyNumberFormat="0" applyBorder="0" applyAlignment="0" applyProtection="0"/>
    <xf numFmtId="172" fontId="25" fillId="36" borderId="0" applyNumberFormat="0" applyBorder="0" applyAlignment="0" applyProtection="0"/>
    <xf numFmtId="170" fontId="25" fillId="36" borderId="0" applyNumberFormat="0" applyBorder="0" applyAlignment="0" applyProtection="0"/>
    <xf numFmtId="170" fontId="25" fillId="36" borderId="0" applyNumberFormat="0" applyBorder="0" applyAlignment="0" applyProtection="0"/>
    <xf numFmtId="171" fontId="25" fillId="36" borderId="0" applyNumberFormat="0" applyBorder="0" applyAlignment="0" applyProtection="0"/>
    <xf numFmtId="171" fontId="25" fillId="36" borderId="0" applyNumberFormat="0" applyBorder="0" applyAlignment="0" applyProtection="0"/>
    <xf numFmtId="172" fontId="25" fillId="36" borderId="0" applyNumberFormat="0" applyBorder="0" applyAlignment="0" applyProtection="0"/>
    <xf numFmtId="171" fontId="25" fillId="36" borderId="0" applyNumberFormat="0" applyBorder="0" applyAlignment="0" applyProtection="0"/>
    <xf numFmtId="171" fontId="25" fillId="36" borderId="0" applyNumberFormat="0" applyBorder="0" applyAlignment="0" applyProtection="0"/>
    <xf numFmtId="0" fontId="25" fillId="36" borderId="0" applyNumberFormat="0" applyBorder="0" applyAlignment="0" applyProtection="0"/>
    <xf numFmtId="171" fontId="25" fillId="36" borderId="0" applyNumberFormat="0" applyBorder="0" applyAlignment="0" applyProtection="0"/>
    <xf numFmtId="0" fontId="25" fillId="36" borderId="0" applyNumberFormat="0" applyBorder="0" applyAlignment="0" applyProtection="0"/>
    <xf numFmtId="170" fontId="2" fillId="37" borderId="0" applyNumberFormat="0" applyBorder="0" applyAlignment="0" applyProtection="0"/>
    <xf numFmtId="17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0" fontId="6" fillId="14" borderId="0" applyNumberFormat="0" applyBorder="0" applyAlignment="0" applyProtection="0"/>
    <xf numFmtId="171" fontId="6" fillId="14" borderId="0" applyNumberFormat="0" applyBorder="0" applyAlignment="0" applyProtection="0"/>
    <xf numFmtId="172" fontId="6" fillId="14" borderId="0" applyNumberFormat="0" applyBorder="0" applyAlignment="0" applyProtection="0"/>
    <xf numFmtId="170" fontId="6" fillId="14" borderId="0" applyNumberFormat="0" applyBorder="0" applyAlignment="0" applyProtection="0"/>
    <xf numFmtId="171" fontId="6" fillId="14" borderId="0" applyNumberFormat="0" applyBorder="0" applyAlignment="0" applyProtection="0"/>
    <xf numFmtId="171" fontId="6" fillId="14" borderId="0" applyNumberFormat="0" applyBorder="0" applyAlignment="0" applyProtection="0"/>
    <xf numFmtId="171" fontId="6" fillId="14" borderId="0" applyNumberFormat="0" applyBorder="0" applyAlignment="0" applyProtection="0"/>
    <xf numFmtId="0" fontId="25" fillId="36" borderId="0" applyNumberFormat="0" applyBorder="0" applyAlignment="0" applyProtection="0"/>
    <xf numFmtId="170" fontId="6" fillId="14" borderId="0" applyNumberFormat="0" applyBorder="0" applyAlignment="0" applyProtection="0"/>
    <xf numFmtId="171" fontId="6" fillId="14" borderId="0" applyNumberFormat="0" applyBorder="0" applyAlignment="0" applyProtection="0"/>
    <xf numFmtId="172" fontId="6" fillId="14" borderId="0" applyNumberFormat="0" applyBorder="0" applyAlignment="0" applyProtection="0"/>
    <xf numFmtId="170" fontId="6" fillId="14" borderId="0" applyNumberFormat="0" applyBorder="0" applyAlignment="0" applyProtection="0"/>
    <xf numFmtId="171" fontId="6" fillId="14" borderId="0" applyNumberFormat="0" applyBorder="0" applyAlignment="0" applyProtection="0"/>
    <xf numFmtId="171" fontId="6" fillId="14" borderId="0" applyNumberFormat="0" applyBorder="0" applyAlignment="0" applyProtection="0"/>
    <xf numFmtId="171" fontId="6" fillId="14" borderId="0" applyNumberFormat="0" applyBorder="0" applyAlignment="0" applyProtection="0"/>
    <xf numFmtId="0" fontId="25" fillId="36" borderId="0" applyNumberFormat="0" applyBorder="0" applyAlignment="0" applyProtection="0"/>
    <xf numFmtId="170" fontId="25" fillId="36" borderId="0" applyNumberFormat="0" applyBorder="0" applyAlignment="0" applyProtection="0"/>
    <xf numFmtId="170" fontId="25" fillId="36" borderId="0" applyNumberFormat="0" applyBorder="0" applyAlignment="0" applyProtection="0"/>
    <xf numFmtId="171" fontId="25" fillId="36" borderId="0" applyNumberFormat="0" applyBorder="0" applyAlignment="0" applyProtection="0"/>
    <xf numFmtId="171" fontId="25" fillId="36" borderId="0" applyNumberFormat="0" applyBorder="0" applyAlignment="0" applyProtection="0"/>
    <xf numFmtId="172" fontId="25" fillId="36" borderId="0" applyNumberFormat="0" applyBorder="0" applyAlignment="0" applyProtection="0"/>
    <xf numFmtId="170" fontId="25" fillId="36" borderId="0" applyNumberFormat="0" applyBorder="0" applyAlignment="0" applyProtection="0"/>
    <xf numFmtId="170" fontId="25" fillId="36" borderId="0" applyNumberFormat="0" applyBorder="0" applyAlignment="0" applyProtection="0"/>
    <xf numFmtId="171" fontId="25" fillId="36" borderId="0" applyNumberFormat="0" applyBorder="0" applyAlignment="0" applyProtection="0"/>
    <xf numFmtId="171" fontId="25" fillId="36" borderId="0" applyNumberFormat="0" applyBorder="0" applyAlignment="0" applyProtection="0"/>
    <xf numFmtId="172" fontId="25" fillId="36" borderId="0" applyNumberFormat="0" applyBorder="0" applyAlignment="0" applyProtection="0"/>
    <xf numFmtId="171" fontId="25" fillId="36" borderId="0" applyNumberFormat="0" applyBorder="0" applyAlignment="0" applyProtection="0"/>
    <xf numFmtId="171" fontId="25" fillId="36" borderId="0" applyNumberFormat="0" applyBorder="0" applyAlignment="0" applyProtection="0"/>
    <xf numFmtId="0" fontId="25" fillId="36" borderId="0" applyNumberFormat="0" applyBorder="0" applyAlignment="0" applyProtection="0"/>
    <xf numFmtId="171" fontId="25" fillId="36" borderId="0" applyNumberFormat="0" applyBorder="0" applyAlignment="0" applyProtection="0"/>
    <xf numFmtId="171" fontId="25" fillId="36" borderId="0" applyNumberFormat="0" applyBorder="0" applyAlignment="0" applyProtection="0"/>
    <xf numFmtId="172" fontId="2" fillId="37" borderId="0" applyNumberFormat="0" applyBorder="0" applyAlignment="0" applyProtection="0"/>
    <xf numFmtId="170" fontId="2" fillId="37" borderId="0" applyNumberFormat="0" applyBorder="0" applyAlignment="0" applyProtection="0"/>
    <xf numFmtId="17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1" fontId="6" fillId="14" borderId="0" applyNumberFormat="0" applyBorder="0" applyAlignment="0" applyProtection="0"/>
    <xf numFmtId="164" fontId="6" fillId="14" borderId="0" applyNumberFormat="0" applyBorder="0" applyAlignment="0" applyProtection="0"/>
    <xf numFmtId="0" fontId="25" fillId="38" borderId="0" applyNumberFormat="0" applyBorder="0" applyAlignment="0" applyProtection="0"/>
    <xf numFmtId="174" fontId="2" fillId="39" borderId="0" applyNumberFormat="0" applyBorder="0" applyAlignment="0" applyProtection="0"/>
    <xf numFmtId="171" fontId="2" fillId="39" borderId="0" applyNumberFormat="0" applyBorder="0" applyAlignment="0" applyProtection="0"/>
    <xf numFmtId="171" fontId="25" fillId="38" borderId="0" applyNumberFormat="0" applyBorder="0" applyAlignment="0" applyProtection="0"/>
    <xf numFmtId="0" fontId="25" fillId="38" borderId="0" applyNumberFormat="0" applyBorder="0" applyAlignment="0" applyProtection="0"/>
    <xf numFmtId="0" fontId="6" fillId="18" borderId="0" applyNumberFormat="0" applyBorder="0" applyAlignment="0" applyProtection="0"/>
    <xf numFmtId="170" fontId="6" fillId="18" borderId="0" applyNumberFormat="0" applyBorder="0" applyAlignment="0" applyProtection="0"/>
    <xf numFmtId="171" fontId="6" fillId="18" borderId="0" applyNumberFormat="0" applyBorder="0" applyAlignment="0" applyProtection="0"/>
    <xf numFmtId="172" fontId="6" fillId="18" borderId="0" applyNumberFormat="0" applyBorder="0" applyAlignment="0" applyProtection="0"/>
    <xf numFmtId="170" fontId="6" fillId="18" borderId="0" applyNumberFormat="0" applyBorder="0" applyAlignment="0" applyProtection="0"/>
    <xf numFmtId="171" fontId="6" fillId="18" borderId="0" applyNumberFormat="0" applyBorder="0" applyAlignment="0" applyProtection="0"/>
    <xf numFmtId="171" fontId="6" fillId="18" borderId="0" applyNumberFormat="0" applyBorder="0" applyAlignment="0" applyProtection="0"/>
    <xf numFmtId="171" fontId="6" fillId="18" borderId="0" applyNumberFormat="0" applyBorder="0" applyAlignment="0" applyProtection="0"/>
    <xf numFmtId="170" fontId="25" fillId="38" borderId="0" applyNumberFormat="0" applyBorder="0" applyAlignment="0" applyProtection="0"/>
    <xf numFmtId="170" fontId="25" fillId="38" borderId="0" applyNumberFormat="0" applyBorder="0" applyAlignment="0" applyProtection="0"/>
    <xf numFmtId="171" fontId="25" fillId="38" borderId="0" applyNumberFormat="0" applyBorder="0" applyAlignment="0" applyProtection="0"/>
    <xf numFmtId="171" fontId="25" fillId="38" borderId="0" applyNumberFormat="0" applyBorder="0" applyAlignment="0" applyProtection="0"/>
    <xf numFmtId="172" fontId="25" fillId="38" borderId="0" applyNumberFormat="0" applyBorder="0" applyAlignment="0" applyProtection="0"/>
    <xf numFmtId="170" fontId="25" fillId="38" borderId="0" applyNumberFormat="0" applyBorder="0" applyAlignment="0" applyProtection="0"/>
    <xf numFmtId="170" fontId="25" fillId="38" borderId="0" applyNumberFormat="0" applyBorder="0" applyAlignment="0" applyProtection="0"/>
    <xf numFmtId="171" fontId="25" fillId="38" borderId="0" applyNumberFormat="0" applyBorder="0" applyAlignment="0" applyProtection="0"/>
    <xf numFmtId="171" fontId="25" fillId="38" borderId="0" applyNumberFormat="0" applyBorder="0" applyAlignment="0" applyProtection="0"/>
    <xf numFmtId="172" fontId="25" fillId="38" borderId="0" applyNumberFormat="0" applyBorder="0" applyAlignment="0" applyProtection="0"/>
    <xf numFmtId="171" fontId="25" fillId="38" borderId="0" applyNumberFormat="0" applyBorder="0" applyAlignment="0" applyProtection="0"/>
    <xf numFmtId="171" fontId="25" fillId="38" borderId="0" applyNumberFormat="0" applyBorder="0" applyAlignment="0" applyProtection="0"/>
    <xf numFmtId="0" fontId="25" fillId="38" borderId="0" applyNumberFormat="0" applyBorder="0" applyAlignment="0" applyProtection="0"/>
    <xf numFmtId="171" fontId="25" fillId="38" borderId="0" applyNumberFormat="0" applyBorder="0" applyAlignment="0" applyProtection="0"/>
    <xf numFmtId="171" fontId="25" fillId="38" borderId="0" applyNumberFormat="0" applyBorder="0" applyAlignment="0" applyProtection="0"/>
    <xf numFmtId="0" fontId="2" fillId="39" borderId="0" applyNumberFormat="0" applyBorder="0" applyAlignment="0" applyProtection="0"/>
    <xf numFmtId="170" fontId="2" fillId="39" borderId="0" applyNumberFormat="0" applyBorder="0" applyAlignment="0" applyProtection="0"/>
    <xf numFmtId="170"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172" fontId="2" fillId="39" borderId="0" applyNumberFormat="0" applyBorder="0" applyAlignment="0" applyProtection="0"/>
    <xf numFmtId="170" fontId="2" fillId="39" borderId="0" applyNumberFormat="0" applyBorder="0" applyAlignment="0" applyProtection="0"/>
    <xf numFmtId="170"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172"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0"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172" fontId="2" fillId="39" borderId="0" applyNumberFormat="0" applyBorder="0" applyAlignment="0" applyProtection="0"/>
    <xf numFmtId="170" fontId="2" fillId="39" borderId="0" applyNumberFormat="0" applyBorder="0" applyAlignment="0" applyProtection="0"/>
    <xf numFmtId="170"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172"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0" fontId="2" fillId="39" borderId="0" applyNumberFormat="0" applyBorder="0" applyAlignment="0" applyProtection="0"/>
    <xf numFmtId="170" fontId="2" fillId="39" borderId="0" applyNumberFormat="0" applyBorder="0" applyAlignment="0" applyProtection="0"/>
    <xf numFmtId="170"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172" fontId="2" fillId="39" borderId="0" applyNumberFormat="0" applyBorder="0" applyAlignment="0" applyProtection="0"/>
    <xf numFmtId="170" fontId="2" fillId="39" borderId="0" applyNumberFormat="0" applyBorder="0" applyAlignment="0" applyProtection="0"/>
    <xf numFmtId="170"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172"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0"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170" fontId="2" fillId="39" borderId="0" applyNumberFormat="0" applyBorder="0" applyAlignment="0" applyProtection="0"/>
    <xf numFmtId="170"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170" fontId="25" fillId="38" borderId="0" applyNumberFormat="0" applyBorder="0" applyAlignment="0" applyProtection="0"/>
    <xf numFmtId="170" fontId="25" fillId="38" borderId="0" applyNumberFormat="0" applyBorder="0" applyAlignment="0" applyProtection="0"/>
    <xf numFmtId="171" fontId="25" fillId="38" borderId="0" applyNumberFormat="0" applyBorder="0" applyAlignment="0" applyProtection="0"/>
    <xf numFmtId="171" fontId="25" fillId="38" borderId="0" applyNumberFormat="0" applyBorder="0" applyAlignment="0" applyProtection="0"/>
    <xf numFmtId="172" fontId="25" fillId="38" borderId="0" applyNumberFormat="0" applyBorder="0" applyAlignment="0" applyProtection="0"/>
    <xf numFmtId="170" fontId="25" fillId="38" borderId="0" applyNumberFormat="0" applyBorder="0" applyAlignment="0" applyProtection="0"/>
    <xf numFmtId="170" fontId="25" fillId="38" borderId="0" applyNumberFormat="0" applyBorder="0" applyAlignment="0" applyProtection="0"/>
    <xf numFmtId="171" fontId="25" fillId="38" borderId="0" applyNumberFormat="0" applyBorder="0" applyAlignment="0" applyProtection="0"/>
    <xf numFmtId="171" fontId="25" fillId="38" borderId="0" applyNumberFormat="0" applyBorder="0" applyAlignment="0" applyProtection="0"/>
    <xf numFmtId="172" fontId="25" fillId="38" borderId="0" applyNumberFormat="0" applyBorder="0" applyAlignment="0" applyProtection="0"/>
    <xf numFmtId="171" fontId="25" fillId="38" borderId="0" applyNumberFormat="0" applyBorder="0" applyAlignment="0" applyProtection="0"/>
    <xf numFmtId="171" fontId="25" fillId="38" borderId="0" applyNumberFormat="0" applyBorder="0" applyAlignment="0" applyProtection="0"/>
    <xf numFmtId="0" fontId="25" fillId="38" borderId="0" applyNumberFormat="0" applyBorder="0" applyAlignment="0" applyProtection="0"/>
    <xf numFmtId="171" fontId="25" fillId="38" borderId="0" applyNumberFormat="0" applyBorder="0" applyAlignment="0" applyProtection="0"/>
    <xf numFmtId="0" fontId="25" fillId="38" borderId="0" applyNumberFormat="0" applyBorder="0" applyAlignment="0" applyProtection="0"/>
    <xf numFmtId="170" fontId="2" fillId="39" borderId="0" applyNumberFormat="0" applyBorder="0" applyAlignment="0" applyProtection="0"/>
    <xf numFmtId="170"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170" fontId="6" fillId="18" borderId="0" applyNumberFormat="0" applyBorder="0" applyAlignment="0" applyProtection="0"/>
    <xf numFmtId="171" fontId="6" fillId="18" borderId="0" applyNumberFormat="0" applyBorder="0" applyAlignment="0" applyProtection="0"/>
    <xf numFmtId="172" fontId="6" fillId="18" borderId="0" applyNumberFormat="0" applyBorder="0" applyAlignment="0" applyProtection="0"/>
    <xf numFmtId="170" fontId="6" fillId="18" borderId="0" applyNumberFormat="0" applyBorder="0" applyAlignment="0" applyProtection="0"/>
    <xf numFmtId="171" fontId="6" fillId="18" borderId="0" applyNumberFormat="0" applyBorder="0" applyAlignment="0" applyProtection="0"/>
    <xf numFmtId="171" fontId="6" fillId="18" borderId="0" applyNumberFormat="0" applyBorder="0" applyAlignment="0" applyProtection="0"/>
    <xf numFmtId="171" fontId="6" fillId="18" borderId="0" applyNumberFormat="0" applyBorder="0" applyAlignment="0" applyProtection="0"/>
    <xf numFmtId="0" fontId="25" fillId="38" borderId="0" applyNumberFormat="0" applyBorder="0" applyAlignment="0" applyProtection="0"/>
    <xf numFmtId="170" fontId="6" fillId="18" borderId="0" applyNumberFormat="0" applyBorder="0" applyAlignment="0" applyProtection="0"/>
    <xf numFmtId="171" fontId="6" fillId="18" borderId="0" applyNumberFormat="0" applyBorder="0" applyAlignment="0" applyProtection="0"/>
    <xf numFmtId="172" fontId="6" fillId="18" borderId="0" applyNumberFormat="0" applyBorder="0" applyAlignment="0" applyProtection="0"/>
    <xf numFmtId="170" fontId="6" fillId="18" borderId="0" applyNumberFormat="0" applyBorder="0" applyAlignment="0" applyProtection="0"/>
    <xf numFmtId="171" fontId="6" fillId="18" borderId="0" applyNumberFormat="0" applyBorder="0" applyAlignment="0" applyProtection="0"/>
    <xf numFmtId="171" fontId="6" fillId="18" borderId="0" applyNumberFormat="0" applyBorder="0" applyAlignment="0" applyProtection="0"/>
    <xf numFmtId="171" fontId="6" fillId="18" borderId="0" applyNumberFormat="0" applyBorder="0" applyAlignment="0" applyProtection="0"/>
    <xf numFmtId="0" fontId="25" fillId="38" borderId="0" applyNumberFormat="0" applyBorder="0" applyAlignment="0" applyProtection="0"/>
    <xf numFmtId="170" fontId="25" fillId="38" borderId="0" applyNumberFormat="0" applyBorder="0" applyAlignment="0" applyProtection="0"/>
    <xf numFmtId="170" fontId="25" fillId="38" borderId="0" applyNumberFormat="0" applyBorder="0" applyAlignment="0" applyProtection="0"/>
    <xf numFmtId="171" fontId="25" fillId="38" borderId="0" applyNumberFormat="0" applyBorder="0" applyAlignment="0" applyProtection="0"/>
    <xf numFmtId="171" fontId="25" fillId="38" borderId="0" applyNumberFormat="0" applyBorder="0" applyAlignment="0" applyProtection="0"/>
    <xf numFmtId="172" fontId="25" fillId="38" borderId="0" applyNumberFormat="0" applyBorder="0" applyAlignment="0" applyProtection="0"/>
    <xf numFmtId="170" fontId="25" fillId="38" borderId="0" applyNumberFormat="0" applyBorder="0" applyAlignment="0" applyProtection="0"/>
    <xf numFmtId="170" fontId="25" fillId="38" borderId="0" applyNumberFormat="0" applyBorder="0" applyAlignment="0" applyProtection="0"/>
    <xf numFmtId="171" fontId="25" fillId="38" borderId="0" applyNumberFormat="0" applyBorder="0" applyAlignment="0" applyProtection="0"/>
    <xf numFmtId="171" fontId="25" fillId="38" borderId="0" applyNumberFormat="0" applyBorder="0" applyAlignment="0" applyProtection="0"/>
    <xf numFmtId="172" fontId="25" fillId="38" borderId="0" applyNumberFormat="0" applyBorder="0" applyAlignment="0" applyProtection="0"/>
    <xf numFmtId="171" fontId="25" fillId="38" borderId="0" applyNumberFormat="0" applyBorder="0" applyAlignment="0" applyProtection="0"/>
    <xf numFmtId="171" fontId="25" fillId="38" borderId="0" applyNumberFormat="0" applyBorder="0" applyAlignment="0" applyProtection="0"/>
    <xf numFmtId="0" fontId="25" fillId="38" borderId="0" applyNumberFormat="0" applyBorder="0" applyAlignment="0" applyProtection="0"/>
    <xf numFmtId="171" fontId="25" fillId="38" borderId="0" applyNumberFormat="0" applyBorder="0" applyAlignment="0" applyProtection="0"/>
    <xf numFmtId="171" fontId="25" fillId="38" borderId="0" applyNumberFormat="0" applyBorder="0" applyAlignment="0" applyProtection="0"/>
    <xf numFmtId="172" fontId="2" fillId="39" borderId="0" applyNumberFormat="0" applyBorder="0" applyAlignment="0" applyProtection="0"/>
    <xf numFmtId="170" fontId="2" fillId="39" borderId="0" applyNumberFormat="0" applyBorder="0" applyAlignment="0" applyProtection="0"/>
    <xf numFmtId="170"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172"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171" fontId="6" fillId="18" borderId="0" applyNumberFormat="0" applyBorder="0" applyAlignment="0" applyProtection="0"/>
    <xf numFmtId="164" fontId="6" fillId="18" borderId="0" applyNumberFormat="0" applyBorder="0" applyAlignment="0" applyProtection="0"/>
    <xf numFmtId="0" fontId="25" fillId="40" borderId="0" applyNumberFormat="0" applyBorder="0" applyAlignment="0" applyProtection="0"/>
    <xf numFmtId="174" fontId="2" fillId="41" borderId="0" applyNumberFormat="0" applyBorder="0" applyAlignment="0" applyProtection="0"/>
    <xf numFmtId="171" fontId="2" fillId="41" borderId="0" applyNumberFormat="0" applyBorder="0" applyAlignment="0" applyProtection="0"/>
    <xf numFmtId="171" fontId="25" fillId="40" borderId="0" applyNumberFormat="0" applyBorder="0" applyAlignment="0" applyProtection="0"/>
    <xf numFmtId="0" fontId="25" fillId="40" borderId="0" applyNumberFormat="0" applyBorder="0" applyAlignment="0" applyProtection="0"/>
    <xf numFmtId="0" fontId="6" fillId="22" borderId="0" applyNumberFormat="0" applyBorder="0" applyAlignment="0" applyProtection="0"/>
    <xf numFmtId="170" fontId="6" fillId="22" borderId="0" applyNumberFormat="0" applyBorder="0" applyAlignment="0" applyProtection="0"/>
    <xf numFmtId="171" fontId="6" fillId="22" borderId="0" applyNumberFormat="0" applyBorder="0" applyAlignment="0" applyProtection="0"/>
    <xf numFmtId="172" fontId="6" fillId="22" borderId="0" applyNumberFormat="0" applyBorder="0" applyAlignment="0" applyProtection="0"/>
    <xf numFmtId="170" fontId="6" fillId="22" borderId="0" applyNumberFormat="0" applyBorder="0" applyAlignment="0" applyProtection="0"/>
    <xf numFmtId="171" fontId="6" fillId="22" borderId="0" applyNumberFormat="0" applyBorder="0" applyAlignment="0" applyProtection="0"/>
    <xf numFmtId="171" fontId="6" fillId="22" borderId="0" applyNumberFormat="0" applyBorder="0" applyAlignment="0" applyProtection="0"/>
    <xf numFmtId="171" fontId="6" fillId="22" borderId="0" applyNumberFormat="0" applyBorder="0" applyAlignment="0" applyProtection="0"/>
    <xf numFmtId="170" fontId="25" fillId="40" borderId="0" applyNumberFormat="0" applyBorder="0" applyAlignment="0" applyProtection="0"/>
    <xf numFmtId="17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172" fontId="25" fillId="40" borderId="0" applyNumberFormat="0" applyBorder="0" applyAlignment="0" applyProtection="0"/>
    <xf numFmtId="170" fontId="25" fillId="40" borderId="0" applyNumberFormat="0" applyBorder="0" applyAlignment="0" applyProtection="0"/>
    <xf numFmtId="17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172"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0" fontId="2" fillId="41" borderId="0" applyNumberFormat="0" applyBorder="0" applyAlignment="0" applyProtection="0"/>
    <xf numFmtId="170" fontId="2" fillId="41" borderId="0" applyNumberFormat="0" applyBorder="0" applyAlignment="0" applyProtection="0"/>
    <xf numFmtId="170"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172" fontId="2" fillId="41" borderId="0" applyNumberFormat="0" applyBorder="0" applyAlignment="0" applyProtection="0"/>
    <xf numFmtId="170" fontId="2" fillId="41" borderId="0" applyNumberFormat="0" applyBorder="0" applyAlignment="0" applyProtection="0"/>
    <xf numFmtId="170"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172"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0"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172" fontId="2" fillId="41" borderId="0" applyNumberFormat="0" applyBorder="0" applyAlignment="0" applyProtection="0"/>
    <xf numFmtId="170" fontId="2" fillId="41" borderId="0" applyNumberFormat="0" applyBorder="0" applyAlignment="0" applyProtection="0"/>
    <xf numFmtId="170"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172"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0" fontId="2" fillId="41" borderId="0" applyNumberFormat="0" applyBorder="0" applyAlignment="0" applyProtection="0"/>
    <xf numFmtId="170" fontId="2" fillId="41" borderId="0" applyNumberFormat="0" applyBorder="0" applyAlignment="0" applyProtection="0"/>
    <xf numFmtId="170"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172" fontId="2" fillId="41" borderId="0" applyNumberFormat="0" applyBorder="0" applyAlignment="0" applyProtection="0"/>
    <xf numFmtId="170" fontId="2" fillId="41" borderId="0" applyNumberFormat="0" applyBorder="0" applyAlignment="0" applyProtection="0"/>
    <xf numFmtId="170"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172"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0"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170" fontId="2" fillId="41" borderId="0" applyNumberFormat="0" applyBorder="0" applyAlignment="0" applyProtection="0"/>
    <xf numFmtId="170"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170" fontId="25" fillId="40" borderId="0" applyNumberFormat="0" applyBorder="0" applyAlignment="0" applyProtection="0"/>
    <xf numFmtId="17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172" fontId="25" fillId="40" borderId="0" applyNumberFormat="0" applyBorder="0" applyAlignment="0" applyProtection="0"/>
    <xf numFmtId="170" fontId="25" fillId="40" borderId="0" applyNumberFormat="0" applyBorder="0" applyAlignment="0" applyProtection="0"/>
    <xf numFmtId="17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172"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0" fontId="25" fillId="40" borderId="0" applyNumberFormat="0" applyBorder="0" applyAlignment="0" applyProtection="0"/>
    <xf numFmtId="171" fontId="25" fillId="40" borderId="0" applyNumberFormat="0" applyBorder="0" applyAlignment="0" applyProtection="0"/>
    <xf numFmtId="0" fontId="25" fillId="40" borderId="0" applyNumberFormat="0" applyBorder="0" applyAlignment="0" applyProtection="0"/>
    <xf numFmtId="170" fontId="2" fillId="41" borderId="0" applyNumberFormat="0" applyBorder="0" applyAlignment="0" applyProtection="0"/>
    <xf numFmtId="170"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170" fontId="6" fillId="22" borderId="0" applyNumberFormat="0" applyBorder="0" applyAlignment="0" applyProtection="0"/>
    <xf numFmtId="171" fontId="6" fillId="22" borderId="0" applyNumberFormat="0" applyBorder="0" applyAlignment="0" applyProtection="0"/>
    <xf numFmtId="172" fontId="6" fillId="22" borderId="0" applyNumberFormat="0" applyBorder="0" applyAlignment="0" applyProtection="0"/>
    <xf numFmtId="170" fontId="6" fillId="22" borderId="0" applyNumberFormat="0" applyBorder="0" applyAlignment="0" applyProtection="0"/>
    <xf numFmtId="171" fontId="6" fillId="22" borderId="0" applyNumberFormat="0" applyBorder="0" applyAlignment="0" applyProtection="0"/>
    <xf numFmtId="171" fontId="6" fillId="22" borderId="0" applyNumberFormat="0" applyBorder="0" applyAlignment="0" applyProtection="0"/>
    <xf numFmtId="171" fontId="6" fillId="22" borderId="0" applyNumberFormat="0" applyBorder="0" applyAlignment="0" applyProtection="0"/>
    <xf numFmtId="0" fontId="25" fillId="40" borderId="0" applyNumberFormat="0" applyBorder="0" applyAlignment="0" applyProtection="0"/>
    <xf numFmtId="170" fontId="6" fillId="22" borderId="0" applyNumberFormat="0" applyBorder="0" applyAlignment="0" applyProtection="0"/>
    <xf numFmtId="171" fontId="6" fillId="22" borderId="0" applyNumberFormat="0" applyBorder="0" applyAlignment="0" applyProtection="0"/>
    <xf numFmtId="172" fontId="6" fillId="22" borderId="0" applyNumberFormat="0" applyBorder="0" applyAlignment="0" applyProtection="0"/>
    <xf numFmtId="170" fontId="6" fillId="22" borderId="0" applyNumberFormat="0" applyBorder="0" applyAlignment="0" applyProtection="0"/>
    <xf numFmtId="171" fontId="6" fillId="22" borderId="0" applyNumberFormat="0" applyBorder="0" applyAlignment="0" applyProtection="0"/>
    <xf numFmtId="171" fontId="6" fillId="22" borderId="0" applyNumberFormat="0" applyBorder="0" applyAlignment="0" applyProtection="0"/>
    <xf numFmtId="171" fontId="6" fillId="22" borderId="0" applyNumberFormat="0" applyBorder="0" applyAlignment="0" applyProtection="0"/>
    <xf numFmtId="0" fontId="25" fillId="40" borderId="0" applyNumberFormat="0" applyBorder="0" applyAlignment="0" applyProtection="0"/>
    <xf numFmtId="170" fontId="25" fillId="40" borderId="0" applyNumberFormat="0" applyBorder="0" applyAlignment="0" applyProtection="0"/>
    <xf numFmtId="17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172" fontId="25" fillId="40" borderId="0" applyNumberFormat="0" applyBorder="0" applyAlignment="0" applyProtection="0"/>
    <xf numFmtId="170" fontId="25" fillId="40" borderId="0" applyNumberFormat="0" applyBorder="0" applyAlignment="0" applyProtection="0"/>
    <xf numFmtId="17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172"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172" fontId="2" fillId="41" borderId="0" applyNumberFormat="0" applyBorder="0" applyAlignment="0" applyProtection="0"/>
    <xf numFmtId="170" fontId="2" fillId="41" borderId="0" applyNumberFormat="0" applyBorder="0" applyAlignment="0" applyProtection="0"/>
    <xf numFmtId="170"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172"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171" fontId="6" fillId="22" borderId="0" applyNumberFormat="0" applyBorder="0" applyAlignment="0" applyProtection="0"/>
    <xf numFmtId="164" fontId="6" fillId="22" borderId="0" applyNumberFormat="0" applyBorder="0" applyAlignment="0" applyProtection="0"/>
    <xf numFmtId="0" fontId="25" fillId="42" borderId="0" applyNumberFormat="0" applyBorder="0" applyAlignment="0" applyProtection="0"/>
    <xf numFmtId="174" fontId="2" fillId="43" borderId="0" applyNumberFormat="0" applyBorder="0" applyAlignment="0" applyProtection="0"/>
    <xf numFmtId="171" fontId="2" fillId="43" borderId="0" applyNumberFormat="0" applyBorder="0" applyAlignment="0" applyProtection="0"/>
    <xf numFmtId="171" fontId="25" fillId="42" borderId="0" applyNumberFormat="0" applyBorder="0" applyAlignment="0" applyProtection="0"/>
    <xf numFmtId="0" fontId="25" fillId="42" borderId="0" applyNumberFormat="0" applyBorder="0" applyAlignment="0" applyProtection="0"/>
    <xf numFmtId="0" fontId="6" fillId="26" borderId="0" applyNumberFormat="0" applyBorder="0" applyAlignment="0" applyProtection="0"/>
    <xf numFmtId="170" fontId="6" fillId="26" borderId="0" applyNumberFormat="0" applyBorder="0" applyAlignment="0" applyProtection="0"/>
    <xf numFmtId="171" fontId="6" fillId="26" borderId="0" applyNumberFormat="0" applyBorder="0" applyAlignment="0" applyProtection="0"/>
    <xf numFmtId="172" fontId="6" fillId="26" borderId="0" applyNumberFormat="0" applyBorder="0" applyAlignment="0" applyProtection="0"/>
    <xf numFmtId="170" fontId="6" fillId="26" borderId="0" applyNumberFormat="0" applyBorder="0" applyAlignment="0" applyProtection="0"/>
    <xf numFmtId="171" fontId="6" fillId="26" borderId="0" applyNumberFormat="0" applyBorder="0" applyAlignment="0" applyProtection="0"/>
    <xf numFmtId="171" fontId="6" fillId="26" borderId="0" applyNumberFormat="0" applyBorder="0" applyAlignment="0" applyProtection="0"/>
    <xf numFmtId="171" fontId="6" fillId="26" borderId="0" applyNumberFormat="0" applyBorder="0" applyAlignment="0" applyProtection="0"/>
    <xf numFmtId="170" fontId="25" fillId="42" borderId="0" applyNumberFormat="0" applyBorder="0" applyAlignment="0" applyProtection="0"/>
    <xf numFmtId="170" fontId="25" fillId="42" borderId="0" applyNumberFormat="0" applyBorder="0" applyAlignment="0" applyProtection="0"/>
    <xf numFmtId="171" fontId="25" fillId="42" borderId="0" applyNumberFormat="0" applyBorder="0" applyAlignment="0" applyProtection="0"/>
    <xf numFmtId="171" fontId="25" fillId="42" borderId="0" applyNumberFormat="0" applyBorder="0" applyAlignment="0" applyProtection="0"/>
    <xf numFmtId="172" fontId="25" fillId="42" borderId="0" applyNumberFormat="0" applyBorder="0" applyAlignment="0" applyProtection="0"/>
    <xf numFmtId="170" fontId="25" fillId="42" borderId="0" applyNumberFormat="0" applyBorder="0" applyAlignment="0" applyProtection="0"/>
    <xf numFmtId="170" fontId="25" fillId="42" borderId="0" applyNumberFormat="0" applyBorder="0" applyAlignment="0" applyProtection="0"/>
    <xf numFmtId="171" fontId="25" fillId="42" borderId="0" applyNumberFormat="0" applyBorder="0" applyAlignment="0" applyProtection="0"/>
    <xf numFmtId="171" fontId="25" fillId="42" borderId="0" applyNumberFormat="0" applyBorder="0" applyAlignment="0" applyProtection="0"/>
    <xf numFmtId="172" fontId="25" fillId="42" borderId="0" applyNumberFormat="0" applyBorder="0" applyAlignment="0" applyProtection="0"/>
    <xf numFmtId="171" fontId="25" fillId="42" borderId="0" applyNumberFormat="0" applyBorder="0" applyAlignment="0" applyProtection="0"/>
    <xf numFmtId="171" fontId="25" fillId="42" borderId="0" applyNumberFormat="0" applyBorder="0" applyAlignment="0" applyProtection="0"/>
    <xf numFmtId="0" fontId="25" fillId="42" borderId="0" applyNumberFormat="0" applyBorder="0" applyAlignment="0" applyProtection="0"/>
    <xf numFmtId="171" fontId="25" fillId="42" borderId="0" applyNumberFormat="0" applyBorder="0" applyAlignment="0" applyProtection="0"/>
    <xf numFmtId="171" fontId="25" fillId="42" borderId="0" applyNumberFormat="0" applyBorder="0" applyAlignment="0" applyProtection="0"/>
    <xf numFmtId="0" fontId="2" fillId="43" borderId="0" applyNumberFormat="0" applyBorder="0" applyAlignment="0" applyProtection="0"/>
    <xf numFmtId="170" fontId="2" fillId="43" borderId="0" applyNumberFormat="0" applyBorder="0" applyAlignment="0" applyProtection="0"/>
    <xf numFmtId="170"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172" fontId="2" fillId="43" borderId="0" applyNumberFormat="0" applyBorder="0" applyAlignment="0" applyProtection="0"/>
    <xf numFmtId="170" fontId="2" fillId="43" borderId="0" applyNumberFormat="0" applyBorder="0" applyAlignment="0" applyProtection="0"/>
    <xf numFmtId="170"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172"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0"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172" fontId="2" fillId="43" borderId="0" applyNumberFormat="0" applyBorder="0" applyAlignment="0" applyProtection="0"/>
    <xf numFmtId="170" fontId="2" fillId="43" borderId="0" applyNumberFormat="0" applyBorder="0" applyAlignment="0" applyProtection="0"/>
    <xf numFmtId="170"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172"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0" fontId="2" fillId="43" borderId="0" applyNumberFormat="0" applyBorder="0" applyAlignment="0" applyProtection="0"/>
    <xf numFmtId="170" fontId="2" fillId="43" borderId="0" applyNumberFormat="0" applyBorder="0" applyAlignment="0" applyProtection="0"/>
    <xf numFmtId="170"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172" fontId="2" fillId="43" borderId="0" applyNumberFormat="0" applyBorder="0" applyAlignment="0" applyProtection="0"/>
    <xf numFmtId="170" fontId="2" fillId="43" borderId="0" applyNumberFormat="0" applyBorder="0" applyAlignment="0" applyProtection="0"/>
    <xf numFmtId="170"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172"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0"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170" fontId="2" fillId="43" borderId="0" applyNumberFormat="0" applyBorder="0" applyAlignment="0" applyProtection="0"/>
    <xf numFmtId="170"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170" fontId="25" fillId="42" borderId="0" applyNumberFormat="0" applyBorder="0" applyAlignment="0" applyProtection="0"/>
    <xf numFmtId="170" fontId="25" fillId="42" borderId="0" applyNumberFormat="0" applyBorder="0" applyAlignment="0" applyProtection="0"/>
    <xf numFmtId="171" fontId="25" fillId="42" borderId="0" applyNumberFormat="0" applyBorder="0" applyAlignment="0" applyProtection="0"/>
    <xf numFmtId="171" fontId="25" fillId="42" borderId="0" applyNumberFormat="0" applyBorder="0" applyAlignment="0" applyProtection="0"/>
    <xf numFmtId="172" fontId="25" fillId="42" borderId="0" applyNumberFormat="0" applyBorder="0" applyAlignment="0" applyProtection="0"/>
    <xf numFmtId="170" fontId="25" fillId="42" borderId="0" applyNumberFormat="0" applyBorder="0" applyAlignment="0" applyProtection="0"/>
    <xf numFmtId="170" fontId="25" fillId="42" borderId="0" applyNumberFormat="0" applyBorder="0" applyAlignment="0" applyProtection="0"/>
    <xf numFmtId="171" fontId="25" fillId="42" borderId="0" applyNumberFormat="0" applyBorder="0" applyAlignment="0" applyProtection="0"/>
    <xf numFmtId="171" fontId="25" fillId="42" borderId="0" applyNumberFormat="0" applyBorder="0" applyAlignment="0" applyProtection="0"/>
    <xf numFmtId="172" fontId="25" fillId="42" borderId="0" applyNumberFormat="0" applyBorder="0" applyAlignment="0" applyProtection="0"/>
    <xf numFmtId="171" fontId="25" fillId="42" borderId="0" applyNumberFormat="0" applyBorder="0" applyAlignment="0" applyProtection="0"/>
    <xf numFmtId="171" fontId="25" fillId="42" borderId="0" applyNumberFormat="0" applyBorder="0" applyAlignment="0" applyProtection="0"/>
    <xf numFmtId="0" fontId="25" fillId="42" borderId="0" applyNumberFormat="0" applyBorder="0" applyAlignment="0" applyProtection="0"/>
    <xf numFmtId="171" fontId="25" fillId="42" borderId="0" applyNumberFormat="0" applyBorder="0" applyAlignment="0" applyProtection="0"/>
    <xf numFmtId="0" fontId="25" fillId="42" borderId="0" applyNumberFormat="0" applyBorder="0" applyAlignment="0" applyProtection="0"/>
    <xf numFmtId="170" fontId="2" fillId="43" borderId="0" applyNumberFormat="0" applyBorder="0" applyAlignment="0" applyProtection="0"/>
    <xf numFmtId="170"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170" fontId="6" fillId="26" borderId="0" applyNumberFormat="0" applyBorder="0" applyAlignment="0" applyProtection="0"/>
    <xf numFmtId="171" fontId="6" fillId="26" borderId="0" applyNumberFormat="0" applyBorder="0" applyAlignment="0" applyProtection="0"/>
    <xf numFmtId="172" fontId="6" fillId="26" borderId="0" applyNumberFormat="0" applyBorder="0" applyAlignment="0" applyProtection="0"/>
    <xf numFmtId="170" fontId="6" fillId="26" borderId="0" applyNumberFormat="0" applyBorder="0" applyAlignment="0" applyProtection="0"/>
    <xf numFmtId="171" fontId="6" fillId="26" borderId="0" applyNumberFormat="0" applyBorder="0" applyAlignment="0" applyProtection="0"/>
    <xf numFmtId="171" fontId="6" fillId="26" borderId="0" applyNumberFormat="0" applyBorder="0" applyAlignment="0" applyProtection="0"/>
    <xf numFmtId="171" fontId="6" fillId="26" borderId="0" applyNumberFormat="0" applyBorder="0" applyAlignment="0" applyProtection="0"/>
    <xf numFmtId="0" fontId="25" fillId="42" borderId="0" applyNumberFormat="0" applyBorder="0" applyAlignment="0" applyProtection="0"/>
    <xf numFmtId="170" fontId="6" fillId="26" borderId="0" applyNumberFormat="0" applyBorder="0" applyAlignment="0" applyProtection="0"/>
    <xf numFmtId="171" fontId="6" fillId="26" borderId="0" applyNumberFormat="0" applyBorder="0" applyAlignment="0" applyProtection="0"/>
    <xf numFmtId="172" fontId="6" fillId="26" borderId="0" applyNumberFormat="0" applyBorder="0" applyAlignment="0" applyProtection="0"/>
    <xf numFmtId="170" fontId="6" fillId="26" borderId="0" applyNumberFormat="0" applyBorder="0" applyAlignment="0" applyProtection="0"/>
    <xf numFmtId="171" fontId="6" fillId="26" borderId="0" applyNumberFormat="0" applyBorder="0" applyAlignment="0" applyProtection="0"/>
    <xf numFmtId="171" fontId="6" fillId="26" borderId="0" applyNumberFormat="0" applyBorder="0" applyAlignment="0" applyProtection="0"/>
    <xf numFmtId="171" fontId="6" fillId="26" borderId="0" applyNumberFormat="0" applyBorder="0" applyAlignment="0" applyProtection="0"/>
    <xf numFmtId="0" fontId="25" fillId="42" borderId="0" applyNumberFormat="0" applyBorder="0" applyAlignment="0" applyProtection="0"/>
    <xf numFmtId="170" fontId="25" fillId="42" borderId="0" applyNumberFormat="0" applyBorder="0" applyAlignment="0" applyProtection="0"/>
    <xf numFmtId="170" fontId="25" fillId="42" borderId="0" applyNumberFormat="0" applyBorder="0" applyAlignment="0" applyProtection="0"/>
    <xf numFmtId="171" fontId="25" fillId="42" borderId="0" applyNumberFormat="0" applyBorder="0" applyAlignment="0" applyProtection="0"/>
    <xf numFmtId="171" fontId="25" fillId="42" borderId="0" applyNumberFormat="0" applyBorder="0" applyAlignment="0" applyProtection="0"/>
    <xf numFmtId="172" fontId="25" fillId="42" borderId="0" applyNumberFormat="0" applyBorder="0" applyAlignment="0" applyProtection="0"/>
    <xf numFmtId="170" fontId="25" fillId="42" borderId="0" applyNumberFormat="0" applyBorder="0" applyAlignment="0" applyProtection="0"/>
    <xf numFmtId="170" fontId="25" fillId="42" borderId="0" applyNumberFormat="0" applyBorder="0" applyAlignment="0" applyProtection="0"/>
    <xf numFmtId="171" fontId="25" fillId="42" borderId="0" applyNumberFormat="0" applyBorder="0" applyAlignment="0" applyProtection="0"/>
    <xf numFmtId="171" fontId="25" fillId="42" borderId="0" applyNumberFormat="0" applyBorder="0" applyAlignment="0" applyProtection="0"/>
    <xf numFmtId="172" fontId="25" fillId="42" borderId="0" applyNumberFormat="0" applyBorder="0" applyAlignment="0" applyProtection="0"/>
    <xf numFmtId="171" fontId="25" fillId="42" borderId="0" applyNumberFormat="0" applyBorder="0" applyAlignment="0" applyProtection="0"/>
    <xf numFmtId="171" fontId="25" fillId="42" borderId="0" applyNumberFormat="0" applyBorder="0" applyAlignment="0" applyProtection="0"/>
    <xf numFmtId="0" fontId="25" fillId="42" borderId="0" applyNumberFormat="0" applyBorder="0" applyAlignment="0" applyProtection="0"/>
    <xf numFmtId="171" fontId="25" fillId="42" borderId="0" applyNumberFormat="0" applyBorder="0" applyAlignment="0" applyProtection="0"/>
    <xf numFmtId="171" fontId="25" fillId="42" borderId="0" applyNumberFormat="0" applyBorder="0" applyAlignment="0" applyProtection="0"/>
    <xf numFmtId="172" fontId="2" fillId="43" borderId="0" applyNumberFormat="0" applyBorder="0" applyAlignment="0" applyProtection="0"/>
    <xf numFmtId="170" fontId="2" fillId="43" borderId="0" applyNumberFormat="0" applyBorder="0" applyAlignment="0" applyProtection="0"/>
    <xf numFmtId="170"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172"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171" fontId="6" fillId="26" borderId="0" applyNumberFormat="0" applyBorder="0" applyAlignment="0" applyProtection="0"/>
    <xf numFmtId="164" fontId="6" fillId="26" borderId="0" applyNumberFormat="0" applyBorder="0" applyAlignment="0" applyProtection="0"/>
    <xf numFmtId="0" fontId="25" fillId="44" borderId="0" applyNumberFormat="0" applyBorder="0" applyAlignment="0" applyProtection="0"/>
    <xf numFmtId="174" fontId="2" fillId="36" borderId="0" applyNumberFormat="0" applyBorder="0" applyAlignment="0" applyProtection="0"/>
    <xf numFmtId="171" fontId="2" fillId="36" borderId="0" applyNumberFormat="0" applyBorder="0" applyAlignment="0" applyProtection="0"/>
    <xf numFmtId="171" fontId="25" fillId="44" borderId="0" applyNumberFormat="0" applyBorder="0" applyAlignment="0" applyProtection="0"/>
    <xf numFmtId="0" fontId="25" fillId="44" borderId="0" applyNumberFormat="0" applyBorder="0" applyAlignment="0" applyProtection="0"/>
    <xf numFmtId="0" fontId="6" fillId="30" borderId="0" applyNumberFormat="0" applyBorder="0" applyAlignment="0" applyProtection="0"/>
    <xf numFmtId="170" fontId="6" fillId="30" borderId="0" applyNumberFormat="0" applyBorder="0" applyAlignment="0" applyProtection="0"/>
    <xf numFmtId="171" fontId="6" fillId="30" borderId="0" applyNumberFormat="0" applyBorder="0" applyAlignment="0" applyProtection="0"/>
    <xf numFmtId="172" fontId="6" fillId="30" borderId="0" applyNumberFormat="0" applyBorder="0" applyAlignment="0" applyProtection="0"/>
    <xf numFmtId="170" fontId="6" fillId="30" borderId="0" applyNumberFormat="0" applyBorder="0" applyAlignment="0" applyProtection="0"/>
    <xf numFmtId="171" fontId="6" fillId="30" borderId="0" applyNumberFormat="0" applyBorder="0" applyAlignment="0" applyProtection="0"/>
    <xf numFmtId="171" fontId="6" fillId="30" borderId="0" applyNumberFormat="0" applyBorder="0" applyAlignment="0" applyProtection="0"/>
    <xf numFmtId="171" fontId="6" fillId="30" borderId="0" applyNumberFormat="0" applyBorder="0" applyAlignment="0" applyProtection="0"/>
    <xf numFmtId="170" fontId="25" fillId="44" borderId="0" applyNumberFormat="0" applyBorder="0" applyAlignment="0" applyProtection="0"/>
    <xf numFmtId="170" fontId="25" fillId="44" borderId="0" applyNumberFormat="0" applyBorder="0" applyAlignment="0" applyProtection="0"/>
    <xf numFmtId="171" fontId="25" fillId="44" borderId="0" applyNumberFormat="0" applyBorder="0" applyAlignment="0" applyProtection="0"/>
    <xf numFmtId="171" fontId="25" fillId="44" borderId="0" applyNumberFormat="0" applyBorder="0" applyAlignment="0" applyProtection="0"/>
    <xf numFmtId="172" fontId="25" fillId="44" borderId="0" applyNumberFormat="0" applyBorder="0" applyAlignment="0" applyProtection="0"/>
    <xf numFmtId="170" fontId="25" fillId="44" borderId="0" applyNumberFormat="0" applyBorder="0" applyAlignment="0" applyProtection="0"/>
    <xf numFmtId="170" fontId="25" fillId="44" borderId="0" applyNumberFormat="0" applyBorder="0" applyAlignment="0" applyProtection="0"/>
    <xf numFmtId="171" fontId="25" fillId="44" borderId="0" applyNumberFormat="0" applyBorder="0" applyAlignment="0" applyProtection="0"/>
    <xf numFmtId="171" fontId="25" fillId="44" borderId="0" applyNumberFormat="0" applyBorder="0" applyAlignment="0" applyProtection="0"/>
    <xf numFmtId="172" fontId="25" fillId="44" borderId="0" applyNumberFormat="0" applyBorder="0" applyAlignment="0" applyProtection="0"/>
    <xf numFmtId="171" fontId="25" fillId="44" borderId="0" applyNumberFormat="0" applyBorder="0" applyAlignment="0" applyProtection="0"/>
    <xf numFmtId="171" fontId="25" fillId="44" borderId="0" applyNumberFormat="0" applyBorder="0" applyAlignment="0" applyProtection="0"/>
    <xf numFmtId="0" fontId="25" fillId="44" borderId="0" applyNumberFormat="0" applyBorder="0" applyAlignment="0" applyProtection="0"/>
    <xf numFmtId="171" fontId="25" fillId="44" borderId="0" applyNumberFormat="0" applyBorder="0" applyAlignment="0" applyProtection="0"/>
    <xf numFmtId="171" fontId="25" fillId="44" borderId="0" applyNumberFormat="0" applyBorder="0" applyAlignment="0" applyProtection="0"/>
    <xf numFmtId="0" fontId="2" fillId="36" borderId="0" applyNumberFormat="0" applyBorder="0" applyAlignment="0" applyProtection="0"/>
    <xf numFmtId="170" fontId="2" fillId="36" borderId="0" applyNumberFormat="0" applyBorder="0" applyAlignment="0" applyProtection="0"/>
    <xf numFmtId="170"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172" fontId="2" fillId="36" borderId="0" applyNumberFormat="0" applyBorder="0" applyAlignment="0" applyProtection="0"/>
    <xf numFmtId="170" fontId="2" fillId="36" borderId="0" applyNumberFormat="0" applyBorder="0" applyAlignment="0" applyProtection="0"/>
    <xf numFmtId="170"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172"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0"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172" fontId="2" fillId="36" borderId="0" applyNumberFormat="0" applyBorder="0" applyAlignment="0" applyProtection="0"/>
    <xf numFmtId="170" fontId="2" fillId="36" borderId="0" applyNumberFormat="0" applyBorder="0" applyAlignment="0" applyProtection="0"/>
    <xf numFmtId="170"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172"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0" fontId="2" fillId="36" borderId="0" applyNumberFormat="0" applyBorder="0" applyAlignment="0" applyProtection="0"/>
    <xf numFmtId="170" fontId="2" fillId="36" borderId="0" applyNumberFormat="0" applyBorder="0" applyAlignment="0" applyProtection="0"/>
    <xf numFmtId="170"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172" fontId="2" fillId="36" borderId="0" applyNumberFormat="0" applyBorder="0" applyAlignment="0" applyProtection="0"/>
    <xf numFmtId="170" fontId="2" fillId="36" borderId="0" applyNumberFormat="0" applyBorder="0" applyAlignment="0" applyProtection="0"/>
    <xf numFmtId="170"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172"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0"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170" fontId="2" fillId="36" borderId="0" applyNumberFormat="0" applyBorder="0" applyAlignment="0" applyProtection="0"/>
    <xf numFmtId="170"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170" fontId="25" fillId="44" borderId="0" applyNumberFormat="0" applyBorder="0" applyAlignment="0" applyProtection="0"/>
    <xf numFmtId="170" fontId="25" fillId="44" borderId="0" applyNumberFormat="0" applyBorder="0" applyAlignment="0" applyProtection="0"/>
    <xf numFmtId="171" fontId="25" fillId="44" borderId="0" applyNumberFormat="0" applyBorder="0" applyAlignment="0" applyProtection="0"/>
    <xf numFmtId="171" fontId="25" fillId="44" borderId="0" applyNumberFormat="0" applyBorder="0" applyAlignment="0" applyProtection="0"/>
    <xf numFmtId="172" fontId="25" fillId="44" borderId="0" applyNumberFormat="0" applyBorder="0" applyAlignment="0" applyProtection="0"/>
    <xf numFmtId="170" fontId="25" fillId="44" borderId="0" applyNumberFormat="0" applyBorder="0" applyAlignment="0" applyProtection="0"/>
    <xf numFmtId="170" fontId="25" fillId="44" borderId="0" applyNumberFormat="0" applyBorder="0" applyAlignment="0" applyProtection="0"/>
    <xf numFmtId="171" fontId="25" fillId="44" borderId="0" applyNumberFormat="0" applyBorder="0" applyAlignment="0" applyProtection="0"/>
    <xf numFmtId="171" fontId="25" fillId="44" borderId="0" applyNumberFormat="0" applyBorder="0" applyAlignment="0" applyProtection="0"/>
    <xf numFmtId="172" fontId="25" fillId="44" borderId="0" applyNumberFormat="0" applyBorder="0" applyAlignment="0" applyProtection="0"/>
    <xf numFmtId="171" fontId="25" fillId="44" borderId="0" applyNumberFormat="0" applyBorder="0" applyAlignment="0" applyProtection="0"/>
    <xf numFmtId="171" fontId="25" fillId="44" borderId="0" applyNumberFormat="0" applyBorder="0" applyAlignment="0" applyProtection="0"/>
    <xf numFmtId="0" fontId="25" fillId="44" borderId="0" applyNumberFormat="0" applyBorder="0" applyAlignment="0" applyProtection="0"/>
    <xf numFmtId="171" fontId="25" fillId="44" borderId="0" applyNumberFormat="0" applyBorder="0" applyAlignment="0" applyProtection="0"/>
    <xf numFmtId="0" fontId="25" fillId="44" borderId="0" applyNumberFormat="0" applyBorder="0" applyAlignment="0" applyProtection="0"/>
    <xf numFmtId="170" fontId="2" fillId="36" borderId="0" applyNumberFormat="0" applyBorder="0" applyAlignment="0" applyProtection="0"/>
    <xf numFmtId="170"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170" fontId="6" fillId="30" borderId="0" applyNumberFormat="0" applyBorder="0" applyAlignment="0" applyProtection="0"/>
    <xf numFmtId="171" fontId="6" fillId="30" borderId="0" applyNumberFormat="0" applyBorder="0" applyAlignment="0" applyProtection="0"/>
    <xf numFmtId="172" fontId="6" fillId="30" borderId="0" applyNumberFormat="0" applyBorder="0" applyAlignment="0" applyProtection="0"/>
    <xf numFmtId="170" fontId="6" fillId="30" borderId="0" applyNumberFormat="0" applyBorder="0" applyAlignment="0" applyProtection="0"/>
    <xf numFmtId="171" fontId="6" fillId="30" borderId="0" applyNumberFormat="0" applyBorder="0" applyAlignment="0" applyProtection="0"/>
    <xf numFmtId="171" fontId="6" fillId="30" borderId="0" applyNumberFormat="0" applyBorder="0" applyAlignment="0" applyProtection="0"/>
    <xf numFmtId="171" fontId="6" fillId="30" borderId="0" applyNumberFormat="0" applyBorder="0" applyAlignment="0" applyProtection="0"/>
    <xf numFmtId="0" fontId="25" fillId="44" borderId="0" applyNumberFormat="0" applyBorder="0" applyAlignment="0" applyProtection="0"/>
    <xf numFmtId="170" fontId="6" fillId="30" borderId="0" applyNumberFormat="0" applyBorder="0" applyAlignment="0" applyProtection="0"/>
    <xf numFmtId="171" fontId="6" fillId="30" borderId="0" applyNumberFormat="0" applyBorder="0" applyAlignment="0" applyProtection="0"/>
    <xf numFmtId="172" fontId="6" fillId="30" borderId="0" applyNumberFormat="0" applyBorder="0" applyAlignment="0" applyProtection="0"/>
    <xf numFmtId="170" fontId="6" fillId="30" borderId="0" applyNumberFormat="0" applyBorder="0" applyAlignment="0" applyProtection="0"/>
    <xf numFmtId="171" fontId="6" fillId="30" borderId="0" applyNumberFormat="0" applyBorder="0" applyAlignment="0" applyProtection="0"/>
    <xf numFmtId="171" fontId="6" fillId="30" borderId="0" applyNumberFormat="0" applyBorder="0" applyAlignment="0" applyProtection="0"/>
    <xf numFmtId="171" fontId="6" fillId="30" borderId="0" applyNumberFormat="0" applyBorder="0" applyAlignment="0" applyProtection="0"/>
    <xf numFmtId="0" fontId="25" fillId="44" borderId="0" applyNumberFormat="0" applyBorder="0" applyAlignment="0" applyProtection="0"/>
    <xf numFmtId="170" fontId="25" fillId="44" borderId="0" applyNumberFormat="0" applyBorder="0" applyAlignment="0" applyProtection="0"/>
    <xf numFmtId="170" fontId="25" fillId="44" borderId="0" applyNumberFormat="0" applyBorder="0" applyAlignment="0" applyProtection="0"/>
    <xf numFmtId="171" fontId="25" fillId="44" borderId="0" applyNumberFormat="0" applyBorder="0" applyAlignment="0" applyProtection="0"/>
    <xf numFmtId="171" fontId="25" fillId="44" borderId="0" applyNumberFormat="0" applyBorder="0" applyAlignment="0" applyProtection="0"/>
    <xf numFmtId="172" fontId="25" fillId="44" borderId="0" applyNumberFormat="0" applyBorder="0" applyAlignment="0" applyProtection="0"/>
    <xf numFmtId="170" fontId="25" fillId="44" borderId="0" applyNumberFormat="0" applyBorder="0" applyAlignment="0" applyProtection="0"/>
    <xf numFmtId="170" fontId="25" fillId="44" borderId="0" applyNumberFormat="0" applyBorder="0" applyAlignment="0" applyProtection="0"/>
    <xf numFmtId="171" fontId="25" fillId="44" borderId="0" applyNumberFormat="0" applyBorder="0" applyAlignment="0" applyProtection="0"/>
    <xf numFmtId="171" fontId="25" fillId="44" borderId="0" applyNumberFormat="0" applyBorder="0" applyAlignment="0" applyProtection="0"/>
    <xf numFmtId="172" fontId="25" fillId="44" borderId="0" applyNumberFormat="0" applyBorder="0" applyAlignment="0" applyProtection="0"/>
    <xf numFmtId="171" fontId="25" fillId="44" borderId="0" applyNumberFormat="0" applyBorder="0" applyAlignment="0" applyProtection="0"/>
    <xf numFmtId="171" fontId="25" fillId="44" borderId="0" applyNumberFormat="0" applyBorder="0" applyAlignment="0" applyProtection="0"/>
    <xf numFmtId="0" fontId="25" fillId="44" borderId="0" applyNumberFormat="0" applyBorder="0" applyAlignment="0" applyProtection="0"/>
    <xf numFmtId="171" fontId="25" fillId="44" borderId="0" applyNumberFormat="0" applyBorder="0" applyAlignment="0" applyProtection="0"/>
    <xf numFmtId="171" fontId="25" fillId="44" borderId="0" applyNumberFormat="0" applyBorder="0" applyAlignment="0" applyProtection="0"/>
    <xf numFmtId="172" fontId="2" fillId="36" borderId="0" applyNumberFormat="0" applyBorder="0" applyAlignment="0" applyProtection="0"/>
    <xf numFmtId="170" fontId="2" fillId="36" borderId="0" applyNumberFormat="0" applyBorder="0" applyAlignment="0" applyProtection="0"/>
    <xf numFmtId="170"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172"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171" fontId="6" fillId="30" borderId="0" applyNumberFormat="0" applyBorder="0" applyAlignment="0" applyProtection="0"/>
    <xf numFmtId="164" fontId="6" fillId="30" borderId="0" applyNumberFormat="0" applyBorder="0" applyAlignment="0" applyProtection="0"/>
    <xf numFmtId="0" fontId="25" fillId="43" borderId="0" applyNumberFormat="0" applyBorder="0" applyAlignment="0" applyProtection="0"/>
    <xf numFmtId="174" fontId="2" fillId="45" borderId="0" applyNumberFormat="0" applyBorder="0" applyAlignment="0" applyProtection="0"/>
    <xf numFmtId="171" fontId="2" fillId="45" borderId="0" applyNumberFormat="0" applyBorder="0" applyAlignment="0" applyProtection="0"/>
    <xf numFmtId="171" fontId="25" fillId="43" borderId="0" applyNumberFormat="0" applyBorder="0" applyAlignment="0" applyProtection="0"/>
    <xf numFmtId="0" fontId="25" fillId="43" borderId="0" applyNumberFormat="0" applyBorder="0" applyAlignment="0" applyProtection="0"/>
    <xf numFmtId="0" fontId="6" fillId="11" borderId="0" applyNumberFormat="0" applyBorder="0" applyAlignment="0" applyProtection="0"/>
    <xf numFmtId="170" fontId="6" fillId="11" borderId="0" applyNumberFormat="0" applyBorder="0" applyAlignment="0" applyProtection="0"/>
    <xf numFmtId="171" fontId="6" fillId="11" borderId="0" applyNumberFormat="0" applyBorder="0" applyAlignment="0" applyProtection="0"/>
    <xf numFmtId="172" fontId="6" fillId="11" borderId="0" applyNumberFormat="0" applyBorder="0" applyAlignment="0" applyProtection="0"/>
    <xf numFmtId="170" fontId="6" fillId="11" borderId="0" applyNumberFormat="0" applyBorder="0" applyAlignment="0" applyProtection="0"/>
    <xf numFmtId="171" fontId="6" fillId="11" borderId="0" applyNumberFormat="0" applyBorder="0" applyAlignment="0" applyProtection="0"/>
    <xf numFmtId="171" fontId="6" fillId="11" borderId="0" applyNumberFormat="0" applyBorder="0" applyAlignment="0" applyProtection="0"/>
    <xf numFmtId="171" fontId="6" fillId="11" borderId="0" applyNumberFormat="0" applyBorder="0" applyAlignment="0" applyProtection="0"/>
    <xf numFmtId="170" fontId="25" fillId="43" borderId="0" applyNumberFormat="0" applyBorder="0" applyAlignment="0" applyProtection="0"/>
    <xf numFmtId="170"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172" fontId="25" fillId="43" borderId="0" applyNumberFormat="0" applyBorder="0" applyAlignment="0" applyProtection="0"/>
    <xf numFmtId="170" fontId="25" fillId="43" borderId="0" applyNumberFormat="0" applyBorder="0" applyAlignment="0" applyProtection="0"/>
    <xf numFmtId="170"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172"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0"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0" fontId="2" fillId="45" borderId="0" applyNumberFormat="0" applyBorder="0" applyAlignment="0" applyProtection="0"/>
    <xf numFmtId="170" fontId="2" fillId="45" borderId="0" applyNumberFormat="0" applyBorder="0" applyAlignment="0" applyProtection="0"/>
    <xf numFmtId="17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0" fontId="2" fillId="45" borderId="0" applyNumberFormat="0" applyBorder="0" applyAlignment="0" applyProtection="0"/>
    <xf numFmtId="17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0" fontId="2" fillId="45" borderId="0" applyNumberFormat="0" applyBorder="0" applyAlignment="0" applyProtection="0"/>
    <xf numFmtId="17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0" fontId="2" fillId="45" borderId="0" applyNumberFormat="0" applyBorder="0" applyAlignment="0" applyProtection="0"/>
    <xf numFmtId="170" fontId="2" fillId="45" borderId="0" applyNumberFormat="0" applyBorder="0" applyAlignment="0" applyProtection="0"/>
    <xf numFmtId="17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0" fontId="2" fillId="45" borderId="0" applyNumberFormat="0" applyBorder="0" applyAlignment="0" applyProtection="0"/>
    <xf numFmtId="17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0" fontId="2" fillId="45" borderId="0" applyNumberFormat="0" applyBorder="0" applyAlignment="0" applyProtection="0"/>
    <xf numFmtId="17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0" fontId="25" fillId="43" borderId="0" applyNumberFormat="0" applyBorder="0" applyAlignment="0" applyProtection="0"/>
    <xf numFmtId="170"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172" fontId="25" fillId="43" borderId="0" applyNumberFormat="0" applyBorder="0" applyAlignment="0" applyProtection="0"/>
    <xf numFmtId="170" fontId="25" fillId="43" borderId="0" applyNumberFormat="0" applyBorder="0" applyAlignment="0" applyProtection="0"/>
    <xf numFmtId="170"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172"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0" fontId="25" fillId="43" borderId="0" applyNumberFormat="0" applyBorder="0" applyAlignment="0" applyProtection="0"/>
    <xf numFmtId="171" fontId="25" fillId="43" borderId="0" applyNumberFormat="0" applyBorder="0" applyAlignment="0" applyProtection="0"/>
    <xf numFmtId="0" fontId="25" fillId="43" borderId="0" applyNumberFormat="0" applyBorder="0" applyAlignment="0" applyProtection="0"/>
    <xf numFmtId="170" fontId="2" fillId="45" borderId="0" applyNumberFormat="0" applyBorder="0" applyAlignment="0" applyProtection="0"/>
    <xf numFmtId="17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0" fontId="6" fillId="11" borderId="0" applyNumberFormat="0" applyBorder="0" applyAlignment="0" applyProtection="0"/>
    <xf numFmtId="171" fontId="6" fillId="11" borderId="0" applyNumberFormat="0" applyBorder="0" applyAlignment="0" applyProtection="0"/>
    <xf numFmtId="172" fontId="6" fillId="11" borderId="0" applyNumberFormat="0" applyBorder="0" applyAlignment="0" applyProtection="0"/>
    <xf numFmtId="170" fontId="6" fillId="11" borderId="0" applyNumberFormat="0" applyBorder="0" applyAlignment="0" applyProtection="0"/>
    <xf numFmtId="171" fontId="6" fillId="11" borderId="0" applyNumberFormat="0" applyBorder="0" applyAlignment="0" applyProtection="0"/>
    <xf numFmtId="171" fontId="6" fillId="11" borderId="0" applyNumberFormat="0" applyBorder="0" applyAlignment="0" applyProtection="0"/>
    <xf numFmtId="171" fontId="6" fillId="11" borderId="0" applyNumberFormat="0" applyBorder="0" applyAlignment="0" applyProtection="0"/>
    <xf numFmtId="0" fontId="25" fillId="43" borderId="0" applyNumberFormat="0" applyBorder="0" applyAlignment="0" applyProtection="0"/>
    <xf numFmtId="170" fontId="6" fillId="11" borderId="0" applyNumberFormat="0" applyBorder="0" applyAlignment="0" applyProtection="0"/>
    <xf numFmtId="171" fontId="6" fillId="11" borderId="0" applyNumberFormat="0" applyBorder="0" applyAlignment="0" applyProtection="0"/>
    <xf numFmtId="172" fontId="6" fillId="11" borderId="0" applyNumberFormat="0" applyBorder="0" applyAlignment="0" applyProtection="0"/>
    <xf numFmtId="170" fontId="6" fillId="11" borderId="0" applyNumberFormat="0" applyBorder="0" applyAlignment="0" applyProtection="0"/>
    <xf numFmtId="171" fontId="6" fillId="11" borderId="0" applyNumberFormat="0" applyBorder="0" applyAlignment="0" applyProtection="0"/>
    <xf numFmtId="171" fontId="6" fillId="11" borderId="0" applyNumberFormat="0" applyBorder="0" applyAlignment="0" applyProtection="0"/>
    <xf numFmtId="171" fontId="6" fillId="11" borderId="0" applyNumberFormat="0" applyBorder="0" applyAlignment="0" applyProtection="0"/>
    <xf numFmtId="0" fontId="25" fillId="43" borderId="0" applyNumberFormat="0" applyBorder="0" applyAlignment="0" applyProtection="0"/>
    <xf numFmtId="170" fontId="25" fillId="43" borderId="0" applyNumberFormat="0" applyBorder="0" applyAlignment="0" applyProtection="0"/>
    <xf numFmtId="170"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172" fontId="25" fillId="43" borderId="0" applyNumberFormat="0" applyBorder="0" applyAlignment="0" applyProtection="0"/>
    <xf numFmtId="170" fontId="25" fillId="43" borderId="0" applyNumberFormat="0" applyBorder="0" applyAlignment="0" applyProtection="0"/>
    <xf numFmtId="170"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172"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0"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172" fontId="2" fillId="45" borderId="0" applyNumberFormat="0" applyBorder="0" applyAlignment="0" applyProtection="0"/>
    <xf numFmtId="170" fontId="2" fillId="45" borderId="0" applyNumberFormat="0" applyBorder="0" applyAlignment="0" applyProtection="0"/>
    <xf numFmtId="17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1" fontId="6" fillId="11" borderId="0" applyNumberFormat="0" applyBorder="0" applyAlignment="0" applyProtection="0"/>
    <xf numFmtId="164" fontId="6" fillId="11" borderId="0" applyNumberFormat="0" applyBorder="0" applyAlignment="0" applyProtection="0"/>
    <xf numFmtId="0" fontId="25" fillId="37" borderId="0" applyNumberFormat="0" applyBorder="0" applyAlignment="0" applyProtection="0"/>
    <xf numFmtId="174" fontId="2" fillId="37" borderId="0" applyNumberFormat="0" applyBorder="0" applyAlignment="0" applyProtection="0"/>
    <xf numFmtId="171" fontId="2" fillId="37" borderId="0" applyNumberFormat="0" applyBorder="0" applyAlignment="0" applyProtection="0"/>
    <xf numFmtId="171" fontId="25" fillId="37" borderId="0" applyNumberFormat="0" applyBorder="0" applyAlignment="0" applyProtection="0"/>
    <xf numFmtId="0" fontId="25" fillId="37" borderId="0" applyNumberFormat="0" applyBorder="0" applyAlignment="0" applyProtection="0"/>
    <xf numFmtId="0" fontId="6" fillId="15" borderId="0" applyNumberFormat="0" applyBorder="0" applyAlignment="0" applyProtection="0"/>
    <xf numFmtId="170" fontId="6" fillId="15" borderId="0" applyNumberFormat="0" applyBorder="0" applyAlignment="0" applyProtection="0"/>
    <xf numFmtId="171" fontId="6" fillId="15" borderId="0" applyNumberFormat="0" applyBorder="0" applyAlignment="0" applyProtection="0"/>
    <xf numFmtId="172" fontId="6" fillId="15" borderId="0" applyNumberFormat="0" applyBorder="0" applyAlignment="0" applyProtection="0"/>
    <xf numFmtId="170" fontId="6" fillId="15" borderId="0" applyNumberFormat="0" applyBorder="0" applyAlignment="0" applyProtection="0"/>
    <xf numFmtId="171" fontId="6" fillId="15" borderId="0" applyNumberFormat="0" applyBorder="0" applyAlignment="0" applyProtection="0"/>
    <xf numFmtId="171" fontId="6" fillId="15" borderId="0" applyNumberFormat="0" applyBorder="0" applyAlignment="0" applyProtection="0"/>
    <xf numFmtId="171" fontId="6" fillId="15" borderId="0" applyNumberFormat="0" applyBorder="0" applyAlignment="0" applyProtection="0"/>
    <xf numFmtId="170" fontId="25" fillId="37" borderId="0" applyNumberFormat="0" applyBorder="0" applyAlignment="0" applyProtection="0"/>
    <xf numFmtId="170" fontId="25" fillId="37" borderId="0" applyNumberFormat="0" applyBorder="0" applyAlignment="0" applyProtection="0"/>
    <xf numFmtId="171" fontId="25" fillId="37" borderId="0" applyNumberFormat="0" applyBorder="0" applyAlignment="0" applyProtection="0"/>
    <xf numFmtId="171" fontId="25" fillId="37" borderId="0" applyNumberFormat="0" applyBorder="0" applyAlignment="0" applyProtection="0"/>
    <xf numFmtId="172" fontId="25" fillId="37" borderId="0" applyNumberFormat="0" applyBorder="0" applyAlignment="0" applyProtection="0"/>
    <xf numFmtId="170" fontId="25" fillId="37" borderId="0" applyNumberFormat="0" applyBorder="0" applyAlignment="0" applyProtection="0"/>
    <xf numFmtId="170" fontId="25" fillId="37" borderId="0" applyNumberFormat="0" applyBorder="0" applyAlignment="0" applyProtection="0"/>
    <xf numFmtId="171" fontId="25" fillId="37" borderId="0" applyNumberFormat="0" applyBorder="0" applyAlignment="0" applyProtection="0"/>
    <xf numFmtId="171" fontId="25" fillId="37" borderId="0" applyNumberFormat="0" applyBorder="0" applyAlignment="0" applyProtection="0"/>
    <xf numFmtId="172" fontId="25" fillId="37" borderId="0" applyNumberFormat="0" applyBorder="0" applyAlignment="0" applyProtection="0"/>
    <xf numFmtId="171" fontId="25" fillId="37" borderId="0" applyNumberFormat="0" applyBorder="0" applyAlignment="0" applyProtection="0"/>
    <xf numFmtId="171" fontId="25" fillId="37" borderId="0" applyNumberFormat="0" applyBorder="0" applyAlignment="0" applyProtection="0"/>
    <xf numFmtId="0" fontId="25" fillId="37" borderId="0" applyNumberFormat="0" applyBorder="0" applyAlignment="0" applyProtection="0"/>
    <xf numFmtId="171" fontId="25" fillId="37" borderId="0" applyNumberFormat="0" applyBorder="0" applyAlignment="0" applyProtection="0"/>
    <xf numFmtId="171" fontId="25" fillId="37" borderId="0" applyNumberFormat="0" applyBorder="0" applyAlignment="0" applyProtection="0"/>
    <xf numFmtId="0" fontId="2" fillId="37" borderId="0" applyNumberFormat="0" applyBorder="0" applyAlignment="0" applyProtection="0"/>
    <xf numFmtId="170" fontId="2" fillId="37" borderId="0" applyNumberFormat="0" applyBorder="0" applyAlignment="0" applyProtection="0"/>
    <xf numFmtId="17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0" fontId="2" fillId="37" borderId="0" applyNumberFormat="0" applyBorder="0" applyAlignment="0" applyProtection="0"/>
    <xf numFmtId="17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0" fontId="2" fillId="37" borderId="0" applyNumberFormat="0" applyBorder="0" applyAlignment="0" applyProtection="0"/>
    <xf numFmtId="17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0" fontId="2" fillId="37" borderId="0" applyNumberFormat="0" applyBorder="0" applyAlignment="0" applyProtection="0"/>
    <xf numFmtId="170" fontId="2" fillId="37" borderId="0" applyNumberFormat="0" applyBorder="0" applyAlignment="0" applyProtection="0"/>
    <xf numFmtId="17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0" fontId="2" fillId="37" borderId="0" applyNumberFormat="0" applyBorder="0" applyAlignment="0" applyProtection="0"/>
    <xf numFmtId="17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0" fontId="2" fillId="37" borderId="0" applyNumberFormat="0" applyBorder="0" applyAlignment="0" applyProtection="0"/>
    <xf numFmtId="17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0" fontId="25" fillId="37" borderId="0" applyNumberFormat="0" applyBorder="0" applyAlignment="0" applyProtection="0"/>
    <xf numFmtId="170" fontId="25" fillId="37" borderId="0" applyNumberFormat="0" applyBorder="0" applyAlignment="0" applyProtection="0"/>
    <xf numFmtId="171" fontId="25" fillId="37" borderId="0" applyNumberFormat="0" applyBorder="0" applyAlignment="0" applyProtection="0"/>
    <xf numFmtId="171" fontId="25" fillId="37" borderId="0" applyNumberFormat="0" applyBorder="0" applyAlignment="0" applyProtection="0"/>
    <xf numFmtId="172" fontId="25" fillId="37" borderId="0" applyNumberFormat="0" applyBorder="0" applyAlignment="0" applyProtection="0"/>
    <xf numFmtId="170" fontId="25" fillId="37" borderId="0" applyNumberFormat="0" applyBorder="0" applyAlignment="0" applyProtection="0"/>
    <xf numFmtId="170" fontId="25" fillId="37" borderId="0" applyNumberFormat="0" applyBorder="0" applyAlignment="0" applyProtection="0"/>
    <xf numFmtId="171" fontId="25" fillId="37" borderId="0" applyNumberFormat="0" applyBorder="0" applyAlignment="0" applyProtection="0"/>
    <xf numFmtId="171" fontId="25" fillId="37" borderId="0" applyNumberFormat="0" applyBorder="0" applyAlignment="0" applyProtection="0"/>
    <xf numFmtId="172" fontId="25" fillId="37" borderId="0" applyNumberFormat="0" applyBorder="0" applyAlignment="0" applyProtection="0"/>
    <xf numFmtId="171" fontId="25" fillId="37" borderId="0" applyNumberFormat="0" applyBorder="0" applyAlignment="0" applyProtection="0"/>
    <xf numFmtId="171" fontId="25" fillId="37" borderId="0" applyNumberFormat="0" applyBorder="0" applyAlignment="0" applyProtection="0"/>
    <xf numFmtId="0" fontId="25" fillId="37" borderId="0" applyNumberFormat="0" applyBorder="0" applyAlignment="0" applyProtection="0"/>
    <xf numFmtId="171" fontId="25" fillId="37" borderId="0" applyNumberFormat="0" applyBorder="0" applyAlignment="0" applyProtection="0"/>
    <xf numFmtId="0" fontId="25" fillId="37" borderId="0" applyNumberFormat="0" applyBorder="0" applyAlignment="0" applyProtection="0"/>
    <xf numFmtId="170" fontId="2" fillId="37" borderId="0" applyNumberFormat="0" applyBorder="0" applyAlignment="0" applyProtection="0"/>
    <xf numFmtId="17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0" fontId="6" fillId="15" borderId="0" applyNumberFormat="0" applyBorder="0" applyAlignment="0" applyProtection="0"/>
    <xf numFmtId="171" fontId="6" fillId="15" borderId="0" applyNumberFormat="0" applyBorder="0" applyAlignment="0" applyProtection="0"/>
    <xf numFmtId="172" fontId="6" fillId="15" borderId="0" applyNumberFormat="0" applyBorder="0" applyAlignment="0" applyProtection="0"/>
    <xf numFmtId="170" fontId="6" fillId="15" borderId="0" applyNumberFormat="0" applyBorder="0" applyAlignment="0" applyProtection="0"/>
    <xf numFmtId="171" fontId="6" fillId="15" borderId="0" applyNumberFormat="0" applyBorder="0" applyAlignment="0" applyProtection="0"/>
    <xf numFmtId="171" fontId="6" fillId="15" borderId="0" applyNumberFormat="0" applyBorder="0" applyAlignment="0" applyProtection="0"/>
    <xf numFmtId="171" fontId="6" fillId="15" borderId="0" applyNumberFormat="0" applyBorder="0" applyAlignment="0" applyProtection="0"/>
    <xf numFmtId="0" fontId="25" fillId="37" borderId="0" applyNumberFormat="0" applyBorder="0" applyAlignment="0" applyProtection="0"/>
    <xf numFmtId="170" fontId="6" fillId="15" borderId="0" applyNumberFormat="0" applyBorder="0" applyAlignment="0" applyProtection="0"/>
    <xf numFmtId="171" fontId="6" fillId="15" borderId="0" applyNumberFormat="0" applyBorder="0" applyAlignment="0" applyProtection="0"/>
    <xf numFmtId="172" fontId="6" fillId="15" borderId="0" applyNumberFormat="0" applyBorder="0" applyAlignment="0" applyProtection="0"/>
    <xf numFmtId="170" fontId="6" fillId="15" borderId="0" applyNumberFormat="0" applyBorder="0" applyAlignment="0" applyProtection="0"/>
    <xf numFmtId="171" fontId="6" fillId="15" borderId="0" applyNumberFormat="0" applyBorder="0" applyAlignment="0" applyProtection="0"/>
    <xf numFmtId="171" fontId="6" fillId="15" borderId="0" applyNumberFormat="0" applyBorder="0" applyAlignment="0" applyProtection="0"/>
    <xf numFmtId="171" fontId="6" fillId="15" borderId="0" applyNumberFormat="0" applyBorder="0" applyAlignment="0" applyProtection="0"/>
    <xf numFmtId="0" fontId="25" fillId="37" borderId="0" applyNumberFormat="0" applyBorder="0" applyAlignment="0" applyProtection="0"/>
    <xf numFmtId="170" fontId="25" fillId="37" borderId="0" applyNumberFormat="0" applyBorder="0" applyAlignment="0" applyProtection="0"/>
    <xf numFmtId="170" fontId="25" fillId="37" borderId="0" applyNumberFormat="0" applyBorder="0" applyAlignment="0" applyProtection="0"/>
    <xf numFmtId="171" fontId="25" fillId="37" borderId="0" applyNumberFormat="0" applyBorder="0" applyAlignment="0" applyProtection="0"/>
    <xf numFmtId="171" fontId="25" fillId="37" borderId="0" applyNumberFormat="0" applyBorder="0" applyAlignment="0" applyProtection="0"/>
    <xf numFmtId="172" fontId="25" fillId="37" borderId="0" applyNumberFormat="0" applyBorder="0" applyAlignment="0" applyProtection="0"/>
    <xf numFmtId="170" fontId="25" fillId="37" borderId="0" applyNumberFormat="0" applyBorder="0" applyAlignment="0" applyProtection="0"/>
    <xf numFmtId="170" fontId="25" fillId="37" borderId="0" applyNumberFormat="0" applyBorder="0" applyAlignment="0" applyProtection="0"/>
    <xf numFmtId="171" fontId="25" fillId="37" borderId="0" applyNumberFormat="0" applyBorder="0" applyAlignment="0" applyProtection="0"/>
    <xf numFmtId="171" fontId="25" fillId="37" borderId="0" applyNumberFormat="0" applyBorder="0" applyAlignment="0" applyProtection="0"/>
    <xf numFmtId="172" fontId="25" fillId="37" borderId="0" applyNumberFormat="0" applyBorder="0" applyAlignment="0" applyProtection="0"/>
    <xf numFmtId="171" fontId="25" fillId="37" borderId="0" applyNumberFormat="0" applyBorder="0" applyAlignment="0" applyProtection="0"/>
    <xf numFmtId="171" fontId="25" fillId="37" borderId="0" applyNumberFormat="0" applyBorder="0" applyAlignment="0" applyProtection="0"/>
    <xf numFmtId="0" fontId="25" fillId="37" borderId="0" applyNumberFormat="0" applyBorder="0" applyAlignment="0" applyProtection="0"/>
    <xf numFmtId="171" fontId="25" fillId="37" borderId="0" applyNumberFormat="0" applyBorder="0" applyAlignment="0" applyProtection="0"/>
    <xf numFmtId="171" fontId="25" fillId="37" borderId="0" applyNumberFormat="0" applyBorder="0" applyAlignment="0" applyProtection="0"/>
    <xf numFmtId="172" fontId="2" fillId="37" borderId="0" applyNumberFormat="0" applyBorder="0" applyAlignment="0" applyProtection="0"/>
    <xf numFmtId="170" fontId="2" fillId="37" borderId="0" applyNumberFormat="0" applyBorder="0" applyAlignment="0" applyProtection="0"/>
    <xf numFmtId="17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1" fontId="6" fillId="15" borderId="0" applyNumberFormat="0" applyBorder="0" applyAlignment="0" applyProtection="0"/>
    <xf numFmtId="164" fontId="6" fillId="15" borderId="0" applyNumberFormat="0" applyBorder="0" applyAlignment="0" applyProtection="0"/>
    <xf numFmtId="0" fontId="25" fillId="46" borderId="0" applyNumberFormat="0" applyBorder="0" applyAlignment="0" applyProtection="0"/>
    <xf numFmtId="174" fontId="2" fillId="47" borderId="0" applyNumberFormat="0" applyBorder="0" applyAlignment="0" applyProtection="0"/>
    <xf numFmtId="171" fontId="2" fillId="47" borderId="0" applyNumberFormat="0" applyBorder="0" applyAlignment="0" applyProtection="0"/>
    <xf numFmtId="171" fontId="25" fillId="46" borderId="0" applyNumberFormat="0" applyBorder="0" applyAlignment="0" applyProtection="0"/>
    <xf numFmtId="0" fontId="25" fillId="46" borderId="0" applyNumberFormat="0" applyBorder="0" applyAlignment="0" applyProtection="0"/>
    <xf numFmtId="0" fontId="6" fillId="19" borderId="0" applyNumberFormat="0" applyBorder="0" applyAlignment="0" applyProtection="0"/>
    <xf numFmtId="170" fontId="6" fillId="19" borderId="0" applyNumberFormat="0" applyBorder="0" applyAlignment="0" applyProtection="0"/>
    <xf numFmtId="171" fontId="6" fillId="19" borderId="0" applyNumberFormat="0" applyBorder="0" applyAlignment="0" applyProtection="0"/>
    <xf numFmtId="172" fontId="6" fillId="19" borderId="0" applyNumberFormat="0" applyBorder="0" applyAlignment="0" applyProtection="0"/>
    <xf numFmtId="170" fontId="6" fillId="19" borderId="0" applyNumberFormat="0" applyBorder="0" applyAlignment="0" applyProtection="0"/>
    <xf numFmtId="171" fontId="6" fillId="19" borderId="0" applyNumberFormat="0" applyBorder="0" applyAlignment="0" applyProtection="0"/>
    <xf numFmtId="171" fontId="6" fillId="19" borderId="0" applyNumberFormat="0" applyBorder="0" applyAlignment="0" applyProtection="0"/>
    <xf numFmtId="171" fontId="6" fillId="19" borderId="0" applyNumberFormat="0" applyBorder="0" applyAlignment="0" applyProtection="0"/>
    <xf numFmtId="170" fontId="25" fillId="46" borderId="0" applyNumberFormat="0" applyBorder="0" applyAlignment="0" applyProtection="0"/>
    <xf numFmtId="170" fontId="25" fillId="46" borderId="0" applyNumberFormat="0" applyBorder="0" applyAlignment="0" applyProtection="0"/>
    <xf numFmtId="171" fontId="25" fillId="46" borderId="0" applyNumberFormat="0" applyBorder="0" applyAlignment="0" applyProtection="0"/>
    <xf numFmtId="171" fontId="25" fillId="46" borderId="0" applyNumberFormat="0" applyBorder="0" applyAlignment="0" applyProtection="0"/>
    <xf numFmtId="172" fontId="25" fillId="46" borderId="0" applyNumberFormat="0" applyBorder="0" applyAlignment="0" applyProtection="0"/>
    <xf numFmtId="170" fontId="25" fillId="46" borderId="0" applyNumberFormat="0" applyBorder="0" applyAlignment="0" applyProtection="0"/>
    <xf numFmtId="170" fontId="25" fillId="46" borderId="0" applyNumberFormat="0" applyBorder="0" applyAlignment="0" applyProtection="0"/>
    <xf numFmtId="171" fontId="25" fillId="46" borderId="0" applyNumberFormat="0" applyBorder="0" applyAlignment="0" applyProtection="0"/>
    <xf numFmtId="171" fontId="25" fillId="46" borderId="0" applyNumberFormat="0" applyBorder="0" applyAlignment="0" applyProtection="0"/>
    <xf numFmtId="172" fontId="25" fillId="46" borderId="0" applyNumberFormat="0" applyBorder="0" applyAlignment="0" applyProtection="0"/>
    <xf numFmtId="171" fontId="25" fillId="46" borderId="0" applyNumberFormat="0" applyBorder="0" applyAlignment="0" applyProtection="0"/>
    <xf numFmtId="171" fontId="25" fillId="46" borderId="0" applyNumberFormat="0" applyBorder="0" applyAlignment="0" applyProtection="0"/>
    <xf numFmtId="0" fontId="25" fillId="46" borderId="0" applyNumberFormat="0" applyBorder="0" applyAlignment="0" applyProtection="0"/>
    <xf numFmtId="171" fontId="25" fillId="46" borderId="0" applyNumberFormat="0" applyBorder="0" applyAlignment="0" applyProtection="0"/>
    <xf numFmtId="171" fontId="25" fillId="46" borderId="0" applyNumberFormat="0" applyBorder="0" applyAlignment="0" applyProtection="0"/>
    <xf numFmtId="0" fontId="2" fillId="47" borderId="0" applyNumberFormat="0" applyBorder="0" applyAlignment="0" applyProtection="0"/>
    <xf numFmtId="170" fontId="2" fillId="47" borderId="0" applyNumberFormat="0" applyBorder="0" applyAlignment="0" applyProtection="0"/>
    <xf numFmtId="170"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172" fontId="2" fillId="47" borderId="0" applyNumberFormat="0" applyBorder="0" applyAlignment="0" applyProtection="0"/>
    <xf numFmtId="170" fontId="2" fillId="47" borderId="0" applyNumberFormat="0" applyBorder="0" applyAlignment="0" applyProtection="0"/>
    <xf numFmtId="170"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172"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0"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172" fontId="2" fillId="47" borderId="0" applyNumberFormat="0" applyBorder="0" applyAlignment="0" applyProtection="0"/>
    <xf numFmtId="170" fontId="2" fillId="47" borderId="0" applyNumberFormat="0" applyBorder="0" applyAlignment="0" applyProtection="0"/>
    <xf numFmtId="170"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172"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0" fontId="2" fillId="47" borderId="0" applyNumberFormat="0" applyBorder="0" applyAlignment="0" applyProtection="0"/>
    <xf numFmtId="170" fontId="2" fillId="47" borderId="0" applyNumberFormat="0" applyBorder="0" applyAlignment="0" applyProtection="0"/>
    <xf numFmtId="170"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172" fontId="2" fillId="47" borderId="0" applyNumberFormat="0" applyBorder="0" applyAlignment="0" applyProtection="0"/>
    <xf numFmtId="170" fontId="2" fillId="47" borderId="0" applyNumberFormat="0" applyBorder="0" applyAlignment="0" applyProtection="0"/>
    <xf numFmtId="170"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172"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0"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170" fontId="2" fillId="47" borderId="0" applyNumberFormat="0" applyBorder="0" applyAlignment="0" applyProtection="0"/>
    <xf numFmtId="170"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170" fontId="25" fillId="46" borderId="0" applyNumberFormat="0" applyBorder="0" applyAlignment="0" applyProtection="0"/>
    <xf numFmtId="170" fontId="25" fillId="46" borderId="0" applyNumberFormat="0" applyBorder="0" applyAlignment="0" applyProtection="0"/>
    <xf numFmtId="171" fontId="25" fillId="46" borderId="0" applyNumberFormat="0" applyBorder="0" applyAlignment="0" applyProtection="0"/>
    <xf numFmtId="171" fontId="25" fillId="46" borderId="0" applyNumberFormat="0" applyBorder="0" applyAlignment="0" applyProtection="0"/>
    <xf numFmtId="172" fontId="25" fillId="46" borderId="0" applyNumberFormat="0" applyBorder="0" applyAlignment="0" applyProtection="0"/>
    <xf numFmtId="170" fontId="25" fillId="46" borderId="0" applyNumberFormat="0" applyBorder="0" applyAlignment="0" applyProtection="0"/>
    <xf numFmtId="170" fontId="25" fillId="46" borderId="0" applyNumberFormat="0" applyBorder="0" applyAlignment="0" applyProtection="0"/>
    <xf numFmtId="171" fontId="25" fillId="46" borderId="0" applyNumberFormat="0" applyBorder="0" applyAlignment="0" applyProtection="0"/>
    <xf numFmtId="171" fontId="25" fillId="46" borderId="0" applyNumberFormat="0" applyBorder="0" applyAlignment="0" applyProtection="0"/>
    <xf numFmtId="172" fontId="25" fillId="46" borderId="0" applyNumberFormat="0" applyBorder="0" applyAlignment="0" applyProtection="0"/>
    <xf numFmtId="171" fontId="25" fillId="46" borderId="0" applyNumberFormat="0" applyBorder="0" applyAlignment="0" applyProtection="0"/>
    <xf numFmtId="171" fontId="25" fillId="46" borderId="0" applyNumberFormat="0" applyBorder="0" applyAlignment="0" applyProtection="0"/>
    <xf numFmtId="0" fontId="25" fillId="46" borderId="0" applyNumberFormat="0" applyBorder="0" applyAlignment="0" applyProtection="0"/>
    <xf numFmtId="171" fontId="25" fillId="46" borderId="0" applyNumberFormat="0" applyBorder="0" applyAlignment="0" applyProtection="0"/>
    <xf numFmtId="0" fontId="25" fillId="46" borderId="0" applyNumberFormat="0" applyBorder="0" applyAlignment="0" applyProtection="0"/>
    <xf numFmtId="170" fontId="2" fillId="47" borderId="0" applyNumberFormat="0" applyBorder="0" applyAlignment="0" applyProtection="0"/>
    <xf numFmtId="170"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170" fontId="6" fillId="19" borderId="0" applyNumberFormat="0" applyBorder="0" applyAlignment="0" applyProtection="0"/>
    <xf numFmtId="171" fontId="6" fillId="19" borderId="0" applyNumberFormat="0" applyBorder="0" applyAlignment="0" applyProtection="0"/>
    <xf numFmtId="172" fontId="6" fillId="19" borderId="0" applyNumberFormat="0" applyBorder="0" applyAlignment="0" applyProtection="0"/>
    <xf numFmtId="170" fontId="6" fillId="19" borderId="0" applyNumberFormat="0" applyBorder="0" applyAlignment="0" applyProtection="0"/>
    <xf numFmtId="171" fontId="6" fillId="19" borderId="0" applyNumberFormat="0" applyBorder="0" applyAlignment="0" applyProtection="0"/>
    <xf numFmtId="171" fontId="6" fillId="19" borderId="0" applyNumberFormat="0" applyBorder="0" applyAlignment="0" applyProtection="0"/>
    <xf numFmtId="171" fontId="6" fillId="19" borderId="0" applyNumberFormat="0" applyBorder="0" applyAlignment="0" applyProtection="0"/>
    <xf numFmtId="0" fontId="25" fillId="46" borderId="0" applyNumberFormat="0" applyBorder="0" applyAlignment="0" applyProtection="0"/>
    <xf numFmtId="170" fontId="6" fillId="19" borderId="0" applyNumberFormat="0" applyBorder="0" applyAlignment="0" applyProtection="0"/>
    <xf numFmtId="171" fontId="6" fillId="19" borderId="0" applyNumberFormat="0" applyBorder="0" applyAlignment="0" applyProtection="0"/>
    <xf numFmtId="172" fontId="6" fillId="19" borderId="0" applyNumberFormat="0" applyBorder="0" applyAlignment="0" applyProtection="0"/>
    <xf numFmtId="170" fontId="6" fillId="19" borderId="0" applyNumberFormat="0" applyBorder="0" applyAlignment="0" applyProtection="0"/>
    <xf numFmtId="171" fontId="6" fillId="19" borderId="0" applyNumberFormat="0" applyBorder="0" applyAlignment="0" applyProtection="0"/>
    <xf numFmtId="171" fontId="6" fillId="19" borderId="0" applyNumberFormat="0" applyBorder="0" applyAlignment="0" applyProtection="0"/>
    <xf numFmtId="171" fontId="6" fillId="19" borderId="0" applyNumberFormat="0" applyBorder="0" applyAlignment="0" applyProtection="0"/>
    <xf numFmtId="0" fontId="25" fillId="46" borderId="0" applyNumberFormat="0" applyBorder="0" applyAlignment="0" applyProtection="0"/>
    <xf numFmtId="170" fontId="25" fillId="46" borderId="0" applyNumberFormat="0" applyBorder="0" applyAlignment="0" applyProtection="0"/>
    <xf numFmtId="170" fontId="25" fillId="46" borderId="0" applyNumberFormat="0" applyBorder="0" applyAlignment="0" applyProtection="0"/>
    <xf numFmtId="171" fontId="25" fillId="46" borderId="0" applyNumberFormat="0" applyBorder="0" applyAlignment="0" applyProtection="0"/>
    <xf numFmtId="171" fontId="25" fillId="46" borderId="0" applyNumberFormat="0" applyBorder="0" applyAlignment="0" applyProtection="0"/>
    <xf numFmtId="172" fontId="25" fillId="46" borderId="0" applyNumberFormat="0" applyBorder="0" applyAlignment="0" applyProtection="0"/>
    <xf numFmtId="170" fontId="25" fillId="46" borderId="0" applyNumberFormat="0" applyBorder="0" applyAlignment="0" applyProtection="0"/>
    <xf numFmtId="170" fontId="25" fillId="46" borderId="0" applyNumberFormat="0" applyBorder="0" applyAlignment="0" applyProtection="0"/>
    <xf numFmtId="171" fontId="25" fillId="46" borderId="0" applyNumberFormat="0" applyBorder="0" applyAlignment="0" applyProtection="0"/>
    <xf numFmtId="171" fontId="25" fillId="46" borderId="0" applyNumberFormat="0" applyBorder="0" applyAlignment="0" applyProtection="0"/>
    <xf numFmtId="172" fontId="25" fillId="46" borderId="0" applyNumberFormat="0" applyBorder="0" applyAlignment="0" applyProtection="0"/>
    <xf numFmtId="171" fontId="25" fillId="46" borderId="0" applyNumberFormat="0" applyBorder="0" applyAlignment="0" applyProtection="0"/>
    <xf numFmtId="171" fontId="25" fillId="46" borderId="0" applyNumberFormat="0" applyBorder="0" applyAlignment="0" applyProtection="0"/>
    <xf numFmtId="0" fontId="25" fillId="46" borderId="0" applyNumberFormat="0" applyBorder="0" applyAlignment="0" applyProtection="0"/>
    <xf numFmtId="171" fontId="25" fillId="46" borderId="0" applyNumberFormat="0" applyBorder="0" applyAlignment="0" applyProtection="0"/>
    <xf numFmtId="171" fontId="25" fillId="46" borderId="0" applyNumberFormat="0" applyBorder="0" applyAlignment="0" applyProtection="0"/>
    <xf numFmtId="172" fontId="2" fillId="47" borderId="0" applyNumberFormat="0" applyBorder="0" applyAlignment="0" applyProtection="0"/>
    <xf numFmtId="170" fontId="2" fillId="47" borderId="0" applyNumberFormat="0" applyBorder="0" applyAlignment="0" applyProtection="0"/>
    <xf numFmtId="170"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172"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171" fontId="6" fillId="19" borderId="0" applyNumberFormat="0" applyBorder="0" applyAlignment="0" applyProtection="0"/>
    <xf numFmtId="164" fontId="6" fillId="19" borderId="0" applyNumberFormat="0" applyBorder="0" applyAlignment="0" applyProtection="0"/>
    <xf numFmtId="0" fontId="25" fillId="40" borderId="0" applyNumberFormat="0" applyBorder="0" applyAlignment="0" applyProtection="0"/>
    <xf numFmtId="174" fontId="2" fillId="48" borderId="0" applyNumberFormat="0" applyBorder="0" applyAlignment="0" applyProtection="0"/>
    <xf numFmtId="171" fontId="2" fillId="48" borderId="0" applyNumberFormat="0" applyBorder="0" applyAlignment="0" applyProtection="0"/>
    <xf numFmtId="171" fontId="25" fillId="40" borderId="0" applyNumberFormat="0" applyBorder="0" applyAlignment="0" applyProtection="0"/>
    <xf numFmtId="0" fontId="25" fillId="40" borderId="0" applyNumberFormat="0" applyBorder="0" applyAlignment="0" applyProtection="0"/>
    <xf numFmtId="0" fontId="6" fillId="23" borderId="0" applyNumberFormat="0" applyBorder="0" applyAlignment="0" applyProtection="0"/>
    <xf numFmtId="170" fontId="6" fillId="23" borderId="0" applyNumberFormat="0" applyBorder="0" applyAlignment="0" applyProtection="0"/>
    <xf numFmtId="171" fontId="6" fillId="23" borderId="0" applyNumberFormat="0" applyBorder="0" applyAlignment="0" applyProtection="0"/>
    <xf numFmtId="172" fontId="6" fillId="23" borderId="0" applyNumberFormat="0" applyBorder="0" applyAlignment="0" applyProtection="0"/>
    <xf numFmtId="170" fontId="6" fillId="23" borderId="0" applyNumberFormat="0" applyBorder="0" applyAlignment="0" applyProtection="0"/>
    <xf numFmtId="171" fontId="6" fillId="23" borderId="0" applyNumberFormat="0" applyBorder="0" applyAlignment="0" applyProtection="0"/>
    <xf numFmtId="171" fontId="6" fillId="23" borderId="0" applyNumberFormat="0" applyBorder="0" applyAlignment="0" applyProtection="0"/>
    <xf numFmtId="171" fontId="6" fillId="23" borderId="0" applyNumberFormat="0" applyBorder="0" applyAlignment="0" applyProtection="0"/>
    <xf numFmtId="170" fontId="25" fillId="40" borderId="0" applyNumberFormat="0" applyBorder="0" applyAlignment="0" applyProtection="0"/>
    <xf numFmtId="17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172" fontId="25" fillId="40" borderId="0" applyNumberFormat="0" applyBorder="0" applyAlignment="0" applyProtection="0"/>
    <xf numFmtId="170" fontId="25" fillId="40" borderId="0" applyNumberFormat="0" applyBorder="0" applyAlignment="0" applyProtection="0"/>
    <xf numFmtId="17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172"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0" fontId="2" fillId="48" borderId="0" applyNumberFormat="0" applyBorder="0" applyAlignment="0" applyProtection="0"/>
    <xf numFmtId="170" fontId="2" fillId="48" borderId="0" applyNumberFormat="0" applyBorder="0" applyAlignment="0" applyProtection="0"/>
    <xf numFmtId="170"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172" fontId="2" fillId="48" borderId="0" applyNumberFormat="0" applyBorder="0" applyAlignment="0" applyProtection="0"/>
    <xf numFmtId="170" fontId="2" fillId="48" borderId="0" applyNumberFormat="0" applyBorder="0" applyAlignment="0" applyProtection="0"/>
    <xf numFmtId="170"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172"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0"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172" fontId="2" fillId="48" borderId="0" applyNumberFormat="0" applyBorder="0" applyAlignment="0" applyProtection="0"/>
    <xf numFmtId="170" fontId="2" fillId="48" borderId="0" applyNumberFormat="0" applyBorder="0" applyAlignment="0" applyProtection="0"/>
    <xf numFmtId="170"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172"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0" fontId="2" fillId="48" borderId="0" applyNumberFormat="0" applyBorder="0" applyAlignment="0" applyProtection="0"/>
    <xf numFmtId="170" fontId="2" fillId="48" borderId="0" applyNumberFormat="0" applyBorder="0" applyAlignment="0" applyProtection="0"/>
    <xf numFmtId="170"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172" fontId="2" fillId="48" borderId="0" applyNumberFormat="0" applyBorder="0" applyAlignment="0" applyProtection="0"/>
    <xf numFmtId="170" fontId="2" fillId="48" borderId="0" applyNumberFormat="0" applyBorder="0" applyAlignment="0" applyProtection="0"/>
    <xf numFmtId="170"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172"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0"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170" fontId="2" fillId="48" borderId="0" applyNumberFormat="0" applyBorder="0" applyAlignment="0" applyProtection="0"/>
    <xf numFmtId="170"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170" fontId="25" fillId="40" borderId="0" applyNumberFormat="0" applyBorder="0" applyAlignment="0" applyProtection="0"/>
    <xf numFmtId="17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172" fontId="25" fillId="40" borderId="0" applyNumberFormat="0" applyBorder="0" applyAlignment="0" applyProtection="0"/>
    <xf numFmtId="170" fontId="25" fillId="40" borderId="0" applyNumberFormat="0" applyBorder="0" applyAlignment="0" applyProtection="0"/>
    <xf numFmtId="17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172"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0" fontId="25" fillId="40" borderId="0" applyNumberFormat="0" applyBorder="0" applyAlignment="0" applyProtection="0"/>
    <xf numFmtId="171" fontId="25" fillId="40" borderId="0" applyNumberFormat="0" applyBorder="0" applyAlignment="0" applyProtection="0"/>
    <xf numFmtId="0" fontId="25" fillId="40" borderId="0" applyNumberFormat="0" applyBorder="0" applyAlignment="0" applyProtection="0"/>
    <xf numFmtId="170" fontId="2" fillId="48" borderId="0" applyNumberFormat="0" applyBorder="0" applyAlignment="0" applyProtection="0"/>
    <xf numFmtId="170"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170" fontId="6" fillId="23" borderId="0" applyNumberFormat="0" applyBorder="0" applyAlignment="0" applyProtection="0"/>
    <xf numFmtId="171" fontId="6" fillId="23" borderId="0" applyNumberFormat="0" applyBorder="0" applyAlignment="0" applyProtection="0"/>
    <xf numFmtId="172" fontId="6" fillId="23" borderId="0" applyNumberFormat="0" applyBorder="0" applyAlignment="0" applyProtection="0"/>
    <xf numFmtId="170" fontId="6" fillId="23" borderId="0" applyNumberFormat="0" applyBorder="0" applyAlignment="0" applyProtection="0"/>
    <xf numFmtId="171" fontId="6" fillId="23" borderId="0" applyNumberFormat="0" applyBorder="0" applyAlignment="0" applyProtection="0"/>
    <xf numFmtId="171" fontId="6" fillId="23" borderId="0" applyNumberFormat="0" applyBorder="0" applyAlignment="0" applyProtection="0"/>
    <xf numFmtId="171" fontId="6" fillId="23" borderId="0" applyNumberFormat="0" applyBorder="0" applyAlignment="0" applyProtection="0"/>
    <xf numFmtId="0" fontId="25" fillId="40" borderId="0" applyNumberFormat="0" applyBorder="0" applyAlignment="0" applyProtection="0"/>
    <xf numFmtId="170" fontId="6" fillId="23" borderId="0" applyNumberFormat="0" applyBorder="0" applyAlignment="0" applyProtection="0"/>
    <xf numFmtId="171" fontId="6" fillId="23" borderId="0" applyNumberFormat="0" applyBorder="0" applyAlignment="0" applyProtection="0"/>
    <xf numFmtId="172" fontId="6" fillId="23" borderId="0" applyNumberFormat="0" applyBorder="0" applyAlignment="0" applyProtection="0"/>
    <xf numFmtId="170" fontId="6" fillId="23" borderId="0" applyNumberFormat="0" applyBorder="0" applyAlignment="0" applyProtection="0"/>
    <xf numFmtId="171" fontId="6" fillId="23" borderId="0" applyNumberFormat="0" applyBorder="0" applyAlignment="0" applyProtection="0"/>
    <xf numFmtId="171" fontId="6" fillId="23" borderId="0" applyNumberFormat="0" applyBorder="0" applyAlignment="0" applyProtection="0"/>
    <xf numFmtId="171" fontId="6" fillId="23" borderId="0" applyNumberFormat="0" applyBorder="0" applyAlignment="0" applyProtection="0"/>
    <xf numFmtId="0" fontId="25" fillId="40" borderId="0" applyNumberFormat="0" applyBorder="0" applyAlignment="0" applyProtection="0"/>
    <xf numFmtId="170" fontId="25" fillId="40" borderId="0" applyNumberFormat="0" applyBorder="0" applyAlignment="0" applyProtection="0"/>
    <xf numFmtId="17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172" fontId="25" fillId="40" borderId="0" applyNumberFormat="0" applyBorder="0" applyAlignment="0" applyProtection="0"/>
    <xf numFmtId="170" fontId="25" fillId="40" borderId="0" applyNumberFormat="0" applyBorder="0" applyAlignment="0" applyProtection="0"/>
    <xf numFmtId="17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172"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172" fontId="2" fillId="48" borderId="0" applyNumberFormat="0" applyBorder="0" applyAlignment="0" applyProtection="0"/>
    <xf numFmtId="170" fontId="2" fillId="48" borderId="0" applyNumberFormat="0" applyBorder="0" applyAlignment="0" applyProtection="0"/>
    <xf numFmtId="170"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172"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171" fontId="6" fillId="23" borderId="0" applyNumberFormat="0" applyBorder="0" applyAlignment="0" applyProtection="0"/>
    <xf numFmtId="164" fontId="6" fillId="23" borderId="0" applyNumberFormat="0" applyBorder="0" applyAlignment="0" applyProtection="0"/>
    <xf numFmtId="0" fontId="25" fillId="43" borderId="0" applyNumberFormat="0" applyBorder="0" applyAlignment="0" applyProtection="0"/>
    <xf numFmtId="174" fontId="2" fillId="45" borderId="0" applyNumberFormat="0" applyBorder="0" applyAlignment="0" applyProtection="0"/>
    <xf numFmtId="171" fontId="2" fillId="45" borderId="0" applyNumberFormat="0" applyBorder="0" applyAlignment="0" applyProtection="0"/>
    <xf numFmtId="171" fontId="25" fillId="43" borderId="0" applyNumberFormat="0" applyBorder="0" applyAlignment="0" applyProtection="0"/>
    <xf numFmtId="0" fontId="25" fillId="43" borderId="0" applyNumberFormat="0" applyBorder="0" applyAlignment="0" applyProtection="0"/>
    <xf numFmtId="0" fontId="6" fillId="27" borderId="0" applyNumberFormat="0" applyBorder="0" applyAlignment="0" applyProtection="0"/>
    <xf numFmtId="170" fontId="6" fillId="27" borderId="0" applyNumberFormat="0" applyBorder="0" applyAlignment="0" applyProtection="0"/>
    <xf numFmtId="171" fontId="6" fillId="27" borderId="0" applyNumberFormat="0" applyBorder="0" applyAlignment="0" applyProtection="0"/>
    <xf numFmtId="172" fontId="6" fillId="27" borderId="0" applyNumberFormat="0" applyBorder="0" applyAlignment="0" applyProtection="0"/>
    <xf numFmtId="170" fontId="6" fillId="27" borderId="0" applyNumberFormat="0" applyBorder="0" applyAlignment="0" applyProtection="0"/>
    <xf numFmtId="171" fontId="6" fillId="27" borderId="0" applyNumberFormat="0" applyBorder="0" applyAlignment="0" applyProtection="0"/>
    <xf numFmtId="171" fontId="6" fillId="27" borderId="0" applyNumberFormat="0" applyBorder="0" applyAlignment="0" applyProtection="0"/>
    <xf numFmtId="171" fontId="6" fillId="27" borderId="0" applyNumberFormat="0" applyBorder="0" applyAlignment="0" applyProtection="0"/>
    <xf numFmtId="170" fontId="25" fillId="43" borderId="0" applyNumberFormat="0" applyBorder="0" applyAlignment="0" applyProtection="0"/>
    <xf numFmtId="170"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172" fontId="25" fillId="43" borderId="0" applyNumberFormat="0" applyBorder="0" applyAlignment="0" applyProtection="0"/>
    <xf numFmtId="170" fontId="25" fillId="43" borderId="0" applyNumberFormat="0" applyBorder="0" applyAlignment="0" applyProtection="0"/>
    <xf numFmtId="170"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172"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0"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0" fontId="2" fillId="45" borderId="0" applyNumberFormat="0" applyBorder="0" applyAlignment="0" applyProtection="0"/>
    <xf numFmtId="170" fontId="2" fillId="45" borderId="0" applyNumberFormat="0" applyBorder="0" applyAlignment="0" applyProtection="0"/>
    <xf numFmtId="17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0" fontId="2" fillId="45" borderId="0" applyNumberFormat="0" applyBorder="0" applyAlignment="0" applyProtection="0"/>
    <xf numFmtId="17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0" fontId="2" fillId="45" borderId="0" applyNumberFormat="0" applyBorder="0" applyAlignment="0" applyProtection="0"/>
    <xf numFmtId="17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0" fontId="2" fillId="45" borderId="0" applyNumberFormat="0" applyBorder="0" applyAlignment="0" applyProtection="0"/>
    <xf numFmtId="170" fontId="2" fillId="45" borderId="0" applyNumberFormat="0" applyBorder="0" applyAlignment="0" applyProtection="0"/>
    <xf numFmtId="17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0" fontId="2" fillId="45" borderId="0" applyNumberFormat="0" applyBorder="0" applyAlignment="0" applyProtection="0"/>
    <xf numFmtId="17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0" fontId="2" fillId="45" borderId="0" applyNumberFormat="0" applyBorder="0" applyAlignment="0" applyProtection="0"/>
    <xf numFmtId="17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0" fontId="25" fillId="43" borderId="0" applyNumberFormat="0" applyBorder="0" applyAlignment="0" applyProtection="0"/>
    <xf numFmtId="170"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172" fontId="25" fillId="43" borderId="0" applyNumberFormat="0" applyBorder="0" applyAlignment="0" applyProtection="0"/>
    <xf numFmtId="170" fontId="25" fillId="43" borderId="0" applyNumberFormat="0" applyBorder="0" applyAlignment="0" applyProtection="0"/>
    <xf numFmtId="170"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172"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0" fontId="25" fillId="43" borderId="0" applyNumberFormat="0" applyBorder="0" applyAlignment="0" applyProtection="0"/>
    <xf numFmtId="171" fontId="25" fillId="43" borderId="0" applyNumberFormat="0" applyBorder="0" applyAlignment="0" applyProtection="0"/>
    <xf numFmtId="0" fontId="25" fillId="43" borderId="0" applyNumberFormat="0" applyBorder="0" applyAlignment="0" applyProtection="0"/>
    <xf numFmtId="170" fontId="2" fillId="45" borderId="0" applyNumberFormat="0" applyBorder="0" applyAlignment="0" applyProtection="0"/>
    <xf numFmtId="17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0" fontId="6" fillId="27" borderId="0" applyNumberFormat="0" applyBorder="0" applyAlignment="0" applyProtection="0"/>
    <xf numFmtId="171" fontId="6" fillId="27" borderId="0" applyNumberFormat="0" applyBorder="0" applyAlignment="0" applyProtection="0"/>
    <xf numFmtId="172" fontId="6" fillId="27" borderId="0" applyNumberFormat="0" applyBorder="0" applyAlignment="0" applyProtection="0"/>
    <xf numFmtId="170" fontId="6" fillId="27" borderId="0" applyNumberFormat="0" applyBorder="0" applyAlignment="0" applyProtection="0"/>
    <xf numFmtId="171" fontId="6" fillId="27" borderId="0" applyNumberFormat="0" applyBorder="0" applyAlignment="0" applyProtection="0"/>
    <xf numFmtId="171" fontId="6" fillId="27" borderId="0" applyNumberFormat="0" applyBorder="0" applyAlignment="0" applyProtection="0"/>
    <xf numFmtId="171" fontId="6" fillId="27" borderId="0" applyNumberFormat="0" applyBorder="0" applyAlignment="0" applyProtection="0"/>
    <xf numFmtId="0" fontId="25" fillId="43" borderId="0" applyNumberFormat="0" applyBorder="0" applyAlignment="0" applyProtection="0"/>
    <xf numFmtId="170" fontId="6" fillId="27" borderId="0" applyNumberFormat="0" applyBorder="0" applyAlignment="0" applyProtection="0"/>
    <xf numFmtId="171" fontId="6" fillId="27" borderId="0" applyNumberFormat="0" applyBorder="0" applyAlignment="0" applyProtection="0"/>
    <xf numFmtId="172" fontId="6" fillId="27" borderId="0" applyNumberFormat="0" applyBorder="0" applyAlignment="0" applyProtection="0"/>
    <xf numFmtId="170" fontId="6" fillId="27" borderId="0" applyNumberFormat="0" applyBorder="0" applyAlignment="0" applyProtection="0"/>
    <xf numFmtId="171" fontId="6" fillId="27" borderId="0" applyNumberFormat="0" applyBorder="0" applyAlignment="0" applyProtection="0"/>
    <xf numFmtId="171" fontId="6" fillId="27" borderId="0" applyNumberFormat="0" applyBorder="0" applyAlignment="0" applyProtection="0"/>
    <xf numFmtId="171" fontId="6" fillId="27" borderId="0" applyNumberFormat="0" applyBorder="0" applyAlignment="0" applyProtection="0"/>
    <xf numFmtId="0" fontId="25" fillId="43" borderId="0" applyNumberFormat="0" applyBorder="0" applyAlignment="0" applyProtection="0"/>
    <xf numFmtId="170" fontId="25" fillId="43" borderId="0" applyNumberFormat="0" applyBorder="0" applyAlignment="0" applyProtection="0"/>
    <xf numFmtId="170"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172" fontId="25" fillId="43" borderId="0" applyNumberFormat="0" applyBorder="0" applyAlignment="0" applyProtection="0"/>
    <xf numFmtId="170" fontId="25" fillId="43" borderId="0" applyNumberFormat="0" applyBorder="0" applyAlignment="0" applyProtection="0"/>
    <xf numFmtId="170"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172"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0"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172" fontId="2" fillId="45" borderId="0" applyNumberFormat="0" applyBorder="0" applyAlignment="0" applyProtection="0"/>
    <xf numFmtId="170" fontId="2" fillId="45" borderId="0" applyNumberFormat="0" applyBorder="0" applyAlignment="0" applyProtection="0"/>
    <xf numFmtId="17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1" fontId="6" fillId="27" borderId="0" applyNumberFormat="0" applyBorder="0" applyAlignment="0" applyProtection="0"/>
    <xf numFmtId="164" fontId="6" fillId="27" borderId="0" applyNumberFormat="0" applyBorder="0" applyAlignment="0" applyProtection="0"/>
    <xf numFmtId="0" fontId="25" fillId="49" borderId="0" applyNumberFormat="0" applyBorder="0" applyAlignment="0" applyProtection="0"/>
    <xf numFmtId="174" fontId="2" fillId="44" borderId="0" applyNumberFormat="0" applyBorder="0" applyAlignment="0" applyProtection="0"/>
    <xf numFmtId="171" fontId="2" fillId="44" borderId="0" applyNumberFormat="0" applyBorder="0" applyAlignment="0" applyProtection="0"/>
    <xf numFmtId="171" fontId="25" fillId="49" borderId="0" applyNumberFormat="0" applyBorder="0" applyAlignment="0" applyProtection="0"/>
    <xf numFmtId="0" fontId="25" fillId="49" borderId="0" applyNumberFormat="0" applyBorder="0" applyAlignment="0" applyProtection="0"/>
    <xf numFmtId="0" fontId="6" fillId="31" borderId="0" applyNumberFormat="0" applyBorder="0" applyAlignment="0" applyProtection="0"/>
    <xf numFmtId="170" fontId="6" fillId="31" borderId="0" applyNumberFormat="0" applyBorder="0" applyAlignment="0" applyProtection="0"/>
    <xf numFmtId="171" fontId="6" fillId="31" borderId="0" applyNumberFormat="0" applyBorder="0" applyAlignment="0" applyProtection="0"/>
    <xf numFmtId="172" fontId="6" fillId="31" borderId="0" applyNumberFormat="0" applyBorder="0" applyAlignment="0" applyProtection="0"/>
    <xf numFmtId="170" fontId="6" fillId="31" borderId="0" applyNumberFormat="0" applyBorder="0" applyAlignment="0" applyProtection="0"/>
    <xf numFmtId="171" fontId="6" fillId="31" borderId="0" applyNumberFormat="0" applyBorder="0" applyAlignment="0" applyProtection="0"/>
    <xf numFmtId="171" fontId="6" fillId="31" borderId="0" applyNumberFormat="0" applyBorder="0" applyAlignment="0" applyProtection="0"/>
    <xf numFmtId="171" fontId="6" fillId="31" borderId="0" applyNumberFormat="0" applyBorder="0" applyAlignment="0" applyProtection="0"/>
    <xf numFmtId="170" fontId="25" fillId="49" borderId="0" applyNumberFormat="0" applyBorder="0" applyAlignment="0" applyProtection="0"/>
    <xf numFmtId="170" fontId="25" fillId="49" borderId="0" applyNumberFormat="0" applyBorder="0" applyAlignment="0" applyProtection="0"/>
    <xf numFmtId="171" fontId="25" fillId="49" borderId="0" applyNumberFormat="0" applyBorder="0" applyAlignment="0" applyProtection="0"/>
    <xf numFmtId="171" fontId="25" fillId="49" borderId="0" applyNumberFormat="0" applyBorder="0" applyAlignment="0" applyProtection="0"/>
    <xf numFmtId="172" fontId="25" fillId="49" borderId="0" applyNumberFormat="0" applyBorder="0" applyAlignment="0" applyProtection="0"/>
    <xf numFmtId="170" fontId="25" fillId="49" borderId="0" applyNumberFormat="0" applyBorder="0" applyAlignment="0" applyProtection="0"/>
    <xf numFmtId="170" fontId="25" fillId="49" borderId="0" applyNumberFormat="0" applyBorder="0" applyAlignment="0" applyProtection="0"/>
    <xf numFmtId="171" fontId="25" fillId="49" borderId="0" applyNumberFormat="0" applyBorder="0" applyAlignment="0" applyProtection="0"/>
    <xf numFmtId="171" fontId="25" fillId="49" borderId="0" applyNumberFormat="0" applyBorder="0" applyAlignment="0" applyProtection="0"/>
    <xf numFmtId="172" fontId="25" fillId="49" borderId="0" applyNumberFormat="0" applyBorder="0" applyAlignment="0" applyProtection="0"/>
    <xf numFmtId="171" fontId="25" fillId="49" borderId="0" applyNumberFormat="0" applyBorder="0" applyAlignment="0" applyProtection="0"/>
    <xf numFmtId="171" fontId="25" fillId="49" borderId="0" applyNumberFormat="0" applyBorder="0" applyAlignment="0" applyProtection="0"/>
    <xf numFmtId="0" fontId="25" fillId="49" borderId="0" applyNumberFormat="0" applyBorder="0" applyAlignment="0" applyProtection="0"/>
    <xf numFmtId="171" fontId="25" fillId="49" borderId="0" applyNumberFormat="0" applyBorder="0" applyAlignment="0" applyProtection="0"/>
    <xf numFmtId="171" fontId="25" fillId="49" borderId="0" applyNumberFormat="0" applyBorder="0" applyAlignment="0" applyProtection="0"/>
    <xf numFmtId="0" fontId="2" fillId="44" borderId="0" applyNumberFormat="0" applyBorder="0" applyAlignment="0" applyProtection="0"/>
    <xf numFmtId="170" fontId="2" fillId="44" borderId="0" applyNumberFormat="0" applyBorder="0" applyAlignment="0" applyProtection="0"/>
    <xf numFmtId="170"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172" fontId="2" fillId="44" borderId="0" applyNumberFormat="0" applyBorder="0" applyAlignment="0" applyProtection="0"/>
    <xf numFmtId="170" fontId="2" fillId="44" borderId="0" applyNumberFormat="0" applyBorder="0" applyAlignment="0" applyProtection="0"/>
    <xf numFmtId="170"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172"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0"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172" fontId="2" fillId="44" borderId="0" applyNumberFormat="0" applyBorder="0" applyAlignment="0" applyProtection="0"/>
    <xf numFmtId="170" fontId="2" fillId="44" borderId="0" applyNumberFormat="0" applyBorder="0" applyAlignment="0" applyProtection="0"/>
    <xf numFmtId="170"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172"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0" fontId="2" fillId="44" borderId="0" applyNumberFormat="0" applyBorder="0" applyAlignment="0" applyProtection="0"/>
    <xf numFmtId="170" fontId="2" fillId="44" borderId="0" applyNumberFormat="0" applyBorder="0" applyAlignment="0" applyProtection="0"/>
    <xf numFmtId="170"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172" fontId="2" fillId="44" borderId="0" applyNumberFormat="0" applyBorder="0" applyAlignment="0" applyProtection="0"/>
    <xf numFmtId="170" fontId="2" fillId="44" borderId="0" applyNumberFormat="0" applyBorder="0" applyAlignment="0" applyProtection="0"/>
    <xf numFmtId="170"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172"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0"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170" fontId="2" fillId="44" borderId="0" applyNumberFormat="0" applyBorder="0" applyAlignment="0" applyProtection="0"/>
    <xf numFmtId="170"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170" fontId="25" fillId="49" borderId="0" applyNumberFormat="0" applyBorder="0" applyAlignment="0" applyProtection="0"/>
    <xf numFmtId="170" fontId="25" fillId="49" borderId="0" applyNumberFormat="0" applyBorder="0" applyAlignment="0" applyProtection="0"/>
    <xf numFmtId="171" fontId="25" fillId="49" borderId="0" applyNumberFormat="0" applyBorder="0" applyAlignment="0" applyProtection="0"/>
    <xf numFmtId="171" fontId="25" fillId="49" borderId="0" applyNumberFormat="0" applyBorder="0" applyAlignment="0" applyProtection="0"/>
    <xf numFmtId="172" fontId="25" fillId="49" borderId="0" applyNumberFormat="0" applyBorder="0" applyAlignment="0" applyProtection="0"/>
    <xf numFmtId="170" fontId="25" fillId="49" borderId="0" applyNumberFormat="0" applyBorder="0" applyAlignment="0" applyProtection="0"/>
    <xf numFmtId="170" fontId="25" fillId="49" borderId="0" applyNumberFormat="0" applyBorder="0" applyAlignment="0" applyProtection="0"/>
    <xf numFmtId="171" fontId="25" fillId="49" borderId="0" applyNumberFormat="0" applyBorder="0" applyAlignment="0" applyProtection="0"/>
    <xf numFmtId="171" fontId="25" fillId="49" borderId="0" applyNumberFormat="0" applyBorder="0" applyAlignment="0" applyProtection="0"/>
    <xf numFmtId="172" fontId="25" fillId="49" borderId="0" applyNumberFormat="0" applyBorder="0" applyAlignment="0" applyProtection="0"/>
    <xf numFmtId="171" fontId="25" fillId="49" borderId="0" applyNumberFormat="0" applyBorder="0" applyAlignment="0" applyProtection="0"/>
    <xf numFmtId="171" fontId="25" fillId="49" borderId="0" applyNumberFormat="0" applyBorder="0" applyAlignment="0" applyProtection="0"/>
    <xf numFmtId="0" fontId="25" fillId="49" borderId="0" applyNumberFormat="0" applyBorder="0" applyAlignment="0" applyProtection="0"/>
    <xf numFmtId="171" fontId="25" fillId="49" borderId="0" applyNumberFormat="0" applyBorder="0" applyAlignment="0" applyProtection="0"/>
    <xf numFmtId="0" fontId="25" fillId="49" borderId="0" applyNumberFormat="0" applyBorder="0" applyAlignment="0" applyProtection="0"/>
    <xf numFmtId="170" fontId="2" fillId="44" borderId="0" applyNumberFormat="0" applyBorder="0" applyAlignment="0" applyProtection="0"/>
    <xf numFmtId="170"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170" fontId="6" fillId="31" borderId="0" applyNumberFormat="0" applyBorder="0" applyAlignment="0" applyProtection="0"/>
    <xf numFmtId="171" fontId="6" fillId="31" borderId="0" applyNumberFormat="0" applyBorder="0" applyAlignment="0" applyProtection="0"/>
    <xf numFmtId="172" fontId="6" fillId="31" borderId="0" applyNumberFormat="0" applyBorder="0" applyAlignment="0" applyProtection="0"/>
    <xf numFmtId="170" fontId="6" fillId="31" borderId="0" applyNumberFormat="0" applyBorder="0" applyAlignment="0" applyProtection="0"/>
    <xf numFmtId="171" fontId="6" fillId="31" borderId="0" applyNumberFormat="0" applyBorder="0" applyAlignment="0" applyProtection="0"/>
    <xf numFmtId="171" fontId="6" fillId="31" borderId="0" applyNumberFormat="0" applyBorder="0" applyAlignment="0" applyProtection="0"/>
    <xf numFmtId="171" fontId="6" fillId="31" borderId="0" applyNumberFormat="0" applyBorder="0" applyAlignment="0" applyProtection="0"/>
    <xf numFmtId="0" fontId="25" fillId="49" borderId="0" applyNumberFormat="0" applyBorder="0" applyAlignment="0" applyProtection="0"/>
    <xf numFmtId="170" fontId="6" fillId="31" borderId="0" applyNumberFormat="0" applyBorder="0" applyAlignment="0" applyProtection="0"/>
    <xf numFmtId="171" fontId="6" fillId="31" borderId="0" applyNumberFormat="0" applyBorder="0" applyAlignment="0" applyProtection="0"/>
    <xf numFmtId="172" fontId="6" fillId="31" borderId="0" applyNumberFormat="0" applyBorder="0" applyAlignment="0" applyProtection="0"/>
    <xf numFmtId="170" fontId="6" fillId="31" borderId="0" applyNumberFormat="0" applyBorder="0" applyAlignment="0" applyProtection="0"/>
    <xf numFmtId="171" fontId="6" fillId="31" borderId="0" applyNumberFormat="0" applyBorder="0" applyAlignment="0" applyProtection="0"/>
    <xf numFmtId="171" fontId="6" fillId="31" borderId="0" applyNumberFormat="0" applyBorder="0" applyAlignment="0" applyProtection="0"/>
    <xf numFmtId="171" fontId="6" fillId="31" borderId="0" applyNumberFormat="0" applyBorder="0" applyAlignment="0" applyProtection="0"/>
    <xf numFmtId="0" fontId="25" fillId="49" borderId="0" applyNumberFormat="0" applyBorder="0" applyAlignment="0" applyProtection="0"/>
    <xf numFmtId="170" fontId="25" fillId="49" borderId="0" applyNumberFormat="0" applyBorder="0" applyAlignment="0" applyProtection="0"/>
    <xf numFmtId="170" fontId="25" fillId="49" borderId="0" applyNumberFormat="0" applyBorder="0" applyAlignment="0" applyProtection="0"/>
    <xf numFmtId="171" fontId="25" fillId="49" borderId="0" applyNumberFormat="0" applyBorder="0" applyAlignment="0" applyProtection="0"/>
    <xf numFmtId="171" fontId="25" fillId="49" borderId="0" applyNumberFormat="0" applyBorder="0" applyAlignment="0" applyProtection="0"/>
    <xf numFmtId="172" fontId="25" fillId="49" borderId="0" applyNumberFormat="0" applyBorder="0" applyAlignment="0" applyProtection="0"/>
    <xf numFmtId="170" fontId="25" fillId="49" borderId="0" applyNumberFormat="0" applyBorder="0" applyAlignment="0" applyProtection="0"/>
    <xf numFmtId="170" fontId="25" fillId="49" borderId="0" applyNumberFormat="0" applyBorder="0" applyAlignment="0" applyProtection="0"/>
    <xf numFmtId="171" fontId="25" fillId="49" borderId="0" applyNumberFormat="0" applyBorder="0" applyAlignment="0" applyProtection="0"/>
    <xf numFmtId="171" fontId="25" fillId="49" borderId="0" applyNumberFormat="0" applyBorder="0" applyAlignment="0" applyProtection="0"/>
    <xf numFmtId="172" fontId="25" fillId="49" borderId="0" applyNumberFormat="0" applyBorder="0" applyAlignment="0" applyProtection="0"/>
    <xf numFmtId="171" fontId="25" fillId="49" borderId="0" applyNumberFormat="0" applyBorder="0" applyAlignment="0" applyProtection="0"/>
    <xf numFmtId="171" fontId="25" fillId="49" borderId="0" applyNumberFormat="0" applyBorder="0" applyAlignment="0" applyProtection="0"/>
    <xf numFmtId="0" fontId="25" fillId="49" borderId="0" applyNumberFormat="0" applyBorder="0" applyAlignment="0" applyProtection="0"/>
    <xf numFmtId="171" fontId="25" fillId="49" borderId="0" applyNumberFormat="0" applyBorder="0" applyAlignment="0" applyProtection="0"/>
    <xf numFmtId="171" fontId="25" fillId="49" borderId="0" applyNumberFormat="0" applyBorder="0" applyAlignment="0" applyProtection="0"/>
    <xf numFmtId="172" fontId="2" fillId="44" borderId="0" applyNumberFormat="0" applyBorder="0" applyAlignment="0" applyProtection="0"/>
    <xf numFmtId="170" fontId="2" fillId="44" borderId="0" applyNumberFormat="0" applyBorder="0" applyAlignment="0" applyProtection="0"/>
    <xf numFmtId="170"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172"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171" fontId="6" fillId="31" borderId="0" applyNumberFormat="0" applyBorder="0" applyAlignment="0" applyProtection="0"/>
    <xf numFmtId="164" fontId="6" fillId="31" borderId="0" applyNumberFormat="0" applyBorder="0" applyAlignment="0" applyProtection="0"/>
    <xf numFmtId="0" fontId="31" fillId="50" borderId="0" applyNumberFormat="0" applyBorder="0" applyAlignment="0" applyProtection="0"/>
    <xf numFmtId="171" fontId="31" fillId="50" borderId="0" applyNumberFormat="0" applyBorder="0" applyAlignment="0" applyProtection="0"/>
    <xf numFmtId="0" fontId="23" fillId="12" borderId="0" applyNumberFormat="0" applyBorder="0" applyAlignment="0" applyProtection="0"/>
    <xf numFmtId="170" fontId="23" fillId="12" borderId="0" applyNumberFormat="0" applyBorder="0" applyAlignment="0" applyProtection="0"/>
    <xf numFmtId="171" fontId="23" fillId="12" borderId="0" applyNumberFormat="0" applyBorder="0" applyAlignment="0" applyProtection="0"/>
    <xf numFmtId="172" fontId="23" fillId="12" borderId="0" applyNumberFormat="0" applyBorder="0" applyAlignment="0" applyProtection="0"/>
    <xf numFmtId="170" fontId="23" fillId="12" borderId="0" applyNumberFormat="0" applyBorder="0" applyAlignment="0" applyProtection="0"/>
    <xf numFmtId="171" fontId="23" fillId="12" borderId="0" applyNumberFormat="0" applyBorder="0" applyAlignment="0" applyProtection="0"/>
    <xf numFmtId="171" fontId="23" fillId="12" borderId="0" applyNumberFormat="0" applyBorder="0" applyAlignment="0" applyProtection="0"/>
    <xf numFmtId="171" fontId="23" fillId="12" borderId="0" applyNumberFormat="0" applyBorder="0" applyAlignment="0" applyProtection="0"/>
    <xf numFmtId="0" fontId="32" fillId="45" borderId="0" applyNumberFormat="0" applyBorder="0" applyAlignment="0" applyProtection="0"/>
    <xf numFmtId="170" fontId="32" fillId="45" borderId="0" applyNumberFormat="0" applyBorder="0" applyAlignment="0" applyProtection="0"/>
    <xf numFmtId="171" fontId="32" fillId="45" borderId="0" applyNumberFormat="0" applyBorder="0" applyAlignment="0" applyProtection="0"/>
    <xf numFmtId="172" fontId="32" fillId="45" borderId="0" applyNumberFormat="0" applyBorder="0" applyAlignment="0" applyProtection="0"/>
    <xf numFmtId="170" fontId="32" fillId="45" borderId="0" applyNumberFormat="0" applyBorder="0" applyAlignment="0" applyProtection="0"/>
    <xf numFmtId="171" fontId="32" fillId="45" borderId="0" applyNumberFormat="0" applyBorder="0" applyAlignment="0" applyProtection="0"/>
    <xf numFmtId="171" fontId="32" fillId="45" borderId="0" applyNumberFormat="0" applyBorder="0" applyAlignment="0" applyProtection="0"/>
    <xf numFmtId="171" fontId="32" fillId="45" borderId="0" applyNumberFormat="0" applyBorder="0" applyAlignment="0" applyProtection="0"/>
    <xf numFmtId="172" fontId="32" fillId="45" borderId="0" applyNumberFormat="0" applyBorder="0" applyAlignment="0" applyProtection="0"/>
    <xf numFmtId="170" fontId="32" fillId="45" borderId="0" applyNumberFormat="0" applyBorder="0" applyAlignment="0" applyProtection="0"/>
    <xf numFmtId="171" fontId="32" fillId="45" borderId="0" applyNumberFormat="0" applyBorder="0" applyAlignment="0" applyProtection="0"/>
    <xf numFmtId="171" fontId="32" fillId="45" borderId="0" applyNumberFormat="0" applyBorder="0" applyAlignment="0" applyProtection="0"/>
    <xf numFmtId="0" fontId="32" fillId="45" borderId="0" applyNumberFormat="0" applyBorder="0" applyAlignment="0" applyProtection="0"/>
    <xf numFmtId="170" fontId="32" fillId="45" borderId="0" applyNumberFormat="0" applyBorder="0" applyAlignment="0" applyProtection="0"/>
    <xf numFmtId="171" fontId="32" fillId="45" borderId="0" applyNumberFormat="0" applyBorder="0" applyAlignment="0" applyProtection="0"/>
    <xf numFmtId="172" fontId="32" fillId="45" borderId="0" applyNumberFormat="0" applyBorder="0" applyAlignment="0" applyProtection="0"/>
    <xf numFmtId="170" fontId="32" fillId="45" borderId="0" applyNumberFormat="0" applyBorder="0" applyAlignment="0" applyProtection="0"/>
    <xf numFmtId="171" fontId="32" fillId="45" borderId="0" applyNumberFormat="0" applyBorder="0" applyAlignment="0" applyProtection="0"/>
    <xf numFmtId="171" fontId="32" fillId="45" borderId="0" applyNumberFormat="0" applyBorder="0" applyAlignment="0" applyProtection="0"/>
    <xf numFmtId="171" fontId="32" fillId="45" borderId="0" applyNumberFormat="0" applyBorder="0" applyAlignment="0" applyProtection="0"/>
    <xf numFmtId="170" fontId="32" fillId="45" borderId="0" applyNumberFormat="0" applyBorder="0" applyAlignment="0" applyProtection="0"/>
    <xf numFmtId="171" fontId="32" fillId="45" borderId="0" applyNumberFormat="0" applyBorder="0" applyAlignment="0" applyProtection="0"/>
    <xf numFmtId="170" fontId="31" fillId="50" borderId="0" applyNumberFormat="0" applyBorder="0" applyAlignment="0" applyProtection="0"/>
    <xf numFmtId="171" fontId="31" fillId="50" borderId="0" applyNumberFormat="0" applyBorder="0" applyAlignment="0" applyProtection="0"/>
    <xf numFmtId="172" fontId="31" fillId="50" borderId="0" applyNumberFormat="0" applyBorder="0" applyAlignment="0" applyProtection="0"/>
    <xf numFmtId="170" fontId="31" fillId="50" borderId="0" applyNumberFormat="0" applyBorder="0" applyAlignment="0" applyProtection="0"/>
    <xf numFmtId="171" fontId="31" fillId="50" borderId="0" applyNumberFormat="0" applyBorder="0" applyAlignment="0" applyProtection="0"/>
    <xf numFmtId="171" fontId="31" fillId="50" borderId="0" applyNumberFormat="0" applyBorder="0" applyAlignment="0" applyProtection="0"/>
    <xf numFmtId="174" fontId="32" fillId="45" borderId="0" applyNumberFormat="0" applyBorder="0" applyAlignment="0" applyProtection="0"/>
    <xf numFmtId="0" fontId="31" fillId="50" borderId="0" applyNumberFormat="0" applyBorder="0" applyAlignment="0" applyProtection="0"/>
    <xf numFmtId="171" fontId="31" fillId="50" borderId="0" applyNumberFormat="0" applyBorder="0" applyAlignment="0" applyProtection="0"/>
    <xf numFmtId="171" fontId="32" fillId="45" borderId="0" applyNumberFormat="0" applyBorder="0" applyAlignment="0" applyProtection="0"/>
    <xf numFmtId="0" fontId="31" fillId="50" borderId="0" applyNumberFormat="0" applyBorder="0" applyAlignment="0" applyProtection="0"/>
    <xf numFmtId="170" fontId="32" fillId="45" borderId="0" applyNumberFormat="0" applyBorder="0" applyAlignment="0" applyProtection="0"/>
    <xf numFmtId="171" fontId="32" fillId="45" borderId="0" applyNumberFormat="0" applyBorder="0" applyAlignment="0" applyProtection="0"/>
    <xf numFmtId="170" fontId="23" fillId="12" borderId="0" applyNumberFormat="0" applyBorder="0" applyAlignment="0" applyProtection="0"/>
    <xf numFmtId="171" fontId="23" fillId="12" borderId="0" applyNumberFormat="0" applyBorder="0" applyAlignment="0" applyProtection="0"/>
    <xf numFmtId="172" fontId="23" fillId="12" borderId="0" applyNumberFormat="0" applyBorder="0" applyAlignment="0" applyProtection="0"/>
    <xf numFmtId="170" fontId="23" fillId="12" borderId="0" applyNumberFormat="0" applyBorder="0" applyAlignment="0" applyProtection="0"/>
    <xf numFmtId="171" fontId="23" fillId="12" borderId="0" applyNumberFormat="0" applyBorder="0" applyAlignment="0" applyProtection="0"/>
    <xf numFmtId="171" fontId="23" fillId="12" borderId="0" applyNumberFormat="0" applyBorder="0" applyAlignment="0" applyProtection="0"/>
    <xf numFmtId="171" fontId="23" fillId="12" borderId="0" applyNumberFormat="0" applyBorder="0" applyAlignment="0" applyProtection="0"/>
    <xf numFmtId="0" fontId="31" fillId="50" borderId="0" applyNumberFormat="0" applyBorder="0" applyAlignment="0" applyProtection="0"/>
    <xf numFmtId="170" fontId="23" fillId="12" borderId="0" applyNumberFormat="0" applyBorder="0" applyAlignment="0" applyProtection="0"/>
    <xf numFmtId="171" fontId="23" fillId="12" borderId="0" applyNumberFormat="0" applyBorder="0" applyAlignment="0" applyProtection="0"/>
    <xf numFmtId="172" fontId="23" fillId="12" borderId="0" applyNumberFormat="0" applyBorder="0" applyAlignment="0" applyProtection="0"/>
    <xf numFmtId="170" fontId="23" fillId="12" borderId="0" applyNumberFormat="0" applyBorder="0" applyAlignment="0" applyProtection="0"/>
    <xf numFmtId="171" fontId="23" fillId="12" borderId="0" applyNumberFormat="0" applyBorder="0" applyAlignment="0" applyProtection="0"/>
    <xf numFmtId="171" fontId="23" fillId="12" borderId="0" applyNumberFormat="0" applyBorder="0" applyAlignment="0" applyProtection="0"/>
    <xf numFmtId="171" fontId="23" fillId="12" borderId="0" applyNumberFormat="0" applyBorder="0" applyAlignment="0" applyProtection="0"/>
    <xf numFmtId="0" fontId="31" fillId="50" borderId="0" applyNumberFormat="0" applyBorder="0" applyAlignment="0" applyProtection="0"/>
    <xf numFmtId="170" fontId="31" fillId="50" borderId="0" applyNumberFormat="0" applyBorder="0" applyAlignment="0" applyProtection="0"/>
    <xf numFmtId="171" fontId="31" fillId="50" borderId="0" applyNumberFormat="0" applyBorder="0" applyAlignment="0" applyProtection="0"/>
    <xf numFmtId="172" fontId="31" fillId="50" borderId="0" applyNumberFormat="0" applyBorder="0" applyAlignment="0" applyProtection="0"/>
    <xf numFmtId="170" fontId="31" fillId="50" borderId="0" applyNumberFormat="0" applyBorder="0" applyAlignment="0" applyProtection="0"/>
    <xf numFmtId="171" fontId="31" fillId="50" borderId="0" applyNumberFormat="0" applyBorder="0" applyAlignment="0" applyProtection="0"/>
    <xf numFmtId="171" fontId="31" fillId="50" borderId="0" applyNumberFormat="0" applyBorder="0" applyAlignment="0" applyProtection="0"/>
    <xf numFmtId="171" fontId="31" fillId="50" borderId="0" applyNumberFormat="0" applyBorder="0" applyAlignment="0" applyProtection="0"/>
    <xf numFmtId="172" fontId="32" fillId="45" borderId="0" applyNumberFormat="0" applyBorder="0" applyAlignment="0" applyProtection="0"/>
    <xf numFmtId="170" fontId="32" fillId="45" borderId="0" applyNumberFormat="0" applyBorder="0" applyAlignment="0" applyProtection="0"/>
    <xf numFmtId="171" fontId="32" fillId="45" borderId="0" applyNumberFormat="0" applyBorder="0" applyAlignment="0" applyProtection="0"/>
    <xf numFmtId="171" fontId="32" fillId="45" borderId="0" applyNumberFormat="0" applyBorder="0" applyAlignment="0" applyProtection="0"/>
    <xf numFmtId="171" fontId="23" fillId="12" borderId="0" applyNumberFormat="0" applyBorder="0" applyAlignment="0" applyProtection="0"/>
    <xf numFmtId="164" fontId="23" fillId="12" borderId="0" applyNumberFormat="0" applyBorder="0" applyAlignment="0" applyProtection="0"/>
    <xf numFmtId="0" fontId="31" fillId="37" borderId="0" applyNumberFormat="0" applyBorder="0" applyAlignment="0" applyProtection="0"/>
    <xf numFmtId="171" fontId="31" fillId="37" borderId="0" applyNumberFormat="0" applyBorder="0" applyAlignment="0" applyProtection="0"/>
    <xf numFmtId="0" fontId="23" fillId="16" borderId="0" applyNumberFormat="0" applyBorder="0" applyAlignment="0" applyProtection="0"/>
    <xf numFmtId="170" fontId="23" fillId="16" borderId="0" applyNumberFormat="0" applyBorder="0" applyAlignment="0" applyProtection="0"/>
    <xf numFmtId="171" fontId="23" fillId="16" borderId="0" applyNumberFormat="0" applyBorder="0" applyAlignment="0" applyProtection="0"/>
    <xf numFmtId="172" fontId="23" fillId="16" borderId="0" applyNumberFormat="0" applyBorder="0" applyAlignment="0" applyProtection="0"/>
    <xf numFmtId="170" fontId="23" fillId="16" borderId="0" applyNumberFormat="0" applyBorder="0" applyAlignment="0" applyProtection="0"/>
    <xf numFmtId="171" fontId="23" fillId="16" borderId="0" applyNumberFormat="0" applyBorder="0" applyAlignment="0" applyProtection="0"/>
    <xf numFmtId="171" fontId="23" fillId="16" borderId="0" applyNumberFormat="0" applyBorder="0" applyAlignment="0" applyProtection="0"/>
    <xf numFmtId="171" fontId="23" fillId="16" borderId="0" applyNumberFormat="0" applyBorder="0" applyAlignment="0" applyProtection="0"/>
    <xf numFmtId="0" fontId="32" fillId="37" borderId="0" applyNumberFormat="0" applyBorder="0" applyAlignment="0" applyProtection="0"/>
    <xf numFmtId="170" fontId="32" fillId="37" borderId="0" applyNumberFormat="0" applyBorder="0" applyAlignment="0" applyProtection="0"/>
    <xf numFmtId="171" fontId="32" fillId="37" borderId="0" applyNumberFormat="0" applyBorder="0" applyAlignment="0" applyProtection="0"/>
    <xf numFmtId="172" fontId="32" fillId="37" borderId="0" applyNumberFormat="0" applyBorder="0" applyAlignment="0" applyProtection="0"/>
    <xf numFmtId="170" fontId="32" fillId="37" borderId="0" applyNumberFormat="0" applyBorder="0" applyAlignment="0" applyProtection="0"/>
    <xf numFmtId="171" fontId="32" fillId="37" borderId="0" applyNumberFormat="0" applyBorder="0" applyAlignment="0" applyProtection="0"/>
    <xf numFmtId="171" fontId="32" fillId="37" borderId="0" applyNumberFormat="0" applyBorder="0" applyAlignment="0" applyProtection="0"/>
    <xf numFmtId="171" fontId="32" fillId="37" borderId="0" applyNumberFormat="0" applyBorder="0" applyAlignment="0" applyProtection="0"/>
    <xf numFmtId="172" fontId="32" fillId="37" borderId="0" applyNumberFormat="0" applyBorder="0" applyAlignment="0" applyProtection="0"/>
    <xf numFmtId="170" fontId="32" fillId="37" borderId="0" applyNumberFormat="0" applyBorder="0" applyAlignment="0" applyProtection="0"/>
    <xf numFmtId="171" fontId="32" fillId="37" borderId="0" applyNumberFormat="0" applyBorder="0" applyAlignment="0" applyProtection="0"/>
    <xf numFmtId="171" fontId="32" fillId="37" borderId="0" applyNumberFormat="0" applyBorder="0" applyAlignment="0" applyProtection="0"/>
    <xf numFmtId="0" fontId="32" fillId="37" borderId="0" applyNumberFormat="0" applyBorder="0" applyAlignment="0" applyProtection="0"/>
    <xf numFmtId="170" fontId="32" fillId="37" borderId="0" applyNumberFormat="0" applyBorder="0" applyAlignment="0" applyProtection="0"/>
    <xf numFmtId="171" fontId="32" fillId="37" borderId="0" applyNumberFormat="0" applyBorder="0" applyAlignment="0" applyProtection="0"/>
    <xf numFmtId="172" fontId="32" fillId="37" borderId="0" applyNumberFormat="0" applyBorder="0" applyAlignment="0" applyProtection="0"/>
    <xf numFmtId="170" fontId="32" fillId="37" borderId="0" applyNumberFormat="0" applyBorder="0" applyAlignment="0" applyProtection="0"/>
    <xf numFmtId="171" fontId="32" fillId="37" borderId="0" applyNumberFormat="0" applyBorder="0" applyAlignment="0" applyProtection="0"/>
    <xf numFmtId="171" fontId="32" fillId="37" borderId="0" applyNumberFormat="0" applyBorder="0" applyAlignment="0" applyProtection="0"/>
    <xf numFmtId="171" fontId="32" fillId="37" borderId="0" applyNumberFormat="0" applyBorder="0" applyAlignment="0" applyProtection="0"/>
    <xf numFmtId="170" fontId="32" fillId="37" borderId="0" applyNumberFormat="0" applyBorder="0" applyAlignment="0" applyProtection="0"/>
    <xf numFmtId="171" fontId="32" fillId="37" borderId="0" applyNumberFormat="0" applyBorder="0" applyAlignment="0" applyProtection="0"/>
    <xf numFmtId="170" fontId="31" fillId="37" borderId="0" applyNumberFormat="0" applyBorder="0" applyAlignment="0" applyProtection="0"/>
    <xf numFmtId="171" fontId="31" fillId="37" borderId="0" applyNumberFormat="0" applyBorder="0" applyAlignment="0" applyProtection="0"/>
    <xf numFmtId="172" fontId="31" fillId="37" borderId="0" applyNumberFormat="0" applyBorder="0" applyAlignment="0" applyProtection="0"/>
    <xf numFmtId="170" fontId="31" fillId="37" borderId="0" applyNumberFormat="0" applyBorder="0" applyAlignment="0" applyProtection="0"/>
    <xf numFmtId="171" fontId="31" fillId="37" borderId="0" applyNumberFormat="0" applyBorder="0" applyAlignment="0" applyProtection="0"/>
    <xf numFmtId="171" fontId="31" fillId="37" borderId="0" applyNumberFormat="0" applyBorder="0" applyAlignment="0" applyProtection="0"/>
    <xf numFmtId="174" fontId="32" fillId="37" borderId="0" applyNumberFormat="0" applyBorder="0" applyAlignment="0" applyProtection="0"/>
    <xf numFmtId="0" fontId="31" fillId="37" borderId="0" applyNumberFormat="0" applyBorder="0" applyAlignment="0" applyProtection="0"/>
    <xf numFmtId="171" fontId="31" fillId="37" borderId="0" applyNumberFormat="0" applyBorder="0" applyAlignment="0" applyProtection="0"/>
    <xf numFmtId="171" fontId="32" fillId="37" borderId="0" applyNumberFormat="0" applyBorder="0" applyAlignment="0" applyProtection="0"/>
    <xf numFmtId="0" fontId="31" fillId="37" borderId="0" applyNumberFormat="0" applyBorder="0" applyAlignment="0" applyProtection="0"/>
    <xf numFmtId="170" fontId="32" fillId="37" borderId="0" applyNumberFormat="0" applyBorder="0" applyAlignment="0" applyProtection="0"/>
    <xf numFmtId="171" fontId="32" fillId="37" borderId="0" applyNumberFormat="0" applyBorder="0" applyAlignment="0" applyProtection="0"/>
    <xf numFmtId="170" fontId="23" fillId="16" borderId="0" applyNumberFormat="0" applyBorder="0" applyAlignment="0" applyProtection="0"/>
    <xf numFmtId="171" fontId="23" fillId="16" borderId="0" applyNumberFormat="0" applyBorder="0" applyAlignment="0" applyProtection="0"/>
    <xf numFmtId="172" fontId="23" fillId="16" borderId="0" applyNumberFormat="0" applyBorder="0" applyAlignment="0" applyProtection="0"/>
    <xf numFmtId="170" fontId="23" fillId="16" borderId="0" applyNumberFormat="0" applyBorder="0" applyAlignment="0" applyProtection="0"/>
    <xf numFmtId="171" fontId="23" fillId="16" borderId="0" applyNumberFormat="0" applyBorder="0" applyAlignment="0" applyProtection="0"/>
    <xf numFmtId="171" fontId="23" fillId="16" borderId="0" applyNumberFormat="0" applyBorder="0" applyAlignment="0" applyProtection="0"/>
    <xf numFmtId="171" fontId="23" fillId="16" borderId="0" applyNumberFormat="0" applyBorder="0" applyAlignment="0" applyProtection="0"/>
    <xf numFmtId="0" fontId="31" fillId="37" borderId="0" applyNumberFormat="0" applyBorder="0" applyAlignment="0" applyProtection="0"/>
    <xf numFmtId="170" fontId="23" fillId="16" borderId="0" applyNumberFormat="0" applyBorder="0" applyAlignment="0" applyProtection="0"/>
    <xf numFmtId="171" fontId="23" fillId="16" borderId="0" applyNumberFormat="0" applyBorder="0" applyAlignment="0" applyProtection="0"/>
    <xf numFmtId="172" fontId="23" fillId="16" borderId="0" applyNumberFormat="0" applyBorder="0" applyAlignment="0" applyProtection="0"/>
    <xf numFmtId="170" fontId="23" fillId="16" borderId="0" applyNumberFormat="0" applyBorder="0" applyAlignment="0" applyProtection="0"/>
    <xf numFmtId="171" fontId="23" fillId="16" borderId="0" applyNumberFormat="0" applyBorder="0" applyAlignment="0" applyProtection="0"/>
    <xf numFmtId="171" fontId="23" fillId="16" borderId="0" applyNumberFormat="0" applyBorder="0" applyAlignment="0" applyProtection="0"/>
    <xf numFmtId="171" fontId="23" fillId="16" borderId="0" applyNumberFormat="0" applyBorder="0" applyAlignment="0" applyProtection="0"/>
    <xf numFmtId="0" fontId="31" fillId="37" borderId="0" applyNumberFormat="0" applyBorder="0" applyAlignment="0" applyProtection="0"/>
    <xf numFmtId="170" fontId="31" fillId="37" borderId="0" applyNumberFormat="0" applyBorder="0" applyAlignment="0" applyProtection="0"/>
    <xf numFmtId="171" fontId="31" fillId="37" borderId="0" applyNumberFormat="0" applyBorder="0" applyAlignment="0" applyProtection="0"/>
    <xf numFmtId="172" fontId="31" fillId="37" borderId="0" applyNumberFormat="0" applyBorder="0" applyAlignment="0" applyProtection="0"/>
    <xf numFmtId="170" fontId="31" fillId="37" borderId="0" applyNumberFormat="0" applyBorder="0" applyAlignment="0" applyProtection="0"/>
    <xf numFmtId="171" fontId="31" fillId="37" borderId="0" applyNumberFormat="0" applyBorder="0" applyAlignment="0" applyProtection="0"/>
    <xf numFmtId="171" fontId="31" fillId="37" borderId="0" applyNumberFormat="0" applyBorder="0" applyAlignment="0" applyProtection="0"/>
    <xf numFmtId="171" fontId="31" fillId="37" borderId="0" applyNumberFormat="0" applyBorder="0" applyAlignment="0" applyProtection="0"/>
    <xf numFmtId="172" fontId="32" fillId="37" borderId="0" applyNumberFormat="0" applyBorder="0" applyAlignment="0" applyProtection="0"/>
    <xf numFmtId="170" fontId="32" fillId="37" borderId="0" applyNumberFormat="0" applyBorder="0" applyAlignment="0" applyProtection="0"/>
    <xf numFmtId="171" fontId="32" fillId="37" borderId="0" applyNumberFormat="0" applyBorder="0" applyAlignment="0" applyProtection="0"/>
    <xf numFmtId="171" fontId="32" fillId="37" borderId="0" applyNumberFormat="0" applyBorder="0" applyAlignment="0" applyProtection="0"/>
    <xf numFmtId="171" fontId="23" fillId="16" borderId="0" applyNumberFormat="0" applyBorder="0" applyAlignment="0" applyProtection="0"/>
    <xf numFmtId="164" fontId="23" fillId="16" borderId="0" applyNumberFormat="0" applyBorder="0" applyAlignment="0" applyProtection="0"/>
    <xf numFmtId="0" fontId="31" fillId="46" borderId="0" applyNumberFormat="0" applyBorder="0" applyAlignment="0" applyProtection="0"/>
    <xf numFmtId="171" fontId="31" fillId="46" borderId="0" applyNumberFormat="0" applyBorder="0" applyAlignment="0" applyProtection="0"/>
    <xf numFmtId="0" fontId="23" fillId="20" borderId="0" applyNumberFormat="0" applyBorder="0" applyAlignment="0" applyProtection="0"/>
    <xf numFmtId="170" fontId="23" fillId="20" borderId="0" applyNumberFormat="0" applyBorder="0" applyAlignment="0" applyProtection="0"/>
    <xf numFmtId="171" fontId="23" fillId="20" borderId="0" applyNumberFormat="0" applyBorder="0" applyAlignment="0" applyProtection="0"/>
    <xf numFmtId="172" fontId="23" fillId="20" borderId="0" applyNumberFormat="0" applyBorder="0" applyAlignment="0" applyProtection="0"/>
    <xf numFmtId="170" fontId="23" fillId="20" borderId="0" applyNumberFormat="0" applyBorder="0" applyAlignment="0" applyProtection="0"/>
    <xf numFmtId="171" fontId="23" fillId="20" borderId="0" applyNumberFormat="0" applyBorder="0" applyAlignment="0" applyProtection="0"/>
    <xf numFmtId="171" fontId="23" fillId="20" borderId="0" applyNumberFormat="0" applyBorder="0" applyAlignment="0" applyProtection="0"/>
    <xf numFmtId="171" fontId="23" fillId="20" borderId="0" applyNumberFormat="0" applyBorder="0" applyAlignment="0" applyProtection="0"/>
    <xf numFmtId="0" fontId="32" fillId="47" borderId="0" applyNumberFormat="0" applyBorder="0" applyAlignment="0" applyProtection="0"/>
    <xf numFmtId="170" fontId="32" fillId="47" borderId="0" applyNumberFormat="0" applyBorder="0" applyAlignment="0" applyProtection="0"/>
    <xf numFmtId="171" fontId="32" fillId="47" borderId="0" applyNumberFormat="0" applyBorder="0" applyAlignment="0" applyProtection="0"/>
    <xf numFmtId="172" fontId="32" fillId="47" borderId="0" applyNumberFormat="0" applyBorder="0" applyAlignment="0" applyProtection="0"/>
    <xf numFmtId="170" fontId="32" fillId="47" borderId="0" applyNumberFormat="0" applyBorder="0" applyAlignment="0" applyProtection="0"/>
    <xf numFmtId="171" fontId="32" fillId="47" borderId="0" applyNumberFormat="0" applyBorder="0" applyAlignment="0" applyProtection="0"/>
    <xf numFmtId="171" fontId="32" fillId="47" borderId="0" applyNumberFormat="0" applyBorder="0" applyAlignment="0" applyProtection="0"/>
    <xf numFmtId="171" fontId="32" fillId="47" borderId="0" applyNumberFormat="0" applyBorder="0" applyAlignment="0" applyProtection="0"/>
    <xf numFmtId="172" fontId="32" fillId="47" borderId="0" applyNumberFormat="0" applyBorder="0" applyAlignment="0" applyProtection="0"/>
    <xf numFmtId="170" fontId="32" fillId="47" borderId="0" applyNumberFormat="0" applyBorder="0" applyAlignment="0" applyProtection="0"/>
    <xf numFmtId="171" fontId="32" fillId="47" borderId="0" applyNumberFormat="0" applyBorder="0" applyAlignment="0" applyProtection="0"/>
    <xf numFmtId="171" fontId="32" fillId="47" borderId="0" applyNumberFormat="0" applyBorder="0" applyAlignment="0" applyProtection="0"/>
    <xf numFmtId="0" fontId="32" fillId="47" borderId="0" applyNumberFormat="0" applyBorder="0" applyAlignment="0" applyProtection="0"/>
    <xf numFmtId="170" fontId="32" fillId="47" borderId="0" applyNumberFormat="0" applyBorder="0" applyAlignment="0" applyProtection="0"/>
    <xf numFmtId="171" fontId="32" fillId="47" borderId="0" applyNumberFormat="0" applyBorder="0" applyAlignment="0" applyProtection="0"/>
    <xf numFmtId="172" fontId="32" fillId="47" borderId="0" applyNumberFormat="0" applyBorder="0" applyAlignment="0" applyProtection="0"/>
    <xf numFmtId="170" fontId="32" fillId="47" borderId="0" applyNumberFormat="0" applyBorder="0" applyAlignment="0" applyProtection="0"/>
    <xf numFmtId="171" fontId="32" fillId="47" borderId="0" applyNumberFormat="0" applyBorder="0" applyAlignment="0" applyProtection="0"/>
    <xf numFmtId="171" fontId="32" fillId="47" borderId="0" applyNumberFormat="0" applyBorder="0" applyAlignment="0" applyProtection="0"/>
    <xf numFmtId="171" fontId="32" fillId="47" borderId="0" applyNumberFormat="0" applyBorder="0" applyAlignment="0" applyProtection="0"/>
    <xf numFmtId="170" fontId="32" fillId="47" borderId="0" applyNumberFormat="0" applyBorder="0" applyAlignment="0" applyProtection="0"/>
    <xf numFmtId="171" fontId="32" fillId="47" borderId="0" applyNumberFormat="0" applyBorder="0" applyAlignment="0" applyProtection="0"/>
    <xf numFmtId="170" fontId="31" fillId="46" borderId="0" applyNumberFormat="0" applyBorder="0" applyAlignment="0" applyProtection="0"/>
    <xf numFmtId="171" fontId="31" fillId="46" borderId="0" applyNumberFormat="0" applyBorder="0" applyAlignment="0" applyProtection="0"/>
    <xf numFmtId="172" fontId="31" fillId="46" borderId="0" applyNumberFormat="0" applyBorder="0" applyAlignment="0" applyProtection="0"/>
    <xf numFmtId="170" fontId="31" fillId="46" borderId="0" applyNumberFormat="0" applyBorder="0" applyAlignment="0" applyProtection="0"/>
    <xf numFmtId="171" fontId="31" fillId="46" borderId="0" applyNumberFormat="0" applyBorder="0" applyAlignment="0" applyProtection="0"/>
    <xf numFmtId="171" fontId="31" fillId="46" borderId="0" applyNumberFormat="0" applyBorder="0" applyAlignment="0" applyProtection="0"/>
    <xf numFmtId="174" fontId="32" fillId="47" borderId="0" applyNumberFormat="0" applyBorder="0" applyAlignment="0" applyProtection="0"/>
    <xf numFmtId="0" fontId="31" fillId="46" borderId="0" applyNumberFormat="0" applyBorder="0" applyAlignment="0" applyProtection="0"/>
    <xf numFmtId="171" fontId="31" fillId="46" borderId="0" applyNumberFormat="0" applyBorder="0" applyAlignment="0" applyProtection="0"/>
    <xf numFmtId="171" fontId="32" fillId="47" borderId="0" applyNumberFormat="0" applyBorder="0" applyAlignment="0" applyProtection="0"/>
    <xf numFmtId="0" fontId="31" fillId="46" borderId="0" applyNumberFormat="0" applyBorder="0" applyAlignment="0" applyProtection="0"/>
    <xf numFmtId="170" fontId="32" fillId="47" borderId="0" applyNumberFormat="0" applyBorder="0" applyAlignment="0" applyProtection="0"/>
    <xf numFmtId="171" fontId="32" fillId="47" borderId="0" applyNumberFormat="0" applyBorder="0" applyAlignment="0" applyProtection="0"/>
    <xf numFmtId="170" fontId="23" fillId="20" borderId="0" applyNumberFormat="0" applyBorder="0" applyAlignment="0" applyProtection="0"/>
    <xf numFmtId="171" fontId="23" fillId="20" borderId="0" applyNumberFormat="0" applyBorder="0" applyAlignment="0" applyProtection="0"/>
    <xf numFmtId="172" fontId="23" fillId="20" borderId="0" applyNumberFormat="0" applyBorder="0" applyAlignment="0" applyProtection="0"/>
    <xf numFmtId="170" fontId="23" fillId="20" borderId="0" applyNumberFormat="0" applyBorder="0" applyAlignment="0" applyProtection="0"/>
    <xf numFmtId="171" fontId="23" fillId="20" borderId="0" applyNumberFormat="0" applyBorder="0" applyAlignment="0" applyProtection="0"/>
    <xf numFmtId="171" fontId="23" fillId="20" borderId="0" applyNumberFormat="0" applyBorder="0" applyAlignment="0" applyProtection="0"/>
    <xf numFmtId="171" fontId="23" fillId="20" borderId="0" applyNumberFormat="0" applyBorder="0" applyAlignment="0" applyProtection="0"/>
    <xf numFmtId="0" fontId="31" fillId="46" borderId="0" applyNumberFormat="0" applyBorder="0" applyAlignment="0" applyProtection="0"/>
    <xf numFmtId="170" fontId="23" fillId="20" borderId="0" applyNumberFormat="0" applyBorder="0" applyAlignment="0" applyProtection="0"/>
    <xf numFmtId="171" fontId="23" fillId="20" borderId="0" applyNumberFormat="0" applyBorder="0" applyAlignment="0" applyProtection="0"/>
    <xf numFmtId="172" fontId="23" fillId="20" borderId="0" applyNumberFormat="0" applyBorder="0" applyAlignment="0" applyProtection="0"/>
    <xf numFmtId="170" fontId="23" fillId="20" borderId="0" applyNumberFormat="0" applyBorder="0" applyAlignment="0" applyProtection="0"/>
    <xf numFmtId="171" fontId="23" fillId="20" borderId="0" applyNumberFormat="0" applyBorder="0" applyAlignment="0" applyProtection="0"/>
    <xf numFmtId="171" fontId="23" fillId="20" borderId="0" applyNumberFormat="0" applyBorder="0" applyAlignment="0" applyProtection="0"/>
    <xf numFmtId="171" fontId="23" fillId="20" borderId="0" applyNumberFormat="0" applyBorder="0" applyAlignment="0" applyProtection="0"/>
    <xf numFmtId="0" fontId="31" fillId="46" borderId="0" applyNumberFormat="0" applyBorder="0" applyAlignment="0" applyProtection="0"/>
    <xf numFmtId="170" fontId="31" fillId="46" borderId="0" applyNumberFormat="0" applyBorder="0" applyAlignment="0" applyProtection="0"/>
    <xf numFmtId="171" fontId="31" fillId="46" borderId="0" applyNumberFormat="0" applyBorder="0" applyAlignment="0" applyProtection="0"/>
    <xf numFmtId="172" fontId="31" fillId="46" borderId="0" applyNumberFormat="0" applyBorder="0" applyAlignment="0" applyProtection="0"/>
    <xf numFmtId="170" fontId="31" fillId="46" borderId="0" applyNumberFormat="0" applyBorder="0" applyAlignment="0" applyProtection="0"/>
    <xf numFmtId="171" fontId="31" fillId="46" borderId="0" applyNumberFormat="0" applyBorder="0" applyAlignment="0" applyProtection="0"/>
    <xf numFmtId="171" fontId="31" fillId="46" borderId="0" applyNumberFormat="0" applyBorder="0" applyAlignment="0" applyProtection="0"/>
    <xf numFmtId="171" fontId="31" fillId="46" borderId="0" applyNumberFormat="0" applyBorder="0" applyAlignment="0" applyProtection="0"/>
    <xf numFmtId="172" fontId="32" fillId="47" borderId="0" applyNumberFormat="0" applyBorder="0" applyAlignment="0" applyProtection="0"/>
    <xf numFmtId="170" fontId="32" fillId="47" borderId="0" applyNumberFormat="0" applyBorder="0" applyAlignment="0" applyProtection="0"/>
    <xf numFmtId="171" fontId="32" fillId="47" borderId="0" applyNumberFormat="0" applyBorder="0" applyAlignment="0" applyProtection="0"/>
    <xf numFmtId="171" fontId="32" fillId="47" borderId="0" applyNumberFormat="0" applyBorder="0" applyAlignment="0" applyProtection="0"/>
    <xf numFmtId="171" fontId="23" fillId="20" borderId="0" applyNumberFormat="0" applyBorder="0" applyAlignment="0" applyProtection="0"/>
    <xf numFmtId="164" fontId="23" fillId="20" borderId="0" applyNumberFormat="0" applyBorder="0" applyAlignment="0" applyProtection="0"/>
    <xf numFmtId="0" fontId="31" fillId="51" borderId="0" applyNumberFormat="0" applyBorder="0" applyAlignment="0" applyProtection="0"/>
    <xf numFmtId="171" fontId="31" fillId="51" borderId="0" applyNumberFormat="0" applyBorder="0" applyAlignment="0" applyProtection="0"/>
    <xf numFmtId="0" fontId="23" fillId="24" borderId="0" applyNumberFormat="0" applyBorder="0" applyAlignment="0" applyProtection="0"/>
    <xf numFmtId="170" fontId="23" fillId="24" borderId="0" applyNumberFormat="0" applyBorder="0" applyAlignment="0" applyProtection="0"/>
    <xf numFmtId="171" fontId="23" fillId="24" borderId="0" applyNumberFormat="0" applyBorder="0" applyAlignment="0" applyProtection="0"/>
    <xf numFmtId="172" fontId="23" fillId="24" borderId="0" applyNumberFormat="0" applyBorder="0" applyAlignment="0" applyProtection="0"/>
    <xf numFmtId="170" fontId="23" fillId="24" borderId="0" applyNumberFormat="0" applyBorder="0" applyAlignment="0" applyProtection="0"/>
    <xf numFmtId="171" fontId="23" fillId="24" borderId="0" applyNumberFormat="0" applyBorder="0" applyAlignment="0" applyProtection="0"/>
    <xf numFmtId="171" fontId="23" fillId="24" borderId="0" applyNumberFormat="0" applyBorder="0" applyAlignment="0" applyProtection="0"/>
    <xf numFmtId="171" fontId="23" fillId="24" borderId="0" applyNumberFormat="0" applyBorder="0" applyAlignment="0" applyProtection="0"/>
    <xf numFmtId="0" fontId="32" fillId="48" borderId="0" applyNumberFormat="0" applyBorder="0" applyAlignment="0" applyProtection="0"/>
    <xf numFmtId="170" fontId="32" fillId="48" borderId="0" applyNumberFormat="0" applyBorder="0" applyAlignment="0" applyProtection="0"/>
    <xf numFmtId="171" fontId="32" fillId="48" borderId="0" applyNumberFormat="0" applyBorder="0" applyAlignment="0" applyProtection="0"/>
    <xf numFmtId="172" fontId="32" fillId="48" borderId="0" applyNumberFormat="0" applyBorder="0" applyAlignment="0" applyProtection="0"/>
    <xf numFmtId="170" fontId="32" fillId="48" borderId="0" applyNumberFormat="0" applyBorder="0" applyAlignment="0" applyProtection="0"/>
    <xf numFmtId="171" fontId="32" fillId="48" borderId="0" applyNumberFormat="0" applyBorder="0" applyAlignment="0" applyProtection="0"/>
    <xf numFmtId="171" fontId="32" fillId="48" borderId="0" applyNumberFormat="0" applyBorder="0" applyAlignment="0" applyProtection="0"/>
    <xf numFmtId="171" fontId="32" fillId="48" borderId="0" applyNumberFormat="0" applyBorder="0" applyAlignment="0" applyProtection="0"/>
    <xf numFmtId="172" fontId="32" fillId="48" borderId="0" applyNumberFormat="0" applyBorder="0" applyAlignment="0" applyProtection="0"/>
    <xf numFmtId="170" fontId="32" fillId="48" borderId="0" applyNumberFormat="0" applyBorder="0" applyAlignment="0" applyProtection="0"/>
    <xf numFmtId="171" fontId="32" fillId="48" borderId="0" applyNumberFormat="0" applyBorder="0" applyAlignment="0" applyProtection="0"/>
    <xf numFmtId="171" fontId="32" fillId="48" borderId="0" applyNumberFormat="0" applyBorder="0" applyAlignment="0" applyProtection="0"/>
    <xf numFmtId="0" fontId="32" fillId="48" borderId="0" applyNumberFormat="0" applyBorder="0" applyAlignment="0" applyProtection="0"/>
    <xf numFmtId="170" fontId="32" fillId="48" borderId="0" applyNumberFormat="0" applyBorder="0" applyAlignment="0" applyProtection="0"/>
    <xf numFmtId="171" fontId="32" fillId="48" borderId="0" applyNumberFormat="0" applyBorder="0" applyAlignment="0" applyProtection="0"/>
    <xf numFmtId="172" fontId="32" fillId="48" borderId="0" applyNumberFormat="0" applyBorder="0" applyAlignment="0" applyProtection="0"/>
    <xf numFmtId="170" fontId="32" fillId="48" borderId="0" applyNumberFormat="0" applyBorder="0" applyAlignment="0" applyProtection="0"/>
    <xf numFmtId="171" fontId="32" fillId="48" borderId="0" applyNumberFormat="0" applyBorder="0" applyAlignment="0" applyProtection="0"/>
    <xf numFmtId="171" fontId="32" fillId="48" borderId="0" applyNumberFormat="0" applyBorder="0" applyAlignment="0" applyProtection="0"/>
    <xf numFmtId="171" fontId="32" fillId="48" borderId="0" applyNumberFormat="0" applyBorder="0" applyAlignment="0" applyProtection="0"/>
    <xf numFmtId="170" fontId="32" fillId="48" borderId="0" applyNumberFormat="0" applyBorder="0" applyAlignment="0" applyProtection="0"/>
    <xf numFmtId="171" fontId="32" fillId="48"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4" fontId="32" fillId="48" borderId="0" applyNumberFormat="0" applyBorder="0" applyAlignment="0" applyProtection="0"/>
    <xf numFmtId="0" fontId="31" fillId="51" borderId="0" applyNumberFormat="0" applyBorder="0" applyAlignment="0" applyProtection="0"/>
    <xf numFmtId="171" fontId="31" fillId="51" borderId="0" applyNumberFormat="0" applyBorder="0" applyAlignment="0" applyProtection="0"/>
    <xf numFmtId="171" fontId="32" fillId="48" borderId="0" applyNumberFormat="0" applyBorder="0" applyAlignment="0" applyProtection="0"/>
    <xf numFmtId="0" fontId="31" fillId="51" borderId="0" applyNumberFormat="0" applyBorder="0" applyAlignment="0" applyProtection="0"/>
    <xf numFmtId="170" fontId="32" fillId="48" borderId="0" applyNumberFormat="0" applyBorder="0" applyAlignment="0" applyProtection="0"/>
    <xf numFmtId="171" fontId="32" fillId="48" borderId="0" applyNumberFormat="0" applyBorder="0" applyAlignment="0" applyProtection="0"/>
    <xf numFmtId="170" fontId="23" fillId="24" borderId="0" applyNumberFormat="0" applyBorder="0" applyAlignment="0" applyProtection="0"/>
    <xf numFmtId="171" fontId="23" fillId="24" borderId="0" applyNumberFormat="0" applyBorder="0" applyAlignment="0" applyProtection="0"/>
    <xf numFmtId="172" fontId="23" fillId="24" borderId="0" applyNumberFormat="0" applyBorder="0" applyAlignment="0" applyProtection="0"/>
    <xf numFmtId="170" fontId="23" fillId="24" borderId="0" applyNumberFormat="0" applyBorder="0" applyAlignment="0" applyProtection="0"/>
    <xf numFmtId="171" fontId="23" fillId="24" borderId="0" applyNumberFormat="0" applyBorder="0" applyAlignment="0" applyProtection="0"/>
    <xf numFmtId="171" fontId="23" fillId="24" borderId="0" applyNumberFormat="0" applyBorder="0" applyAlignment="0" applyProtection="0"/>
    <xf numFmtId="171" fontId="23" fillId="24" borderId="0" applyNumberFormat="0" applyBorder="0" applyAlignment="0" applyProtection="0"/>
    <xf numFmtId="0" fontId="31" fillId="51" borderId="0" applyNumberFormat="0" applyBorder="0" applyAlignment="0" applyProtection="0"/>
    <xf numFmtId="170" fontId="23" fillId="24" borderId="0" applyNumberFormat="0" applyBorder="0" applyAlignment="0" applyProtection="0"/>
    <xf numFmtId="171" fontId="23" fillId="24" borderId="0" applyNumberFormat="0" applyBorder="0" applyAlignment="0" applyProtection="0"/>
    <xf numFmtId="172" fontId="23" fillId="24" borderId="0" applyNumberFormat="0" applyBorder="0" applyAlignment="0" applyProtection="0"/>
    <xf numFmtId="170" fontId="23" fillId="24" borderId="0" applyNumberFormat="0" applyBorder="0" applyAlignment="0" applyProtection="0"/>
    <xf numFmtId="171" fontId="23" fillId="24" borderId="0" applyNumberFormat="0" applyBorder="0" applyAlignment="0" applyProtection="0"/>
    <xf numFmtId="171" fontId="23" fillId="24" borderId="0" applyNumberFormat="0" applyBorder="0" applyAlignment="0" applyProtection="0"/>
    <xf numFmtId="171" fontId="23" fillId="24"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2" fontId="32" fillId="48" borderId="0" applyNumberFormat="0" applyBorder="0" applyAlignment="0" applyProtection="0"/>
    <xf numFmtId="170" fontId="32" fillId="48" borderId="0" applyNumberFormat="0" applyBorder="0" applyAlignment="0" applyProtection="0"/>
    <xf numFmtId="171" fontId="32" fillId="48" borderId="0" applyNumberFormat="0" applyBorder="0" applyAlignment="0" applyProtection="0"/>
    <xf numFmtId="171" fontId="32" fillId="48" borderId="0" applyNumberFormat="0" applyBorder="0" applyAlignment="0" applyProtection="0"/>
    <xf numFmtId="171" fontId="23" fillId="24" borderId="0" applyNumberFormat="0" applyBorder="0" applyAlignment="0" applyProtection="0"/>
    <xf numFmtId="164" fontId="23" fillId="24" borderId="0" applyNumberFormat="0" applyBorder="0" applyAlignment="0" applyProtection="0"/>
    <xf numFmtId="0" fontId="31" fillId="52" borderId="0" applyNumberFormat="0" applyBorder="0" applyAlignment="0" applyProtection="0"/>
    <xf numFmtId="171" fontId="31" fillId="52" borderId="0" applyNumberFormat="0" applyBorder="0" applyAlignment="0" applyProtection="0"/>
    <xf numFmtId="0" fontId="23" fillId="28" borderId="0" applyNumberFormat="0" applyBorder="0" applyAlignment="0" applyProtection="0"/>
    <xf numFmtId="170" fontId="23" fillId="28" borderId="0" applyNumberFormat="0" applyBorder="0" applyAlignment="0" applyProtection="0"/>
    <xf numFmtId="171" fontId="23" fillId="28" borderId="0" applyNumberFormat="0" applyBorder="0" applyAlignment="0" applyProtection="0"/>
    <xf numFmtId="172" fontId="23" fillId="28" borderId="0" applyNumberFormat="0" applyBorder="0" applyAlignment="0" applyProtection="0"/>
    <xf numFmtId="170" fontId="23" fillId="28" borderId="0" applyNumberFormat="0" applyBorder="0" applyAlignment="0" applyProtection="0"/>
    <xf numFmtId="171" fontId="23" fillId="28" borderId="0" applyNumberFormat="0" applyBorder="0" applyAlignment="0" applyProtection="0"/>
    <xf numFmtId="171" fontId="23" fillId="28" borderId="0" applyNumberFormat="0" applyBorder="0" applyAlignment="0" applyProtection="0"/>
    <xf numFmtId="171" fontId="23" fillId="28" borderId="0" applyNumberFormat="0" applyBorder="0" applyAlignment="0" applyProtection="0"/>
    <xf numFmtId="0" fontId="32" fillId="45" borderId="0" applyNumberFormat="0" applyBorder="0" applyAlignment="0" applyProtection="0"/>
    <xf numFmtId="170" fontId="32" fillId="45" borderId="0" applyNumberFormat="0" applyBorder="0" applyAlignment="0" applyProtection="0"/>
    <xf numFmtId="171" fontId="32" fillId="45" borderId="0" applyNumberFormat="0" applyBorder="0" applyAlignment="0" applyProtection="0"/>
    <xf numFmtId="172" fontId="32" fillId="45" borderId="0" applyNumberFormat="0" applyBorder="0" applyAlignment="0" applyProtection="0"/>
    <xf numFmtId="170" fontId="32" fillId="45" borderId="0" applyNumberFormat="0" applyBorder="0" applyAlignment="0" applyProtection="0"/>
    <xf numFmtId="171" fontId="32" fillId="45" borderId="0" applyNumberFormat="0" applyBorder="0" applyAlignment="0" applyProtection="0"/>
    <xf numFmtId="171" fontId="32" fillId="45" borderId="0" applyNumberFormat="0" applyBorder="0" applyAlignment="0" applyProtection="0"/>
    <xf numFmtId="171" fontId="32" fillId="45" borderId="0" applyNumberFormat="0" applyBorder="0" applyAlignment="0" applyProtection="0"/>
    <xf numFmtId="172" fontId="32" fillId="45" borderId="0" applyNumberFormat="0" applyBorder="0" applyAlignment="0" applyProtection="0"/>
    <xf numFmtId="170" fontId="32" fillId="45" borderId="0" applyNumberFormat="0" applyBorder="0" applyAlignment="0" applyProtection="0"/>
    <xf numFmtId="171" fontId="32" fillId="45" borderId="0" applyNumberFormat="0" applyBorder="0" applyAlignment="0" applyProtection="0"/>
    <xf numFmtId="171" fontId="32" fillId="45" borderId="0" applyNumberFormat="0" applyBorder="0" applyAlignment="0" applyProtection="0"/>
    <xf numFmtId="0" fontId="32" fillId="45" borderId="0" applyNumberFormat="0" applyBorder="0" applyAlignment="0" applyProtection="0"/>
    <xf numFmtId="170" fontId="32" fillId="45" borderId="0" applyNumberFormat="0" applyBorder="0" applyAlignment="0" applyProtection="0"/>
    <xf numFmtId="171" fontId="32" fillId="45" borderId="0" applyNumberFormat="0" applyBorder="0" applyAlignment="0" applyProtection="0"/>
    <xf numFmtId="172" fontId="32" fillId="45" borderId="0" applyNumberFormat="0" applyBorder="0" applyAlignment="0" applyProtection="0"/>
    <xf numFmtId="170" fontId="32" fillId="45" borderId="0" applyNumberFormat="0" applyBorder="0" applyAlignment="0" applyProtection="0"/>
    <xf numFmtId="171" fontId="32" fillId="45" borderId="0" applyNumberFormat="0" applyBorder="0" applyAlignment="0" applyProtection="0"/>
    <xf numFmtId="171" fontId="32" fillId="45" borderId="0" applyNumberFormat="0" applyBorder="0" applyAlignment="0" applyProtection="0"/>
    <xf numFmtId="171" fontId="32" fillId="45" borderId="0" applyNumberFormat="0" applyBorder="0" applyAlignment="0" applyProtection="0"/>
    <xf numFmtId="170" fontId="32" fillId="45" borderId="0" applyNumberFormat="0" applyBorder="0" applyAlignment="0" applyProtection="0"/>
    <xf numFmtId="171" fontId="32" fillId="45"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4" fontId="32" fillId="45" borderId="0" applyNumberFormat="0" applyBorder="0" applyAlignment="0" applyProtection="0"/>
    <xf numFmtId="0" fontId="31" fillId="52" borderId="0" applyNumberFormat="0" applyBorder="0" applyAlignment="0" applyProtection="0"/>
    <xf numFmtId="171" fontId="31" fillId="52" borderId="0" applyNumberFormat="0" applyBorder="0" applyAlignment="0" applyProtection="0"/>
    <xf numFmtId="171" fontId="32" fillId="45" borderId="0" applyNumberFormat="0" applyBorder="0" applyAlignment="0" applyProtection="0"/>
    <xf numFmtId="0" fontId="31" fillId="52" borderId="0" applyNumberFormat="0" applyBorder="0" applyAlignment="0" applyProtection="0"/>
    <xf numFmtId="170" fontId="32" fillId="45" borderId="0" applyNumberFormat="0" applyBorder="0" applyAlignment="0" applyProtection="0"/>
    <xf numFmtId="171" fontId="32" fillId="45" borderId="0" applyNumberFormat="0" applyBorder="0" applyAlignment="0" applyProtection="0"/>
    <xf numFmtId="170" fontId="23" fillId="28" borderId="0" applyNumberFormat="0" applyBorder="0" applyAlignment="0" applyProtection="0"/>
    <xf numFmtId="171" fontId="23" fillId="28" borderId="0" applyNumberFormat="0" applyBorder="0" applyAlignment="0" applyProtection="0"/>
    <xf numFmtId="172" fontId="23" fillId="28" borderId="0" applyNumberFormat="0" applyBorder="0" applyAlignment="0" applyProtection="0"/>
    <xf numFmtId="170" fontId="23" fillId="28" borderId="0" applyNumberFormat="0" applyBorder="0" applyAlignment="0" applyProtection="0"/>
    <xf numFmtId="171" fontId="23" fillId="28" borderId="0" applyNumberFormat="0" applyBorder="0" applyAlignment="0" applyProtection="0"/>
    <xf numFmtId="171" fontId="23" fillId="28" borderId="0" applyNumberFormat="0" applyBorder="0" applyAlignment="0" applyProtection="0"/>
    <xf numFmtId="171" fontId="23" fillId="28" borderId="0" applyNumberFormat="0" applyBorder="0" applyAlignment="0" applyProtection="0"/>
    <xf numFmtId="0" fontId="31" fillId="52" borderId="0" applyNumberFormat="0" applyBorder="0" applyAlignment="0" applyProtection="0"/>
    <xf numFmtId="170" fontId="23" fillId="28" borderId="0" applyNumberFormat="0" applyBorder="0" applyAlignment="0" applyProtection="0"/>
    <xf numFmtId="171" fontId="23" fillId="28" borderId="0" applyNumberFormat="0" applyBorder="0" applyAlignment="0" applyProtection="0"/>
    <xf numFmtId="172" fontId="23" fillId="28" borderId="0" applyNumberFormat="0" applyBorder="0" applyAlignment="0" applyProtection="0"/>
    <xf numFmtId="170" fontId="23" fillId="28" borderId="0" applyNumberFormat="0" applyBorder="0" applyAlignment="0" applyProtection="0"/>
    <xf numFmtId="171" fontId="23" fillId="28" borderId="0" applyNumberFormat="0" applyBorder="0" applyAlignment="0" applyProtection="0"/>
    <xf numFmtId="171" fontId="23" fillId="28" borderId="0" applyNumberFormat="0" applyBorder="0" applyAlignment="0" applyProtection="0"/>
    <xf numFmtId="171" fontId="23" fillId="28"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2" fontId="32" fillId="45" borderId="0" applyNumberFormat="0" applyBorder="0" applyAlignment="0" applyProtection="0"/>
    <xf numFmtId="170" fontId="32" fillId="45" borderId="0" applyNumberFormat="0" applyBorder="0" applyAlignment="0" applyProtection="0"/>
    <xf numFmtId="171" fontId="32" fillId="45" borderId="0" applyNumberFormat="0" applyBorder="0" applyAlignment="0" applyProtection="0"/>
    <xf numFmtId="171" fontId="32" fillId="45" borderId="0" applyNumberFormat="0" applyBorder="0" applyAlignment="0" applyProtection="0"/>
    <xf numFmtId="171" fontId="23" fillId="28" borderId="0" applyNumberFormat="0" applyBorder="0" applyAlignment="0" applyProtection="0"/>
    <xf numFmtId="164" fontId="23" fillId="28" borderId="0" applyNumberFormat="0" applyBorder="0" applyAlignment="0" applyProtection="0"/>
    <xf numFmtId="0" fontId="31" fillId="53" borderId="0" applyNumberFormat="0" applyBorder="0" applyAlignment="0" applyProtection="0"/>
    <xf numFmtId="171" fontId="31" fillId="53" borderId="0" applyNumberFormat="0" applyBorder="0" applyAlignment="0" applyProtection="0"/>
    <xf numFmtId="0" fontId="23" fillId="32" borderId="0" applyNumberFormat="0" applyBorder="0" applyAlignment="0" applyProtection="0"/>
    <xf numFmtId="170" fontId="23" fillId="32" borderId="0" applyNumberFormat="0" applyBorder="0" applyAlignment="0" applyProtection="0"/>
    <xf numFmtId="171" fontId="23" fillId="32" borderId="0" applyNumberFormat="0" applyBorder="0" applyAlignment="0" applyProtection="0"/>
    <xf numFmtId="172" fontId="23" fillId="32" borderId="0" applyNumberFormat="0" applyBorder="0" applyAlignment="0" applyProtection="0"/>
    <xf numFmtId="170" fontId="23" fillId="32" borderId="0" applyNumberFormat="0" applyBorder="0" applyAlignment="0" applyProtection="0"/>
    <xf numFmtId="171" fontId="23" fillId="32" borderId="0" applyNumberFormat="0" applyBorder="0" applyAlignment="0" applyProtection="0"/>
    <xf numFmtId="171" fontId="23" fillId="32" borderId="0" applyNumberFormat="0" applyBorder="0" applyAlignment="0" applyProtection="0"/>
    <xf numFmtId="171" fontId="23" fillId="32" borderId="0" applyNumberFormat="0" applyBorder="0" applyAlignment="0" applyProtection="0"/>
    <xf numFmtId="0" fontId="32" fillId="44" borderId="0" applyNumberFormat="0" applyBorder="0" applyAlignment="0" applyProtection="0"/>
    <xf numFmtId="170" fontId="32" fillId="44" borderId="0" applyNumberFormat="0" applyBorder="0" applyAlignment="0" applyProtection="0"/>
    <xf numFmtId="171" fontId="32" fillId="44" borderId="0" applyNumberFormat="0" applyBorder="0" applyAlignment="0" applyProtection="0"/>
    <xf numFmtId="172" fontId="32" fillId="44" borderId="0" applyNumberFormat="0" applyBorder="0" applyAlignment="0" applyProtection="0"/>
    <xf numFmtId="170" fontId="32" fillId="44" borderId="0" applyNumberFormat="0" applyBorder="0" applyAlignment="0" applyProtection="0"/>
    <xf numFmtId="171" fontId="32" fillId="44" borderId="0" applyNumberFormat="0" applyBorder="0" applyAlignment="0" applyProtection="0"/>
    <xf numFmtId="171" fontId="32" fillId="44" borderId="0" applyNumberFormat="0" applyBorder="0" applyAlignment="0" applyProtection="0"/>
    <xf numFmtId="171" fontId="32" fillId="44" borderId="0" applyNumberFormat="0" applyBorder="0" applyAlignment="0" applyProtection="0"/>
    <xf numFmtId="172" fontId="32" fillId="44" borderId="0" applyNumberFormat="0" applyBorder="0" applyAlignment="0" applyProtection="0"/>
    <xf numFmtId="170" fontId="32" fillId="44" borderId="0" applyNumberFormat="0" applyBorder="0" applyAlignment="0" applyProtection="0"/>
    <xf numFmtId="171" fontId="32" fillId="44" borderId="0" applyNumberFormat="0" applyBorder="0" applyAlignment="0" applyProtection="0"/>
    <xf numFmtId="171" fontId="32" fillId="44" borderId="0" applyNumberFormat="0" applyBorder="0" applyAlignment="0" applyProtection="0"/>
    <xf numFmtId="0" fontId="32" fillId="44" borderId="0" applyNumberFormat="0" applyBorder="0" applyAlignment="0" applyProtection="0"/>
    <xf numFmtId="170" fontId="32" fillId="44" borderId="0" applyNumberFormat="0" applyBorder="0" applyAlignment="0" applyProtection="0"/>
    <xf numFmtId="171" fontId="32" fillId="44" borderId="0" applyNumberFormat="0" applyBorder="0" applyAlignment="0" applyProtection="0"/>
    <xf numFmtId="172" fontId="32" fillId="44" borderId="0" applyNumberFormat="0" applyBorder="0" applyAlignment="0" applyProtection="0"/>
    <xf numFmtId="170" fontId="32" fillId="44" borderId="0" applyNumberFormat="0" applyBorder="0" applyAlignment="0" applyProtection="0"/>
    <xf numFmtId="171" fontId="32" fillId="44" borderId="0" applyNumberFormat="0" applyBorder="0" applyAlignment="0" applyProtection="0"/>
    <xf numFmtId="171" fontId="32" fillId="44" borderId="0" applyNumberFormat="0" applyBorder="0" applyAlignment="0" applyProtection="0"/>
    <xf numFmtId="171" fontId="32" fillId="44" borderId="0" applyNumberFormat="0" applyBorder="0" applyAlignment="0" applyProtection="0"/>
    <xf numFmtId="170" fontId="32" fillId="44" borderId="0" applyNumberFormat="0" applyBorder="0" applyAlignment="0" applyProtection="0"/>
    <xf numFmtId="171" fontId="32" fillId="44" borderId="0" applyNumberFormat="0" applyBorder="0" applyAlignment="0" applyProtection="0"/>
    <xf numFmtId="170" fontId="31" fillId="53" borderId="0" applyNumberFormat="0" applyBorder="0" applyAlignment="0" applyProtection="0"/>
    <xf numFmtId="171" fontId="31" fillId="53" borderId="0" applyNumberFormat="0" applyBorder="0" applyAlignment="0" applyProtection="0"/>
    <xf numFmtId="172" fontId="31" fillId="53" borderId="0" applyNumberFormat="0" applyBorder="0" applyAlignment="0" applyProtection="0"/>
    <xf numFmtId="170" fontId="31" fillId="53" borderId="0" applyNumberFormat="0" applyBorder="0" applyAlignment="0" applyProtection="0"/>
    <xf numFmtId="171" fontId="31" fillId="53" borderId="0" applyNumberFormat="0" applyBorder="0" applyAlignment="0" applyProtection="0"/>
    <xf numFmtId="171" fontId="31" fillId="53" borderId="0" applyNumberFormat="0" applyBorder="0" applyAlignment="0" applyProtection="0"/>
    <xf numFmtId="174" fontId="32" fillId="44" borderId="0" applyNumberFormat="0" applyBorder="0" applyAlignment="0" applyProtection="0"/>
    <xf numFmtId="0" fontId="31" fillId="53" borderId="0" applyNumberFormat="0" applyBorder="0" applyAlignment="0" applyProtection="0"/>
    <xf numFmtId="171" fontId="31" fillId="53" borderId="0" applyNumberFormat="0" applyBorder="0" applyAlignment="0" applyProtection="0"/>
    <xf numFmtId="171" fontId="32" fillId="44" borderId="0" applyNumberFormat="0" applyBorder="0" applyAlignment="0" applyProtection="0"/>
    <xf numFmtId="0" fontId="31" fillId="53" borderId="0" applyNumberFormat="0" applyBorder="0" applyAlignment="0" applyProtection="0"/>
    <xf numFmtId="170" fontId="32" fillId="44" borderId="0" applyNumberFormat="0" applyBorder="0" applyAlignment="0" applyProtection="0"/>
    <xf numFmtId="171" fontId="32" fillId="44" borderId="0" applyNumberFormat="0" applyBorder="0" applyAlignment="0" applyProtection="0"/>
    <xf numFmtId="170" fontId="23" fillId="32" borderId="0" applyNumberFormat="0" applyBorder="0" applyAlignment="0" applyProtection="0"/>
    <xf numFmtId="171" fontId="23" fillId="32" borderId="0" applyNumberFormat="0" applyBorder="0" applyAlignment="0" applyProtection="0"/>
    <xf numFmtId="172" fontId="23" fillId="32" borderId="0" applyNumberFormat="0" applyBorder="0" applyAlignment="0" applyProtection="0"/>
    <xf numFmtId="170" fontId="23" fillId="32" borderId="0" applyNumberFormat="0" applyBorder="0" applyAlignment="0" applyProtection="0"/>
    <xf numFmtId="171" fontId="23" fillId="32" borderId="0" applyNumberFormat="0" applyBorder="0" applyAlignment="0" applyProtection="0"/>
    <xf numFmtId="171" fontId="23" fillId="32" borderId="0" applyNumberFormat="0" applyBorder="0" applyAlignment="0" applyProtection="0"/>
    <xf numFmtId="171" fontId="23" fillId="32" borderId="0" applyNumberFormat="0" applyBorder="0" applyAlignment="0" applyProtection="0"/>
    <xf numFmtId="0" fontId="31" fillId="53" borderId="0" applyNumberFormat="0" applyBorder="0" applyAlignment="0" applyProtection="0"/>
    <xf numFmtId="170" fontId="23" fillId="32" borderId="0" applyNumberFormat="0" applyBorder="0" applyAlignment="0" applyProtection="0"/>
    <xf numFmtId="171" fontId="23" fillId="32" borderId="0" applyNumberFormat="0" applyBorder="0" applyAlignment="0" applyProtection="0"/>
    <xf numFmtId="172" fontId="23" fillId="32" borderId="0" applyNumberFormat="0" applyBorder="0" applyAlignment="0" applyProtection="0"/>
    <xf numFmtId="170" fontId="23" fillId="32" borderId="0" applyNumberFormat="0" applyBorder="0" applyAlignment="0" applyProtection="0"/>
    <xf numFmtId="171" fontId="23" fillId="32" borderId="0" applyNumberFormat="0" applyBorder="0" applyAlignment="0" applyProtection="0"/>
    <xf numFmtId="171" fontId="23" fillId="32" borderId="0" applyNumberFormat="0" applyBorder="0" applyAlignment="0" applyProtection="0"/>
    <xf numFmtId="171" fontId="23" fillId="32" borderId="0" applyNumberFormat="0" applyBorder="0" applyAlignment="0" applyProtection="0"/>
    <xf numFmtId="0" fontId="31" fillId="53" borderId="0" applyNumberFormat="0" applyBorder="0" applyAlignment="0" applyProtection="0"/>
    <xf numFmtId="170" fontId="31" fillId="53" borderId="0" applyNumberFormat="0" applyBorder="0" applyAlignment="0" applyProtection="0"/>
    <xf numFmtId="171" fontId="31" fillId="53" borderId="0" applyNumberFormat="0" applyBorder="0" applyAlignment="0" applyProtection="0"/>
    <xf numFmtId="172" fontId="31" fillId="53" borderId="0" applyNumberFormat="0" applyBorder="0" applyAlignment="0" applyProtection="0"/>
    <xf numFmtId="170" fontId="31" fillId="53" borderId="0" applyNumberFormat="0" applyBorder="0" applyAlignment="0" applyProtection="0"/>
    <xf numFmtId="171" fontId="31" fillId="53" borderId="0" applyNumberFormat="0" applyBorder="0" applyAlignment="0" applyProtection="0"/>
    <xf numFmtId="171" fontId="31" fillId="53" borderId="0" applyNumberFormat="0" applyBorder="0" applyAlignment="0" applyProtection="0"/>
    <xf numFmtId="171" fontId="31" fillId="53" borderId="0" applyNumberFormat="0" applyBorder="0" applyAlignment="0" applyProtection="0"/>
    <xf numFmtId="172" fontId="32" fillId="44" borderId="0" applyNumberFormat="0" applyBorder="0" applyAlignment="0" applyProtection="0"/>
    <xf numFmtId="170" fontId="32" fillId="44" borderId="0" applyNumberFormat="0" applyBorder="0" applyAlignment="0" applyProtection="0"/>
    <xf numFmtId="171" fontId="32" fillId="44" borderId="0" applyNumberFormat="0" applyBorder="0" applyAlignment="0" applyProtection="0"/>
    <xf numFmtId="171" fontId="32" fillId="44" borderId="0" applyNumberFormat="0" applyBorder="0" applyAlignment="0" applyProtection="0"/>
    <xf numFmtId="171" fontId="23" fillId="32" borderId="0" applyNumberFormat="0" applyBorder="0" applyAlignment="0" applyProtection="0"/>
    <xf numFmtId="164" fontId="23" fillId="32" borderId="0" applyNumberFormat="0" applyBorder="0" applyAlignment="0" applyProtection="0"/>
    <xf numFmtId="0" fontId="25" fillId="54" borderId="0" applyNumberFormat="0" applyBorder="0" applyAlignment="0" applyProtection="0"/>
    <xf numFmtId="171" fontId="25" fillId="54" borderId="0" applyNumberFormat="0" applyBorder="0" applyAlignment="0" applyProtection="0"/>
    <xf numFmtId="164" fontId="25" fillId="55" borderId="0" applyNumberFormat="0" applyBorder="0" applyAlignment="0" applyProtection="0"/>
    <xf numFmtId="0" fontId="25" fillId="54" borderId="0" applyNumberFormat="0" applyBorder="0" applyAlignment="0" applyProtection="0"/>
    <xf numFmtId="170" fontId="25" fillId="54" borderId="0" applyNumberFormat="0" applyBorder="0" applyAlignment="0" applyProtection="0"/>
    <xf numFmtId="170" fontId="25" fillId="54" borderId="0" applyNumberFormat="0" applyBorder="0" applyAlignment="0" applyProtection="0"/>
    <xf numFmtId="171" fontId="25" fillId="54" borderId="0" applyNumberFormat="0" applyBorder="0" applyAlignment="0" applyProtection="0"/>
    <xf numFmtId="171" fontId="25" fillId="54" borderId="0" applyNumberFormat="0" applyBorder="0" applyAlignment="0" applyProtection="0"/>
    <xf numFmtId="172" fontId="25" fillId="54" borderId="0" applyNumberFormat="0" applyBorder="0" applyAlignment="0" applyProtection="0"/>
    <xf numFmtId="170" fontId="25" fillId="54" borderId="0" applyNumberFormat="0" applyBorder="0" applyAlignment="0" applyProtection="0"/>
    <xf numFmtId="170" fontId="25" fillId="54" borderId="0" applyNumberFormat="0" applyBorder="0" applyAlignment="0" applyProtection="0"/>
    <xf numFmtId="171" fontId="25" fillId="54" borderId="0" applyNumberFormat="0" applyBorder="0" applyAlignment="0" applyProtection="0"/>
    <xf numFmtId="171" fontId="25" fillId="54" borderId="0" applyNumberFormat="0" applyBorder="0" applyAlignment="0" applyProtection="0"/>
    <xf numFmtId="172" fontId="25" fillId="54" borderId="0" applyNumberFormat="0" applyBorder="0" applyAlignment="0" applyProtection="0"/>
    <xf numFmtId="171" fontId="25" fillId="54" borderId="0" applyNumberFormat="0" applyBorder="0" applyAlignment="0" applyProtection="0"/>
    <xf numFmtId="171" fontId="25" fillId="54" borderId="0" applyNumberFormat="0" applyBorder="0" applyAlignment="0" applyProtection="0"/>
    <xf numFmtId="0" fontId="25" fillId="55" borderId="0" applyNumberFormat="0" applyBorder="0" applyAlignment="0" applyProtection="0"/>
    <xf numFmtId="170" fontId="25" fillId="55" borderId="0" applyNumberFormat="0" applyBorder="0" applyAlignment="0" applyProtection="0"/>
    <xf numFmtId="170" fontId="25" fillId="55" borderId="0" applyNumberFormat="0" applyBorder="0" applyAlignment="0" applyProtection="0"/>
    <xf numFmtId="171" fontId="25" fillId="55" borderId="0" applyNumberFormat="0" applyBorder="0" applyAlignment="0" applyProtection="0"/>
    <xf numFmtId="171" fontId="25" fillId="55" borderId="0" applyNumberFormat="0" applyBorder="0" applyAlignment="0" applyProtection="0"/>
    <xf numFmtId="0" fontId="25" fillId="55" borderId="0" applyNumberFormat="0" applyBorder="0" applyAlignment="0" applyProtection="0"/>
    <xf numFmtId="171" fontId="25" fillId="55" borderId="0" applyNumberFormat="0" applyBorder="0" applyAlignment="0" applyProtection="0"/>
    <xf numFmtId="171" fontId="25" fillId="55" borderId="0" applyNumberFormat="0" applyBorder="0" applyAlignment="0" applyProtection="0"/>
    <xf numFmtId="0" fontId="25" fillId="54" borderId="0" applyNumberFormat="0" applyBorder="0" applyAlignment="0" applyProtection="0"/>
    <xf numFmtId="171" fontId="25" fillId="54" borderId="0" applyNumberFormat="0" applyBorder="0" applyAlignment="0" applyProtection="0"/>
    <xf numFmtId="174" fontId="25" fillId="54" borderId="0" applyNumberFormat="0" applyBorder="0" applyAlignment="0" applyProtection="0"/>
    <xf numFmtId="171" fontId="25" fillId="54" borderId="0" applyNumberFormat="0" applyBorder="0" applyAlignment="0" applyProtection="0"/>
    <xf numFmtId="171" fontId="25" fillId="54" borderId="0" applyNumberFormat="0" applyBorder="0" applyAlignment="0" applyProtection="0"/>
    <xf numFmtId="172" fontId="25" fillId="54" borderId="0" applyNumberFormat="0" applyBorder="0" applyAlignment="0" applyProtection="0"/>
    <xf numFmtId="170" fontId="25" fillId="54" borderId="0" applyNumberFormat="0" applyBorder="0" applyAlignment="0" applyProtection="0"/>
    <xf numFmtId="170" fontId="25" fillId="54" borderId="0" applyNumberFormat="0" applyBorder="0" applyAlignment="0" applyProtection="0"/>
    <xf numFmtId="171" fontId="25" fillId="54" borderId="0" applyNumberFormat="0" applyBorder="0" applyAlignment="0" applyProtection="0"/>
    <xf numFmtId="171" fontId="25" fillId="54" borderId="0" applyNumberFormat="0" applyBorder="0" applyAlignment="0" applyProtection="0"/>
    <xf numFmtId="172" fontId="25" fillId="54" borderId="0" applyNumberFormat="0" applyBorder="0" applyAlignment="0" applyProtection="0"/>
    <xf numFmtId="171" fontId="25" fillId="54" borderId="0" applyNumberFormat="0" applyBorder="0" applyAlignment="0" applyProtection="0"/>
    <xf numFmtId="171" fontId="25" fillId="54" borderId="0" applyNumberFormat="0" applyBorder="0" applyAlignment="0" applyProtection="0"/>
    <xf numFmtId="170" fontId="25" fillId="54" borderId="0" applyNumberFormat="0" applyBorder="0" applyAlignment="0" applyProtection="0"/>
    <xf numFmtId="170" fontId="25" fillId="54" borderId="0" applyNumberFormat="0" applyBorder="0" applyAlignment="0" applyProtection="0"/>
    <xf numFmtId="171" fontId="25" fillId="54" borderId="0" applyNumberFormat="0" applyBorder="0" applyAlignment="0" applyProtection="0"/>
    <xf numFmtId="171" fontId="25" fillId="54" borderId="0" applyNumberFormat="0" applyBorder="0" applyAlignment="0" applyProtection="0"/>
    <xf numFmtId="0" fontId="25" fillId="54" borderId="0" applyNumberFormat="0" applyBorder="0" applyAlignment="0" applyProtection="0"/>
    <xf numFmtId="0" fontId="25" fillId="54" borderId="0" applyNumberFormat="0" applyBorder="0" applyAlignment="0" applyProtection="0"/>
    <xf numFmtId="171" fontId="25" fillId="54" borderId="0" applyNumberFormat="0" applyBorder="0" applyAlignment="0" applyProtection="0"/>
    <xf numFmtId="171" fontId="25" fillId="54" borderId="0" applyNumberFormat="0" applyBorder="0" applyAlignment="0" applyProtection="0"/>
    <xf numFmtId="0" fontId="25" fillId="54" borderId="0" applyNumberFormat="0" applyBorder="0" applyAlignment="0" applyProtection="0"/>
    <xf numFmtId="171" fontId="25" fillId="54" borderId="0" applyNumberFormat="0" applyBorder="0" applyAlignment="0" applyProtection="0"/>
    <xf numFmtId="174" fontId="25" fillId="54" borderId="0" applyNumberFormat="0" applyBorder="0" applyAlignment="0" applyProtection="0"/>
    <xf numFmtId="171" fontId="25" fillId="54" borderId="0" applyNumberFormat="0" applyBorder="0" applyAlignment="0" applyProtection="0"/>
    <xf numFmtId="0" fontId="25" fillId="54" borderId="0" applyNumberFormat="0" applyBorder="0" applyAlignment="0" applyProtection="0"/>
    <xf numFmtId="171" fontId="25" fillId="54" borderId="0" applyNumberFormat="0" applyBorder="0" applyAlignment="0" applyProtection="0"/>
    <xf numFmtId="0" fontId="25" fillId="54" borderId="0" applyNumberFormat="0" applyBorder="0" applyAlignment="0" applyProtection="0"/>
    <xf numFmtId="171" fontId="25" fillId="54" borderId="0" applyNumberFormat="0" applyBorder="0" applyAlignment="0" applyProtection="0"/>
    <xf numFmtId="0" fontId="25" fillId="56" borderId="0" applyNumberFormat="0" applyBorder="0" applyAlignment="0" applyProtection="0"/>
    <xf numFmtId="171" fontId="25" fillId="56" borderId="0" applyNumberFormat="0" applyBorder="0" applyAlignment="0" applyProtection="0"/>
    <xf numFmtId="164" fontId="25" fillId="57" borderId="0" applyNumberFormat="0" applyBorder="0" applyAlignment="0" applyProtection="0"/>
    <xf numFmtId="0" fontId="25" fillId="56" borderId="0" applyNumberFormat="0" applyBorder="0" applyAlignment="0" applyProtection="0"/>
    <xf numFmtId="170" fontId="25" fillId="56" borderId="0" applyNumberFormat="0" applyBorder="0" applyAlignment="0" applyProtection="0"/>
    <xf numFmtId="170" fontId="25" fillId="56" borderId="0" applyNumberFormat="0" applyBorder="0" applyAlignment="0" applyProtection="0"/>
    <xf numFmtId="171" fontId="25" fillId="56" borderId="0" applyNumberFormat="0" applyBorder="0" applyAlignment="0" applyProtection="0"/>
    <xf numFmtId="171" fontId="25" fillId="56" borderId="0" applyNumberFormat="0" applyBorder="0" applyAlignment="0" applyProtection="0"/>
    <xf numFmtId="172" fontId="25" fillId="56" borderId="0" applyNumberFormat="0" applyBorder="0" applyAlignment="0" applyProtection="0"/>
    <xf numFmtId="170" fontId="25" fillId="56" borderId="0" applyNumberFormat="0" applyBorder="0" applyAlignment="0" applyProtection="0"/>
    <xf numFmtId="170" fontId="25" fillId="56" borderId="0" applyNumberFormat="0" applyBorder="0" applyAlignment="0" applyProtection="0"/>
    <xf numFmtId="171" fontId="25" fillId="56" borderId="0" applyNumberFormat="0" applyBorder="0" applyAlignment="0" applyProtection="0"/>
    <xf numFmtId="171" fontId="25" fillId="56" borderId="0" applyNumberFormat="0" applyBorder="0" applyAlignment="0" applyProtection="0"/>
    <xf numFmtId="172" fontId="25" fillId="56" borderId="0" applyNumberFormat="0" applyBorder="0" applyAlignment="0" applyProtection="0"/>
    <xf numFmtId="171" fontId="25" fillId="56" borderId="0" applyNumberFormat="0" applyBorder="0" applyAlignment="0" applyProtection="0"/>
    <xf numFmtId="171" fontId="25" fillId="56" borderId="0" applyNumberFormat="0" applyBorder="0" applyAlignment="0" applyProtection="0"/>
    <xf numFmtId="0" fontId="25" fillId="57" borderId="0" applyNumberFormat="0" applyBorder="0" applyAlignment="0" applyProtection="0"/>
    <xf numFmtId="170" fontId="25" fillId="57" borderId="0" applyNumberFormat="0" applyBorder="0" applyAlignment="0" applyProtection="0"/>
    <xf numFmtId="170" fontId="25" fillId="57" borderId="0" applyNumberFormat="0" applyBorder="0" applyAlignment="0" applyProtection="0"/>
    <xf numFmtId="171" fontId="25" fillId="57" borderId="0" applyNumberFormat="0" applyBorder="0" applyAlignment="0" applyProtection="0"/>
    <xf numFmtId="171" fontId="25" fillId="57" borderId="0" applyNumberFormat="0" applyBorder="0" applyAlignment="0" applyProtection="0"/>
    <xf numFmtId="0" fontId="25" fillId="57" borderId="0" applyNumberFormat="0" applyBorder="0" applyAlignment="0" applyProtection="0"/>
    <xf numFmtId="171" fontId="25" fillId="57" borderId="0" applyNumberFormat="0" applyBorder="0" applyAlignment="0" applyProtection="0"/>
    <xf numFmtId="171" fontId="25" fillId="57" borderId="0" applyNumberFormat="0" applyBorder="0" applyAlignment="0" applyProtection="0"/>
    <xf numFmtId="0" fontId="25" fillId="56" borderId="0" applyNumberFormat="0" applyBorder="0" applyAlignment="0" applyProtection="0"/>
    <xf numFmtId="171" fontId="25" fillId="56" borderId="0" applyNumberFormat="0" applyBorder="0" applyAlignment="0" applyProtection="0"/>
    <xf numFmtId="174" fontId="25" fillId="56" borderId="0" applyNumberFormat="0" applyBorder="0" applyAlignment="0" applyProtection="0"/>
    <xf numFmtId="171" fontId="25" fillId="56" borderId="0" applyNumberFormat="0" applyBorder="0" applyAlignment="0" applyProtection="0"/>
    <xf numFmtId="171" fontId="25" fillId="56" borderId="0" applyNumberFormat="0" applyBorder="0" applyAlignment="0" applyProtection="0"/>
    <xf numFmtId="172" fontId="25" fillId="56" borderId="0" applyNumberFormat="0" applyBorder="0" applyAlignment="0" applyProtection="0"/>
    <xf numFmtId="170" fontId="25" fillId="56" borderId="0" applyNumberFormat="0" applyBorder="0" applyAlignment="0" applyProtection="0"/>
    <xf numFmtId="170" fontId="25" fillId="56" borderId="0" applyNumberFormat="0" applyBorder="0" applyAlignment="0" applyProtection="0"/>
    <xf numFmtId="171" fontId="25" fillId="56" borderId="0" applyNumberFormat="0" applyBorder="0" applyAlignment="0" applyProtection="0"/>
    <xf numFmtId="171" fontId="25" fillId="56" borderId="0" applyNumberFormat="0" applyBorder="0" applyAlignment="0" applyProtection="0"/>
    <xf numFmtId="172" fontId="25" fillId="56" borderId="0" applyNumberFormat="0" applyBorder="0" applyAlignment="0" applyProtection="0"/>
    <xf numFmtId="171" fontId="25" fillId="56" borderId="0" applyNumberFormat="0" applyBorder="0" applyAlignment="0" applyProtection="0"/>
    <xf numFmtId="171" fontId="25" fillId="56" borderId="0" applyNumberFormat="0" applyBorder="0" applyAlignment="0" applyProtection="0"/>
    <xf numFmtId="170" fontId="25" fillId="56" borderId="0" applyNumberFormat="0" applyBorder="0" applyAlignment="0" applyProtection="0"/>
    <xf numFmtId="170" fontId="25" fillId="56" borderId="0" applyNumberFormat="0" applyBorder="0" applyAlignment="0" applyProtection="0"/>
    <xf numFmtId="171" fontId="25" fillId="56" borderId="0" applyNumberFormat="0" applyBorder="0" applyAlignment="0" applyProtection="0"/>
    <xf numFmtId="171"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171" fontId="25" fillId="56" borderId="0" applyNumberFormat="0" applyBorder="0" applyAlignment="0" applyProtection="0"/>
    <xf numFmtId="171" fontId="25" fillId="56" borderId="0" applyNumberFormat="0" applyBorder="0" applyAlignment="0" applyProtection="0"/>
    <xf numFmtId="0" fontId="25" fillId="56" borderId="0" applyNumberFormat="0" applyBorder="0" applyAlignment="0" applyProtection="0"/>
    <xf numFmtId="171" fontId="25" fillId="56" borderId="0" applyNumberFormat="0" applyBorder="0" applyAlignment="0" applyProtection="0"/>
    <xf numFmtId="174" fontId="25" fillId="56" borderId="0" applyNumberFormat="0" applyBorder="0" applyAlignment="0" applyProtection="0"/>
    <xf numFmtId="171" fontId="25" fillId="56" borderId="0" applyNumberFormat="0" applyBorder="0" applyAlignment="0" applyProtection="0"/>
    <xf numFmtId="0" fontId="25" fillId="56" borderId="0" applyNumberFormat="0" applyBorder="0" applyAlignment="0" applyProtection="0"/>
    <xf numFmtId="171" fontId="25" fillId="56" borderId="0" applyNumberFormat="0" applyBorder="0" applyAlignment="0" applyProtection="0"/>
    <xf numFmtId="0" fontId="25" fillId="56" borderId="0" applyNumberFormat="0" applyBorder="0" applyAlignment="0" applyProtection="0"/>
    <xf numFmtId="171" fontId="25" fillId="56" borderId="0" applyNumberFormat="0" applyBorder="0" applyAlignment="0" applyProtection="0"/>
    <xf numFmtId="0" fontId="31" fillId="58" borderId="0" applyNumberFormat="0" applyBorder="0" applyAlignment="0" applyProtection="0"/>
    <xf numFmtId="164" fontId="31" fillId="59" borderId="0" applyNumberFormat="0" applyBorder="0" applyAlignment="0" applyProtection="0"/>
    <xf numFmtId="0" fontId="31" fillId="58" borderId="0" applyNumberFormat="0" applyBorder="0" applyAlignment="0" applyProtection="0"/>
    <xf numFmtId="170" fontId="31" fillId="58" borderId="0" applyNumberFormat="0" applyBorder="0" applyAlignment="0" applyProtection="0"/>
    <xf numFmtId="171" fontId="31" fillId="58" borderId="0" applyNumberFormat="0" applyBorder="0" applyAlignment="0" applyProtection="0"/>
    <xf numFmtId="172" fontId="31" fillId="58" borderId="0" applyNumberFormat="0" applyBorder="0" applyAlignment="0" applyProtection="0"/>
    <xf numFmtId="170" fontId="31" fillId="58" borderId="0" applyNumberFormat="0" applyBorder="0" applyAlignment="0" applyProtection="0"/>
    <xf numFmtId="171" fontId="31" fillId="58" borderId="0" applyNumberFormat="0" applyBorder="0" applyAlignment="0" applyProtection="0"/>
    <xf numFmtId="171" fontId="31" fillId="58" borderId="0" applyNumberFormat="0" applyBorder="0" applyAlignment="0" applyProtection="0"/>
    <xf numFmtId="0" fontId="31" fillId="59"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171" fontId="31" fillId="59" borderId="0" applyNumberFormat="0" applyBorder="0" applyAlignment="0" applyProtection="0"/>
    <xf numFmtId="171" fontId="31" fillId="58" borderId="0" applyNumberFormat="0" applyBorder="0" applyAlignment="0" applyProtection="0"/>
    <xf numFmtId="172" fontId="31" fillId="58" borderId="0" applyNumberFormat="0" applyBorder="0" applyAlignment="0" applyProtection="0"/>
    <xf numFmtId="170" fontId="31" fillId="58" borderId="0" applyNumberFormat="0" applyBorder="0" applyAlignment="0" applyProtection="0"/>
    <xf numFmtId="171" fontId="31" fillId="58" borderId="0" applyNumberFormat="0" applyBorder="0" applyAlignment="0" applyProtection="0"/>
    <xf numFmtId="171" fontId="31" fillId="58" borderId="0" applyNumberFormat="0" applyBorder="0" applyAlignment="0" applyProtection="0"/>
    <xf numFmtId="170" fontId="31" fillId="58" borderId="0" applyNumberFormat="0" applyBorder="0" applyAlignment="0" applyProtection="0"/>
    <xf numFmtId="171" fontId="31" fillId="58" borderId="0" applyNumberFormat="0" applyBorder="0" applyAlignment="0" applyProtection="0"/>
    <xf numFmtId="0" fontId="31" fillId="58" borderId="0" applyNumberFormat="0" applyBorder="0" applyAlignment="0" applyProtection="0"/>
    <xf numFmtId="171" fontId="31" fillId="58" borderId="0" applyNumberFormat="0" applyBorder="0" applyAlignment="0" applyProtection="0"/>
    <xf numFmtId="174" fontId="31" fillId="58" borderId="0" applyNumberFormat="0" applyBorder="0" applyAlignment="0" applyProtection="0"/>
    <xf numFmtId="0" fontId="31" fillId="58" borderId="0" applyNumberFormat="0" applyBorder="0" applyAlignment="0" applyProtection="0"/>
    <xf numFmtId="171" fontId="31" fillId="58" borderId="0" applyNumberFormat="0" applyBorder="0" applyAlignment="0" applyProtection="0"/>
    <xf numFmtId="171" fontId="31" fillId="58" borderId="0" applyNumberFormat="0" applyBorder="0" applyAlignment="0" applyProtection="0"/>
    <xf numFmtId="0" fontId="31" fillId="58" borderId="0" applyNumberFormat="0" applyBorder="0" applyAlignment="0" applyProtection="0"/>
    <xf numFmtId="171" fontId="31" fillId="58" borderId="0" applyNumberFormat="0" applyBorder="0" applyAlignment="0" applyProtection="0"/>
    <xf numFmtId="0" fontId="31" fillId="58" borderId="0" applyNumberFormat="0" applyBorder="0" applyAlignment="0" applyProtection="0"/>
    <xf numFmtId="171" fontId="31" fillId="58" borderId="0" applyNumberFormat="0" applyBorder="0" applyAlignment="0" applyProtection="0"/>
    <xf numFmtId="171" fontId="31" fillId="58"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1" fontId="31" fillId="60" borderId="0" applyNumberFormat="0" applyBorder="0" applyAlignment="0" applyProtection="0"/>
    <xf numFmtId="0" fontId="23" fillId="9" borderId="0" applyNumberFormat="0" applyBorder="0" applyAlignment="0" applyProtection="0"/>
    <xf numFmtId="171" fontId="23" fillId="9" borderId="0" applyNumberFormat="0" applyBorder="0" applyAlignment="0" applyProtection="0"/>
    <xf numFmtId="0"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1" fontId="31" fillId="60" borderId="0" applyNumberFormat="0" applyBorder="0" applyAlignment="0" applyProtection="0"/>
    <xf numFmtId="171"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0" fontId="31" fillId="60" borderId="0" applyNumberFormat="0" applyBorder="0" applyAlignment="0" applyProtection="0"/>
    <xf numFmtId="0" fontId="31" fillId="60" borderId="0" applyNumberFormat="0" applyBorder="0" applyAlignment="0" applyProtection="0"/>
    <xf numFmtId="0" fontId="31" fillId="60" borderId="0" applyNumberFormat="0" applyBorder="0" applyAlignment="0" applyProtection="0"/>
    <xf numFmtId="0"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0" fontId="31" fillId="60" borderId="0" applyNumberFormat="0" applyBorder="0" applyAlignment="0" applyProtection="0"/>
    <xf numFmtId="0" fontId="31" fillId="60" borderId="0" applyNumberFormat="0" applyBorder="0" applyAlignment="0" applyProtection="0"/>
    <xf numFmtId="0" fontId="31" fillId="60" borderId="0" applyNumberFormat="0" applyBorder="0" applyAlignment="0" applyProtection="0"/>
    <xf numFmtId="0" fontId="31" fillId="60" borderId="0" applyNumberFormat="0" applyBorder="0" applyAlignment="0" applyProtection="0"/>
    <xf numFmtId="0" fontId="31" fillId="60" borderId="0" applyNumberFormat="0" applyBorder="0" applyAlignment="0" applyProtection="0"/>
    <xf numFmtId="0" fontId="31" fillId="60" borderId="0" applyNumberFormat="0" applyBorder="0" applyAlignment="0" applyProtection="0"/>
    <xf numFmtId="0" fontId="31" fillId="60" borderId="0" applyNumberFormat="0" applyBorder="0" applyAlignment="0" applyProtection="0"/>
    <xf numFmtId="0" fontId="31" fillId="60" borderId="0" applyNumberFormat="0" applyBorder="0" applyAlignment="0" applyProtection="0"/>
    <xf numFmtId="0"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1" borderId="0" applyNumberFormat="0" applyBorder="0" applyAlignment="0" applyProtection="0"/>
    <xf numFmtId="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64" fontId="31" fillId="60" borderId="0" applyNumberFormat="0" applyBorder="0" applyAlignment="0" applyProtection="0"/>
    <xf numFmtId="0" fontId="23" fillId="9" borderId="0" applyNumberFormat="0" applyBorder="0" applyAlignment="0" applyProtection="0"/>
    <xf numFmtId="170" fontId="23" fillId="9" borderId="0" applyNumberFormat="0" applyBorder="0" applyAlignment="0" applyProtection="0"/>
    <xf numFmtId="171" fontId="23" fillId="9" borderId="0" applyNumberFormat="0" applyBorder="0" applyAlignment="0" applyProtection="0"/>
    <xf numFmtId="172" fontId="23" fillId="9" borderId="0" applyNumberFormat="0" applyBorder="0" applyAlignment="0" applyProtection="0"/>
    <xf numFmtId="170" fontId="23" fillId="9" borderId="0" applyNumberFormat="0" applyBorder="0" applyAlignment="0" applyProtection="0"/>
    <xf numFmtId="171" fontId="23" fillId="9" borderId="0" applyNumberFormat="0" applyBorder="0" applyAlignment="0" applyProtection="0"/>
    <xf numFmtId="171" fontId="23" fillId="9" borderId="0" applyNumberFormat="0" applyBorder="0" applyAlignment="0" applyProtection="0"/>
    <xf numFmtId="171" fontId="23" fillId="9" borderId="0" applyNumberFormat="0" applyBorder="0" applyAlignment="0" applyProtection="0"/>
    <xf numFmtId="0"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4" fontId="31" fillId="60" borderId="0" applyNumberFormat="0" applyBorder="0" applyAlignment="0" applyProtection="0"/>
    <xf numFmtId="0" fontId="31" fillId="61" borderId="0" applyNumberFormat="0" applyBorder="0" applyAlignment="0" applyProtection="0"/>
    <xf numFmtId="171" fontId="31" fillId="61"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1" borderId="0" applyNumberFormat="0" applyBorder="0" applyAlignment="0" applyProtection="0"/>
    <xf numFmtId="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23" fillId="9" borderId="0" applyNumberFormat="0" applyBorder="0" applyAlignment="0" applyProtection="0"/>
    <xf numFmtId="170" fontId="23" fillId="9" borderId="0" applyNumberFormat="0" applyBorder="0" applyAlignment="0" applyProtection="0"/>
    <xf numFmtId="171" fontId="23" fillId="9" borderId="0" applyNumberFormat="0" applyBorder="0" applyAlignment="0" applyProtection="0"/>
    <xf numFmtId="172" fontId="23" fillId="9" borderId="0" applyNumberFormat="0" applyBorder="0" applyAlignment="0" applyProtection="0"/>
    <xf numFmtId="170" fontId="23" fillId="9" borderId="0" applyNumberFormat="0" applyBorder="0" applyAlignment="0" applyProtection="0"/>
    <xf numFmtId="171" fontId="23" fillId="9" borderId="0" applyNumberFormat="0" applyBorder="0" applyAlignment="0" applyProtection="0"/>
    <xf numFmtId="171" fontId="23" fillId="9" borderId="0" applyNumberFormat="0" applyBorder="0" applyAlignment="0" applyProtection="0"/>
    <xf numFmtId="171" fontId="23" fillId="9" borderId="0" applyNumberFormat="0" applyBorder="0" applyAlignment="0" applyProtection="0"/>
    <xf numFmtId="0"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4" fontId="31" fillId="60" borderId="0" applyNumberFormat="0" applyBorder="0" applyAlignment="0" applyProtection="0"/>
    <xf numFmtId="0" fontId="31" fillId="61" borderId="0" applyNumberFormat="0" applyBorder="0" applyAlignment="0" applyProtection="0"/>
    <xf numFmtId="171" fontId="31" fillId="61"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1" borderId="0" applyNumberFormat="0" applyBorder="0" applyAlignment="0" applyProtection="0"/>
    <xf numFmtId="0" fontId="23" fillId="9" borderId="0" applyNumberFormat="0" applyBorder="0" applyAlignment="0" applyProtection="0"/>
    <xf numFmtId="170" fontId="23" fillId="9" borderId="0" applyNumberFormat="0" applyBorder="0" applyAlignment="0" applyProtection="0"/>
    <xf numFmtId="171" fontId="23" fillId="9" borderId="0" applyNumberFormat="0" applyBorder="0" applyAlignment="0" applyProtection="0"/>
    <xf numFmtId="172" fontId="23" fillId="9" borderId="0" applyNumberFormat="0" applyBorder="0" applyAlignment="0" applyProtection="0"/>
    <xf numFmtId="170" fontId="23" fillId="9" borderId="0" applyNumberFormat="0" applyBorder="0" applyAlignment="0" applyProtection="0"/>
    <xf numFmtId="171" fontId="23" fillId="9" borderId="0" applyNumberFormat="0" applyBorder="0" applyAlignment="0" applyProtection="0"/>
    <xf numFmtId="171" fontId="23" fillId="9" borderId="0" applyNumberFormat="0" applyBorder="0" applyAlignment="0" applyProtection="0"/>
    <xf numFmtId="171" fontId="23" fillId="9" borderId="0" applyNumberFormat="0" applyBorder="0" applyAlignment="0" applyProtection="0"/>
    <xf numFmtId="0"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4"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64" fontId="31" fillId="60" borderId="0" applyNumberFormat="0" applyBorder="0" applyAlignment="0" applyProtection="0"/>
    <xf numFmtId="0"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2" fontId="31" fillId="60" borderId="0" applyNumberFormat="0" applyBorder="0" applyAlignment="0" applyProtection="0"/>
    <xf numFmtId="0"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2" fontId="31" fillId="60" borderId="0" applyNumberFormat="0" applyBorder="0" applyAlignment="0" applyProtection="0"/>
    <xf numFmtId="0"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25" fillId="62" borderId="0" applyNumberFormat="0" applyBorder="0" applyAlignment="0" applyProtection="0"/>
    <xf numFmtId="171" fontId="25" fillId="62" borderId="0" applyNumberFormat="0" applyBorder="0" applyAlignment="0" applyProtection="0"/>
    <xf numFmtId="164" fontId="25" fillId="63" borderId="0" applyNumberFormat="0" applyBorder="0" applyAlignment="0" applyProtection="0"/>
    <xf numFmtId="0" fontId="25" fillId="62" borderId="0" applyNumberFormat="0" applyBorder="0" applyAlignment="0" applyProtection="0"/>
    <xf numFmtId="170" fontId="25" fillId="62" borderId="0" applyNumberFormat="0" applyBorder="0" applyAlignment="0" applyProtection="0"/>
    <xf numFmtId="170" fontId="25" fillId="62" borderId="0" applyNumberFormat="0" applyBorder="0" applyAlignment="0" applyProtection="0"/>
    <xf numFmtId="171" fontId="25" fillId="62" borderId="0" applyNumberFormat="0" applyBorder="0" applyAlignment="0" applyProtection="0"/>
    <xf numFmtId="171" fontId="25" fillId="62" borderId="0" applyNumberFormat="0" applyBorder="0" applyAlignment="0" applyProtection="0"/>
    <xf numFmtId="172" fontId="25" fillId="62" borderId="0" applyNumberFormat="0" applyBorder="0" applyAlignment="0" applyProtection="0"/>
    <xf numFmtId="170" fontId="25" fillId="62" borderId="0" applyNumberFormat="0" applyBorder="0" applyAlignment="0" applyProtection="0"/>
    <xf numFmtId="170" fontId="25" fillId="62" borderId="0" applyNumberFormat="0" applyBorder="0" applyAlignment="0" applyProtection="0"/>
    <xf numFmtId="171" fontId="25" fillId="62" borderId="0" applyNumberFormat="0" applyBorder="0" applyAlignment="0" applyProtection="0"/>
    <xf numFmtId="171" fontId="25" fillId="62" borderId="0" applyNumberFormat="0" applyBorder="0" applyAlignment="0" applyProtection="0"/>
    <xf numFmtId="172" fontId="25" fillId="62" borderId="0" applyNumberFormat="0" applyBorder="0" applyAlignment="0" applyProtection="0"/>
    <xf numFmtId="171" fontId="25" fillId="62" borderId="0" applyNumberFormat="0" applyBorder="0" applyAlignment="0" applyProtection="0"/>
    <xf numFmtId="171" fontId="25" fillId="62" borderId="0" applyNumberFormat="0" applyBorder="0" applyAlignment="0" applyProtection="0"/>
    <xf numFmtId="0" fontId="25" fillId="63" borderId="0" applyNumberFormat="0" applyBorder="0" applyAlignment="0" applyProtection="0"/>
    <xf numFmtId="170" fontId="25" fillId="63" borderId="0" applyNumberFormat="0" applyBorder="0" applyAlignment="0" applyProtection="0"/>
    <xf numFmtId="170" fontId="25" fillId="63" borderId="0" applyNumberFormat="0" applyBorder="0" applyAlignment="0" applyProtection="0"/>
    <xf numFmtId="171" fontId="25" fillId="63" borderId="0" applyNumberFormat="0" applyBorder="0" applyAlignment="0" applyProtection="0"/>
    <xf numFmtId="171" fontId="25" fillId="63" borderId="0" applyNumberFormat="0" applyBorder="0" applyAlignment="0" applyProtection="0"/>
    <xf numFmtId="0" fontId="25" fillId="63" borderId="0" applyNumberFormat="0" applyBorder="0" applyAlignment="0" applyProtection="0"/>
    <xf numFmtId="171" fontId="25" fillId="63" borderId="0" applyNumberFormat="0" applyBorder="0" applyAlignment="0" applyProtection="0"/>
    <xf numFmtId="171" fontId="25" fillId="63" borderId="0" applyNumberFormat="0" applyBorder="0" applyAlignment="0" applyProtection="0"/>
    <xf numFmtId="0" fontId="25" fillId="62" borderId="0" applyNumberFormat="0" applyBorder="0" applyAlignment="0" applyProtection="0"/>
    <xf numFmtId="171" fontId="25" fillId="62" borderId="0" applyNumberFormat="0" applyBorder="0" applyAlignment="0" applyProtection="0"/>
    <xf numFmtId="174" fontId="25" fillId="62" borderId="0" applyNumberFormat="0" applyBorder="0" applyAlignment="0" applyProtection="0"/>
    <xf numFmtId="171" fontId="25" fillId="62" borderId="0" applyNumberFormat="0" applyBorder="0" applyAlignment="0" applyProtection="0"/>
    <xf numFmtId="171" fontId="25" fillId="62" borderId="0" applyNumberFormat="0" applyBorder="0" applyAlignment="0" applyProtection="0"/>
    <xf numFmtId="172" fontId="25" fillId="62" borderId="0" applyNumberFormat="0" applyBorder="0" applyAlignment="0" applyProtection="0"/>
    <xf numFmtId="170" fontId="25" fillId="62" borderId="0" applyNumberFormat="0" applyBorder="0" applyAlignment="0" applyProtection="0"/>
    <xf numFmtId="170" fontId="25" fillId="62" borderId="0" applyNumberFormat="0" applyBorder="0" applyAlignment="0" applyProtection="0"/>
    <xf numFmtId="171" fontId="25" fillId="62" borderId="0" applyNumberFormat="0" applyBorder="0" applyAlignment="0" applyProtection="0"/>
    <xf numFmtId="171" fontId="25" fillId="62" borderId="0" applyNumberFormat="0" applyBorder="0" applyAlignment="0" applyProtection="0"/>
    <xf numFmtId="172" fontId="25" fillId="62" borderId="0" applyNumberFormat="0" applyBorder="0" applyAlignment="0" applyProtection="0"/>
    <xf numFmtId="171" fontId="25" fillId="62" borderId="0" applyNumberFormat="0" applyBorder="0" applyAlignment="0" applyProtection="0"/>
    <xf numFmtId="171" fontId="25" fillId="62" borderId="0" applyNumberFormat="0" applyBorder="0" applyAlignment="0" applyProtection="0"/>
    <xf numFmtId="170" fontId="25" fillId="62" borderId="0" applyNumberFormat="0" applyBorder="0" applyAlignment="0" applyProtection="0"/>
    <xf numFmtId="170" fontId="25" fillId="62" borderId="0" applyNumberFormat="0" applyBorder="0" applyAlignment="0" applyProtection="0"/>
    <xf numFmtId="171" fontId="25" fillId="62" borderId="0" applyNumberFormat="0" applyBorder="0" applyAlignment="0" applyProtection="0"/>
    <xf numFmtId="171"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171" fontId="25" fillId="62" borderId="0" applyNumberFormat="0" applyBorder="0" applyAlignment="0" applyProtection="0"/>
    <xf numFmtId="171" fontId="25" fillId="62" borderId="0" applyNumberFormat="0" applyBorder="0" applyAlignment="0" applyProtection="0"/>
    <xf numFmtId="0" fontId="25" fillId="62" borderId="0" applyNumberFormat="0" applyBorder="0" applyAlignment="0" applyProtection="0"/>
    <xf numFmtId="171" fontId="25" fillId="62" borderId="0" applyNumberFormat="0" applyBorder="0" applyAlignment="0" applyProtection="0"/>
    <xf numFmtId="174" fontId="25" fillId="62" borderId="0" applyNumberFormat="0" applyBorder="0" applyAlignment="0" applyProtection="0"/>
    <xf numFmtId="171" fontId="25" fillId="62" borderId="0" applyNumberFormat="0" applyBorder="0" applyAlignment="0" applyProtection="0"/>
    <xf numFmtId="0" fontId="25" fillId="62" borderId="0" applyNumberFormat="0" applyBorder="0" applyAlignment="0" applyProtection="0"/>
    <xf numFmtId="171" fontId="25" fillId="62" borderId="0" applyNumberFormat="0" applyBorder="0" applyAlignment="0" applyProtection="0"/>
    <xf numFmtId="0" fontId="25" fillId="62" borderId="0" applyNumberFormat="0" applyBorder="0" applyAlignment="0" applyProtection="0"/>
    <xf numFmtId="171" fontId="25" fillId="62" borderId="0" applyNumberFormat="0" applyBorder="0" applyAlignment="0" applyProtection="0"/>
    <xf numFmtId="0" fontId="25" fillId="64" borderId="0" applyNumberFormat="0" applyBorder="0" applyAlignment="0" applyProtection="0"/>
    <xf numFmtId="171" fontId="25" fillId="64" borderId="0" applyNumberFormat="0" applyBorder="0" applyAlignment="0" applyProtection="0"/>
    <xf numFmtId="164" fontId="25" fillId="65" borderId="0" applyNumberFormat="0" applyBorder="0" applyAlignment="0" applyProtection="0"/>
    <xf numFmtId="0" fontId="25" fillId="64" borderId="0" applyNumberFormat="0" applyBorder="0" applyAlignment="0" applyProtection="0"/>
    <xf numFmtId="170" fontId="25" fillId="64" borderId="0" applyNumberFormat="0" applyBorder="0" applyAlignment="0" applyProtection="0"/>
    <xf numFmtId="170" fontId="25" fillId="64" borderId="0" applyNumberFormat="0" applyBorder="0" applyAlignment="0" applyProtection="0"/>
    <xf numFmtId="171" fontId="25" fillId="64" borderId="0" applyNumberFormat="0" applyBorder="0" applyAlignment="0" applyProtection="0"/>
    <xf numFmtId="171" fontId="25" fillId="64" borderId="0" applyNumberFormat="0" applyBorder="0" applyAlignment="0" applyProtection="0"/>
    <xf numFmtId="172" fontId="25" fillId="64" borderId="0" applyNumberFormat="0" applyBorder="0" applyAlignment="0" applyProtection="0"/>
    <xf numFmtId="170" fontId="25" fillId="64" borderId="0" applyNumberFormat="0" applyBorder="0" applyAlignment="0" applyProtection="0"/>
    <xf numFmtId="170" fontId="25" fillId="64" borderId="0" applyNumberFormat="0" applyBorder="0" applyAlignment="0" applyProtection="0"/>
    <xf numFmtId="171" fontId="25" fillId="64" borderId="0" applyNumberFormat="0" applyBorder="0" applyAlignment="0" applyProtection="0"/>
    <xf numFmtId="171" fontId="25" fillId="64" borderId="0" applyNumberFormat="0" applyBorder="0" applyAlignment="0" applyProtection="0"/>
    <xf numFmtId="172" fontId="25" fillId="64" borderId="0" applyNumberFormat="0" applyBorder="0" applyAlignment="0" applyProtection="0"/>
    <xf numFmtId="171" fontId="25" fillId="64" borderId="0" applyNumberFormat="0" applyBorder="0" applyAlignment="0" applyProtection="0"/>
    <xf numFmtId="171" fontId="25" fillId="64" borderId="0" applyNumberFormat="0" applyBorder="0" applyAlignment="0" applyProtection="0"/>
    <xf numFmtId="0" fontId="25" fillId="65" borderId="0" applyNumberFormat="0" applyBorder="0" applyAlignment="0" applyProtection="0"/>
    <xf numFmtId="170" fontId="25" fillId="65" borderId="0" applyNumberFormat="0" applyBorder="0" applyAlignment="0" applyProtection="0"/>
    <xf numFmtId="170"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0"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0" fontId="25" fillId="64" borderId="0" applyNumberFormat="0" applyBorder="0" applyAlignment="0" applyProtection="0"/>
    <xf numFmtId="171" fontId="25" fillId="64" borderId="0" applyNumberFormat="0" applyBorder="0" applyAlignment="0" applyProtection="0"/>
    <xf numFmtId="174" fontId="25" fillId="64" borderId="0" applyNumberFormat="0" applyBorder="0" applyAlignment="0" applyProtection="0"/>
    <xf numFmtId="171" fontId="25" fillId="64" borderId="0" applyNumberFormat="0" applyBorder="0" applyAlignment="0" applyProtection="0"/>
    <xf numFmtId="171" fontId="25" fillId="64" borderId="0" applyNumberFormat="0" applyBorder="0" applyAlignment="0" applyProtection="0"/>
    <xf numFmtId="172" fontId="25" fillId="64" borderId="0" applyNumberFormat="0" applyBorder="0" applyAlignment="0" applyProtection="0"/>
    <xf numFmtId="170" fontId="25" fillId="64" borderId="0" applyNumberFormat="0" applyBorder="0" applyAlignment="0" applyProtection="0"/>
    <xf numFmtId="170" fontId="25" fillId="64" borderId="0" applyNumberFormat="0" applyBorder="0" applyAlignment="0" applyProtection="0"/>
    <xf numFmtId="171" fontId="25" fillId="64" borderId="0" applyNumberFormat="0" applyBorder="0" applyAlignment="0" applyProtection="0"/>
    <xf numFmtId="171" fontId="25" fillId="64" borderId="0" applyNumberFormat="0" applyBorder="0" applyAlignment="0" applyProtection="0"/>
    <xf numFmtId="172" fontId="25" fillId="64" borderId="0" applyNumberFormat="0" applyBorder="0" applyAlignment="0" applyProtection="0"/>
    <xf numFmtId="171" fontId="25" fillId="64" borderId="0" applyNumberFormat="0" applyBorder="0" applyAlignment="0" applyProtection="0"/>
    <xf numFmtId="171" fontId="25" fillId="64" borderId="0" applyNumberFormat="0" applyBorder="0" applyAlignment="0" applyProtection="0"/>
    <xf numFmtId="170" fontId="25" fillId="64" borderId="0" applyNumberFormat="0" applyBorder="0" applyAlignment="0" applyProtection="0"/>
    <xf numFmtId="170" fontId="25" fillId="64" borderId="0" applyNumberFormat="0" applyBorder="0" applyAlignment="0" applyProtection="0"/>
    <xf numFmtId="171" fontId="25" fillId="64" borderId="0" applyNumberFormat="0" applyBorder="0" applyAlignment="0" applyProtection="0"/>
    <xf numFmtId="171"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171" fontId="25" fillId="64" borderId="0" applyNumberFormat="0" applyBorder="0" applyAlignment="0" applyProtection="0"/>
    <xf numFmtId="171" fontId="25" fillId="64" borderId="0" applyNumberFormat="0" applyBorder="0" applyAlignment="0" applyProtection="0"/>
    <xf numFmtId="0" fontId="25" fillId="64" borderId="0" applyNumberFormat="0" applyBorder="0" applyAlignment="0" applyProtection="0"/>
    <xf numFmtId="171" fontId="25" fillId="64" borderId="0" applyNumberFormat="0" applyBorder="0" applyAlignment="0" applyProtection="0"/>
    <xf numFmtId="174" fontId="25" fillId="64" borderId="0" applyNumberFormat="0" applyBorder="0" applyAlignment="0" applyProtection="0"/>
    <xf numFmtId="171" fontId="25" fillId="64" borderId="0" applyNumberFormat="0" applyBorder="0" applyAlignment="0" applyProtection="0"/>
    <xf numFmtId="0" fontId="25" fillId="64" borderId="0" applyNumberFormat="0" applyBorder="0" applyAlignment="0" applyProtection="0"/>
    <xf numFmtId="171" fontId="25" fillId="64" borderId="0" applyNumberFormat="0" applyBorder="0" applyAlignment="0" applyProtection="0"/>
    <xf numFmtId="0" fontId="25" fillId="64" borderId="0" applyNumberFormat="0" applyBorder="0" applyAlignment="0" applyProtection="0"/>
    <xf numFmtId="171" fontId="25" fillId="64" borderId="0" applyNumberFormat="0" applyBorder="0" applyAlignment="0" applyProtection="0"/>
    <xf numFmtId="0" fontId="31" fillId="66" borderId="0" applyNumberFormat="0" applyBorder="0" applyAlignment="0" applyProtection="0"/>
    <xf numFmtId="164" fontId="31" fillId="64" borderId="0" applyNumberFormat="0" applyBorder="0" applyAlignment="0" applyProtection="0"/>
    <xf numFmtId="0"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64" borderId="0" applyNumberFormat="0" applyBorder="0" applyAlignment="0" applyProtection="0"/>
    <xf numFmtId="170" fontId="31" fillId="64" borderId="0" applyNumberFormat="0" applyBorder="0" applyAlignment="0" applyProtection="0"/>
    <xf numFmtId="171" fontId="31" fillId="64" borderId="0" applyNumberFormat="0" applyBorder="0" applyAlignment="0" applyProtection="0"/>
    <xf numFmtId="171" fontId="31" fillId="64"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0" fontId="31" fillId="66" borderId="0" applyNumberFormat="0" applyBorder="0" applyAlignment="0" applyProtection="0"/>
    <xf numFmtId="171" fontId="31" fillId="66" borderId="0" applyNumberFormat="0" applyBorder="0" applyAlignment="0" applyProtection="0"/>
    <xf numFmtId="174" fontId="31" fillId="66" borderId="0" applyNumberFormat="0" applyBorder="0" applyAlignment="0" applyProtection="0"/>
    <xf numFmtId="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66" borderId="0" applyNumberFormat="0" applyBorder="0" applyAlignment="0" applyProtection="0"/>
    <xf numFmtId="171" fontId="31" fillId="66" borderId="0" applyNumberFormat="0" applyBorder="0" applyAlignment="0" applyProtection="0"/>
    <xf numFmtId="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1" fontId="31" fillId="67" borderId="0" applyNumberFormat="0" applyBorder="0" applyAlignment="0" applyProtection="0"/>
    <xf numFmtId="0" fontId="23" fillId="13" borderId="0" applyNumberFormat="0" applyBorder="0" applyAlignment="0" applyProtection="0"/>
    <xf numFmtId="171" fontId="23" fillId="13" borderId="0" applyNumberFormat="0" applyBorder="0" applyAlignment="0" applyProtection="0"/>
    <xf numFmtId="0"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1" fontId="31" fillId="67" borderId="0" applyNumberFormat="0" applyBorder="0" applyAlignment="0" applyProtection="0"/>
    <xf numFmtId="171"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0" fontId="31" fillId="67" borderId="0" applyNumberFormat="0" applyBorder="0" applyAlignment="0" applyProtection="0"/>
    <xf numFmtId="0" fontId="31" fillId="67" borderId="0" applyNumberFormat="0" applyBorder="0" applyAlignment="0" applyProtection="0"/>
    <xf numFmtId="0" fontId="31" fillId="67" borderId="0" applyNumberFormat="0" applyBorder="0" applyAlignment="0" applyProtection="0"/>
    <xf numFmtId="0"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0" fontId="31" fillId="67" borderId="0" applyNumberFormat="0" applyBorder="0" applyAlignment="0" applyProtection="0"/>
    <xf numFmtId="0" fontId="31" fillId="67" borderId="0" applyNumberFormat="0" applyBorder="0" applyAlignment="0" applyProtection="0"/>
    <xf numFmtId="0" fontId="31" fillId="67" borderId="0" applyNumberFormat="0" applyBorder="0" applyAlignment="0" applyProtection="0"/>
    <xf numFmtId="0" fontId="31" fillId="67" borderId="0" applyNumberFormat="0" applyBorder="0" applyAlignment="0" applyProtection="0"/>
    <xf numFmtId="0" fontId="31" fillId="67" borderId="0" applyNumberFormat="0" applyBorder="0" applyAlignment="0" applyProtection="0"/>
    <xf numFmtId="0" fontId="31" fillId="67" borderId="0" applyNumberFormat="0" applyBorder="0" applyAlignment="0" applyProtection="0"/>
    <xf numFmtId="0" fontId="31" fillId="67" borderId="0" applyNumberFormat="0" applyBorder="0" applyAlignment="0" applyProtection="0"/>
    <xf numFmtId="0" fontId="31" fillId="67" borderId="0" applyNumberFormat="0" applyBorder="0" applyAlignment="0" applyProtection="0"/>
    <xf numFmtId="0"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8" borderId="0" applyNumberFormat="0" applyBorder="0" applyAlignment="0" applyProtection="0"/>
    <xf numFmtId="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64" fontId="31" fillId="67" borderId="0" applyNumberFormat="0" applyBorder="0" applyAlignment="0" applyProtection="0"/>
    <xf numFmtId="0" fontId="23" fillId="13" borderId="0" applyNumberFormat="0" applyBorder="0" applyAlignment="0" applyProtection="0"/>
    <xf numFmtId="170" fontId="23" fillId="13" borderId="0" applyNumberFormat="0" applyBorder="0" applyAlignment="0" applyProtection="0"/>
    <xf numFmtId="171" fontId="23" fillId="13" borderId="0" applyNumberFormat="0" applyBorder="0" applyAlignment="0" applyProtection="0"/>
    <xf numFmtId="172" fontId="23" fillId="13" borderId="0" applyNumberFormat="0" applyBorder="0" applyAlignment="0" applyProtection="0"/>
    <xf numFmtId="170" fontId="23" fillId="13" borderId="0" applyNumberFormat="0" applyBorder="0" applyAlignment="0" applyProtection="0"/>
    <xf numFmtId="171" fontId="23" fillId="13" borderId="0" applyNumberFormat="0" applyBorder="0" applyAlignment="0" applyProtection="0"/>
    <xf numFmtId="171" fontId="23" fillId="13" borderId="0" applyNumberFormat="0" applyBorder="0" applyAlignment="0" applyProtection="0"/>
    <xf numFmtId="171" fontId="23" fillId="13" borderId="0" applyNumberFormat="0" applyBorder="0" applyAlignment="0" applyProtection="0"/>
    <xf numFmtId="0"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4" fontId="31" fillId="67" borderId="0" applyNumberFormat="0" applyBorder="0" applyAlignment="0" applyProtection="0"/>
    <xf numFmtId="0" fontId="31" fillId="68" borderId="0" applyNumberFormat="0" applyBorder="0" applyAlignment="0" applyProtection="0"/>
    <xf numFmtId="171" fontId="31" fillId="68"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8" borderId="0" applyNumberFormat="0" applyBorder="0" applyAlignment="0" applyProtection="0"/>
    <xf numFmtId="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23" fillId="13" borderId="0" applyNumberFormat="0" applyBorder="0" applyAlignment="0" applyProtection="0"/>
    <xf numFmtId="170" fontId="23" fillId="13" borderId="0" applyNumberFormat="0" applyBorder="0" applyAlignment="0" applyProtection="0"/>
    <xf numFmtId="171" fontId="23" fillId="13" borderId="0" applyNumberFormat="0" applyBorder="0" applyAlignment="0" applyProtection="0"/>
    <xf numFmtId="172" fontId="23" fillId="13" borderId="0" applyNumberFormat="0" applyBorder="0" applyAlignment="0" applyProtection="0"/>
    <xf numFmtId="170" fontId="23" fillId="13" borderId="0" applyNumberFormat="0" applyBorder="0" applyAlignment="0" applyProtection="0"/>
    <xf numFmtId="171" fontId="23" fillId="13" borderId="0" applyNumberFormat="0" applyBorder="0" applyAlignment="0" applyProtection="0"/>
    <xf numFmtId="171" fontId="23" fillId="13" borderId="0" applyNumberFormat="0" applyBorder="0" applyAlignment="0" applyProtection="0"/>
    <xf numFmtId="171" fontId="23" fillId="13" borderId="0" applyNumberFormat="0" applyBorder="0" applyAlignment="0" applyProtection="0"/>
    <xf numFmtId="0"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4" fontId="31" fillId="67" borderId="0" applyNumberFormat="0" applyBorder="0" applyAlignment="0" applyProtection="0"/>
    <xf numFmtId="0" fontId="31" fillId="68" borderId="0" applyNumberFormat="0" applyBorder="0" applyAlignment="0" applyProtection="0"/>
    <xf numFmtId="171" fontId="31" fillId="68"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8" borderId="0" applyNumberFormat="0" applyBorder="0" applyAlignment="0" applyProtection="0"/>
    <xf numFmtId="0" fontId="23" fillId="13" borderId="0" applyNumberFormat="0" applyBorder="0" applyAlignment="0" applyProtection="0"/>
    <xf numFmtId="170" fontId="23" fillId="13" borderId="0" applyNumberFormat="0" applyBorder="0" applyAlignment="0" applyProtection="0"/>
    <xf numFmtId="171" fontId="23" fillId="13" borderId="0" applyNumberFormat="0" applyBorder="0" applyAlignment="0" applyProtection="0"/>
    <xf numFmtId="172" fontId="23" fillId="13" borderId="0" applyNumberFormat="0" applyBorder="0" applyAlignment="0" applyProtection="0"/>
    <xf numFmtId="170" fontId="23" fillId="13" borderId="0" applyNumberFormat="0" applyBorder="0" applyAlignment="0" applyProtection="0"/>
    <xf numFmtId="171" fontId="23" fillId="13" borderId="0" applyNumberFormat="0" applyBorder="0" applyAlignment="0" applyProtection="0"/>
    <xf numFmtId="171" fontId="23" fillId="13" borderId="0" applyNumberFormat="0" applyBorder="0" applyAlignment="0" applyProtection="0"/>
    <xf numFmtId="171" fontId="23" fillId="13" borderId="0" applyNumberFormat="0" applyBorder="0" applyAlignment="0" applyProtection="0"/>
    <xf numFmtId="0"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4"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64" fontId="31" fillId="67" borderId="0" applyNumberFormat="0" applyBorder="0" applyAlignment="0" applyProtection="0"/>
    <xf numFmtId="0"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2" fontId="31" fillId="67" borderId="0" applyNumberFormat="0" applyBorder="0" applyAlignment="0" applyProtection="0"/>
    <xf numFmtId="0"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2" fontId="31" fillId="67" borderId="0" applyNumberFormat="0" applyBorder="0" applyAlignment="0" applyProtection="0"/>
    <xf numFmtId="0"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25" fillId="69" borderId="0" applyNumberFormat="0" applyBorder="0" applyAlignment="0" applyProtection="0"/>
    <xf numFmtId="171" fontId="25" fillId="69" borderId="0" applyNumberFormat="0" applyBorder="0" applyAlignment="0" applyProtection="0"/>
    <xf numFmtId="164" fontId="25" fillId="70" borderId="0" applyNumberFormat="0" applyBorder="0" applyAlignment="0" applyProtection="0"/>
    <xf numFmtId="0" fontId="25" fillId="69" borderId="0" applyNumberFormat="0" applyBorder="0" applyAlignment="0" applyProtection="0"/>
    <xf numFmtId="170" fontId="25" fillId="69" borderId="0" applyNumberFormat="0" applyBorder="0" applyAlignment="0" applyProtection="0"/>
    <xf numFmtId="170" fontId="25" fillId="69" borderId="0" applyNumberFormat="0" applyBorder="0" applyAlignment="0" applyProtection="0"/>
    <xf numFmtId="171" fontId="25" fillId="69" borderId="0" applyNumberFormat="0" applyBorder="0" applyAlignment="0" applyProtection="0"/>
    <xf numFmtId="171" fontId="25" fillId="69" borderId="0" applyNumberFormat="0" applyBorder="0" applyAlignment="0" applyProtection="0"/>
    <xf numFmtId="172" fontId="25" fillId="69" borderId="0" applyNumberFormat="0" applyBorder="0" applyAlignment="0" applyProtection="0"/>
    <xf numFmtId="170" fontId="25" fillId="69" borderId="0" applyNumberFormat="0" applyBorder="0" applyAlignment="0" applyProtection="0"/>
    <xf numFmtId="170" fontId="25" fillId="69" borderId="0" applyNumberFormat="0" applyBorder="0" applyAlignment="0" applyProtection="0"/>
    <xf numFmtId="171" fontId="25" fillId="69" borderId="0" applyNumberFormat="0" applyBorder="0" applyAlignment="0" applyProtection="0"/>
    <xf numFmtId="171" fontId="25" fillId="69" borderId="0" applyNumberFormat="0" applyBorder="0" applyAlignment="0" applyProtection="0"/>
    <xf numFmtId="172" fontId="25" fillId="69" borderId="0" applyNumberFormat="0" applyBorder="0" applyAlignment="0" applyProtection="0"/>
    <xf numFmtId="171" fontId="25" fillId="69" borderId="0" applyNumberFormat="0" applyBorder="0" applyAlignment="0" applyProtection="0"/>
    <xf numFmtId="171" fontId="25" fillId="69" borderId="0" applyNumberFormat="0" applyBorder="0" applyAlignment="0" applyProtection="0"/>
    <xf numFmtId="0" fontId="25" fillId="70" borderId="0" applyNumberFormat="0" applyBorder="0" applyAlignment="0" applyProtection="0"/>
    <xf numFmtId="170" fontId="25" fillId="70" borderId="0" applyNumberFormat="0" applyBorder="0" applyAlignment="0" applyProtection="0"/>
    <xf numFmtId="170" fontId="25" fillId="70" borderId="0" applyNumberFormat="0" applyBorder="0" applyAlignment="0" applyProtection="0"/>
    <xf numFmtId="171" fontId="25" fillId="70" borderId="0" applyNumberFormat="0" applyBorder="0" applyAlignment="0" applyProtection="0"/>
    <xf numFmtId="171" fontId="25" fillId="70" borderId="0" applyNumberFormat="0" applyBorder="0" applyAlignment="0" applyProtection="0"/>
    <xf numFmtId="0" fontId="25" fillId="70" borderId="0" applyNumberFormat="0" applyBorder="0" applyAlignment="0" applyProtection="0"/>
    <xf numFmtId="171" fontId="25" fillId="70" borderId="0" applyNumberFormat="0" applyBorder="0" applyAlignment="0" applyProtection="0"/>
    <xf numFmtId="171" fontId="25" fillId="70" borderId="0" applyNumberFormat="0" applyBorder="0" applyAlignment="0" applyProtection="0"/>
    <xf numFmtId="0" fontId="25" fillId="69" borderId="0" applyNumberFormat="0" applyBorder="0" applyAlignment="0" applyProtection="0"/>
    <xf numFmtId="171" fontId="25" fillId="69" borderId="0" applyNumberFormat="0" applyBorder="0" applyAlignment="0" applyProtection="0"/>
    <xf numFmtId="174" fontId="25" fillId="69" borderId="0" applyNumberFormat="0" applyBorder="0" applyAlignment="0" applyProtection="0"/>
    <xf numFmtId="171" fontId="25" fillId="69" borderId="0" applyNumberFormat="0" applyBorder="0" applyAlignment="0" applyProtection="0"/>
    <xf numFmtId="171" fontId="25" fillId="69" borderId="0" applyNumberFormat="0" applyBorder="0" applyAlignment="0" applyProtection="0"/>
    <xf numFmtId="172" fontId="25" fillId="69" borderId="0" applyNumberFormat="0" applyBorder="0" applyAlignment="0" applyProtection="0"/>
    <xf numFmtId="170" fontId="25" fillId="69" borderId="0" applyNumberFormat="0" applyBorder="0" applyAlignment="0" applyProtection="0"/>
    <xf numFmtId="170" fontId="25" fillId="69" borderId="0" applyNumberFormat="0" applyBorder="0" applyAlignment="0" applyProtection="0"/>
    <xf numFmtId="171" fontId="25" fillId="69" borderId="0" applyNumberFormat="0" applyBorder="0" applyAlignment="0" applyProtection="0"/>
    <xf numFmtId="171" fontId="25" fillId="69" borderId="0" applyNumberFormat="0" applyBorder="0" applyAlignment="0" applyProtection="0"/>
    <xf numFmtId="172" fontId="25" fillId="69" borderId="0" applyNumberFormat="0" applyBorder="0" applyAlignment="0" applyProtection="0"/>
    <xf numFmtId="171" fontId="25" fillId="69" borderId="0" applyNumberFormat="0" applyBorder="0" applyAlignment="0" applyProtection="0"/>
    <xf numFmtId="171" fontId="25" fillId="69" borderId="0" applyNumberFormat="0" applyBorder="0" applyAlignment="0" applyProtection="0"/>
    <xf numFmtId="170" fontId="25" fillId="69" borderId="0" applyNumberFormat="0" applyBorder="0" applyAlignment="0" applyProtection="0"/>
    <xf numFmtId="170" fontId="25" fillId="69" borderId="0" applyNumberFormat="0" applyBorder="0" applyAlignment="0" applyProtection="0"/>
    <xf numFmtId="171" fontId="25" fillId="69" borderId="0" applyNumberFormat="0" applyBorder="0" applyAlignment="0" applyProtection="0"/>
    <xf numFmtId="171" fontId="25" fillId="69" borderId="0" applyNumberFormat="0" applyBorder="0" applyAlignment="0" applyProtection="0"/>
    <xf numFmtId="0" fontId="25" fillId="69" borderId="0" applyNumberFormat="0" applyBorder="0" applyAlignment="0" applyProtection="0"/>
    <xf numFmtId="0" fontId="25" fillId="69" borderId="0" applyNumberFormat="0" applyBorder="0" applyAlignment="0" applyProtection="0"/>
    <xf numFmtId="171" fontId="25" fillId="69" borderId="0" applyNumberFormat="0" applyBorder="0" applyAlignment="0" applyProtection="0"/>
    <xf numFmtId="171" fontId="25" fillId="69" borderId="0" applyNumberFormat="0" applyBorder="0" applyAlignment="0" applyProtection="0"/>
    <xf numFmtId="0" fontId="25" fillId="69" borderId="0" applyNumberFormat="0" applyBorder="0" applyAlignment="0" applyProtection="0"/>
    <xf numFmtId="171" fontId="25" fillId="69" borderId="0" applyNumberFormat="0" applyBorder="0" applyAlignment="0" applyProtection="0"/>
    <xf numFmtId="174" fontId="25" fillId="69" borderId="0" applyNumberFormat="0" applyBorder="0" applyAlignment="0" applyProtection="0"/>
    <xf numFmtId="171" fontId="25" fillId="69" borderId="0" applyNumberFormat="0" applyBorder="0" applyAlignment="0" applyProtection="0"/>
    <xf numFmtId="0" fontId="25" fillId="69" borderId="0" applyNumberFormat="0" applyBorder="0" applyAlignment="0" applyProtection="0"/>
    <xf numFmtId="171" fontId="25" fillId="69" borderId="0" applyNumberFormat="0" applyBorder="0" applyAlignment="0" applyProtection="0"/>
    <xf numFmtId="0" fontId="25" fillId="69" borderId="0" applyNumberFormat="0" applyBorder="0" applyAlignment="0" applyProtection="0"/>
    <xf numFmtId="171" fontId="25" fillId="69" borderId="0" applyNumberFormat="0" applyBorder="0" applyAlignment="0" applyProtection="0"/>
    <xf numFmtId="0" fontId="25" fillId="65" borderId="0" applyNumberFormat="0" applyBorder="0" applyAlignment="0" applyProtection="0"/>
    <xf numFmtId="171" fontId="25" fillId="65" borderId="0" applyNumberFormat="0" applyBorder="0" applyAlignment="0" applyProtection="0"/>
    <xf numFmtId="164" fontId="25" fillId="71" borderId="0" applyNumberFormat="0" applyBorder="0" applyAlignment="0" applyProtection="0"/>
    <xf numFmtId="0" fontId="25" fillId="65" borderId="0" applyNumberFormat="0" applyBorder="0" applyAlignment="0" applyProtection="0"/>
    <xf numFmtId="170" fontId="25" fillId="65" borderId="0" applyNumberFormat="0" applyBorder="0" applyAlignment="0" applyProtection="0"/>
    <xf numFmtId="170"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172" fontId="25" fillId="65" borderId="0" applyNumberFormat="0" applyBorder="0" applyAlignment="0" applyProtection="0"/>
    <xf numFmtId="170" fontId="25" fillId="65" borderId="0" applyNumberFormat="0" applyBorder="0" applyAlignment="0" applyProtection="0"/>
    <xf numFmtId="170"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172"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0" fontId="25" fillId="71" borderId="0" applyNumberFormat="0" applyBorder="0" applyAlignment="0" applyProtection="0"/>
    <xf numFmtId="170" fontId="25" fillId="71" borderId="0" applyNumberFormat="0" applyBorder="0" applyAlignment="0" applyProtection="0"/>
    <xf numFmtId="170" fontId="25" fillId="71" borderId="0" applyNumberFormat="0" applyBorder="0" applyAlignment="0" applyProtection="0"/>
    <xf numFmtId="171" fontId="25" fillId="71" borderId="0" applyNumberFormat="0" applyBorder="0" applyAlignment="0" applyProtection="0"/>
    <xf numFmtId="171" fontId="25" fillId="71" borderId="0" applyNumberFormat="0" applyBorder="0" applyAlignment="0" applyProtection="0"/>
    <xf numFmtId="0" fontId="25" fillId="71" borderId="0" applyNumberFormat="0" applyBorder="0" applyAlignment="0" applyProtection="0"/>
    <xf numFmtId="171" fontId="25" fillId="71" borderId="0" applyNumberFormat="0" applyBorder="0" applyAlignment="0" applyProtection="0"/>
    <xf numFmtId="171" fontId="25" fillId="71" borderId="0" applyNumberFormat="0" applyBorder="0" applyAlignment="0" applyProtection="0"/>
    <xf numFmtId="0" fontId="25" fillId="65" borderId="0" applyNumberFormat="0" applyBorder="0" applyAlignment="0" applyProtection="0"/>
    <xf numFmtId="171" fontId="25" fillId="65" borderId="0" applyNumberFormat="0" applyBorder="0" applyAlignment="0" applyProtection="0"/>
    <xf numFmtId="174"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172" fontId="25" fillId="65" borderId="0" applyNumberFormat="0" applyBorder="0" applyAlignment="0" applyProtection="0"/>
    <xf numFmtId="170" fontId="25" fillId="65" borderId="0" applyNumberFormat="0" applyBorder="0" applyAlignment="0" applyProtection="0"/>
    <xf numFmtId="170"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172"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170" fontId="25" fillId="65" borderId="0" applyNumberFormat="0" applyBorder="0" applyAlignment="0" applyProtection="0"/>
    <xf numFmtId="170"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0" fontId="25" fillId="65" borderId="0" applyNumberFormat="0" applyBorder="0" applyAlignment="0" applyProtection="0"/>
    <xf numFmtId="171" fontId="25" fillId="65" borderId="0" applyNumberFormat="0" applyBorder="0" applyAlignment="0" applyProtection="0"/>
    <xf numFmtId="174" fontId="25" fillId="65" borderId="0" applyNumberFormat="0" applyBorder="0" applyAlignment="0" applyProtection="0"/>
    <xf numFmtId="171" fontId="25" fillId="65" borderId="0" applyNumberFormat="0" applyBorder="0" applyAlignment="0" applyProtection="0"/>
    <xf numFmtId="0" fontId="25" fillId="65" borderId="0" applyNumberFormat="0" applyBorder="0" applyAlignment="0" applyProtection="0"/>
    <xf numFmtId="171" fontId="25" fillId="65" borderId="0" applyNumberFormat="0" applyBorder="0" applyAlignment="0" applyProtection="0"/>
    <xf numFmtId="0" fontId="25" fillId="65" borderId="0" applyNumberFormat="0" applyBorder="0" applyAlignment="0" applyProtection="0"/>
    <xf numFmtId="171" fontId="25" fillId="65" borderId="0" applyNumberFormat="0" applyBorder="0" applyAlignment="0" applyProtection="0"/>
    <xf numFmtId="0" fontId="31" fillId="57" borderId="0" applyNumberFormat="0" applyBorder="0" applyAlignment="0" applyProtection="0"/>
    <xf numFmtId="164" fontId="31" fillId="72" borderId="0" applyNumberFormat="0" applyBorder="0" applyAlignment="0" applyProtection="0"/>
    <xf numFmtId="0" fontId="31" fillId="57" borderId="0" applyNumberFormat="0" applyBorder="0" applyAlignment="0" applyProtection="0"/>
    <xf numFmtId="170" fontId="31" fillId="57" borderId="0" applyNumberFormat="0" applyBorder="0" applyAlignment="0" applyProtection="0"/>
    <xf numFmtId="171" fontId="31" fillId="57" borderId="0" applyNumberFormat="0" applyBorder="0" applyAlignment="0" applyProtection="0"/>
    <xf numFmtId="172" fontId="31" fillId="57" borderId="0" applyNumberFormat="0" applyBorder="0" applyAlignment="0" applyProtection="0"/>
    <xf numFmtId="170" fontId="31" fillId="57" borderId="0" applyNumberFormat="0" applyBorder="0" applyAlignment="0" applyProtection="0"/>
    <xf numFmtId="171" fontId="31" fillId="57" borderId="0" applyNumberFormat="0" applyBorder="0" applyAlignment="0" applyProtection="0"/>
    <xf numFmtId="171" fontId="31" fillId="57" borderId="0" applyNumberFormat="0" applyBorder="0" applyAlignment="0" applyProtection="0"/>
    <xf numFmtId="0" fontId="31" fillId="72" borderId="0" applyNumberFormat="0" applyBorder="0" applyAlignment="0" applyProtection="0"/>
    <xf numFmtId="170" fontId="31" fillId="72" borderId="0" applyNumberFormat="0" applyBorder="0" applyAlignment="0" applyProtection="0"/>
    <xf numFmtId="171" fontId="31" fillId="72" borderId="0" applyNumberFormat="0" applyBorder="0" applyAlignment="0" applyProtection="0"/>
    <xf numFmtId="171" fontId="31" fillId="72" borderId="0" applyNumberFormat="0" applyBorder="0" applyAlignment="0" applyProtection="0"/>
    <xf numFmtId="171" fontId="31" fillId="57" borderId="0" applyNumberFormat="0" applyBorder="0" applyAlignment="0" applyProtection="0"/>
    <xf numFmtId="172" fontId="31" fillId="57" borderId="0" applyNumberFormat="0" applyBorder="0" applyAlignment="0" applyProtection="0"/>
    <xf numFmtId="170" fontId="31" fillId="57" borderId="0" applyNumberFormat="0" applyBorder="0" applyAlignment="0" applyProtection="0"/>
    <xf numFmtId="171" fontId="31" fillId="57" borderId="0" applyNumberFormat="0" applyBorder="0" applyAlignment="0" applyProtection="0"/>
    <xf numFmtId="171" fontId="31" fillId="57" borderId="0" applyNumberFormat="0" applyBorder="0" applyAlignment="0" applyProtection="0"/>
    <xf numFmtId="170" fontId="31" fillId="57" borderId="0" applyNumberFormat="0" applyBorder="0" applyAlignment="0" applyProtection="0"/>
    <xf numFmtId="171" fontId="31" fillId="57" borderId="0" applyNumberFormat="0" applyBorder="0" applyAlignment="0" applyProtection="0"/>
    <xf numFmtId="0" fontId="31" fillId="57" borderId="0" applyNumberFormat="0" applyBorder="0" applyAlignment="0" applyProtection="0"/>
    <xf numFmtId="171" fontId="31" fillId="57" borderId="0" applyNumberFormat="0" applyBorder="0" applyAlignment="0" applyProtection="0"/>
    <xf numFmtId="174" fontId="31" fillId="57" borderId="0" applyNumberFormat="0" applyBorder="0" applyAlignment="0" applyProtection="0"/>
    <xf numFmtId="0" fontId="31" fillId="57" borderId="0" applyNumberFormat="0" applyBorder="0" applyAlignment="0" applyProtection="0"/>
    <xf numFmtId="171" fontId="31" fillId="57" borderId="0" applyNumberFormat="0" applyBorder="0" applyAlignment="0" applyProtection="0"/>
    <xf numFmtId="171" fontId="31" fillId="57" borderId="0" applyNumberFormat="0" applyBorder="0" applyAlignment="0" applyProtection="0"/>
    <xf numFmtId="0" fontId="31" fillId="57" borderId="0" applyNumberFormat="0" applyBorder="0" applyAlignment="0" applyProtection="0"/>
    <xf numFmtId="171" fontId="31" fillId="57" borderId="0" applyNumberFormat="0" applyBorder="0" applyAlignment="0" applyProtection="0"/>
    <xf numFmtId="0" fontId="31" fillId="57" borderId="0" applyNumberFormat="0" applyBorder="0" applyAlignment="0" applyProtection="0"/>
    <xf numFmtId="171" fontId="31" fillId="57" borderId="0" applyNumberFormat="0" applyBorder="0" applyAlignment="0" applyProtection="0"/>
    <xf numFmtId="171" fontId="31" fillId="57"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0" fontId="31" fillId="73" borderId="0" applyNumberFormat="0" applyBorder="0" applyAlignment="0" applyProtection="0"/>
    <xf numFmtId="171" fontId="31" fillId="73" borderId="0" applyNumberFormat="0" applyBorder="0" applyAlignment="0" applyProtection="0"/>
    <xf numFmtId="170" fontId="31" fillId="73" borderId="0" applyNumberFormat="0" applyBorder="0" applyAlignment="0" applyProtection="0"/>
    <xf numFmtId="171" fontId="31" fillId="73" borderId="0" applyNumberFormat="0" applyBorder="0" applyAlignment="0" applyProtection="0"/>
    <xf numFmtId="0" fontId="31" fillId="73" borderId="0" applyNumberFormat="0" applyBorder="0" applyAlignment="0" applyProtection="0"/>
    <xf numFmtId="170" fontId="31" fillId="73" borderId="0" applyNumberFormat="0" applyBorder="0" applyAlignment="0" applyProtection="0"/>
    <xf numFmtId="171" fontId="31" fillId="73" borderId="0" applyNumberFormat="0" applyBorder="0" applyAlignment="0" applyProtection="0"/>
    <xf numFmtId="171" fontId="31" fillId="73"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73" borderId="0" applyNumberFormat="0" applyBorder="0" applyAlignment="0" applyProtection="0"/>
    <xf numFmtId="170" fontId="31" fillId="73" borderId="0" applyNumberFormat="0" applyBorder="0" applyAlignment="0" applyProtection="0"/>
    <xf numFmtId="171" fontId="31" fillId="73" borderId="0" applyNumberFormat="0" applyBorder="0" applyAlignment="0" applyProtection="0"/>
    <xf numFmtId="171" fontId="31" fillId="73" borderId="0" applyNumberFormat="0" applyBorder="0" applyAlignment="0" applyProtection="0"/>
    <xf numFmtId="0" fontId="31" fillId="73" borderId="0" applyNumberFormat="0" applyBorder="0" applyAlignment="0" applyProtection="0"/>
    <xf numFmtId="170" fontId="31" fillId="73" borderId="0" applyNumberFormat="0" applyBorder="0" applyAlignment="0" applyProtection="0"/>
    <xf numFmtId="171" fontId="31" fillId="73" borderId="0" applyNumberFormat="0" applyBorder="0" applyAlignment="0" applyProtection="0"/>
    <xf numFmtId="171" fontId="31" fillId="73"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73" borderId="0" applyNumberFormat="0" applyBorder="0" applyAlignment="0" applyProtection="0"/>
    <xf numFmtId="170" fontId="31" fillId="73" borderId="0" applyNumberFormat="0" applyBorder="0" applyAlignment="0" applyProtection="0"/>
    <xf numFmtId="171" fontId="31" fillId="73" borderId="0" applyNumberFormat="0" applyBorder="0" applyAlignment="0" applyProtection="0"/>
    <xf numFmtId="171" fontId="31" fillId="73" borderId="0" applyNumberFormat="0" applyBorder="0" applyAlignment="0" applyProtection="0"/>
    <xf numFmtId="0" fontId="31" fillId="73" borderId="0" applyNumberFormat="0" applyBorder="0" applyAlignment="0" applyProtection="0"/>
    <xf numFmtId="170" fontId="31" fillId="73" borderId="0" applyNumberFormat="0" applyBorder="0" applyAlignment="0" applyProtection="0"/>
    <xf numFmtId="171" fontId="31" fillId="73" borderId="0" applyNumberFormat="0" applyBorder="0" applyAlignment="0" applyProtection="0"/>
    <xf numFmtId="171" fontId="31" fillId="73" borderId="0" applyNumberFormat="0" applyBorder="0" applyAlignment="0" applyProtection="0"/>
    <xf numFmtId="0" fontId="31" fillId="73" borderId="0" applyNumberFormat="0" applyBorder="0" applyAlignment="0" applyProtection="0"/>
    <xf numFmtId="170" fontId="31" fillId="73" borderId="0" applyNumberFormat="0" applyBorder="0" applyAlignment="0" applyProtection="0"/>
    <xf numFmtId="171" fontId="31" fillId="73" borderId="0" applyNumberFormat="0" applyBorder="0" applyAlignment="0" applyProtection="0"/>
    <xf numFmtId="171" fontId="31" fillId="73" borderId="0" applyNumberFormat="0" applyBorder="0" applyAlignment="0" applyProtection="0"/>
    <xf numFmtId="0" fontId="31" fillId="73" borderId="0" applyNumberFormat="0" applyBorder="0" applyAlignment="0" applyProtection="0"/>
    <xf numFmtId="170" fontId="31" fillId="73" borderId="0" applyNumberFormat="0" applyBorder="0" applyAlignment="0" applyProtection="0"/>
    <xf numFmtId="171" fontId="31" fillId="73" borderId="0" applyNumberFormat="0" applyBorder="0" applyAlignment="0" applyProtection="0"/>
    <xf numFmtId="171" fontId="31" fillId="73" borderId="0" applyNumberFormat="0" applyBorder="0" applyAlignment="0" applyProtection="0"/>
    <xf numFmtId="170" fontId="31" fillId="73" borderId="0" applyNumberFormat="0" applyBorder="0" applyAlignment="0" applyProtection="0"/>
    <xf numFmtId="171" fontId="31" fillId="73" borderId="0" applyNumberFormat="0" applyBorder="0" applyAlignment="0" applyProtection="0"/>
    <xf numFmtId="0" fontId="31" fillId="73" borderId="0" applyNumberFormat="0" applyBorder="0" applyAlignment="0" applyProtection="0"/>
    <xf numFmtId="171" fontId="31" fillId="73" borderId="0" applyNumberFormat="0" applyBorder="0" applyAlignment="0" applyProtection="0"/>
    <xf numFmtId="0" fontId="31" fillId="73" borderId="0" applyNumberFormat="0" applyBorder="0" applyAlignment="0" applyProtection="0"/>
    <xf numFmtId="171" fontId="31" fillId="73" borderId="0" applyNumberFormat="0" applyBorder="0" applyAlignment="0" applyProtection="0"/>
    <xf numFmtId="0" fontId="31" fillId="73" borderId="0" applyNumberFormat="0" applyBorder="0" applyAlignment="0" applyProtection="0"/>
    <xf numFmtId="171" fontId="31" fillId="73" borderId="0" applyNumberFormat="0" applyBorder="0" applyAlignment="0" applyProtection="0"/>
    <xf numFmtId="0" fontId="31" fillId="73" borderId="0" applyNumberFormat="0" applyBorder="0" applyAlignment="0" applyProtection="0"/>
    <xf numFmtId="171" fontId="31" fillId="73" borderId="0" applyNumberFormat="0" applyBorder="0" applyAlignment="0" applyProtection="0"/>
    <xf numFmtId="0" fontId="31" fillId="73" borderId="0" applyNumberFormat="0" applyBorder="0" applyAlignment="0" applyProtection="0"/>
    <xf numFmtId="171" fontId="31" fillId="73"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73" borderId="0" applyNumberFormat="0" applyBorder="0" applyAlignment="0" applyProtection="0"/>
    <xf numFmtId="171" fontId="31" fillId="73" borderId="0" applyNumberFormat="0" applyBorder="0" applyAlignment="0" applyProtection="0"/>
    <xf numFmtId="0" fontId="23" fillId="17" borderId="0" applyNumberFormat="0" applyBorder="0" applyAlignment="0" applyProtection="0"/>
    <xf numFmtId="171" fontId="23" fillId="17" borderId="0" applyNumberFormat="0" applyBorder="0" applyAlignment="0" applyProtection="0"/>
    <xf numFmtId="0" fontId="31" fillId="73" borderId="0" applyNumberFormat="0" applyBorder="0" applyAlignment="0" applyProtection="0"/>
    <xf numFmtId="171" fontId="31" fillId="73" borderId="0" applyNumberFormat="0" applyBorder="0" applyAlignment="0" applyProtection="0"/>
    <xf numFmtId="0" fontId="31" fillId="73" borderId="0" applyNumberFormat="0" applyBorder="0" applyAlignment="0" applyProtection="0"/>
    <xf numFmtId="171" fontId="31" fillId="73" borderId="0" applyNumberFormat="0" applyBorder="0" applyAlignment="0" applyProtection="0"/>
    <xf numFmtId="0" fontId="31" fillId="73" borderId="0" applyNumberFormat="0" applyBorder="0" applyAlignment="0" applyProtection="0"/>
    <xf numFmtId="171" fontId="31" fillId="73" borderId="0" applyNumberFormat="0" applyBorder="0" applyAlignment="0" applyProtection="0"/>
    <xf numFmtId="0" fontId="31" fillId="73" borderId="0" applyNumberFormat="0" applyBorder="0" applyAlignment="0" applyProtection="0"/>
    <xf numFmtId="171" fontId="31" fillId="73" borderId="0" applyNumberFormat="0" applyBorder="0" applyAlignment="0" applyProtection="0"/>
    <xf numFmtId="171"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0" fontId="31" fillId="73" borderId="0" applyNumberFormat="0" applyBorder="0" applyAlignment="0" applyProtection="0"/>
    <xf numFmtId="0" fontId="31" fillId="73" borderId="0" applyNumberFormat="0" applyBorder="0" applyAlignment="0" applyProtection="0"/>
    <xf numFmtId="0" fontId="31" fillId="73" borderId="0" applyNumberFormat="0" applyBorder="0" applyAlignment="0" applyProtection="0"/>
    <xf numFmtId="0" fontId="31" fillId="73"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73" borderId="0" applyNumberFormat="0" applyBorder="0" applyAlignment="0" applyProtection="0"/>
    <xf numFmtId="0" fontId="31" fillId="73" borderId="0" applyNumberFormat="0" applyBorder="0" applyAlignment="0" applyProtection="0"/>
    <xf numFmtId="0" fontId="31" fillId="73" borderId="0" applyNumberFormat="0" applyBorder="0" applyAlignment="0" applyProtection="0"/>
    <xf numFmtId="0" fontId="31" fillId="73" borderId="0" applyNumberFormat="0" applyBorder="0" applyAlignment="0" applyProtection="0"/>
    <xf numFmtId="0" fontId="31" fillId="73" borderId="0" applyNumberFormat="0" applyBorder="0" applyAlignment="0" applyProtection="0"/>
    <xf numFmtId="0" fontId="31" fillId="73" borderId="0" applyNumberFormat="0" applyBorder="0" applyAlignment="0" applyProtection="0"/>
    <xf numFmtId="0" fontId="31" fillId="73" borderId="0" applyNumberFormat="0" applyBorder="0" applyAlignment="0" applyProtection="0"/>
    <xf numFmtId="0" fontId="31" fillId="73" borderId="0" applyNumberFormat="0" applyBorder="0" applyAlignment="0" applyProtection="0"/>
    <xf numFmtId="0" fontId="31" fillId="73" borderId="0" applyNumberFormat="0" applyBorder="0" applyAlignment="0" applyProtection="0"/>
    <xf numFmtId="0" fontId="31" fillId="73"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47" borderId="0" applyNumberFormat="0" applyBorder="0" applyAlignment="0" applyProtection="0"/>
    <xf numFmtId="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64" fontId="31" fillId="73" borderId="0" applyNumberFormat="0" applyBorder="0" applyAlignment="0" applyProtection="0"/>
    <xf numFmtId="0" fontId="23" fillId="17" borderId="0" applyNumberFormat="0" applyBorder="0" applyAlignment="0" applyProtection="0"/>
    <xf numFmtId="170" fontId="23" fillId="17" borderId="0" applyNumberFormat="0" applyBorder="0" applyAlignment="0" applyProtection="0"/>
    <xf numFmtId="171" fontId="23" fillId="17" borderId="0" applyNumberFormat="0" applyBorder="0" applyAlignment="0" applyProtection="0"/>
    <xf numFmtId="172" fontId="23" fillId="17" borderId="0" applyNumberFormat="0" applyBorder="0" applyAlignment="0" applyProtection="0"/>
    <xf numFmtId="170" fontId="23" fillId="17" borderId="0" applyNumberFormat="0" applyBorder="0" applyAlignment="0" applyProtection="0"/>
    <xf numFmtId="171" fontId="23" fillId="17" borderId="0" applyNumberFormat="0" applyBorder="0" applyAlignment="0" applyProtection="0"/>
    <xf numFmtId="171" fontId="23" fillId="17" borderId="0" applyNumberFormat="0" applyBorder="0" applyAlignment="0" applyProtection="0"/>
    <xf numFmtId="171" fontId="23" fillId="17" borderId="0" applyNumberFormat="0" applyBorder="0" applyAlignment="0" applyProtection="0"/>
    <xf numFmtId="0"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73"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0" fontId="31" fillId="73" borderId="0" applyNumberFormat="0" applyBorder="0" applyAlignment="0" applyProtection="0"/>
    <xf numFmtId="171" fontId="31" fillId="73" borderId="0" applyNumberFormat="0" applyBorder="0" applyAlignment="0" applyProtection="0"/>
    <xf numFmtId="171" fontId="31" fillId="73"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4" fontId="31" fillId="66" borderId="0" applyNumberFormat="0" applyBorder="0" applyAlignment="0" applyProtection="0"/>
    <xf numFmtId="0" fontId="31" fillId="47" borderId="0" applyNumberFormat="0" applyBorder="0" applyAlignment="0" applyProtection="0"/>
    <xf numFmtId="171" fontId="31" fillId="47"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47" borderId="0" applyNumberFormat="0" applyBorder="0" applyAlignment="0" applyProtection="0"/>
    <xf numFmtId="174" fontId="31" fillId="66" borderId="0" applyNumberFormat="0" applyBorder="0" applyAlignment="0" applyProtection="0"/>
    <xf numFmtId="0" fontId="31" fillId="47" borderId="0" applyNumberFormat="0" applyBorder="0" applyAlignment="0" applyProtection="0"/>
    <xf numFmtId="171" fontId="31" fillId="47" borderId="0" applyNumberFormat="0" applyBorder="0" applyAlignment="0" applyProtection="0"/>
    <xf numFmtId="171" fontId="31" fillId="66" borderId="0" applyNumberFormat="0" applyBorder="0" applyAlignment="0" applyProtection="0"/>
    <xf numFmtId="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23" fillId="17" borderId="0" applyNumberFormat="0" applyBorder="0" applyAlignment="0" applyProtection="0"/>
    <xf numFmtId="170" fontId="23" fillId="17" borderId="0" applyNumberFormat="0" applyBorder="0" applyAlignment="0" applyProtection="0"/>
    <xf numFmtId="171" fontId="23" fillId="17" borderId="0" applyNumberFormat="0" applyBorder="0" applyAlignment="0" applyProtection="0"/>
    <xf numFmtId="172" fontId="23" fillId="17" borderId="0" applyNumberFormat="0" applyBorder="0" applyAlignment="0" applyProtection="0"/>
    <xf numFmtId="170" fontId="23" fillId="17" borderId="0" applyNumberFormat="0" applyBorder="0" applyAlignment="0" applyProtection="0"/>
    <xf numFmtId="171" fontId="23" fillId="17" borderId="0" applyNumberFormat="0" applyBorder="0" applyAlignment="0" applyProtection="0"/>
    <xf numFmtId="171" fontId="23" fillId="17" borderId="0" applyNumberFormat="0" applyBorder="0" applyAlignment="0" applyProtection="0"/>
    <xf numFmtId="171" fontId="23" fillId="17" borderId="0" applyNumberFormat="0" applyBorder="0" applyAlignment="0" applyProtection="0"/>
    <xf numFmtId="0"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73" borderId="0" applyNumberFormat="0" applyBorder="0" applyAlignment="0" applyProtection="0"/>
    <xf numFmtId="170" fontId="31" fillId="73" borderId="0" applyNumberFormat="0" applyBorder="0" applyAlignment="0" applyProtection="0"/>
    <xf numFmtId="171" fontId="31" fillId="73" borderId="0" applyNumberFormat="0" applyBorder="0" applyAlignment="0" applyProtection="0"/>
    <xf numFmtId="171" fontId="31" fillId="73"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47" borderId="0" applyNumberFormat="0" applyBorder="0" applyAlignment="0" applyProtection="0"/>
    <xf numFmtId="0" fontId="23" fillId="17" borderId="0" applyNumberFormat="0" applyBorder="0" applyAlignment="0" applyProtection="0"/>
    <xf numFmtId="170" fontId="23" fillId="17" borderId="0" applyNumberFormat="0" applyBorder="0" applyAlignment="0" applyProtection="0"/>
    <xf numFmtId="171" fontId="23" fillId="17" borderId="0" applyNumberFormat="0" applyBorder="0" applyAlignment="0" applyProtection="0"/>
    <xf numFmtId="172" fontId="23" fillId="17" borderId="0" applyNumberFormat="0" applyBorder="0" applyAlignment="0" applyProtection="0"/>
    <xf numFmtId="170" fontId="23" fillId="17" borderId="0" applyNumberFormat="0" applyBorder="0" applyAlignment="0" applyProtection="0"/>
    <xf numFmtId="171" fontId="23" fillId="17" borderId="0" applyNumberFormat="0" applyBorder="0" applyAlignment="0" applyProtection="0"/>
    <xf numFmtId="171" fontId="23" fillId="17" borderId="0" applyNumberFormat="0" applyBorder="0" applyAlignment="0" applyProtection="0"/>
    <xf numFmtId="171" fontId="23" fillId="17" borderId="0" applyNumberFormat="0" applyBorder="0" applyAlignment="0" applyProtection="0"/>
    <xf numFmtId="0"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0" fontId="31" fillId="73" borderId="0" applyNumberFormat="0" applyBorder="0" applyAlignment="0" applyProtection="0"/>
    <xf numFmtId="170" fontId="31" fillId="73" borderId="0" applyNumberFormat="0" applyBorder="0" applyAlignment="0" applyProtection="0"/>
    <xf numFmtId="171" fontId="31" fillId="73" borderId="0" applyNumberFormat="0" applyBorder="0" applyAlignment="0" applyProtection="0"/>
    <xf numFmtId="171" fontId="31" fillId="73" borderId="0" applyNumberFormat="0" applyBorder="0" applyAlignment="0" applyProtection="0"/>
    <xf numFmtId="174" fontId="31" fillId="66" borderId="0" applyNumberFormat="0" applyBorder="0" applyAlignment="0" applyProtection="0"/>
    <xf numFmtId="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64" fontId="31" fillId="73" borderId="0" applyNumberFormat="0" applyBorder="0" applyAlignment="0" applyProtection="0"/>
    <xf numFmtId="0"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0" fontId="31" fillId="73" borderId="0" applyNumberFormat="0" applyBorder="0" applyAlignment="0" applyProtection="0"/>
    <xf numFmtId="170" fontId="31" fillId="73" borderId="0" applyNumberFormat="0" applyBorder="0" applyAlignment="0" applyProtection="0"/>
    <xf numFmtId="171" fontId="31" fillId="73" borderId="0" applyNumberFormat="0" applyBorder="0" applyAlignment="0" applyProtection="0"/>
    <xf numFmtId="171" fontId="31" fillId="73" borderId="0" applyNumberFormat="0" applyBorder="0" applyAlignment="0" applyProtection="0"/>
    <xf numFmtId="172"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2" fontId="31" fillId="66" borderId="0" applyNumberFormat="0" applyBorder="0" applyAlignment="0" applyProtection="0"/>
    <xf numFmtId="0"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0" fontId="31" fillId="73" borderId="0" applyNumberFormat="0" applyBorder="0" applyAlignment="0" applyProtection="0"/>
    <xf numFmtId="170" fontId="31" fillId="73" borderId="0" applyNumberFormat="0" applyBorder="0" applyAlignment="0" applyProtection="0"/>
    <xf numFmtId="171" fontId="31" fillId="73" borderId="0" applyNumberFormat="0" applyBorder="0" applyAlignment="0" applyProtection="0"/>
    <xf numFmtId="171" fontId="31" fillId="73" borderId="0" applyNumberFormat="0" applyBorder="0" applyAlignment="0" applyProtection="0"/>
    <xf numFmtId="171" fontId="31" fillId="66"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2" fontId="31" fillId="66" borderId="0" applyNumberFormat="0" applyBorder="0" applyAlignment="0" applyProtection="0"/>
    <xf numFmtId="0"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0" fontId="31" fillId="73" borderId="0" applyNumberFormat="0" applyBorder="0" applyAlignment="0" applyProtection="0"/>
    <xf numFmtId="170" fontId="31" fillId="73" borderId="0" applyNumberFormat="0" applyBorder="0" applyAlignment="0" applyProtection="0"/>
    <xf numFmtId="171" fontId="31" fillId="73" borderId="0" applyNumberFormat="0" applyBorder="0" applyAlignment="0" applyProtection="0"/>
    <xf numFmtId="171" fontId="31" fillId="73" borderId="0" applyNumberFormat="0" applyBorder="0" applyAlignment="0" applyProtection="0"/>
    <xf numFmtId="171" fontId="31" fillId="66"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25" fillId="65" borderId="0" applyNumberFormat="0" applyBorder="0" applyAlignment="0" applyProtection="0"/>
    <xf numFmtId="171" fontId="25" fillId="65" borderId="0" applyNumberFormat="0" applyBorder="0" applyAlignment="0" applyProtection="0"/>
    <xf numFmtId="164" fontId="25" fillId="63" borderId="0" applyNumberFormat="0" applyBorder="0" applyAlignment="0" applyProtection="0"/>
    <xf numFmtId="0" fontId="25" fillId="65" borderId="0" applyNumberFormat="0" applyBorder="0" applyAlignment="0" applyProtection="0"/>
    <xf numFmtId="170" fontId="25" fillId="65" borderId="0" applyNumberFormat="0" applyBorder="0" applyAlignment="0" applyProtection="0"/>
    <xf numFmtId="170"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172" fontId="25" fillId="65" borderId="0" applyNumberFormat="0" applyBorder="0" applyAlignment="0" applyProtection="0"/>
    <xf numFmtId="170" fontId="25" fillId="65" borderId="0" applyNumberFormat="0" applyBorder="0" applyAlignment="0" applyProtection="0"/>
    <xf numFmtId="170"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172"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0" fontId="25" fillId="63" borderId="0" applyNumberFormat="0" applyBorder="0" applyAlignment="0" applyProtection="0"/>
    <xf numFmtId="170" fontId="25" fillId="63" borderId="0" applyNumberFormat="0" applyBorder="0" applyAlignment="0" applyProtection="0"/>
    <xf numFmtId="170" fontId="25" fillId="63" borderId="0" applyNumberFormat="0" applyBorder="0" applyAlignment="0" applyProtection="0"/>
    <xf numFmtId="171" fontId="25" fillId="63" borderId="0" applyNumberFormat="0" applyBorder="0" applyAlignment="0" applyProtection="0"/>
    <xf numFmtId="171" fontId="25" fillId="63" borderId="0" applyNumberFormat="0" applyBorder="0" applyAlignment="0" applyProtection="0"/>
    <xf numFmtId="0" fontId="25" fillId="63" borderId="0" applyNumberFormat="0" applyBorder="0" applyAlignment="0" applyProtection="0"/>
    <xf numFmtId="171" fontId="25" fillId="63" borderId="0" applyNumberFormat="0" applyBorder="0" applyAlignment="0" applyProtection="0"/>
    <xf numFmtId="171" fontId="25" fillId="63" borderId="0" applyNumberFormat="0" applyBorder="0" applyAlignment="0" applyProtection="0"/>
    <xf numFmtId="0" fontId="25" fillId="65" borderId="0" applyNumberFormat="0" applyBorder="0" applyAlignment="0" applyProtection="0"/>
    <xf numFmtId="171" fontId="25" fillId="65" borderId="0" applyNumberFormat="0" applyBorder="0" applyAlignment="0" applyProtection="0"/>
    <xf numFmtId="174"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172" fontId="25" fillId="65" borderId="0" applyNumberFormat="0" applyBorder="0" applyAlignment="0" applyProtection="0"/>
    <xf numFmtId="170" fontId="25" fillId="65" borderId="0" applyNumberFormat="0" applyBorder="0" applyAlignment="0" applyProtection="0"/>
    <xf numFmtId="170"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172"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170" fontId="25" fillId="65" borderId="0" applyNumberFormat="0" applyBorder="0" applyAlignment="0" applyProtection="0"/>
    <xf numFmtId="170"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0" fontId="25" fillId="65" borderId="0" applyNumberFormat="0" applyBorder="0" applyAlignment="0" applyProtection="0"/>
    <xf numFmtId="171" fontId="25" fillId="65" borderId="0" applyNumberFormat="0" applyBorder="0" applyAlignment="0" applyProtection="0"/>
    <xf numFmtId="174" fontId="25" fillId="65" borderId="0" applyNumberFormat="0" applyBorder="0" applyAlignment="0" applyProtection="0"/>
    <xf numFmtId="171" fontId="25" fillId="65" borderId="0" applyNumberFormat="0" applyBorder="0" applyAlignment="0" applyProtection="0"/>
    <xf numFmtId="0" fontId="25" fillId="65" borderId="0" applyNumberFormat="0" applyBorder="0" applyAlignment="0" applyProtection="0"/>
    <xf numFmtId="171" fontId="25" fillId="65" borderId="0" applyNumberFormat="0" applyBorder="0" applyAlignment="0" applyProtection="0"/>
    <xf numFmtId="0" fontId="25" fillId="65" borderId="0" applyNumberFormat="0" applyBorder="0" applyAlignment="0" applyProtection="0"/>
    <xf numFmtId="171" fontId="25" fillId="65" borderId="0" applyNumberFormat="0" applyBorder="0" applyAlignment="0" applyProtection="0"/>
    <xf numFmtId="0" fontId="25" fillId="57" borderId="0" applyNumberFormat="0" applyBorder="0" applyAlignment="0" applyProtection="0"/>
    <xf numFmtId="171" fontId="25" fillId="57" borderId="0" applyNumberFormat="0" applyBorder="0" applyAlignment="0" applyProtection="0"/>
    <xf numFmtId="164" fontId="25" fillId="66" borderId="0" applyNumberFormat="0" applyBorder="0" applyAlignment="0" applyProtection="0"/>
    <xf numFmtId="0" fontId="25" fillId="57" borderId="0" applyNumberFormat="0" applyBorder="0" applyAlignment="0" applyProtection="0"/>
    <xf numFmtId="170" fontId="25" fillId="57" borderId="0" applyNumberFormat="0" applyBorder="0" applyAlignment="0" applyProtection="0"/>
    <xf numFmtId="170" fontId="25" fillId="57" borderId="0" applyNumberFormat="0" applyBorder="0" applyAlignment="0" applyProtection="0"/>
    <xf numFmtId="171" fontId="25" fillId="57" borderId="0" applyNumberFormat="0" applyBorder="0" applyAlignment="0" applyProtection="0"/>
    <xf numFmtId="171" fontId="25" fillId="57" borderId="0" applyNumberFormat="0" applyBorder="0" applyAlignment="0" applyProtection="0"/>
    <xf numFmtId="172" fontId="25" fillId="57" borderId="0" applyNumberFormat="0" applyBorder="0" applyAlignment="0" applyProtection="0"/>
    <xf numFmtId="170" fontId="25" fillId="57" borderId="0" applyNumberFormat="0" applyBorder="0" applyAlignment="0" applyProtection="0"/>
    <xf numFmtId="170" fontId="25" fillId="57" borderId="0" applyNumberFormat="0" applyBorder="0" applyAlignment="0" applyProtection="0"/>
    <xf numFmtId="171" fontId="25" fillId="57" borderId="0" applyNumberFormat="0" applyBorder="0" applyAlignment="0" applyProtection="0"/>
    <xf numFmtId="171" fontId="25" fillId="57" borderId="0" applyNumberFormat="0" applyBorder="0" applyAlignment="0" applyProtection="0"/>
    <xf numFmtId="172" fontId="25" fillId="57" borderId="0" applyNumberFormat="0" applyBorder="0" applyAlignment="0" applyProtection="0"/>
    <xf numFmtId="171" fontId="25" fillId="57" borderId="0" applyNumberFormat="0" applyBorder="0" applyAlignment="0" applyProtection="0"/>
    <xf numFmtId="171" fontId="25" fillId="57" borderId="0" applyNumberFormat="0" applyBorder="0" applyAlignment="0" applyProtection="0"/>
    <xf numFmtId="0" fontId="25" fillId="66" borderId="0" applyNumberFormat="0" applyBorder="0" applyAlignment="0" applyProtection="0"/>
    <xf numFmtId="170" fontId="25" fillId="66" borderId="0" applyNumberFormat="0" applyBorder="0" applyAlignment="0" applyProtection="0"/>
    <xf numFmtId="170" fontId="25" fillId="66" borderId="0" applyNumberFormat="0" applyBorder="0" applyAlignment="0" applyProtection="0"/>
    <xf numFmtId="171" fontId="25" fillId="66" borderId="0" applyNumberFormat="0" applyBorder="0" applyAlignment="0" applyProtection="0"/>
    <xf numFmtId="171" fontId="25" fillId="66" borderId="0" applyNumberFormat="0" applyBorder="0" applyAlignment="0" applyProtection="0"/>
    <xf numFmtId="0" fontId="25" fillId="66" borderId="0" applyNumberFormat="0" applyBorder="0" applyAlignment="0" applyProtection="0"/>
    <xf numFmtId="171" fontId="25" fillId="66" borderId="0" applyNumberFormat="0" applyBorder="0" applyAlignment="0" applyProtection="0"/>
    <xf numFmtId="171" fontId="25" fillId="66" borderId="0" applyNumberFormat="0" applyBorder="0" applyAlignment="0" applyProtection="0"/>
    <xf numFmtId="0" fontId="25" fillId="57" borderId="0" applyNumberFormat="0" applyBorder="0" applyAlignment="0" applyProtection="0"/>
    <xf numFmtId="171" fontId="25" fillId="57" borderId="0" applyNumberFormat="0" applyBorder="0" applyAlignment="0" applyProtection="0"/>
    <xf numFmtId="174" fontId="25" fillId="57" borderId="0" applyNumberFormat="0" applyBorder="0" applyAlignment="0" applyProtection="0"/>
    <xf numFmtId="171" fontId="25" fillId="57" borderId="0" applyNumberFormat="0" applyBorder="0" applyAlignment="0" applyProtection="0"/>
    <xf numFmtId="171" fontId="25" fillId="57" borderId="0" applyNumberFormat="0" applyBorder="0" applyAlignment="0" applyProtection="0"/>
    <xf numFmtId="172" fontId="25" fillId="57" borderId="0" applyNumberFormat="0" applyBorder="0" applyAlignment="0" applyProtection="0"/>
    <xf numFmtId="170" fontId="25" fillId="57" borderId="0" applyNumberFormat="0" applyBorder="0" applyAlignment="0" applyProtection="0"/>
    <xf numFmtId="170" fontId="25" fillId="57" borderId="0" applyNumberFormat="0" applyBorder="0" applyAlignment="0" applyProtection="0"/>
    <xf numFmtId="171" fontId="25" fillId="57" borderId="0" applyNumberFormat="0" applyBorder="0" applyAlignment="0" applyProtection="0"/>
    <xf numFmtId="171" fontId="25" fillId="57" borderId="0" applyNumberFormat="0" applyBorder="0" applyAlignment="0" applyProtection="0"/>
    <xf numFmtId="172" fontId="25" fillId="57" borderId="0" applyNumberFormat="0" applyBorder="0" applyAlignment="0" applyProtection="0"/>
    <xf numFmtId="171" fontId="25" fillId="57" borderId="0" applyNumberFormat="0" applyBorder="0" applyAlignment="0" applyProtection="0"/>
    <xf numFmtId="171" fontId="25" fillId="57" borderId="0" applyNumberFormat="0" applyBorder="0" applyAlignment="0" applyProtection="0"/>
    <xf numFmtId="170" fontId="25" fillId="57" borderId="0" applyNumberFormat="0" applyBorder="0" applyAlignment="0" applyProtection="0"/>
    <xf numFmtId="170" fontId="25" fillId="57" borderId="0" applyNumberFormat="0" applyBorder="0" applyAlignment="0" applyProtection="0"/>
    <xf numFmtId="171" fontId="25" fillId="57" borderId="0" applyNumberFormat="0" applyBorder="0" applyAlignment="0" applyProtection="0"/>
    <xf numFmtId="171" fontId="25" fillId="57" borderId="0" applyNumberFormat="0" applyBorder="0" applyAlignment="0" applyProtection="0"/>
    <xf numFmtId="0" fontId="25" fillId="57" borderId="0" applyNumberFormat="0" applyBorder="0" applyAlignment="0" applyProtection="0"/>
    <xf numFmtId="0" fontId="25" fillId="57" borderId="0" applyNumberFormat="0" applyBorder="0" applyAlignment="0" applyProtection="0"/>
    <xf numFmtId="171" fontId="25" fillId="57" borderId="0" applyNumberFormat="0" applyBorder="0" applyAlignment="0" applyProtection="0"/>
    <xf numFmtId="171" fontId="25" fillId="57" borderId="0" applyNumberFormat="0" applyBorder="0" applyAlignment="0" applyProtection="0"/>
    <xf numFmtId="0" fontId="25" fillId="57" borderId="0" applyNumberFormat="0" applyBorder="0" applyAlignment="0" applyProtection="0"/>
    <xf numFmtId="171" fontId="25" fillId="57" borderId="0" applyNumberFormat="0" applyBorder="0" applyAlignment="0" applyProtection="0"/>
    <xf numFmtId="174" fontId="25" fillId="57" borderId="0" applyNumberFormat="0" applyBorder="0" applyAlignment="0" applyProtection="0"/>
    <xf numFmtId="171" fontId="25" fillId="57" borderId="0" applyNumberFormat="0" applyBorder="0" applyAlignment="0" applyProtection="0"/>
    <xf numFmtId="0" fontId="25" fillId="57" borderId="0" applyNumberFormat="0" applyBorder="0" applyAlignment="0" applyProtection="0"/>
    <xf numFmtId="171" fontId="25" fillId="57" borderId="0" applyNumberFormat="0" applyBorder="0" applyAlignment="0" applyProtection="0"/>
    <xf numFmtId="0" fontId="25" fillId="57" borderId="0" applyNumberFormat="0" applyBorder="0" applyAlignment="0" applyProtection="0"/>
    <xf numFmtId="171" fontId="25" fillId="57" borderId="0" applyNumberFormat="0" applyBorder="0" applyAlignment="0" applyProtection="0"/>
    <xf numFmtId="0" fontId="31" fillId="57" borderId="0" applyNumberFormat="0" applyBorder="0" applyAlignment="0" applyProtection="0"/>
    <xf numFmtId="164" fontId="31" fillId="65" borderId="0" applyNumberFormat="0" applyBorder="0" applyAlignment="0" applyProtection="0"/>
    <xf numFmtId="0" fontId="31" fillId="57" borderId="0" applyNumberFormat="0" applyBorder="0" applyAlignment="0" applyProtection="0"/>
    <xf numFmtId="170" fontId="31" fillId="57" borderId="0" applyNumberFormat="0" applyBorder="0" applyAlignment="0" applyProtection="0"/>
    <xf numFmtId="171" fontId="31" fillId="57" borderId="0" applyNumberFormat="0" applyBorder="0" applyAlignment="0" applyProtection="0"/>
    <xf numFmtId="172" fontId="31" fillId="57" borderId="0" applyNumberFormat="0" applyBorder="0" applyAlignment="0" applyProtection="0"/>
    <xf numFmtId="170" fontId="31" fillId="57" borderId="0" applyNumberFormat="0" applyBorder="0" applyAlignment="0" applyProtection="0"/>
    <xf numFmtId="171" fontId="31" fillId="57" borderId="0" applyNumberFormat="0" applyBorder="0" applyAlignment="0" applyProtection="0"/>
    <xf numFmtId="171" fontId="31" fillId="57" borderId="0" applyNumberFormat="0" applyBorder="0" applyAlignment="0" applyProtection="0"/>
    <xf numFmtId="0" fontId="31" fillId="65" borderId="0" applyNumberFormat="0" applyBorder="0" applyAlignment="0" applyProtection="0"/>
    <xf numFmtId="170" fontId="31" fillId="65" borderId="0" applyNumberFormat="0" applyBorder="0" applyAlignment="0" applyProtection="0"/>
    <xf numFmtId="171" fontId="31" fillId="65" borderId="0" applyNumberFormat="0" applyBorder="0" applyAlignment="0" applyProtection="0"/>
    <xf numFmtId="171" fontId="31" fillId="65" borderId="0" applyNumberFormat="0" applyBorder="0" applyAlignment="0" applyProtection="0"/>
    <xf numFmtId="171" fontId="31" fillId="57" borderId="0" applyNumberFormat="0" applyBorder="0" applyAlignment="0" applyProtection="0"/>
    <xf numFmtId="172" fontId="31" fillId="57" borderId="0" applyNumberFormat="0" applyBorder="0" applyAlignment="0" applyProtection="0"/>
    <xf numFmtId="170" fontId="31" fillId="57" borderId="0" applyNumberFormat="0" applyBorder="0" applyAlignment="0" applyProtection="0"/>
    <xf numFmtId="171" fontId="31" fillId="57" borderId="0" applyNumberFormat="0" applyBorder="0" applyAlignment="0" applyProtection="0"/>
    <xf numFmtId="171" fontId="31" fillId="57" borderId="0" applyNumberFormat="0" applyBorder="0" applyAlignment="0" applyProtection="0"/>
    <xf numFmtId="170" fontId="31" fillId="57" borderId="0" applyNumberFormat="0" applyBorder="0" applyAlignment="0" applyProtection="0"/>
    <xf numFmtId="171" fontId="31" fillId="57" borderId="0" applyNumberFormat="0" applyBorder="0" applyAlignment="0" applyProtection="0"/>
    <xf numFmtId="0" fontId="31" fillId="57" borderId="0" applyNumberFormat="0" applyBorder="0" applyAlignment="0" applyProtection="0"/>
    <xf numFmtId="171" fontId="31" fillId="57" borderId="0" applyNumberFormat="0" applyBorder="0" applyAlignment="0" applyProtection="0"/>
    <xf numFmtId="174" fontId="31" fillId="57" borderId="0" applyNumberFormat="0" applyBorder="0" applyAlignment="0" applyProtection="0"/>
    <xf numFmtId="0" fontId="31" fillId="57" borderId="0" applyNumberFormat="0" applyBorder="0" applyAlignment="0" applyProtection="0"/>
    <xf numFmtId="171" fontId="31" fillId="57" borderId="0" applyNumberFormat="0" applyBorder="0" applyAlignment="0" applyProtection="0"/>
    <xf numFmtId="171" fontId="31" fillId="57" borderId="0" applyNumberFormat="0" applyBorder="0" applyAlignment="0" applyProtection="0"/>
    <xf numFmtId="0" fontId="31" fillId="57" borderId="0" applyNumberFormat="0" applyBorder="0" applyAlignment="0" applyProtection="0"/>
    <xf numFmtId="171" fontId="31" fillId="57" borderId="0" applyNumberFormat="0" applyBorder="0" applyAlignment="0" applyProtection="0"/>
    <xf numFmtId="0" fontId="31" fillId="57" borderId="0" applyNumberFormat="0" applyBorder="0" applyAlignment="0" applyProtection="0"/>
    <xf numFmtId="171" fontId="31" fillId="57" borderId="0" applyNumberFormat="0" applyBorder="0" applyAlignment="0" applyProtection="0"/>
    <xf numFmtId="171" fontId="31" fillId="57"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0" fontId="31" fillId="75" borderId="0" applyNumberFormat="0" applyBorder="0" applyAlignment="0" applyProtection="0"/>
    <xf numFmtId="171" fontId="31" fillId="75" borderId="0" applyNumberFormat="0" applyBorder="0" applyAlignment="0" applyProtection="0"/>
    <xf numFmtId="170" fontId="31" fillId="75" borderId="0" applyNumberFormat="0" applyBorder="0" applyAlignment="0" applyProtection="0"/>
    <xf numFmtId="171" fontId="31" fillId="75" borderId="0" applyNumberFormat="0" applyBorder="0" applyAlignment="0" applyProtection="0"/>
    <xf numFmtId="0" fontId="31" fillId="75" borderId="0" applyNumberFormat="0" applyBorder="0" applyAlignment="0" applyProtection="0"/>
    <xf numFmtId="170" fontId="31" fillId="75" borderId="0" applyNumberFormat="0" applyBorder="0" applyAlignment="0" applyProtection="0"/>
    <xf numFmtId="171" fontId="31" fillId="75" borderId="0" applyNumberFormat="0" applyBorder="0" applyAlignment="0" applyProtection="0"/>
    <xf numFmtId="171" fontId="31" fillId="75"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75" borderId="0" applyNumberFormat="0" applyBorder="0" applyAlignment="0" applyProtection="0"/>
    <xf numFmtId="170" fontId="31" fillId="75" borderId="0" applyNumberFormat="0" applyBorder="0" applyAlignment="0" applyProtection="0"/>
    <xf numFmtId="171" fontId="31" fillId="75" borderId="0" applyNumberFormat="0" applyBorder="0" applyAlignment="0" applyProtection="0"/>
    <xf numFmtId="171" fontId="31" fillId="75" borderId="0" applyNumberFormat="0" applyBorder="0" applyAlignment="0" applyProtection="0"/>
    <xf numFmtId="0" fontId="31" fillId="75" borderId="0" applyNumberFormat="0" applyBorder="0" applyAlignment="0" applyProtection="0"/>
    <xf numFmtId="170" fontId="31" fillId="75" borderId="0" applyNumberFormat="0" applyBorder="0" applyAlignment="0" applyProtection="0"/>
    <xf numFmtId="171" fontId="31" fillId="75" borderId="0" applyNumberFormat="0" applyBorder="0" applyAlignment="0" applyProtection="0"/>
    <xf numFmtId="171" fontId="31" fillId="75"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0" fontId="31" fillId="75" borderId="0" applyNumberFormat="0" applyBorder="0" applyAlignment="0" applyProtection="0"/>
    <xf numFmtId="170" fontId="31" fillId="75" borderId="0" applyNumberFormat="0" applyBorder="0" applyAlignment="0" applyProtection="0"/>
    <xf numFmtId="171" fontId="31" fillId="75" borderId="0" applyNumberFormat="0" applyBorder="0" applyAlignment="0" applyProtection="0"/>
    <xf numFmtId="171" fontId="31" fillId="75" borderId="0" applyNumberFormat="0" applyBorder="0" applyAlignment="0" applyProtection="0"/>
    <xf numFmtId="0" fontId="31" fillId="75" borderId="0" applyNumberFormat="0" applyBorder="0" applyAlignment="0" applyProtection="0"/>
    <xf numFmtId="170" fontId="31" fillId="75" borderId="0" applyNumberFormat="0" applyBorder="0" applyAlignment="0" applyProtection="0"/>
    <xf numFmtId="171" fontId="31" fillId="75" borderId="0" applyNumberFormat="0" applyBorder="0" applyAlignment="0" applyProtection="0"/>
    <xf numFmtId="171" fontId="31" fillId="75" borderId="0" applyNumberFormat="0" applyBorder="0" applyAlignment="0" applyProtection="0"/>
    <xf numFmtId="0" fontId="31" fillId="75" borderId="0" applyNumberFormat="0" applyBorder="0" applyAlignment="0" applyProtection="0"/>
    <xf numFmtId="170" fontId="31" fillId="75" borderId="0" applyNumberFormat="0" applyBorder="0" applyAlignment="0" applyProtection="0"/>
    <xf numFmtId="171" fontId="31" fillId="75" borderId="0" applyNumberFormat="0" applyBorder="0" applyAlignment="0" applyProtection="0"/>
    <xf numFmtId="171" fontId="31" fillId="75" borderId="0" applyNumberFormat="0" applyBorder="0" applyAlignment="0" applyProtection="0"/>
    <xf numFmtId="0" fontId="31" fillId="75" borderId="0" applyNumberFormat="0" applyBorder="0" applyAlignment="0" applyProtection="0"/>
    <xf numFmtId="170" fontId="31" fillId="75" borderId="0" applyNumberFormat="0" applyBorder="0" applyAlignment="0" applyProtection="0"/>
    <xf numFmtId="171" fontId="31" fillId="75" borderId="0" applyNumberFormat="0" applyBorder="0" applyAlignment="0" applyProtection="0"/>
    <xf numFmtId="171" fontId="31" fillId="75" borderId="0" applyNumberFormat="0" applyBorder="0" applyAlignment="0" applyProtection="0"/>
    <xf numFmtId="170" fontId="31" fillId="75" borderId="0" applyNumberFormat="0" applyBorder="0" applyAlignment="0" applyProtection="0"/>
    <xf numFmtId="171" fontId="31" fillId="75" borderId="0" applyNumberFormat="0" applyBorder="0" applyAlignment="0" applyProtection="0"/>
    <xf numFmtId="0" fontId="31" fillId="75" borderId="0" applyNumberFormat="0" applyBorder="0" applyAlignment="0" applyProtection="0"/>
    <xf numFmtId="171" fontId="31" fillId="75" borderId="0" applyNumberFormat="0" applyBorder="0" applyAlignment="0" applyProtection="0"/>
    <xf numFmtId="0" fontId="31" fillId="75" borderId="0" applyNumberFormat="0" applyBorder="0" applyAlignment="0" applyProtection="0"/>
    <xf numFmtId="171" fontId="31" fillId="75" borderId="0" applyNumberFormat="0" applyBorder="0" applyAlignment="0" applyProtection="0"/>
    <xf numFmtId="0" fontId="31" fillId="75" borderId="0" applyNumberFormat="0" applyBorder="0" applyAlignment="0" applyProtection="0"/>
    <xf numFmtId="171" fontId="31" fillId="75" borderId="0" applyNumberFormat="0" applyBorder="0" applyAlignment="0" applyProtection="0"/>
    <xf numFmtId="0" fontId="31" fillId="75" borderId="0" applyNumberFormat="0" applyBorder="0" applyAlignment="0" applyProtection="0"/>
    <xf numFmtId="171" fontId="31" fillId="75" borderId="0" applyNumberFormat="0" applyBorder="0" applyAlignment="0" applyProtection="0"/>
    <xf numFmtId="0" fontId="31" fillId="75" borderId="0" applyNumberFormat="0" applyBorder="0" applyAlignment="0" applyProtection="0"/>
    <xf numFmtId="171" fontId="31" fillId="75"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0" fontId="31" fillId="75" borderId="0" applyNumberFormat="0" applyBorder="0" applyAlignment="0" applyProtection="0"/>
    <xf numFmtId="171" fontId="31" fillId="75" borderId="0" applyNumberFormat="0" applyBorder="0" applyAlignment="0" applyProtection="0"/>
    <xf numFmtId="0" fontId="23" fillId="21" borderId="0" applyNumberFormat="0" applyBorder="0" applyAlignment="0" applyProtection="0"/>
    <xf numFmtId="171" fontId="23" fillId="21" borderId="0" applyNumberFormat="0" applyBorder="0" applyAlignment="0" applyProtection="0"/>
    <xf numFmtId="0" fontId="31" fillId="75" borderId="0" applyNumberFormat="0" applyBorder="0" applyAlignment="0" applyProtection="0"/>
    <xf numFmtId="171" fontId="31" fillId="75" borderId="0" applyNumberFormat="0" applyBorder="0" applyAlignment="0" applyProtection="0"/>
    <xf numFmtId="0" fontId="31" fillId="75" borderId="0" applyNumberFormat="0" applyBorder="0" applyAlignment="0" applyProtection="0"/>
    <xf numFmtId="171" fontId="31" fillId="75" borderId="0" applyNumberFormat="0" applyBorder="0" applyAlignment="0" applyProtection="0"/>
    <xf numFmtId="0" fontId="31" fillId="75" borderId="0" applyNumberFormat="0" applyBorder="0" applyAlignment="0" applyProtection="0"/>
    <xf numFmtId="171" fontId="31" fillId="75" borderId="0" applyNumberFormat="0" applyBorder="0" applyAlignment="0" applyProtection="0"/>
    <xf numFmtId="0" fontId="31" fillId="75" borderId="0" applyNumberFormat="0" applyBorder="0" applyAlignment="0" applyProtection="0"/>
    <xf numFmtId="171" fontId="31" fillId="75" borderId="0" applyNumberFormat="0" applyBorder="0" applyAlignment="0" applyProtection="0"/>
    <xf numFmtId="171"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0" fontId="31" fillId="75" borderId="0" applyNumberFormat="0" applyBorder="0" applyAlignment="0" applyProtection="0"/>
    <xf numFmtId="0" fontId="31" fillId="75" borderId="0" applyNumberFormat="0" applyBorder="0" applyAlignment="0" applyProtection="0"/>
    <xf numFmtId="0" fontId="31" fillId="75" borderId="0" applyNumberFormat="0" applyBorder="0" applyAlignment="0" applyProtection="0"/>
    <xf numFmtId="0" fontId="31" fillId="75"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0" fontId="31" fillId="75" borderId="0" applyNumberFormat="0" applyBorder="0" applyAlignment="0" applyProtection="0"/>
    <xf numFmtId="0" fontId="31" fillId="75" borderId="0" applyNumberFormat="0" applyBorder="0" applyAlignment="0" applyProtection="0"/>
    <xf numFmtId="0" fontId="31" fillId="75" borderId="0" applyNumberFormat="0" applyBorder="0" applyAlignment="0" applyProtection="0"/>
    <xf numFmtId="0" fontId="31" fillId="75" borderId="0" applyNumberFormat="0" applyBorder="0" applyAlignment="0" applyProtection="0"/>
    <xf numFmtId="0" fontId="31" fillId="75" borderId="0" applyNumberFormat="0" applyBorder="0" applyAlignment="0" applyProtection="0"/>
    <xf numFmtId="0" fontId="31" fillId="75" borderId="0" applyNumberFormat="0" applyBorder="0" applyAlignment="0" applyProtection="0"/>
    <xf numFmtId="0" fontId="31" fillId="75" borderId="0" applyNumberFormat="0" applyBorder="0" applyAlignment="0" applyProtection="0"/>
    <xf numFmtId="0" fontId="31" fillId="75" borderId="0" applyNumberFormat="0" applyBorder="0" applyAlignment="0" applyProtection="0"/>
    <xf numFmtId="0" fontId="31" fillId="75" borderId="0" applyNumberFormat="0" applyBorder="0" applyAlignment="0" applyProtection="0"/>
    <xf numFmtId="0" fontId="31" fillId="75"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0" fontId="31" fillId="51" borderId="0" applyNumberFormat="0" applyBorder="0" applyAlignment="0" applyProtection="0"/>
    <xf numFmtId="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64" fontId="31" fillId="75" borderId="0" applyNumberFormat="0" applyBorder="0" applyAlignment="0" applyProtection="0"/>
    <xf numFmtId="0" fontId="23" fillId="21" borderId="0" applyNumberFormat="0" applyBorder="0" applyAlignment="0" applyProtection="0"/>
    <xf numFmtId="170" fontId="23" fillId="21" borderId="0" applyNumberFormat="0" applyBorder="0" applyAlignment="0" applyProtection="0"/>
    <xf numFmtId="171" fontId="23" fillId="21" borderId="0" applyNumberFormat="0" applyBorder="0" applyAlignment="0" applyProtection="0"/>
    <xf numFmtId="172" fontId="23" fillId="21" borderId="0" applyNumberFormat="0" applyBorder="0" applyAlignment="0" applyProtection="0"/>
    <xf numFmtId="170" fontId="23" fillId="21" borderId="0" applyNumberFormat="0" applyBorder="0" applyAlignment="0" applyProtection="0"/>
    <xf numFmtId="171" fontId="23" fillId="21" borderId="0" applyNumberFormat="0" applyBorder="0" applyAlignment="0" applyProtection="0"/>
    <xf numFmtId="171" fontId="23" fillId="21" borderId="0" applyNumberFormat="0" applyBorder="0" applyAlignment="0" applyProtection="0"/>
    <xf numFmtId="171" fontId="23" fillId="21" borderId="0" applyNumberFormat="0" applyBorder="0" applyAlignment="0" applyProtection="0"/>
    <xf numFmtId="0"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0"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0" fontId="31" fillId="75"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0" fontId="31" fillId="75" borderId="0" applyNumberFormat="0" applyBorder="0" applyAlignment="0" applyProtection="0"/>
    <xf numFmtId="171" fontId="31" fillId="75" borderId="0" applyNumberFormat="0" applyBorder="0" applyAlignment="0" applyProtection="0"/>
    <xf numFmtId="171" fontId="31" fillId="75"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4" fontId="31" fillId="74" borderId="0" applyNumberFormat="0" applyBorder="0" applyAlignment="0" applyProtection="0"/>
    <xf numFmtId="0" fontId="31" fillId="51" borderId="0" applyNumberFormat="0" applyBorder="0" applyAlignment="0" applyProtection="0"/>
    <xf numFmtId="171" fontId="31" fillId="51"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0" fontId="31" fillId="51" borderId="0" applyNumberFormat="0" applyBorder="0" applyAlignment="0" applyProtection="0"/>
    <xf numFmtId="174" fontId="31" fillId="74" borderId="0" applyNumberFormat="0" applyBorder="0" applyAlignment="0" applyProtection="0"/>
    <xf numFmtId="0" fontId="31" fillId="51" borderId="0" applyNumberFormat="0" applyBorder="0" applyAlignment="0" applyProtection="0"/>
    <xf numFmtId="171" fontId="31" fillId="51" borderId="0" applyNumberFormat="0" applyBorder="0" applyAlignment="0" applyProtection="0"/>
    <xf numFmtId="171" fontId="31" fillId="74" borderId="0" applyNumberFormat="0" applyBorder="0" applyAlignment="0" applyProtection="0"/>
    <xf numFmtId="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23" fillId="21" borderId="0" applyNumberFormat="0" applyBorder="0" applyAlignment="0" applyProtection="0"/>
    <xf numFmtId="170" fontId="23" fillId="21" borderId="0" applyNumberFormat="0" applyBorder="0" applyAlignment="0" applyProtection="0"/>
    <xf numFmtId="171" fontId="23" fillId="21" borderId="0" applyNumberFormat="0" applyBorder="0" applyAlignment="0" applyProtection="0"/>
    <xf numFmtId="172" fontId="23" fillId="21" borderId="0" applyNumberFormat="0" applyBorder="0" applyAlignment="0" applyProtection="0"/>
    <xf numFmtId="170" fontId="23" fillId="21" borderId="0" applyNumberFormat="0" applyBorder="0" applyAlignment="0" applyProtection="0"/>
    <xf numFmtId="171" fontId="23" fillId="21" borderId="0" applyNumberFormat="0" applyBorder="0" applyAlignment="0" applyProtection="0"/>
    <xf numFmtId="171" fontId="23" fillId="21" borderId="0" applyNumberFormat="0" applyBorder="0" applyAlignment="0" applyProtection="0"/>
    <xf numFmtId="171" fontId="23" fillId="21" borderId="0" applyNumberFormat="0" applyBorder="0" applyAlignment="0" applyProtection="0"/>
    <xf numFmtId="0"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0"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75" borderId="0" applyNumberFormat="0" applyBorder="0" applyAlignment="0" applyProtection="0"/>
    <xf numFmtId="170" fontId="31" fillId="75" borderId="0" applyNumberFormat="0" applyBorder="0" applyAlignment="0" applyProtection="0"/>
    <xf numFmtId="171" fontId="31" fillId="75" borderId="0" applyNumberFormat="0" applyBorder="0" applyAlignment="0" applyProtection="0"/>
    <xf numFmtId="171" fontId="31" fillId="75"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0" fontId="31" fillId="51" borderId="0" applyNumberFormat="0" applyBorder="0" applyAlignment="0" applyProtection="0"/>
    <xf numFmtId="0" fontId="23" fillId="21" borderId="0" applyNumberFormat="0" applyBorder="0" applyAlignment="0" applyProtection="0"/>
    <xf numFmtId="170" fontId="23" fillId="21" borderId="0" applyNumberFormat="0" applyBorder="0" applyAlignment="0" applyProtection="0"/>
    <xf numFmtId="171" fontId="23" fillId="21" borderId="0" applyNumberFormat="0" applyBorder="0" applyAlignment="0" applyProtection="0"/>
    <xf numFmtId="172" fontId="23" fillId="21" borderId="0" applyNumberFormat="0" applyBorder="0" applyAlignment="0" applyProtection="0"/>
    <xf numFmtId="170" fontId="23" fillId="21" borderId="0" applyNumberFormat="0" applyBorder="0" applyAlignment="0" applyProtection="0"/>
    <xf numFmtId="171" fontId="23" fillId="21" borderId="0" applyNumberFormat="0" applyBorder="0" applyAlignment="0" applyProtection="0"/>
    <xf numFmtId="171" fontId="23" fillId="21" borderId="0" applyNumberFormat="0" applyBorder="0" applyAlignment="0" applyProtection="0"/>
    <xf numFmtId="171" fontId="23" fillId="21" borderId="0" applyNumberFormat="0" applyBorder="0" applyAlignment="0" applyProtection="0"/>
    <xf numFmtId="0"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0" fontId="31" fillId="75" borderId="0" applyNumberFormat="0" applyBorder="0" applyAlignment="0" applyProtection="0"/>
    <xf numFmtId="170" fontId="31" fillId="75" borderId="0" applyNumberFormat="0" applyBorder="0" applyAlignment="0" applyProtection="0"/>
    <xf numFmtId="171" fontId="31" fillId="75" borderId="0" applyNumberFormat="0" applyBorder="0" applyAlignment="0" applyProtection="0"/>
    <xf numFmtId="171" fontId="31" fillId="75" borderId="0" applyNumberFormat="0" applyBorder="0" applyAlignment="0" applyProtection="0"/>
    <xf numFmtId="174" fontId="31" fillId="74" borderId="0" applyNumberFormat="0" applyBorder="0" applyAlignment="0" applyProtection="0"/>
    <xf numFmtId="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64" fontId="31" fillId="75" borderId="0" applyNumberFormat="0" applyBorder="0" applyAlignment="0" applyProtection="0"/>
    <xf numFmtId="0"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0" fontId="31" fillId="75" borderId="0" applyNumberFormat="0" applyBorder="0" applyAlignment="0" applyProtection="0"/>
    <xf numFmtId="170" fontId="31" fillId="75" borderId="0" applyNumberFormat="0" applyBorder="0" applyAlignment="0" applyProtection="0"/>
    <xf numFmtId="171" fontId="31" fillId="75" borderId="0" applyNumberFormat="0" applyBorder="0" applyAlignment="0" applyProtection="0"/>
    <xf numFmtId="171" fontId="31" fillId="75" borderId="0" applyNumberFormat="0" applyBorder="0" applyAlignment="0" applyProtection="0"/>
    <xf numFmtId="172"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2" fontId="31" fillId="74" borderId="0" applyNumberFormat="0" applyBorder="0" applyAlignment="0" applyProtection="0"/>
    <xf numFmtId="0"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0" fontId="31" fillId="75" borderId="0" applyNumberFormat="0" applyBorder="0" applyAlignment="0" applyProtection="0"/>
    <xf numFmtId="170" fontId="31" fillId="75" borderId="0" applyNumberFormat="0" applyBorder="0" applyAlignment="0" applyProtection="0"/>
    <xf numFmtId="171" fontId="31" fillId="75" borderId="0" applyNumberFormat="0" applyBorder="0" applyAlignment="0" applyProtection="0"/>
    <xf numFmtId="171" fontId="31" fillId="75" borderId="0" applyNumberFormat="0" applyBorder="0" applyAlignment="0" applyProtection="0"/>
    <xf numFmtId="171" fontId="31" fillId="74"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2" fontId="31" fillId="74" borderId="0" applyNumberFormat="0" applyBorder="0" applyAlignment="0" applyProtection="0"/>
    <xf numFmtId="0"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0" fontId="31" fillId="75" borderId="0" applyNumberFormat="0" applyBorder="0" applyAlignment="0" applyProtection="0"/>
    <xf numFmtId="170" fontId="31" fillId="75" borderId="0" applyNumberFormat="0" applyBorder="0" applyAlignment="0" applyProtection="0"/>
    <xf numFmtId="171" fontId="31" fillId="75" borderId="0" applyNumberFormat="0" applyBorder="0" applyAlignment="0" applyProtection="0"/>
    <xf numFmtId="171" fontId="31" fillId="75" borderId="0" applyNumberFormat="0" applyBorder="0" applyAlignment="0" applyProtection="0"/>
    <xf numFmtId="171" fontId="31" fillId="74"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25" fillId="54" borderId="0" applyNumberFormat="0" applyBorder="0" applyAlignment="0" applyProtection="0"/>
    <xf numFmtId="171" fontId="25" fillId="54" borderId="0" applyNumberFormat="0" applyBorder="0" applyAlignment="0" applyProtection="0"/>
    <xf numFmtId="164" fontId="25" fillId="69" borderId="0" applyNumberFormat="0" applyBorder="0" applyAlignment="0" applyProtection="0"/>
    <xf numFmtId="0" fontId="25" fillId="54" borderId="0" applyNumberFormat="0" applyBorder="0" applyAlignment="0" applyProtection="0"/>
    <xf numFmtId="170" fontId="25" fillId="54" borderId="0" applyNumberFormat="0" applyBorder="0" applyAlignment="0" applyProtection="0"/>
    <xf numFmtId="170" fontId="25" fillId="54" borderId="0" applyNumberFormat="0" applyBorder="0" applyAlignment="0" applyProtection="0"/>
    <xf numFmtId="171" fontId="25" fillId="54" borderId="0" applyNumberFormat="0" applyBorder="0" applyAlignment="0" applyProtection="0"/>
    <xf numFmtId="171" fontId="25" fillId="54" borderId="0" applyNumberFormat="0" applyBorder="0" applyAlignment="0" applyProtection="0"/>
    <xf numFmtId="172" fontId="25" fillId="54" borderId="0" applyNumberFormat="0" applyBorder="0" applyAlignment="0" applyProtection="0"/>
    <xf numFmtId="170" fontId="25" fillId="54" borderId="0" applyNumberFormat="0" applyBorder="0" applyAlignment="0" applyProtection="0"/>
    <xf numFmtId="170" fontId="25" fillId="54" borderId="0" applyNumberFormat="0" applyBorder="0" applyAlignment="0" applyProtection="0"/>
    <xf numFmtId="171" fontId="25" fillId="54" borderId="0" applyNumberFormat="0" applyBorder="0" applyAlignment="0" applyProtection="0"/>
    <xf numFmtId="171" fontId="25" fillId="54" borderId="0" applyNumberFormat="0" applyBorder="0" applyAlignment="0" applyProtection="0"/>
    <xf numFmtId="172" fontId="25" fillId="54" borderId="0" applyNumberFormat="0" applyBorder="0" applyAlignment="0" applyProtection="0"/>
    <xf numFmtId="171" fontId="25" fillId="54" borderId="0" applyNumberFormat="0" applyBorder="0" applyAlignment="0" applyProtection="0"/>
    <xf numFmtId="171" fontId="25" fillId="54" borderId="0" applyNumberFormat="0" applyBorder="0" applyAlignment="0" applyProtection="0"/>
    <xf numFmtId="0" fontId="25" fillId="69" borderId="0" applyNumberFormat="0" applyBorder="0" applyAlignment="0" applyProtection="0"/>
    <xf numFmtId="170" fontId="25" fillId="69" borderId="0" applyNumberFormat="0" applyBorder="0" applyAlignment="0" applyProtection="0"/>
    <xf numFmtId="170" fontId="25" fillId="69" borderId="0" applyNumberFormat="0" applyBorder="0" applyAlignment="0" applyProtection="0"/>
    <xf numFmtId="171" fontId="25" fillId="69" borderId="0" applyNumberFormat="0" applyBorder="0" applyAlignment="0" applyProtection="0"/>
    <xf numFmtId="171" fontId="25" fillId="69" borderId="0" applyNumberFormat="0" applyBorder="0" applyAlignment="0" applyProtection="0"/>
    <xf numFmtId="0" fontId="25" fillId="69" borderId="0" applyNumberFormat="0" applyBorder="0" applyAlignment="0" applyProtection="0"/>
    <xf numFmtId="171" fontId="25" fillId="69" borderId="0" applyNumberFormat="0" applyBorder="0" applyAlignment="0" applyProtection="0"/>
    <xf numFmtId="171" fontId="25" fillId="69" borderId="0" applyNumberFormat="0" applyBorder="0" applyAlignment="0" applyProtection="0"/>
    <xf numFmtId="0" fontId="25" fillId="54" borderId="0" applyNumberFormat="0" applyBorder="0" applyAlignment="0" applyProtection="0"/>
    <xf numFmtId="171" fontId="25" fillId="54" borderId="0" applyNumberFormat="0" applyBorder="0" applyAlignment="0" applyProtection="0"/>
    <xf numFmtId="174" fontId="25" fillId="54" borderId="0" applyNumberFormat="0" applyBorder="0" applyAlignment="0" applyProtection="0"/>
    <xf numFmtId="171" fontId="25" fillId="54" borderId="0" applyNumberFormat="0" applyBorder="0" applyAlignment="0" applyProtection="0"/>
    <xf numFmtId="171" fontId="25" fillId="54" borderId="0" applyNumberFormat="0" applyBorder="0" applyAlignment="0" applyProtection="0"/>
    <xf numFmtId="172" fontId="25" fillId="54" borderId="0" applyNumberFormat="0" applyBorder="0" applyAlignment="0" applyProtection="0"/>
    <xf numFmtId="170" fontId="25" fillId="54" borderId="0" applyNumberFormat="0" applyBorder="0" applyAlignment="0" applyProtection="0"/>
    <xf numFmtId="170" fontId="25" fillId="54" borderId="0" applyNumberFormat="0" applyBorder="0" applyAlignment="0" applyProtection="0"/>
    <xf numFmtId="171" fontId="25" fillId="54" borderId="0" applyNumberFormat="0" applyBorder="0" applyAlignment="0" applyProtection="0"/>
    <xf numFmtId="171" fontId="25" fillId="54" borderId="0" applyNumberFormat="0" applyBorder="0" applyAlignment="0" applyProtection="0"/>
    <xf numFmtId="172" fontId="25" fillId="54" borderId="0" applyNumberFormat="0" applyBorder="0" applyAlignment="0" applyProtection="0"/>
    <xf numFmtId="171" fontId="25" fillId="54" borderId="0" applyNumberFormat="0" applyBorder="0" applyAlignment="0" applyProtection="0"/>
    <xf numFmtId="171" fontId="25" fillId="54" borderId="0" applyNumberFormat="0" applyBorder="0" applyAlignment="0" applyProtection="0"/>
    <xf numFmtId="170" fontId="25" fillId="54" borderId="0" applyNumberFormat="0" applyBorder="0" applyAlignment="0" applyProtection="0"/>
    <xf numFmtId="170" fontId="25" fillId="54" borderId="0" applyNumberFormat="0" applyBorder="0" applyAlignment="0" applyProtection="0"/>
    <xf numFmtId="171" fontId="25" fillId="54" borderId="0" applyNumberFormat="0" applyBorder="0" applyAlignment="0" applyProtection="0"/>
    <xf numFmtId="171" fontId="25" fillId="54" borderId="0" applyNumberFormat="0" applyBorder="0" applyAlignment="0" applyProtection="0"/>
    <xf numFmtId="0" fontId="25" fillId="54" borderId="0" applyNumberFormat="0" applyBorder="0" applyAlignment="0" applyProtection="0"/>
    <xf numFmtId="0" fontId="25" fillId="54" borderId="0" applyNumberFormat="0" applyBorder="0" applyAlignment="0" applyProtection="0"/>
    <xf numFmtId="171" fontId="25" fillId="54" borderId="0" applyNumberFormat="0" applyBorder="0" applyAlignment="0" applyProtection="0"/>
    <xf numFmtId="171" fontId="25" fillId="54" borderId="0" applyNumberFormat="0" applyBorder="0" applyAlignment="0" applyProtection="0"/>
    <xf numFmtId="0" fontId="25" fillId="54" borderId="0" applyNumberFormat="0" applyBorder="0" applyAlignment="0" applyProtection="0"/>
    <xf numFmtId="171" fontId="25" fillId="54" borderId="0" applyNumberFormat="0" applyBorder="0" applyAlignment="0" applyProtection="0"/>
    <xf numFmtId="174" fontId="25" fillId="54" borderId="0" applyNumberFormat="0" applyBorder="0" applyAlignment="0" applyProtection="0"/>
    <xf numFmtId="171" fontId="25" fillId="54" borderId="0" applyNumberFormat="0" applyBorder="0" applyAlignment="0" applyProtection="0"/>
    <xf numFmtId="0" fontId="25" fillId="54" borderId="0" applyNumberFormat="0" applyBorder="0" applyAlignment="0" applyProtection="0"/>
    <xf numFmtId="171" fontId="25" fillId="54" borderId="0" applyNumberFormat="0" applyBorder="0" applyAlignment="0" applyProtection="0"/>
    <xf numFmtId="0" fontId="25" fillId="54" borderId="0" applyNumberFormat="0" applyBorder="0" applyAlignment="0" applyProtection="0"/>
    <xf numFmtId="171" fontId="25" fillId="54"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170" fontId="25" fillId="56" borderId="0" applyNumberFormat="0" applyBorder="0" applyAlignment="0" applyProtection="0"/>
    <xf numFmtId="170" fontId="25" fillId="56" borderId="0" applyNumberFormat="0" applyBorder="0" applyAlignment="0" applyProtection="0"/>
    <xf numFmtId="171" fontId="25" fillId="56" borderId="0" applyNumberFormat="0" applyBorder="0" applyAlignment="0" applyProtection="0"/>
    <xf numFmtId="171" fontId="25" fillId="56" borderId="0" applyNumberFormat="0" applyBorder="0" applyAlignment="0" applyProtection="0"/>
    <xf numFmtId="172" fontId="25" fillId="56" borderId="0" applyNumberFormat="0" applyBorder="0" applyAlignment="0" applyProtection="0"/>
    <xf numFmtId="170" fontId="25" fillId="56" borderId="0" applyNumberFormat="0" applyBorder="0" applyAlignment="0" applyProtection="0"/>
    <xf numFmtId="170" fontId="25" fillId="56" borderId="0" applyNumberFormat="0" applyBorder="0" applyAlignment="0" applyProtection="0"/>
    <xf numFmtId="171" fontId="25" fillId="56" borderId="0" applyNumberFormat="0" applyBorder="0" applyAlignment="0" applyProtection="0"/>
    <xf numFmtId="171" fontId="25" fillId="56" borderId="0" applyNumberFormat="0" applyBorder="0" applyAlignment="0" applyProtection="0"/>
    <xf numFmtId="172" fontId="25" fillId="56" borderId="0" applyNumberFormat="0" applyBorder="0" applyAlignment="0" applyProtection="0"/>
    <xf numFmtId="171" fontId="25" fillId="56" borderId="0" applyNumberFormat="0" applyBorder="0" applyAlignment="0" applyProtection="0"/>
    <xf numFmtId="171" fontId="25" fillId="56" borderId="0" applyNumberFormat="0" applyBorder="0" applyAlignment="0" applyProtection="0"/>
    <xf numFmtId="0" fontId="25" fillId="56" borderId="0" applyNumberFormat="0" applyBorder="0" applyAlignment="0" applyProtection="0"/>
    <xf numFmtId="171" fontId="25" fillId="56" borderId="0" applyNumberFormat="0" applyBorder="0" applyAlignment="0" applyProtection="0"/>
    <xf numFmtId="174" fontId="25" fillId="56" borderId="0" applyNumberFormat="0" applyBorder="0" applyAlignment="0" applyProtection="0"/>
    <xf numFmtId="171" fontId="25" fillId="56" borderId="0" applyNumberFormat="0" applyBorder="0" applyAlignment="0" applyProtection="0"/>
    <xf numFmtId="171" fontId="25" fillId="56" borderId="0" applyNumberFormat="0" applyBorder="0" applyAlignment="0" applyProtection="0"/>
    <xf numFmtId="172" fontId="25" fillId="56" borderId="0" applyNumberFormat="0" applyBorder="0" applyAlignment="0" applyProtection="0"/>
    <xf numFmtId="170" fontId="25" fillId="56" borderId="0" applyNumberFormat="0" applyBorder="0" applyAlignment="0" applyProtection="0"/>
    <xf numFmtId="170" fontId="25" fillId="56" borderId="0" applyNumberFormat="0" applyBorder="0" applyAlignment="0" applyProtection="0"/>
    <xf numFmtId="171" fontId="25" fillId="56" borderId="0" applyNumberFormat="0" applyBorder="0" applyAlignment="0" applyProtection="0"/>
    <xf numFmtId="171" fontId="25" fillId="56" borderId="0" applyNumberFormat="0" applyBorder="0" applyAlignment="0" applyProtection="0"/>
    <xf numFmtId="172" fontId="25" fillId="56" borderId="0" applyNumberFormat="0" applyBorder="0" applyAlignment="0" applyProtection="0"/>
    <xf numFmtId="171" fontId="25" fillId="56" borderId="0" applyNumberFormat="0" applyBorder="0" applyAlignment="0" applyProtection="0"/>
    <xf numFmtId="171" fontId="25" fillId="56" borderId="0" applyNumberFormat="0" applyBorder="0" applyAlignment="0" applyProtection="0"/>
    <xf numFmtId="170" fontId="25" fillId="56" borderId="0" applyNumberFormat="0" applyBorder="0" applyAlignment="0" applyProtection="0"/>
    <xf numFmtId="170" fontId="25" fillId="56" borderId="0" applyNumberFormat="0" applyBorder="0" applyAlignment="0" applyProtection="0"/>
    <xf numFmtId="171" fontId="25" fillId="56" borderId="0" applyNumberFormat="0" applyBorder="0" applyAlignment="0" applyProtection="0"/>
    <xf numFmtId="171" fontId="25" fillId="56" borderId="0" applyNumberFormat="0" applyBorder="0" applyAlignment="0" applyProtection="0"/>
    <xf numFmtId="0" fontId="25" fillId="56" borderId="0" applyNumberFormat="0" applyBorder="0" applyAlignment="0" applyProtection="0"/>
    <xf numFmtId="171" fontId="25" fillId="56" borderId="0" applyNumberFormat="0" applyBorder="0" applyAlignment="0" applyProtection="0"/>
    <xf numFmtId="174" fontId="25" fillId="56" borderId="0" applyNumberFormat="0" applyBorder="0" applyAlignment="0" applyProtection="0"/>
    <xf numFmtId="171" fontId="25" fillId="56" borderId="0" applyNumberFormat="0" applyBorder="0" applyAlignment="0" applyProtection="0"/>
    <xf numFmtId="171" fontId="25" fillId="56" borderId="0" applyNumberFormat="0" applyBorder="0" applyAlignment="0" applyProtection="0"/>
    <xf numFmtId="164" fontId="25" fillId="56" borderId="0" applyNumberFormat="0" applyBorder="0" applyAlignment="0" applyProtection="0"/>
    <xf numFmtId="0" fontId="31" fillId="56" borderId="0" applyNumberFormat="0" applyBorder="0" applyAlignment="0" applyProtection="0"/>
    <xf numFmtId="164" fontId="31" fillId="59" borderId="0" applyNumberFormat="0" applyBorder="0" applyAlignment="0" applyProtection="0"/>
    <xf numFmtId="0" fontId="31" fillId="56" borderId="0" applyNumberFormat="0" applyBorder="0" applyAlignment="0" applyProtection="0"/>
    <xf numFmtId="170" fontId="31" fillId="56" borderId="0" applyNumberFormat="0" applyBorder="0" applyAlignment="0" applyProtection="0"/>
    <xf numFmtId="171" fontId="31" fillId="56" borderId="0" applyNumberFormat="0" applyBorder="0" applyAlignment="0" applyProtection="0"/>
    <xf numFmtId="172" fontId="31" fillId="56" borderId="0" applyNumberFormat="0" applyBorder="0" applyAlignment="0" applyProtection="0"/>
    <xf numFmtId="170" fontId="31" fillId="56" borderId="0" applyNumberFormat="0" applyBorder="0" applyAlignment="0" applyProtection="0"/>
    <xf numFmtId="171" fontId="31" fillId="56" borderId="0" applyNumberFormat="0" applyBorder="0" applyAlignment="0" applyProtection="0"/>
    <xf numFmtId="171" fontId="31" fillId="56" borderId="0" applyNumberFormat="0" applyBorder="0" applyAlignment="0" applyProtection="0"/>
    <xf numFmtId="0" fontId="31" fillId="59"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171" fontId="31" fillId="59" borderId="0" applyNumberFormat="0" applyBorder="0" applyAlignment="0" applyProtection="0"/>
    <xf numFmtId="171" fontId="31" fillId="56" borderId="0" applyNumberFormat="0" applyBorder="0" applyAlignment="0" applyProtection="0"/>
    <xf numFmtId="172" fontId="31" fillId="56" borderId="0" applyNumberFormat="0" applyBorder="0" applyAlignment="0" applyProtection="0"/>
    <xf numFmtId="170" fontId="31" fillId="56" borderId="0" applyNumberFormat="0" applyBorder="0" applyAlignment="0" applyProtection="0"/>
    <xf numFmtId="171" fontId="31" fillId="56" borderId="0" applyNumberFormat="0" applyBorder="0" applyAlignment="0" applyProtection="0"/>
    <xf numFmtId="171" fontId="31" fillId="56" borderId="0" applyNumberFormat="0" applyBorder="0" applyAlignment="0" applyProtection="0"/>
    <xf numFmtId="170" fontId="31" fillId="56" borderId="0" applyNumberFormat="0" applyBorder="0" applyAlignment="0" applyProtection="0"/>
    <xf numFmtId="171" fontId="31" fillId="56" borderId="0" applyNumberFormat="0" applyBorder="0" applyAlignment="0" applyProtection="0"/>
    <xf numFmtId="0" fontId="31" fillId="56" borderId="0" applyNumberFormat="0" applyBorder="0" applyAlignment="0" applyProtection="0"/>
    <xf numFmtId="171" fontId="31" fillId="56" borderId="0" applyNumberFormat="0" applyBorder="0" applyAlignment="0" applyProtection="0"/>
    <xf numFmtId="174" fontId="31" fillId="56" borderId="0" applyNumberFormat="0" applyBorder="0" applyAlignment="0" applyProtection="0"/>
    <xf numFmtId="0" fontId="31" fillId="56" borderId="0" applyNumberFormat="0" applyBorder="0" applyAlignment="0" applyProtection="0"/>
    <xf numFmtId="171" fontId="31" fillId="56" borderId="0" applyNumberFormat="0" applyBorder="0" applyAlignment="0" applyProtection="0"/>
    <xf numFmtId="171" fontId="31" fillId="56" borderId="0" applyNumberFormat="0" applyBorder="0" applyAlignment="0" applyProtection="0"/>
    <xf numFmtId="0" fontId="31" fillId="56" borderId="0" applyNumberFormat="0" applyBorder="0" applyAlignment="0" applyProtection="0"/>
    <xf numFmtId="171" fontId="31" fillId="56" borderId="0" applyNumberFormat="0" applyBorder="0" applyAlignment="0" applyProtection="0"/>
    <xf numFmtId="0" fontId="31" fillId="56" borderId="0" applyNumberFormat="0" applyBorder="0" applyAlignment="0" applyProtection="0"/>
    <xf numFmtId="171" fontId="31" fillId="56" borderId="0" applyNumberFormat="0" applyBorder="0" applyAlignment="0" applyProtection="0"/>
    <xf numFmtId="171" fontId="31" fillId="5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0" fontId="31" fillId="59"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171" fontId="31" fillId="59"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9"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171" fontId="31" fillId="59" borderId="0" applyNumberFormat="0" applyBorder="0" applyAlignment="0" applyProtection="0"/>
    <xf numFmtId="0" fontId="31" fillId="59"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171" fontId="31" fillId="59"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0" fontId="31" fillId="59"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171" fontId="31" fillId="59" borderId="0" applyNumberFormat="0" applyBorder="0" applyAlignment="0" applyProtection="0"/>
    <xf numFmtId="0" fontId="31" fillId="59"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171" fontId="31" fillId="59" borderId="0" applyNumberFormat="0" applyBorder="0" applyAlignment="0" applyProtection="0"/>
    <xf numFmtId="0" fontId="31" fillId="59"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171" fontId="31" fillId="59" borderId="0" applyNumberFormat="0" applyBorder="0" applyAlignment="0" applyProtection="0"/>
    <xf numFmtId="0" fontId="31" fillId="59"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171" fontId="31" fillId="59"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0" fontId="31" fillId="59" borderId="0" applyNumberFormat="0" applyBorder="0" applyAlignment="0" applyProtection="0"/>
    <xf numFmtId="171" fontId="31" fillId="59" borderId="0" applyNumberFormat="0" applyBorder="0" applyAlignment="0" applyProtection="0"/>
    <xf numFmtId="0" fontId="31" fillId="59" borderId="0" applyNumberFormat="0" applyBorder="0" applyAlignment="0" applyProtection="0"/>
    <xf numFmtId="171" fontId="31" fillId="59" borderId="0" applyNumberFormat="0" applyBorder="0" applyAlignment="0" applyProtection="0"/>
    <xf numFmtId="0" fontId="31" fillId="59" borderId="0" applyNumberFormat="0" applyBorder="0" applyAlignment="0" applyProtection="0"/>
    <xf numFmtId="171" fontId="31" fillId="59" borderId="0" applyNumberFormat="0" applyBorder="0" applyAlignment="0" applyProtection="0"/>
    <xf numFmtId="0" fontId="31" fillId="59" borderId="0" applyNumberFormat="0" applyBorder="0" applyAlignment="0" applyProtection="0"/>
    <xf numFmtId="171" fontId="31" fillId="59" borderId="0" applyNumberFormat="0" applyBorder="0" applyAlignment="0" applyProtection="0"/>
    <xf numFmtId="0" fontId="31" fillId="59" borderId="0" applyNumberFormat="0" applyBorder="0" applyAlignment="0" applyProtection="0"/>
    <xf numFmtId="171" fontId="31" fillId="59"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0" fontId="31" fillId="59" borderId="0" applyNumberFormat="0" applyBorder="0" applyAlignment="0" applyProtection="0"/>
    <xf numFmtId="171" fontId="31" fillId="59" borderId="0" applyNumberFormat="0" applyBorder="0" applyAlignment="0" applyProtection="0"/>
    <xf numFmtId="0" fontId="23" fillId="25" borderId="0" applyNumberFormat="0" applyBorder="0" applyAlignment="0" applyProtection="0"/>
    <xf numFmtId="171" fontId="23" fillId="25" borderId="0" applyNumberFormat="0" applyBorder="0" applyAlignment="0" applyProtection="0"/>
    <xf numFmtId="0" fontId="31" fillId="59" borderId="0" applyNumberFormat="0" applyBorder="0" applyAlignment="0" applyProtection="0"/>
    <xf numFmtId="171" fontId="31" fillId="59" borderId="0" applyNumberFormat="0" applyBorder="0" applyAlignment="0" applyProtection="0"/>
    <xf numFmtId="0" fontId="31" fillId="59" borderId="0" applyNumberFormat="0" applyBorder="0" applyAlignment="0" applyProtection="0"/>
    <xf numFmtId="171" fontId="31" fillId="59" borderId="0" applyNumberFormat="0" applyBorder="0" applyAlignment="0" applyProtection="0"/>
    <xf numFmtId="0" fontId="31" fillId="59" borderId="0" applyNumberFormat="0" applyBorder="0" applyAlignment="0" applyProtection="0"/>
    <xf numFmtId="171" fontId="31" fillId="59" borderId="0" applyNumberFormat="0" applyBorder="0" applyAlignment="0" applyProtection="0"/>
    <xf numFmtId="0" fontId="31" fillId="59" borderId="0" applyNumberFormat="0" applyBorder="0" applyAlignment="0" applyProtection="0"/>
    <xf numFmtId="171" fontId="31" fillId="59" borderId="0" applyNumberFormat="0" applyBorder="0" applyAlignment="0" applyProtection="0"/>
    <xf numFmtId="171"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64" fontId="31" fillId="59" borderId="0" applyNumberFormat="0" applyBorder="0" applyAlignment="0" applyProtection="0"/>
    <xf numFmtId="0" fontId="23" fillId="25" borderId="0" applyNumberFormat="0" applyBorder="0" applyAlignment="0" applyProtection="0"/>
    <xf numFmtId="170" fontId="23" fillId="25" borderId="0" applyNumberFormat="0" applyBorder="0" applyAlignment="0" applyProtection="0"/>
    <xf numFmtId="171" fontId="23" fillId="25" borderId="0" applyNumberFormat="0" applyBorder="0" applyAlignment="0" applyProtection="0"/>
    <xf numFmtId="172" fontId="23" fillId="25" borderId="0" applyNumberFormat="0" applyBorder="0" applyAlignment="0" applyProtection="0"/>
    <xf numFmtId="170" fontId="23" fillId="25" borderId="0" applyNumberFormat="0" applyBorder="0" applyAlignment="0" applyProtection="0"/>
    <xf numFmtId="171" fontId="23" fillId="25" borderId="0" applyNumberFormat="0" applyBorder="0" applyAlignment="0" applyProtection="0"/>
    <xf numFmtId="171" fontId="23" fillId="25" borderId="0" applyNumberFormat="0" applyBorder="0" applyAlignment="0" applyProtection="0"/>
    <xf numFmtId="174" fontId="31" fillId="76" borderId="0" applyNumberFormat="0" applyBorder="0" applyAlignment="0" applyProtection="0"/>
    <xf numFmtId="171" fontId="31" fillId="76" borderId="0" applyNumberFormat="0" applyBorder="0" applyAlignment="0" applyProtection="0"/>
    <xf numFmtId="171" fontId="23" fillId="25" borderId="0" applyNumberFormat="0" applyBorder="0" applyAlignment="0" applyProtection="0"/>
    <xf numFmtId="0"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0"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0" fontId="31" fillId="59"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171" fontId="31" fillId="59"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4" fontId="31" fillId="76" borderId="0" applyNumberFormat="0" applyBorder="0" applyAlignment="0" applyProtection="0"/>
    <xf numFmtId="0" fontId="31" fillId="52" borderId="0" applyNumberFormat="0" applyBorder="0" applyAlignment="0" applyProtection="0"/>
    <xf numFmtId="171" fontId="31" fillId="52"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0" fontId="31" fillId="52" borderId="0" applyNumberFormat="0" applyBorder="0" applyAlignment="0" applyProtection="0"/>
    <xf numFmtId="174" fontId="31" fillId="76" borderId="0" applyNumberFormat="0" applyBorder="0" applyAlignment="0" applyProtection="0"/>
    <xf numFmtId="0" fontId="31" fillId="52" borderId="0" applyNumberFormat="0" applyBorder="0" applyAlignment="0" applyProtection="0"/>
    <xf numFmtId="171" fontId="31" fillId="52" borderId="0" applyNumberFormat="0" applyBorder="0" applyAlignment="0" applyProtection="0"/>
    <xf numFmtId="171" fontId="31" fillId="76" borderId="0" applyNumberFormat="0" applyBorder="0" applyAlignment="0" applyProtection="0"/>
    <xf numFmtId="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23" fillId="25" borderId="0" applyNumberFormat="0" applyBorder="0" applyAlignment="0" applyProtection="0"/>
    <xf numFmtId="170" fontId="23" fillId="25" borderId="0" applyNumberFormat="0" applyBorder="0" applyAlignment="0" applyProtection="0"/>
    <xf numFmtId="171" fontId="23" fillId="25" borderId="0" applyNumberFormat="0" applyBorder="0" applyAlignment="0" applyProtection="0"/>
    <xf numFmtId="172" fontId="23" fillId="25" borderId="0" applyNumberFormat="0" applyBorder="0" applyAlignment="0" applyProtection="0"/>
    <xf numFmtId="170" fontId="23" fillId="25" borderId="0" applyNumberFormat="0" applyBorder="0" applyAlignment="0" applyProtection="0"/>
    <xf numFmtId="171" fontId="23" fillId="25" borderId="0" applyNumberFormat="0" applyBorder="0" applyAlignment="0" applyProtection="0"/>
    <xf numFmtId="171" fontId="23" fillId="25" borderId="0" applyNumberFormat="0" applyBorder="0" applyAlignment="0" applyProtection="0"/>
    <xf numFmtId="171" fontId="23" fillId="25" borderId="0" applyNumberFormat="0" applyBorder="0" applyAlignment="0" applyProtection="0"/>
    <xf numFmtId="0"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0"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9"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171" fontId="31" fillId="59"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0" fontId="31" fillId="52" borderId="0" applyNumberFormat="0" applyBorder="0" applyAlignment="0" applyProtection="0"/>
    <xf numFmtId="0" fontId="23" fillId="25" borderId="0" applyNumberFormat="0" applyBorder="0" applyAlignment="0" applyProtection="0"/>
    <xf numFmtId="170" fontId="23" fillId="25" borderId="0" applyNumberFormat="0" applyBorder="0" applyAlignment="0" applyProtection="0"/>
    <xf numFmtId="171" fontId="23" fillId="25" borderId="0" applyNumberFormat="0" applyBorder="0" applyAlignment="0" applyProtection="0"/>
    <xf numFmtId="172" fontId="23" fillId="25" borderId="0" applyNumberFormat="0" applyBorder="0" applyAlignment="0" applyProtection="0"/>
    <xf numFmtId="170" fontId="23" fillId="25" borderId="0" applyNumberFormat="0" applyBorder="0" applyAlignment="0" applyProtection="0"/>
    <xf numFmtId="171" fontId="23" fillId="25" borderId="0" applyNumberFormat="0" applyBorder="0" applyAlignment="0" applyProtection="0"/>
    <xf numFmtId="171" fontId="23" fillId="25" borderId="0" applyNumberFormat="0" applyBorder="0" applyAlignment="0" applyProtection="0"/>
    <xf numFmtId="171" fontId="23" fillId="25" borderId="0" applyNumberFormat="0" applyBorder="0" applyAlignment="0" applyProtection="0"/>
    <xf numFmtId="0"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0" fontId="31" fillId="59"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171" fontId="31" fillId="59" borderId="0" applyNumberFormat="0" applyBorder="0" applyAlignment="0" applyProtection="0"/>
    <xf numFmtId="174" fontId="31" fillId="76" borderId="0" applyNumberFormat="0" applyBorder="0" applyAlignment="0" applyProtection="0"/>
    <xf numFmtId="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64" fontId="31" fillId="59" borderId="0" applyNumberFormat="0" applyBorder="0" applyAlignment="0" applyProtection="0"/>
    <xf numFmtId="0"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0" fontId="31" fillId="59"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171" fontId="31" fillId="59" borderId="0" applyNumberFormat="0" applyBorder="0" applyAlignment="0" applyProtection="0"/>
    <xf numFmtId="172"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2" fontId="31" fillId="76" borderId="0" applyNumberFormat="0" applyBorder="0" applyAlignment="0" applyProtection="0"/>
    <xf numFmtId="0"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0" fontId="31" fillId="59"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171" fontId="31" fillId="59" borderId="0" applyNumberFormat="0" applyBorder="0" applyAlignment="0" applyProtection="0"/>
    <xf numFmtId="171" fontId="31" fillId="76"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2" fontId="31" fillId="76" borderId="0" applyNumberFormat="0" applyBorder="0" applyAlignment="0" applyProtection="0"/>
    <xf numFmtId="0"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0" fontId="31" fillId="59"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171" fontId="31" fillId="59" borderId="0" applyNumberFormat="0" applyBorder="0" applyAlignment="0" applyProtection="0"/>
    <xf numFmtId="171" fontId="31" fillId="76"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170" fontId="25" fillId="77" borderId="0" applyNumberFormat="0" applyBorder="0" applyAlignment="0" applyProtection="0"/>
    <xf numFmtId="170" fontId="25" fillId="77" borderId="0" applyNumberFormat="0" applyBorder="0" applyAlignment="0" applyProtection="0"/>
    <xf numFmtId="171" fontId="25" fillId="77" borderId="0" applyNumberFormat="0" applyBorder="0" applyAlignment="0" applyProtection="0"/>
    <xf numFmtId="171" fontId="25" fillId="77" borderId="0" applyNumberFormat="0" applyBorder="0" applyAlignment="0" applyProtection="0"/>
    <xf numFmtId="172" fontId="25" fillId="77" borderId="0" applyNumberFormat="0" applyBorder="0" applyAlignment="0" applyProtection="0"/>
    <xf numFmtId="170" fontId="25" fillId="77" borderId="0" applyNumberFormat="0" applyBorder="0" applyAlignment="0" applyProtection="0"/>
    <xf numFmtId="170" fontId="25" fillId="77" borderId="0" applyNumberFormat="0" applyBorder="0" applyAlignment="0" applyProtection="0"/>
    <xf numFmtId="171" fontId="25" fillId="77" borderId="0" applyNumberFormat="0" applyBorder="0" applyAlignment="0" applyProtection="0"/>
    <xf numFmtId="171" fontId="25" fillId="77" borderId="0" applyNumberFormat="0" applyBorder="0" applyAlignment="0" applyProtection="0"/>
    <xf numFmtId="172" fontId="25" fillId="77" borderId="0" applyNumberFormat="0" applyBorder="0" applyAlignment="0" applyProtection="0"/>
    <xf numFmtId="171" fontId="25" fillId="77" borderId="0" applyNumberFormat="0" applyBorder="0" applyAlignment="0" applyProtection="0"/>
    <xf numFmtId="171" fontId="25" fillId="77" borderId="0" applyNumberFormat="0" applyBorder="0" applyAlignment="0" applyProtection="0"/>
    <xf numFmtId="0" fontId="25" fillId="77" borderId="0" applyNumberFormat="0" applyBorder="0" applyAlignment="0" applyProtection="0"/>
    <xf numFmtId="171" fontId="25" fillId="77" borderId="0" applyNumberFormat="0" applyBorder="0" applyAlignment="0" applyProtection="0"/>
    <xf numFmtId="174" fontId="25" fillId="77" borderId="0" applyNumberFormat="0" applyBorder="0" applyAlignment="0" applyProtection="0"/>
    <xf numFmtId="171" fontId="25" fillId="77" borderId="0" applyNumberFormat="0" applyBorder="0" applyAlignment="0" applyProtection="0"/>
    <xf numFmtId="171" fontId="25" fillId="77" borderId="0" applyNumberFormat="0" applyBorder="0" applyAlignment="0" applyProtection="0"/>
    <xf numFmtId="172" fontId="25" fillId="77" borderId="0" applyNumberFormat="0" applyBorder="0" applyAlignment="0" applyProtection="0"/>
    <xf numFmtId="170" fontId="25" fillId="77" borderId="0" applyNumberFormat="0" applyBorder="0" applyAlignment="0" applyProtection="0"/>
    <xf numFmtId="170" fontId="25" fillId="77" borderId="0" applyNumberFormat="0" applyBorder="0" applyAlignment="0" applyProtection="0"/>
    <xf numFmtId="171" fontId="25" fillId="77" borderId="0" applyNumberFormat="0" applyBorder="0" applyAlignment="0" applyProtection="0"/>
    <xf numFmtId="171" fontId="25" fillId="77" borderId="0" applyNumberFormat="0" applyBorder="0" applyAlignment="0" applyProtection="0"/>
    <xf numFmtId="172" fontId="25" fillId="77" borderId="0" applyNumberFormat="0" applyBorder="0" applyAlignment="0" applyProtection="0"/>
    <xf numFmtId="171" fontId="25" fillId="77" borderId="0" applyNumberFormat="0" applyBorder="0" applyAlignment="0" applyProtection="0"/>
    <xf numFmtId="171" fontId="25" fillId="77" borderId="0" applyNumberFormat="0" applyBorder="0" applyAlignment="0" applyProtection="0"/>
    <xf numFmtId="170" fontId="25" fillId="77" borderId="0" applyNumberFormat="0" applyBorder="0" applyAlignment="0" applyProtection="0"/>
    <xf numFmtId="170" fontId="25" fillId="77" borderId="0" applyNumberFormat="0" applyBorder="0" applyAlignment="0" applyProtection="0"/>
    <xf numFmtId="171" fontId="25" fillId="77" borderId="0" applyNumberFormat="0" applyBorder="0" applyAlignment="0" applyProtection="0"/>
    <xf numFmtId="171" fontId="25" fillId="77" borderId="0" applyNumberFormat="0" applyBorder="0" applyAlignment="0" applyProtection="0"/>
    <xf numFmtId="0" fontId="25" fillId="77" borderId="0" applyNumberFormat="0" applyBorder="0" applyAlignment="0" applyProtection="0"/>
    <xf numFmtId="171" fontId="25" fillId="77" borderId="0" applyNumberFormat="0" applyBorder="0" applyAlignment="0" applyProtection="0"/>
    <xf numFmtId="174" fontId="25" fillId="77" borderId="0" applyNumberFormat="0" applyBorder="0" applyAlignment="0" applyProtection="0"/>
    <xf numFmtId="171" fontId="25" fillId="77" borderId="0" applyNumberFormat="0" applyBorder="0" applyAlignment="0" applyProtection="0"/>
    <xf numFmtId="171" fontId="25" fillId="77" borderId="0" applyNumberFormat="0" applyBorder="0" applyAlignment="0" applyProtection="0"/>
    <xf numFmtId="164" fontId="25" fillId="77" borderId="0" applyNumberFormat="0" applyBorder="0" applyAlignment="0" applyProtection="0"/>
    <xf numFmtId="0" fontId="25" fillId="64" borderId="0" applyNumberFormat="0" applyBorder="0" applyAlignment="0" applyProtection="0"/>
    <xf numFmtId="171" fontId="25" fillId="64" borderId="0" applyNumberFormat="0" applyBorder="0" applyAlignment="0" applyProtection="0"/>
    <xf numFmtId="164" fontId="25" fillId="78" borderId="0" applyNumberFormat="0" applyBorder="0" applyAlignment="0" applyProtection="0"/>
    <xf numFmtId="0" fontId="25" fillId="64" borderId="0" applyNumberFormat="0" applyBorder="0" applyAlignment="0" applyProtection="0"/>
    <xf numFmtId="170" fontId="25" fillId="64" borderId="0" applyNumberFormat="0" applyBorder="0" applyAlignment="0" applyProtection="0"/>
    <xf numFmtId="170" fontId="25" fillId="64" borderId="0" applyNumberFormat="0" applyBorder="0" applyAlignment="0" applyProtection="0"/>
    <xf numFmtId="171" fontId="25" fillId="64" borderId="0" applyNumberFormat="0" applyBorder="0" applyAlignment="0" applyProtection="0"/>
    <xf numFmtId="171" fontId="25" fillId="64" borderId="0" applyNumberFormat="0" applyBorder="0" applyAlignment="0" applyProtection="0"/>
    <xf numFmtId="172" fontId="25" fillId="64" borderId="0" applyNumberFormat="0" applyBorder="0" applyAlignment="0" applyProtection="0"/>
    <xf numFmtId="170" fontId="25" fillId="64" borderId="0" applyNumberFormat="0" applyBorder="0" applyAlignment="0" applyProtection="0"/>
    <xf numFmtId="170" fontId="25" fillId="64" borderId="0" applyNumberFormat="0" applyBorder="0" applyAlignment="0" applyProtection="0"/>
    <xf numFmtId="171" fontId="25" fillId="64" borderId="0" applyNumberFormat="0" applyBorder="0" applyAlignment="0" applyProtection="0"/>
    <xf numFmtId="171" fontId="25" fillId="64" borderId="0" applyNumberFormat="0" applyBorder="0" applyAlignment="0" applyProtection="0"/>
    <xf numFmtId="172" fontId="25" fillId="64" borderId="0" applyNumberFormat="0" applyBorder="0" applyAlignment="0" applyProtection="0"/>
    <xf numFmtId="171" fontId="25" fillId="64" borderId="0" applyNumberFormat="0" applyBorder="0" applyAlignment="0" applyProtection="0"/>
    <xf numFmtId="171" fontId="25" fillId="64" borderId="0" applyNumberFormat="0" applyBorder="0" applyAlignment="0" applyProtection="0"/>
    <xf numFmtId="0" fontId="25" fillId="78" borderId="0" applyNumberFormat="0" applyBorder="0" applyAlignment="0" applyProtection="0"/>
    <xf numFmtId="170" fontId="25" fillId="78" borderId="0" applyNumberFormat="0" applyBorder="0" applyAlignment="0" applyProtection="0"/>
    <xf numFmtId="170" fontId="25" fillId="78" borderId="0" applyNumberFormat="0" applyBorder="0" applyAlignment="0" applyProtection="0"/>
    <xf numFmtId="171" fontId="25" fillId="78" borderId="0" applyNumberFormat="0" applyBorder="0" applyAlignment="0" applyProtection="0"/>
    <xf numFmtId="171" fontId="25" fillId="78" borderId="0" applyNumberFormat="0" applyBorder="0" applyAlignment="0" applyProtection="0"/>
    <xf numFmtId="0" fontId="25" fillId="78" borderId="0" applyNumberFormat="0" applyBorder="0" applyAlignment="0" applyProtection="0"/>
    <xf numFmtId="171" fontId="25" fillId="78" borderId="0" applyNumberFormat="0" applyBorder="0" applyAlignment="0" applyProtection="0"/>
    <xf numFmtId="171" fontId="25" fillId="78" borderId="0" applyNumberFormat="0" applyBorder="0" applyAlignment="0" applyProtection="0"/>
    <xf numFmtId="0" fontId="25" fillId="64" borderId="0" applyNumberFormat="0" applyBorder="0" applyAlignment="0" applyProtection="0"/>
    <xf numFmtId="171" fontId="25" fillId="64" borderId="0" applyNumberFormat="0" applyBorder="0" applyAlignment="0" applyProtection="0"/>
    <xf numFmtId="174" fontId="25" fillId="64" borderId="0" applyNumberFormat="0" applyBorder="0" applyAlignment="0" applyProtection="0"/>
    <xf numFmtId="171" fontId="25" fillId="64" borderId="0" applyNumberFormat="0" applyBorder="0" applyAlignment="0" applyProtection="0"/>
    <xf numFmtId="171" fontId="25" fillId="64" borderId="0" applyNumberFormat="0" applyBorder="0" applyAlignment="0" applyProtection="0"/>
    <xf numFmtId="172" fontId="25" fillId="64" borderId="0" applyNumberFormat="0" applyBorder="0" applyAlignment="0" applyProtection="0"/>
    <xf numFmtId="170" fontId="25" fillId="64" borderId="0" applyNumberFormat="0" applyBorder="0" applyAlignment="0" applyProtection="0"/>
    <xf numFmtId="170" fontId="25" fillId="64" borderId="0" applyNumberFormat="0" applyBorder="0" applyAlignment="0" applyProtection="0"/>
    <xf numFmtId="171" fontId="25" fillId="64" borderId="0" applyNumberFormat="0" applyBorder="0" applyAlignment="0" applyProtection="0"/>
    <xf numFmtId="171" fontId="25" fillId="64" borderId="0" applyNumberFormat="0" applyBorder="0" applyAlignment="0" applyProtection="0"/>
    <xf numFmtId="172" fontId="25" fillId="64" borderId="0" applyNumberFormat="0" applyBorder="0" applyAlignment="0" applyProtection="0"/>
    <xf numFmtId="171" fontId="25" fillId="64" borderId="0" applyNumberFormat="0" applyBorder="0" applyAlignment="0" applyProtection="0"/>
    <xf numFmtId="171" fontId="25" fillId="64" borderId="0" applyNumberFormat="0" applyBorder="0" applyAlignment="0" applyProtection="0"/>
    <xf numFmtId="170" fontId="25" fillId="64" borderId="0" applyNumberFormat="0" applyBorder="0" applyAlignment="0" applyProtection="0"/>
    <xf numFmtId="170" fontId="25" fillId="64" borderId="0" applyNumberFormat="0" applyBorder="0" applyAlignment="0" applyProtection="0"/>
    <xf numFmtId="171" fontId="25" fillId="64" borderId="0" applyNumberFormat="0" applyBorder="0" applyAlignment="0" applyProtection="0"/>
    <xf numFmtId="171"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171" fontId="25" fillId="64" borderId="0" applyNumberFormat="0" applyBorder="0" applyAlignment="0" applyProtection="0"/>
    <xf numFmtId="171" fontId="25" fillId="64" borderId="0" applyNumberFormat="0" applyBorder="0" applyAlignment="0" applyProtection="0"/>
    <xf numFmtId="0" fontId="25" fillId="64" borderId="0" applyNumberFormat="0" applyBorder="0" applyAlignment="0" applyProtection="0"/>
    <xf numFmtId="171" fontId="25" fillId="64" borderId="0" applyNumberFormat="0" applyBorder="0" applyAlignment="0" applyProtection="0"/>
    <xf numFmtId="174" fontId="25" fillId="64" borderId="0" applyNumberFormat="0" applyBorder="0" applyAlignment="0" applyProtection="0"/>
    <xf numFmtId="171" fontId="25" fillId="64" borderId="0" applyNumberFormat="0" applyBorder="0" applyAlignment="0" applyProtection="0"/>
    <xf numFmtId="0" fontId="25" fillId="64" borderId="0" applyNumberFormat="0" applyBorder="0" applyAlignment="0" applyProtection="0"/>
    <xf numFmtId="171" fontId="25" fillId="64" borderId="0" applyNumberFormat="0" applyBorder="0" applyAlignment="0" applyProtection="0"/>
    <xf numFmtId="0" fontId="25" fillId="64" borderId="0" applyNumberFormat="0" applyBorder="0" applyAlignment="0" applyProtection="0"/>
    <xf numFmtId="171" fontId="25" fillId="64" borderId="0" applyNumberFormat="0" applyBorder="0" applyAlignment="0" applyProtection="0"/>
    <xf numFmtId="0" fontId="31" fillId="78" borderId="0" applyNumberFormat="0" applyBorder="0" applyAlignment="0" applyProtection="0"/>
    <xf numFmtId="164" fontId="31" fillId="79" borderId="0" applyNumberFormat="0" applyBorder="0" applyAlignment="0" applyProtection="0"/>
    <xf numFmtId="0" fontId="31" fillId="78" borderId="0" applyNumberFormat="0" applyBorder="0" applyAlignment="0" applyProtection="0"/>
    <xf numFmtId="170" fontId="31" fillId="78" borderId="0" applyNumberFormat="0" applyBorder="0" applyAlignment="0" applyProtection="0"/>
    <xf numFmtId="171" fontId="31" fillId="78" borderId="0" applyNumberFormat="0" applyBorder="0" applyAlignment="0" applyProtection="0"/>
    <xf numFmtId="172" fontId="31" fillId="78" borderId="0" applyNumberFormat="0" applyBorder="0" applyAlignment="0" applyProtection="0"/>
    <xf numFmtId="170" fontId="31" fillId="78" borderId="0" applyNumberFormat="0" applyBorder="0" applyAlignment="0" applyProtection="0"/>
    <xf numFmtId="171" fontId="31" fillId="78" borderId="0" applyNumberFormat="0" applyBorder="0" applyAlignment="0" applyProtection="0"/>
    <xf numFmtId="171" fontId="31" fillId="78" borderId="0" applyNumberFormat="0" applyBorder="0" applyAlignment="0" applyProtection="0"/>
    <xf numFmtId="0" fontId="31" fillId="79" borderId="0" applyNumberFormat="0" applyBorder="0" applyAlignment="0" applyProtection="0"/>
    <xf numFmtId="170" fontId="31" fillId="79" borderId="0" applyNumberFormat="0" applyBorder="0" applyAlignment="0" applyProtection="0"/>
    <xf numFmtId="171" fontId="31" fillId="79" borderId="0" applyNumberFormat="0" applyBorder="0" applyAlignment="0" applyProtection="0"/>
    <xf numFmtId="171" fontId="31" fillId="79" borderId="0" applyNumberFormat="0" applyBorder="0" applyAlignment="0" applyProtection="0"/>
    <xf numFmtId="171" fontId="31" fillId="78" borderId="0" applyNumberFormat="0" applyBorder="0" applyAlignment="0" applyProtection="0"/>
    <xf numFmtId="172" fontId="31" fillId="78" borderId="0" applyNumberFormat="0" applyBorder="0" applyAlignment="0" applyProtection="0"/>
    <xf numFmtId="170" fontId="31" fillId="78" borderId="0" applyNumberFormat="0" applyBorder="0" applyAlignment="0" applyProtection="0"/>
    <xf numFmtId="171" fontId="31" fillId="78" borderId="0" applyNumberFormat="0" applyBorder="0" applyAlignment="0" applyProtection="0"/>
    <xf numFmtId="171" fontId="31" fillId="78" borderId="0" applyNumberFormat="0" applyBorder="0" applyAlignment="0" applyProtection="0"/>
    <xf numFmtId="170" fontId="31" fillId="78" borderId="0" applyNumberFormat="0" applyBorder="0" applyAlignment="0" applyProtection="0"/>
    <xf numFmtId="171" fontId="31" fillId="78" borderId="0" applyNumberFormat="0" applyBorder="0" applyAlignment="0" applyProtection="0"/>
    <xf numFmtId="0" fontId="31" fillId="78" borderId="0" applyNumberFormat="0" applyBorder="0" applyAlignment="0" applyProtection="0"/>
    <xf numFmtId="171" fontId="31" fillId="78" borderId="0" applyNumberFormat="0" applyBorder="0" applyAlignment="0" applyProtection="0"/>
    <xf numFmtId="174" fontId="31" fillId="78" borderId="0" applyNumberFormat="0" applyBorder="0" applyAlignment="0" applyProtection="0"/>
    <xf numFmtId="0" fontId="31" fillId="78" borderId="0" applyNumberFormat="0" applyBorder="0" applyAlignment="0" applyProtection="0"/>
    <xf numFmtId="171" fontId="31" fillId="78" borderId="0" applyNumberFormat="0" applyBorder="0" applyAlignment="0" applyProtection="0"/>
    <xf numFmtId="171" fontId="31" fillId="78" borderId="0" applyNumberFormat="0" applyBorder="0" applyAlignment="0" applyProtection="0"/>
    <xf numFmtId="0" fontId="31" fillId="78" borderId="0" applyNumberFormat="0" applyBorder="0" applyAlignment="0" applyProtection="0"/>
    <xf numFmtId="171" fontId="31" fillId="78" borderId="0" applyNumberFormat="0" applyBorder="0" applyAlignment="0" applyProtection="0"/>
    <xf numFmtId="0" fontId="31" fillId="78" borderId="0" applyNumberFormat="0" applyBorder="0" applyAlignment="0" applyProtection="0"/>
    <xf numFmtId="171" fontId="31" fillId="78" borderId="0" applyNumberFormat="0" applyBorder="0" applyAlignment="0" applyProtection="0"/>
    <xf numFmtId="171" fontId="31" fillId="78"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0" fontId="31" fillId="82" borderId="0" applyNumberFormat="0" applyBorder="0" applyAlignment="0" applyProtection="0"/>
    <xf numFmtId="171" fontId="31" fillId="82" borderId="0" applyNumberFormat="0" applyBorder="0" applyAlignment="0" applyProtection="0"/>
    <xf numFmtId="170" fontId="31" fillId="82" borderId="0" applyNumberFormat="0" applyBorder="0" applyAlignment="0" applyProtection="0"/>
    <xf numFmtId="171" fontId="31" fillId="82" borderId="0" applyNumberFormat="0" applyBorder="0" applyAlignment="0" applyProtection="0"/>
    <xf numFmtId="0" fontId="31" fillId="82" borderId="0" applyNumberFormat="0" applyBorder="0" applyAlignment="0" applyProtection="0"/>
    <xf numFmtId="170" fontId="31" fillId="82" borderId="0" applyNumberFormat="0" applyBorder="0" applyAlignment="0" applyProtection="0"/>
    <xf numFmtId="171" fontId="31" fillId="82" borderId="0" applyNumberFormat="0" applyBorder="0" applyAlignment="0" applyProtection="0"/>
    <xf numFmtId="171" fontId="31" fillId="82"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2" borderId="0" applyNumberFormat="0" applyBorder="0" applyAlignment="0" applyProtection="0"/>
    <xf numFmtId="170" fontId="31" fillId="82" borderId="0" applyNumberFormat="0" applyBorder="0" applyAlignment="0" applyProtection="0"/>
    <xf numFmtId="171" fontId="31" fillId="82" borderId="0" applyNumberFormat="0" applyBorder="0" applyAlignment="0" applyProtection="0"/>
    <xf numFmtId="171" fontId="31" fillId="82" borderId="0" applyNumberFormat="0" applyBorder="0" applyAlignment="0" applyProtection="0"/>
    <xf numFmtId="0" fontId="31" fillId="82" borderId="0" applyNumberFormat="0" applyBorder="0" applyAlignment="0" applyProtection="0"/>
    <xf numFmtId="170" fontId="31" fillId="82" borderId="0" applyNumberFormat="0" applyBorder="0" applyAlignment="0" applyProtection="0"/>
    <xf numFmtId="171" fontId="31" fillId="82" borderId="0" applyNumberFormat="0" applyBorder="0" applyAlignment="0" applyProtection="0"/>
    <xf numFmtId="171" fontId="31" fillId="82"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0" fontId="31" fillId="82" borderId="0" applyNumberFormat="0" applyBorder="0" applyAlignment="0" applyProtection="0"/>
    <xf numFmtId="170" fontId="31" fillId="82" borderId="0" applyNumberFormat="0" applyBorder="0" applyAlignment="0" applyProtection="0"/>
    <xf numFmtId="171" fontId="31" fillId="82" borderId="0" applyNumberFormat="0" applyBorder="0" applyAlignment="0" applyProtection="0"/>
    <xf numFmtId="171" fontId="31" fillId="82" borderId="0" applyNumberFormat="0" applyBorder="0" applyAlignment="0" applyProtection="0"/>
    <xf numFmtId="0" fontId="31" fillId="82" borderId="0" applyNumberFormat="0" applyBorder="0" applyAlignment="0" applyProtection="0"/>
    <xf numFmtId="170" fontId="31" fillId="82" borderId="0" applyNumberFormat="0" applyBorder="0" applyAlignment="0" applyProtection="0"/>
    <xf numFmtId="171" fontId="31" fillId="82" borderId="0" applyNumberFormat="0" applyBorder="0" applyAlignment="0" applyProtection="0"/>
    <xf numFmtId="171" fontId="31" fillId="82" borderId="0" applyNumberFormat="0" applyBorder="0" applyAlignment="0" applyProtection="0"/>
    <xf numFmtId="0" fontId="31" fillId="82" borderId="0" applyNumberFormat="0" applyBorder="0" applyAlignment="0" applyProtection="0"/>
    <xf numFmtId="170" fontId="31" fillId="82" borderId="0" applyNumberFormat="0" applyBorder="0" applyAlignment="0" applyProtection="0"/>
    <xf numFmtId="171" fontId="31" fillId="82" borderId="0" applyNumberFormat="0" applyBorder="0" applyAlignment="0" applyProtection="0"/>
    <xf numFmtId="171" fontId="31" fillId="82" borderId="0" applyNumberFormat="0" applyBorder="0" applyAlignment="0" applyProtection="0"/>
    <xf numFmtId="0" fontId="31" fillId="82" borderId="0" applyNumberFormat="0" applyBorder="0" applyAlignment="0" applyProtection="0"/>
    <xf numFmtId="170" fontId="31" fillId="82" borderId="0" applyNumberFormat="0" applyBorder="0" applyAlignment="0" applyProtection="0"/>
    <xf numFmtId="171" fontId="31" fillId="82" borderId="0" applyNumberFormat="0" applyBorder="0" applyAlignment="0" applyProtection="0"/>
    <xf numFmtId="171" fontId="31" fillId="82" borderId="0" applyNumberFormat="0" applyBorder="0" applyAlignment="0" applyProtection="0"/>
    <xf numFmtId="170" fontId="31" fillId="82" borderId="0" applyNumberFormat="0" applyBorder="0" applyAlignment="0" applyProtection="0"/>
    <xf numFmtId="171" fontId="31" fillId="82" borderId="0" applyNumberFormat="0" applyBorder="0" applyAlignment="0" applyProtection="0"/>
    <xf numFmtId="0" fontId="31" fillId="82" borderId="0" applyNumberFormat="0" applyBorder="0" applyAlignment="0" applyProtection="0"/>
    <xf numFmtId="171" fontId="31" fillId="82" borderId="0" applyNumberFormat="0" applyBorder="0" applyAlignment="0" applyProtection="0"/>
    <xf numFmtId="0" fontId="31" fillId="82" borderId="0" applyNumberFormat="0" applyBorder="0" applyAlignment="0" applyProtection="0"/>
    <xf numFmtId="171" fontId="31" fillId="82" borderId="0" applyNumberFormat="0" applyBorder="0" applyAlignment="0" applyProtection="0"/>
    <xf numFmtId="0" fontId="31" fillId="82" borderId="0" applyNumberFormat="0" applyBorder="0" applyAlignment="0" applyProtection="0"/>
    <xf numFmtId="171" fontId="31" fillId="82" borderId="0" applyNumberFormat="0" applyBorder="0" applyAlignment="0" applyProtection="0"/>
    <xf numFmtId="0" fontId="31" fillId="82" borderId="0" applyNumberFormat="0" applyBorder="0" applyAlignment="0" applyProtection="0"/>
    <xf numFmtId="171" fontId="31" fillId="82" borderId="0" applyNumberFormat="0" applyBorder="0" applyAlignment="0" applyProtection="0"/>
    <xf numFmtId="0" fontId="31" fillId="82" borderId="0" applyNumberFormat="0" applyBorder="0" applyAlignment="0" applyProtection="0"/>
    <xf numFmtId="171" fontId="31" fillId="82"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0" fontId="31" fillId="82" borderId="0" applyNumberFormat="0" applyBorder="0" applyAlignment="0" applyProtection="0"/>
    <xf numFmtId="171" fontId="31" fillId="82" borderId="0" applyNumberFormat="0" applyBorder="0" applyAlignment="0" applyProtection="0"/>
    <xf numFmtId="0" fontId="23" fillId="29" borderId="0" applyNumberFormat="0" applyBorder="0" applyAlignment="0" applyProtection="0"/>
    <xf numFmtId="171" fontId="23" fillId="29" borderId="0" applyNumberFormat="0" applyBorder="0" applyAlignment="0" applyProtection="0"/>
    <xf numFmtId="0" fontId="31" fillId="82" borderId="0" applyNumberFormat="0" applyBorder="0" applyAlignment="0" applyProtection="0"/>
    <xf numFmtId="171" fontId="31" fillId="82" borderId="0" applyNumberFormat="0" applyBorder="0" applyAlignment="0" applyProtection="0"/>
    <xf numFmtId="0" fontId="31" fillId="82" borderId="0" applyNumberFormat="0" applyBorder="0" applyAlignment="0" applyProtection="0"/>
    <xf numFmtId="171" fontId="31" fillId="82" borderId="0" applyNumberFormat="0" applyBorder="0" applyAlignment="0" applyProtection="0"/>
    <xf numFmtId="0" fontId="31" fillId="82" borderId="0" applyNumberFormat="0" applyBorder="0" applyAlignment="0" applyProtection="0"/>
    <xf numFmtId="171" fontId="31" fillId="82" borderId="0" applyNumberFormat="0" applyBorder="0" applyAlignment="0" applyProtection="0"/>
    <xf numFmtId="0" fontId="31" fillId="82" borderId="0" applyNumberFormat="0" applyBorder="0" applyAlignment="0" applyProtection="0"/>
    <xf numFmtId="171" fontId="31" fillId="82" borderId="0" applyNumberFormat="0" applyBorder="0" applyAlignment="0" applyProtection="0"/>
    <xf numFmtId="171"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0" fontId="31" fillId="81" borderId="0" applyNumberFormat="0" applyBorder="0" applyAlignment="0" applyProtection="0"/>
    <xf numFmtId="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64" fontId="31" fillId="82" borderId="0" applyNumberFormat="0" applyBorder="0" applyAlignment="0" applyProtection="0"/>
    <xf numFmtId="0" fontId="23" fillId="29" borderId="0" applyNumberFormat="0" applyBorder="0" applyAlignment="0" applyProtection="0"/>
    <xf numFmtId="170" fontId="23" fillId="29" borderId="0" applyNumberFormat="0" applyBorder="0" applyAlignment="0" applyProtection="0"/>
    <xf numFmtId="171" fontId="23" fillId="29" borderId="0" applyNumberFormat="0" applyBorder="0" applyAlignment="0" applyProtection="0"/>
    <xf numFmtId="172" fontId="23" fillId="29" borderId="0" applyNumberFormat="0" applyBorder="0" applyAlignment="0" applyProtection="0"/>
    <xf numFmtId="170" fontId="23" fillId="29" borderId="0" applyNumberFormat="0" applyBorder="0" applyAlignment="0" applyProtection="0"/>
    <xf numFmtId="171" fontId="23" fillId="29" borderId="0" applyNumberFormat="0" applyBorder="0" applyAlignment="0" applyProtection="0"/>
    <xf numFmtId="171" fontId="23" fillId="29" borderId="0" applyNumberFormat="0" applyBorder="0" applyAlignment="0" applyProtection="0"/>
    <xf numFmtId="171" fontId="23" fillId="29" borderId="0" applyNumberFormat="0" applyBorder="0" applyAlignment="0" applyProtection="0"/>
    <xf numFmtId="0"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0"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0" fontId="31" fillId="82"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0" fontId="31" fillId="82" borderId="0" applyNumberFormat="0" applyBorder="0" applyAlignment="0" applyProtection="0"/>
    <xf numFmtId="171" fontId="31" fillId="82" borderId="0" applyNumberFormat="0" applyBorder="0" applyAlignment="0" applyProtection="0"/>
    <xf numFmtId="171" fontId="31" fillId="82"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4" fontId="31" fillId="80" borderId="0" applyNumberFormat="0" applyBorder="0" applyAlignment="0" applyProtection="0"/>
    <xf numFmtId="0" fontId="31" fillId="81" borderId="0" applyNumberFormat="0" applyBorder="0" applyAlignment="0" applyProtection="0"/>
    <xf numFmtId="171" fontId="31" fillId="81"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0" fontId="31" fillId="81" borderId="0" applyNumberFormat="0" applyBorder="0" applyAlignment="0" applyProtection="0"/>
    <xf numFmtId="174" fontId="31" fillId="80" borderId="0" applyNumberFormat="0" applyBorder="0" applyAlignment="0" applyProtection="0"/>
    <xf numFmtId="0" fontId="31" fillId="81" borderId="0" applyNumberFormat="0" applyBorder="0" applyAlignment="0" applyProtection="0"/>
    <xf numFmtId="171" fontId="31" fillId="81" borderId="0" applyNumberFormat="0" applyBorder="0" applyAlignment="0" applyProtection="0"/>
    <xf numFmtId="171" fontId="31" fillId="80" borderId="0" applyNumberFormat="0" applyBorder="0" applyAlignment="0" applyProtection="0"/>
    <xf numFmtId="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23" fillId="29" borderId="0" applyNumberFormat="0" applyBorder="0" applyAlignment="0" applyProtection="0"/>
    <xf numFmtId="170" fontId="23" fillId="29" borderId="0" applyNumberFormat="0" applyBorder="0" applyAlignment="0" applyProtection="0"/>
    <xf numFmtId="171" fontId="23" fillId="29" borderId="0" applyNumberFormat="0" applyBorder="0" applyAlignment="0" applyProtection="0"/>
    <xf numFmtId="172" fontId="23" fillId="29" borderId="0" applyNumberFormat="0" applyBorder="0" applyAlignment="0" applyProtection="0"/>
    <xf numFmtId="170" fontId="23" fillId="29" borderId="0" applyNumberFormat="0" applyBorder="0" applyAlignment="0" applyProtection="0"/>
    <xf numFmtId="171" fontId="23" fillId="29" borderId="0" applyNumberFormat="0" applyBorder="0" applyAlignment="0" applyProtection="0"/>
    <xf numFmtId="171" fontId="23" fillId="29" borderId="0" applyNumberFormat="0" applyBorder="0" applyAlignment="0" applyProtection="0"/>
    <xf numFmtId="171" fontId="23" fillId="29" borderId="0" applyNumberFormat="0" applyBorder="0" applyAlignment="0" applyProtection="0"/>
    <xf numFmtId="0"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0"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2" borderId="0" applyNumberFormat="0" applyBorder="0" applyAlignment="0" applyProtection="0"/>
    <xf numFmtId="170" fontId="31" fillId="82" borderId="0" applyNumberFormat="0" applyBorder="0" applyAlignment="0" applyProtection="0"/>
    <xf numFmtId="171" fontId="31" fillId="82" borderId="0" applyNumberFormat="0" applyBorder="0" applyAlignment="0" applyProtection="0"/>
    <xf numFmtId="171" fontId="31" fillId="82"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0" fontId="31" fillId="81" borderId="0" applyNumberFormat="0" applyBorder="0" applyAlignment="0" applyProtection="0"/>
    <xf numFmtId="0" fontId="23" fillId="29" borderId="0" applyNumberFormat="0" applyBorder="0" applyAlignment="0" applyProtection="0"/>
    <xf numFmtId="170" fontId="23" fillId="29" borderId="0" applyNumberFormat="0" applyBorder="0" applyAlignment="0" applyProtection="0"/>
    <xf numFmtId="171" fontId="23" fillId="29" borderId="0" applyNumberFormat="0" applyBorder="0" applyAlignment="0" applyProtection="0"/>
    <xf numFmtId="172" fontId="23" fillId="29" borderId="0" applyNumberFormat="0" applyBorder="0" applyAlignment="0" applyProtection="0"/>
    <xf numFmtId="170" fontId="23" fillId="29" borderId="0" applyNumberFormat="0" applyBorder="0" applyAlignment="0" applyProtection="0"/>
    <xf numFmtId="171" fontId="23" fillId="29" borderId="0" applyNumberFormat="0" applyBorder="0" applyAlignment="0" applyProtection="0"/>
    <xf numFmtId="171" fontId="23" fillId="29" borderId="0" applyNumberFormat="0" applyBorder="0" applyAlignment="0" applyProtection="0"/>
    <xf numFmtId="171" fontId="23" fillId="29" borderId="0" applyNumberFormat="0" applyBorder="0" applyAlignment="0" applyProtection="0"/>
    <xf numFmtId="0"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0" fontId="31" fillId="82" borderId="0" applyNumberFormat="0" applyBorder="0" applyAlignment="0" applyProtection="0"/>
    <xf numFmtId="170" fontId="31" fillId="82" borderId="0" applyNumberFormat="0" applyBorder="0" applyAlignment="0" applyProtection="0"/>
    <xf numFmtId="171" fontId="31" fillId="82" borderId="0" applyNumberFormat="0" applyBorder="0" applyAlignment="0" applyProtection="0"/>
    <xf numFmtId="171" fontId="31" fillId="82" borderId="0" applyNumberFormat="0" applyBorder="0" applyAlignment="0" applyProtection="0"/>
    <xf numFmtId="174" fontId="31" fillId="80" borderId="0" applyNumberFormat="0" applyBorder="0" applyAlignment="0" applyProtection="0"/>
    <xf numFmtId="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64" fontId="31" fillId="82" borderId="0" applyNumberFormat="0" applyBorder="0" applyAlignment="0" applyProtection="0"/>
    <xf numFmtId="0"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0" fontId="31" fillId="82" borderId="0" applyNumberFormat="0" applyBorder="0" applyAlignment="0" applyProtection="0"/>
    <xf numFmtId="170" fontId="31" fillId="82" borderId="0" applyNumberFormat="0" applyBorder="0" applyAlignment="0" applyProtection="0"/>
    <xf numFmtId="171" fontId="31" fillId="82" borderId="0" applyNumberFormat="0" applyBorder="0" applyAlignment="0" applyProtection="0"/>
    <xf numFmtId="171" fontId="31" fillId="82" borderId="0" applyNumberFormat="0" applyBorder="0" applyAlignment="0" applyProtection="0"/>
    <xf numFmtId="172"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2" fontId="31" fillId="80" borderId="0" applyNumberFormat="0" applyBorder="0" applyAlignment="0" applyProtection="0"/>
    <xf numFmtId="0"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0" fontId="31" fillId="82" borderId="0" applyNumberFormat="0" applyBorder="0" applyAlignment="0" applyProtection="0"/>
    <xf numFmtId="170" fontId="31" fillId="82" borderId="0" applyNumberFormat="0" applyBorder="0" applyAlignment="0" applyProtection="0"/>
    <xf numFmtId="171" fontId="31" fillId="82" borderId="0" applyNumberFormat="0" applyBorder="0" applyAlignment="0" applyProtection="0"/>
    <xf numFmtId="171" fontId="31" fillId="82" borderId="0" applyNumberFormat="0" applyBorder="0" applyAlignment="0" applyProtection="0"/>
    <xf numFmtId="171" fontId="31" fillId="80"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2" fontId="31" fillId="80" borderId="0" applyNumberFormat="0" applyBorder="0" applyAlignment="0" applyProtection="0"/>
    <xf numFmtId="0"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0" fontId="31" fillId="82" borderId="0" applyNumberFormat="0" applyBorder="0" applyAlignment="0" applyProtection="0"/>
    <xf numFmtId="170" fontId="31" fillId="82" borderId="0" applyNumberFormat="0" applyBorder="0" applyAlignment="0" applyProtection="0"/>
    <xf numFmtId="171" fontId="31" fillId="82" borderId="0" applyNumberFormat="0" applyBorder="0" applyAlignment="0" applyProtection="0"/>
    <xf numFmtId="171" fontId="31" fillId="82" borderId="0" applyNumberFormat="0" applyBorder="0" applyAlignment="0" applyProtection="0"/>
    <xf numFmtId="171" fontId="31" fillId="80"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3" fillId="0" borderId="0" applyNumberFormat="0" applyAlignment="0"/>
    <xf numFmtId="0" fontId="33" fillId="0" borderId="0" applyNumberFormat="0" applyAlignment="0"/>
    <xf numFmtId="170" fontId="33" fillId="0" borderId="0" applyNumberFormat="0" applyAlignment="0"/>
    <xf numFmtId="171" fontId="33" fillId="0" borderId="0" applyNumberFormat="0" applyAlignment="0"/>
    <xf numFmtId="172" fontId="33" fillId="0" borderId="0" applyNumberFormat="0" applyAlignment="0"/>
    <xf numFmtId="170" fontId="33" fillId="0" borderId="0" applyNumberFormat="0" applyAlignment="0"/>
    <xf numFmtId="171" fontId="33" fillId="0" borderId="0" applyNumberFormat="0" applyAlignment="0"/>
    <xf numFmtId="171" fontId="33" fillId="0" borderId="0" applyNumberFormat="0" applyAlignment="0"/>
    <xf numFmtId="171" fontId="33" fillId="0" borderId="0" applyNumberFormat="0" applyAlignment="0"/>
    <xf numFmtId="172" fontId="33" fillId="0" borderId="0" applyNumberFormat="0" applyAlignment="0"/>
    <xf numFmtId="170" fontId="33" fillId="0" borderId="0" applyNumberFormat="0" applyAlignment="0"/>
    <xf numFmtId="171" fontId="33" fillId="0" borderId="0" applyNumberFormat="0" applyAlignment="0"/>
    <xf numFmtId="171" fontId="33" fillId="0" borderId="0" applyNumberFormat="0" applyAlignment="0"/>
    <xf numFmtId="170" fontId="33" fillId="0" borderId="0" applyNumberFormat="0" applyAlignment="0"/>
    <xf numFmtId="171" fontId="33" fillId="0" borderId="0" applyNumberFormat="0" applyAlignment="0"/>
    <xf numFmtId="174" fontId="33" fillId="0" borderId="0" applyNumberFormat="0" applyAlignment="0"/>
    <xf numFmtId="171" fontId="33" fillId="0" borderId="0" applyNumberFormat="0" applyAlignment="0"/>
    <xf numFmtId="171" fontId="33" fillId="0" borderId="0" applyNumberFormat="0" applyAlignment="0"/>
    <xf numFmtId="175" fontId="4" fillId="83" borderId="25">
      <alignment horizontal="center" vertical="center"/>
    </xf>
    <xf numFmtId="176" fontId="26" fillId="83" borderId="25">
      <alignment horizontal="center" vertical="center"/>
    </xf>
    <xf numFmtId="175" fontId="4" fillId="83" borderId="25">
      <alignment horizontal="center" vertical="center"/>
    </xf>
    <xf numFmtId="0" fontId="34" fillId="0" borderId="0">
      <alignment horizontal="center" wrapText="1"/>
      <protection locked="0"/>
    </xf>
    <xf numFmtId="0" fontId="34" fillId="0" borderId="0">
      <alignment horizontal="center" wrapText="1"/>
      <protection locked="0"/>
    </xf>
    <xf numFmtId="170" fontId="34" fillId="0" borderId="0">
      <alignment horizontal="center" wrapText="1"/>
      <protection locked="0"/>
    </xf>
    <xf numFmtId="171" fontId="34" fillId="0" borderId="0">
      <alignment horizontal="center" wrapText="1"/>
      <protection locked="0"/>
    </xf>
    <xf numFmtId="172" fontId="34" fillId="0" borderId="0">
      <alignment horizontal="center" wrapText="1"/>
      <protection locked="0"/>
    </xf>
    <xf numFmtId="170" fontId="34" fillId="0" borderId="0">
      <alignment horizontal="center" wrapText="1"/>
      <protection locked="0"/>
    </xf>
    <xf numFmtId="171" fontId="34" fillId="0" borderId="0">
      <alignment horizontal="center" wrapText="1"/>
      <protection locked="0"/>
    </xf>
    <xf numFmtId="171" fontId="34" fillId="0" borderId="0">
      <alignment horizontal="center" wrapText="1"/>
      <protection locked="0"/>
    </xf>
    <xf numFmtId="171" fontId="34" fillId="0" borderId="0">
      <alignment horizontal="center" wrapText="1"/>
      <protection locked="0"/>
    </xf>
    <xf numFmtId="172" fontId="34" fillId="0" borderId="0">
      <alignment horizontal="center" wrapText="1"/>
      <protection locked="0"/>
    </xf>
    <xf numFmtId="170" fontId="34" fillId="0" borderId="0">
      <alignment horizontal="center" wrapText="1"/>
      <protection locked="0"/>
    </xf>
    <xf numFmtId="171" fontId="34" fillId="0" borderId="0">
      <alignment horizontal="center" wrapText="1"/>
      <protection locked="0"/>
    </xf>
    <xf numFmtId="171" fontId="34" fillId="0" borderId="0">
      <alignment horizontal="center" wrapText="1"/>
      <protection locked="0"/>
    </xf>
    <xf numFmtId="172" fontId="34" fillId="0" borderId="0">
      <alignment horizontal="center" wrapText="1"/>
      <protection locked="0"/>
    </xf>
    <xf numFmtId="170" fontId="34" fillId="0" borderId="0">
      <alignment horizontal="center" wrapText="1"/>
      <protection locked="0"/>
    </xf>
    <xf numFmtId="171" fontId="34" fillId="0" borderId="0">
      <alignment horizontal="center" wrapText="1"/>
      <protection locked="0"/>
    </xf>
    <xf numFmtId="171" fontId="34" fillId="0" borderId="0">
      <alignment horizontal="center" wrapText="1"/>
      <protection locked="0"/>
    </xf>
    <xf numFmtId="170" fontId="34" fillId="0" borderId="0">
      <alignment horizontal="center" wrapText="1"/>
      <protection locked="0"/>
    </xf>
    <xf numFmtId="171" fontId="34" fillId="0" borderId="0">
      <alignment horizontal="center" wrapText="1"/>
      <protection locked="0"/>
    </xf>
    <xf numFmtId="174" fontId="34" fillId="0" borderId="0">
      <alignment horizontal="center" wrapText="1"/>
      <protection locked="0"/>
    </xf>
    <xf numFmtId="171" fontId="34" fillId="0" borderId="0">
      <alignment horizontal="center" wrapText="1"/>
      <protection locked="0"/>
    </xf>
    <xf numFmtId="171" fontId="34" fillId="0" borderId="0">
      <alignment horizontal="center" wrapText="1"/>
      <protection locked="0"/>
    </xf>
    <xf numFmtId="0" fontId="35" fillId="36" borderId="0" applyNumberFormat="0" applyBorder="0" applyAlignment="0" applyProtection="0"/>
    <xf numFmtId="0" fontId="35" fillId="36" borderId="0" applyNumberFormat="0" applyBorder="0" applyAlignment="0" applyProtection="0"/>
    <xf numFmtId="171" fontId="35" fillId="36" borderId="0" applyNumberFormat="0" applyBorder="0" applyAlignment="0" applyProtection="0"/>
    <xf numFmtId="171" fontId="35" fillId="36" borderId="0" applyNumberFormat="0" applyBorder="0" applyAlignment="0" applyProtection="0"/>
    <xf numFmtId="164" fontId="36" fillId="77" borderId="0" applyNumberFormat="0" applyBorder="0" applyAlignment="0" applyProtection="0"/>
    <xf numFmtId="0" fontId="13" fillId="3" borderId="0" applyNumberFormat="0" applyBorder="0" applyAlignment="0" applyProtection="0"/>
    <xf numFmtId="170" fontId="13" fillId="3" borderId="0" applyNumberFormat="0" applyBorder="0" applyAlignment="0" applyProtection="0"/>
    <xf numFmtId="171" fontId="13" fillId="3" borderId="0" applyNumberFormat="0" applyBorder="0" applyAlignment="0" applyProtection="0"/>
    <xf numFmtId="172" fontId="13" fillId="3" borderId="0" applyNumberFormat="0" applyBorder="0" applyAlignment="0" applyProtection="0"/>
    <xf numFmtId="170" fontId="13" fillId="3" borderId="0" applyNumberFormat="0" applyBorder="0" applyAlignment="0" applyProtection="0"/>
    <xf numFmtId="171" fontId="13" fillId="3" borderId="0" applyNumberFormat="0" applyBorder="0" applyAlignment="0" applyProtection="0"/>
    <xf numFmtId="171" fontId="13" fillId="3" borderId="0" applyNumberFormat="0" applyBorder="0" applyAlignment="0" applyProtection="0"/>
    <xf numFmtId="174" fontId="37" fillId="64" borderId="0" applyNumberFormat="0" applyBorder="0" applyAlignment="0" applyProtection="0"/>
    <xf numFmtId="171" fontId="37" fillId="64" borderId="0" applyNumberFormat="0" applyBorder="0" applyAlignment="0" applyProtection="0"/>
    <xf numFmtId="171" fontId="13" fillId="3" borderId="0" applyNumberFormat="0" applyBorder="0" applyAlignment="0" applyProtection="0"/>
    <xf numFmtId="0" fontId="37" fillId="64" borderId="0" applyNumberFormat="0" applyBorder="0" applyAlignment="0" applyProtection="0"/>
    <xf numFmtId="170" fontId="37" fillId="64" borderId="0" applyNumberFormat="0" applyBorder="0" applyAlignment="0" applyProtection="0"/>
    <xf numFmtId="171" fontId="37" fillId="64" borderId="0" applyNumberFormat="0" applyBorder="0" applyAlignment="0" applyProtection="0"/>
    <xf numFmtId="172" fontId="37" fillId="64" borderId="0" applyNumberFormat="0" applyBorder="0" applyAlignment="0" applyProtection="0"/>
    <xf numFmtId="170" fontId="37" fillId="64" borderId="0" applyNumberFormat="0" applyBorder="0" applyAlignment="0" applyProtection="0"/>
    <xf numFmtId="171" fontId="37" fillId="64" borderId="0" applyNumberFormat="0" applyBorder="0" applyAlignment="0" applyProtection="0"/>
    <xf numFmtId="171" fontId="37" fillId="64" borderId="0" applyNumberFormat="0" applyBorder="0" applyAlignment="0" applyProtection="0"/>
    <xf numFmtId="171" fontId="37" fillId="64" borderId="0" applyNumberFormat="0" applyBorder="0" applyAlignment="0" applyProtection="0"/>
    <xf numFmtId="172" fontId="37" fillId="64" borderId="0" applyNumberFormat="0" applyBorder="0" applyAlignment="0" applyProtection="0"/>
    <xf numFmtId="170" fontId="37" fillId="64" borderId="0" applyNumberFormat="0" applyBorder="0" applyAlignment="0" applyProtection="0"/>
    <xf numFmtId="171" fontId="37" fillId="64" borderId="0" applyNumberFormat="0" applyBorder="0" applyAlignment="0" applyProtection="0"/>
    <xf numFmtId="171" fontId="37" fillId="64" borderId="0" applyNumberFormat="0" applyBorder="0" applyAlignment="0" applyProtection="0"/>
    <xf numFmtId="0" fontId="37" fillId="64" borderId="0" applyNumberFormat="0" applyBorder="0" applyAlignment="0" applyProtection="0"/>
    <xf numFmtId="170" fontId="37" fillId="64" borderId="0" applyNumberFormat="0" applyBorder="0" applyAlignment="0" applyProtection="0"/>
    <xf numFmtId="171" fontId="37" fillId="64" borderId="0" applyNumberFormat="0" applyBorder="0" applyAlignment="0" applyProtection="0"/>
    <xf numFmtId="172" fontId="37" fillId="64" borderId="0" applyNumberFormat="0" applyBorder="0" applyAlignment="0" applyProtection="0"/>
    <xf numFmtId="170" fontId="37" fillId="64" borderId="0" applyNumberFormat="0" applyBorder="0" applyAlignment="0" applyProtection="0"/>
    <xf numFmtId="171" fontId="37" fillId="64" borderId="0" applyNumberFormat="0" applyBorder="0" applyAlignment="0" applyProtection="0"/>
    <xf numFmtId="171" fontId="37" fillId="64" borderId="0" applyNumberFormat="0" applyBorder="0" applyAlignment="0" applyProtection="0"/>
    <xf numFmtId="171" fontId="37" fillId="64" borderId="0" applyNumberFormat="0" applyBorder="0" applyAlignment="0" applyProtection="0"/>
    <xf numFmtId="0" fontId="36" fillId="77" borderId="0" applyNumberFormat="0" applyBorder="0" applyAlignment="0" applyProtection="0"/>
    <xf numFmtId="170" fontId="37" fillId="64" borderId="0" applyNumberFormat="0" applyBorder="0" applyAlignment="0" applyProtection="0"/>
    <xf numFmtId="171" fontId="37" fillId="64" borderId="0" applyNumberFormat="0" applyBorder="0" applyAlignment="0" applyProtection="0"/>
    <xf numFmtId="170" fontId="36" fillId="77" borderId="0" applyNumberFormat="0" applyBorder="0" applyAlignment="0" applyProtection="0"/>
    <xf numFmtId="171" fontId="36" fillId="77" borderId="0" applyNumberFormat="0" applyBorder="0" applyAlignment="0" applyProtection="0"/>
    <xf numFmtId="171" fontId="36" fillId="77" borderId="0" applyNumberFormat="0" applyBorder="0" applyAlignment="0" applyProtection="0"/>
    <xf numFmtId="170" fontId="35" fillId="36" borderId="0" applyNumberFormat="0" applyBorder="0" applyAlignment="0" applyProtection="0"/>
    <xf numFmtId="171" fontId="35" fillId="36" borderId="0" applyNumberFormat="0" applyBorder="0" applyAlignment="0" applyProtection="0"/>
    <xf numFmtId="172" fontId="35" fillId="36" borderId="0" applyNumberFormat="0" applyBorder="0" applyAlignment="0" applyProtection="0"/>
    <xf numFmtId="170" fontId="35" fillId="36" borderId="0" applyNumberFormat="0" applyBorder="0" applyAlignment="0" applyProtection="0"/>
    <xf numFmtId="171" fontId="35" fillId="36" borderId="0" applyNumberFormat="0" applyBorder="0" applyAlignment="0" applyProtection="0"/>
    <xf numFmtId="171" fontId="35" fillId="36" borderId="0" applyNumberFormat="0" applyBorder="0" applyAlignment="0" applyProtection="0"/>
    <xf numFmtId="174" fontId="37" fillId="64" borderId="0" applyNumberFormat="0" applyBorder="0" applyAlignment="0" applyProtection="0"/>
    <xf numFmtId="0" fontId="35" fillId="36" borderId="0" applyNumberFormat="0" applyBorder="0" applyAlignment="0" applyProtection="0"/>
    <xf numFmtId="171" fontId="35" fillId="36" borderId="0" applyNumberFormat="0" applyBorder="0" applyAlignment="0" applyProtection="0"/>
    <xf numFmtId="171" fontId="37" fillId="64" borderId="0" applyNumberFormat="0" applyBorder="0" applyAlignment="0" applyProtection="0"/>
    <xf numFmtId="0" fontId="35" fillId="36" borderId="0" applyNumberFormat="0" applyBorder="0" applyAlignment="0" applyProtection="0"/>
    <xf numFmtId="170" fontId="37" fillId="64" borderId="0" applyNumberFormat="0" applyBorder="0" applyAlignment="0" applyProtection="0"/>
    <xf numFmtId="171" fontId="37" fillId="64" borderId="0" applyNumberFormat="0" applyBorder="0" applyAlignment="0" applyProtection="0"/>
    <xf numFmtId="170" fontId="13" fillId="3" borderId="0" applyNumberFormat="0" applyBorder="0" applyAlignment="0" applyProtection="0"/>
    <xf numFmtId="171" fontId="13" fillId="3" borderId="0" applyNumberFormat="0" applyBorder="0" applyAlignment="0" applyProtection="0"/>
    <xf numFmtId="172" fontId="13" fillId="3" borderId="0" applyNumberFormat="0" applyBorder="0" applyAlignment="0" applyProtection="0"/>
    <xf numFmtId="170" fontId="13" fillId="3" borderId="0" applyNumberFormat="0" applyBorder="0" applyAlignment="0" applyProtection="0"/>
    <xf numFmtId="171" fontId="13" fillId="3" borderId="0" applyNumberFormat="0" applyBorder="0" applyAlignment="0" applyProtection="0"/>
    <xf numFmtId="171" fontId="13" fillId="3" borderId="0" applyNumberFormat="0" applyBorder="0" applyAlignment="0" applyProtection="0"/>
    <xf numFmtId="171" fontId="13" fillId="3" borderId="0" applyNumberFormat="0" applyBorder="0" applyAlignment="0" applyProtection="0"/>
    <xf numFmtId="0" fontId="35" fillId="36" borderId="0" applyNumberFormat="0" applyBorder="0" applyAlignment="0" applyProtection="0"/>
    <xf numFmtId="170" fontId="13" fillId="3" borderId="0" applyNumberFormat="0" applyBorder="0" applyAlignment="0" applyProtection="0"/>
    <xf numFmtId="171" fontId="13" fillId="3" borderId="0" applyNumberFormat="0" applyBorder="0" applyAlignment="0" applyProtection="0"/>
    <xf numFmtId="172" fontId="13" fillId="3" borderId="0" applyNumberFormat="0" applyBorder="0" applyAlignment="0" applyProtection="0"/>
    <xf numFmtId="170" fontId="13" fillId="3" borderId="0" applyNumberFormat="0" applyBorder="0" applyAlignment="0" applyProtection="0"/>
    <xf numFmtId="171" fontId="13" fillId="3" borderId="0" applyNumberFormat="0" applyBorder="0" applyAlignment="0" applyProtection="0"/>
    <xf numFmtId="171" fontId="13" fillId="3" borderId="0" applyNumberFormat="0" applyBorder="0" applyAlignment="0" applyProtection="0"/>
    <xf numFmtId="171" fontId="13" fillId="3" borderId="0" applyNumberFormat="0" applyBorder="0" applyAlignment="0" applyProtection="0"/>
    <xf numFmtId="0" fontId="35" fillId="36" borderId="0" applyNumberFormat="0" applyBorder="0" applyAlignment="0" applyProtection="0"/>
    <xf numFmtId="0" fontId="37" fillId="64" borderId="0" applyNumberFormat="0" applyBorder="0" applyAlignment="0" applyProtection="0"/>
    <xf numFmtId="0" fontId="35" fillId="36" borderId="0" applyNumberFormat="0" applyBorder="0" applyAlignment="0" applyProtection="0"/>
    <xf numFmtId="170" fontId="35" fillId="36" borderId="0" applyNumberFormat="0" applyBorder="0" applyAlignment="0" applyProtection="0"/>
    <xf numFmtId="171" fontId="35" fillId="36" borderId="0" applyNumberFormat="0" applyBorder="0" applyAlignment="0" applyProtection="0"/>
    <xf numFmtId="172" fontId="35" fillId="36" borderId="0" applyNumberFormat="0" applyBorder="0" applyAlignment="0" applyProtection="0"/>
    <xf numFmtId="170" fontId="35" fillId="36" borderId="0" applyNumberFormat="0" applyBorder="0" applyAlignment="0" applyProtection="0"/>
    <xf numFmtId="171" fontId="35" fillId="36" borderId="0" applyNumberFormat="0" applyBorder="0" applyAlignment="0" applyProtection="0"/>
    <xf numFmtId="171" fontId="35" fillId="36" borderId="0" applyNumberFormat="0" applyBorder="0" applyAlignment="0" applyProtection="0"/>
    <xf numFmtId="171" fontId="35" fillId="36" borderId="0" applyNumberFormat="0" applyBorder="0" applyAlignment="0" applyProtection="0"/>
    <xf numFmtId="170" fontId="37" fillId="64" borderId="0" applyNumberFormat="0" applyBorder="0" applyAlignment="0" applyProtection="0"/>
    <xf numFmtId="171" fontId="37" fillId="64" borderId="0" applyNumberFormat="0" applyBorder="0" applyAlignment="0" applyProtection="0"/>
    <xf numFmtId="172" fontId="37" fillId="64" borderId="0" applyNumberFormat="0" applyBorder="0" applyAlignment="0" applyProtection="0"/>
    <xf numFmtId="170" fontId="37" fillId="64" borderId="0" applyNumberFormat="0" applyBorder="0" applyAlignment="0" applyProtection="0"/>
    <xf numFmtId="171" fontId="37" fillId="64" borderId="0" applyNumberFormat="0" applyBorder="0" applyAlignment="0" applyProtection="0"/>
    <xf numFmtId="171" fontId="37" fillId="64" borderId="0" applyNumberFormat="0" applyBorder="0" applyAlignment="0" applyProtection="0"/>
    <xf numFmtId="171" fontId="37" fillId="64" borderId="0" applyNumberFormat="0" applyBorder="0" applyAlignment="0" applyProtection="0"/>
    <xf numFmtId="172" fontId="37" fillId="64" borderId="0" applyNumberFormat="0" applyBorder="0" applyAlignment="0" applyProtection="0"/>
    <xf numFmtId="170" fontId="37" fillId="64" borderId="0" applyNumberFormat="0" applyBorder="0" applyAlignment="0" applyProtection="0"/>
    <xf numFmtId="171" fontId="37" fillId="64" borderId="0" applyNumberFormat="0" applyBorder="0" applyAlignment="0" applyProtection="0"/>
    <xf numFmtId="171" fontId="37" fillId="64" borderId="0" applyNumberFormat="0" applyBorder="0" applyAlignment="0" applyProtection="0"/>
    <xf numFmtId="170" fontId="35" fillId="36" borderId="0" applyNumberFormat="0" applyBorder="0" applyAlignment="0" applyProtection="0"/>
    <xf numFmtId="171" fontId="35" fillId="36" borderId="0" applyNumberFormat="0" applyBorder="0" applyAlignment="0" applyProtection="0"/>
    <xf numFmtId="172" fontId="35" fillId="36" borderId="0" applyNumberFormat="0" applyBorder="0" applyAlignment="0" applyProtection="0"/>
    <xf numFmtId="170" fontId="35" fillId="36" borderId="0" applyNumberFormat="0" applyBorder="0" applyAlignment="0" applyProtection="0"/>
    <xf numFmtId="171" fontId="35" fillId="36" borderId="0" applyNumberFormat="0" applyBorder="0" applyAlignment="0" applyProtection="0"/>
    <xf numFmtId="171" fontId="35" fillId="36" borderId="0" applyNumberFormat="0" applyBorder="0" applyAlignment="0" applyProtection="0"/>
    <xf numFmtId="171" fontId="35" fillId="36" borderId="0" applyNumberFormat="0" applyBorder="0" applyAlignment="0" applyProtection="0"/>
    <xf numFmtId="172" fontId="37" fillId="64" borderId="0" applyNumberFormat="0" applyBorder="0" applyAlignment="0" applyProtection="0"/>
    <xf numFmtId="170" fontId="37" fillId="64" borderId="0" applyNumberFormat="0" applyBorder="0" applyAlignment="0" applyProtection="0"/>
    <xf numFmtId="171" fontId="37" fillId="64" borderId="0" applyNumberFormat="0" applyBorder="0" applyAlignment="0" applyProtection="0"/>
    <xf numFmtId="171" fontId="37" fillId="64" borderId="0" applyNumberFormat="0" applyBorder="0" applyAlignment="0" applyProtection="0"/>
    <xf numFmtId="0" fontId="13" fillId="3" borderId="0" applyNumberFormat="0" applyBorder="0" applyAlignment="0" applyProtection="0"/>
    <xf numFmtId="171" fontId="13" fillId="3" borderId="0" applyNumberFormat="0" applyBorder="0" applyAlignment="0" applyProtection="0"/>
    <xf numFmtId="171" fontId="13" fillId="3" borderId="0" applyNumberFormat="0" applyBorder="0" applyAlignment="0" applyProtection="0"/>
    <xf numFmtId="164" fontId="13" fillId="3" borderId="0" applyNumberFormat="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170" fontId="38" fillId="0" borderId="0" applyNumberFormat="0" applyFill="0" applyBorder="0" applyAlignment="0" applyProtection="0"/>
    <xf numFmtId="171" fontId="38" fillId="0" borderId="0" applyNumberFormat="0" applyFill="0" applyBorder="0" applyAlignment="0" applyProtection="0"/>
    <xf numFmtId="172" fontId="38" fillId="0" borderId="0" applyNumberFormat="0" applyFill="0" applyBorder="0" applyAlignment="0" applyProtection="0"/>
    <xf numFmtId="170" fontId="38" fillId="0" borderId="0" applyNumberFormat="0" applyFill="0" applyBorder="0" applyAlignment="0" applyProtection="0"/>
    <xf numFmtId="171" fontId="38" fillId="0" borderId="0" applyNumberFormat="0" applyFill="0" applyBorder="0" applyAlignment="0" applyProtection="0"/>
    <xf numFmtId="171" fontId="38" fillId="0" borderId="0" applyNumberFormat="0" applyFill="0" applyBorder="0" applyAlignment="0" applyProtection="0"/>
    <xf numFmtId="171" fontId="38" fillId="0" borderId="0" applyNumberFormat="0" applyFill="0" applyBorder="0" applyAlignment="0" applyProtection="0"/>
    <xf numFmtId="172" fontId="38" fillId="0" borderId="0" applyNumberFormat="0" applyFill="0" applyBorder="0" applyAlignment="0" applyProtection="0"/>
    <xf numFmtId="170" fontId="38" fillId="0" borderId="0" applyNumberFormat="0" applyFill="0" applyBorder="0" applyAlignment="0" applyProtection="0"/>
    <xf numFmtId="171" fontId="38" fillId="0" borderId="0" applyNumberFormat="0" applyFill="0" applyBorder="0" applyAlignment="0" applyProtection="0"/>
    <xf numFmtId="171" fontId="38" fillId="0" borderId="0" applyNumberFormat="0" applyFill="0" applyBorder="0" applyAlignment="0" applyProtection="0"/>
    <xf numFmtId="170" fontId="38" fillId="0" borderId="0" applyNumberFormat="0" applyFill="0" applyBorder="0" applyAlignment="0" applyProtection="0"/>
    <xf numFmtId="171" fontId="38" fillId="0" borderId="0" applyNumberFormat="0" applyFill="0" applyBorder="0" applyAlignment="0" applyProtection="0"/>
    <xf numFmtId="174" fontId="38" fillId="0" borderId="0" applyNumberFormat="0" applyFill="0" applyBorder="0" applyAlignment="0" applyProtection="0"/>
    <xf numFmtId="171" fontId="38" fillId="0" borderId="0" applyNumberFormat="0" applyFill="0" applyBorder="0" applyAlignment="0" applyProtection="0"/>
    <xf numFmtId="171" fontId="38" fillId="0" borderId="0" applyNumberFormat="0" applyFill="0" applyBorder="0" applyAlignment="0" applyProtection="0"/>
    <xf numFmtId="168" fontId="39" fillId="0" borderId="26" applyFont="0"/>
    <xf numFmtId="1" fontId="39" fillId="0" borderId="26"/>
    <xf numFmtId="9" fontId="40" fillId="0" borderId="24" applyNumberFormat="0" applyBorder="0">
      <alignment horizontal="right"/>
    </xf>
    <xf numFmtId="177" fontId="1" fillId="0" borderId="0" applyFill="0" applyBorder="0" applyAlignment="0"/>
    <xf numFmtId="177" fontId="1" fillId="0" borderId="0" applyFill="0" applyBorder="0" applyAlignment="0"/>
    <xf numFmtId="177" fontId="1" fillId="0" borderId="0" applyFill="0" applyBorder="0" applyAlignment="0"/>
    <xf numFmtId="177" fontId="1" fillId="0" borderId="0" applyFill="0" applyBorder="0" applyAlignment="0"/>
    <xf numFmtId="164" fontId="17" fillId="6" borderId="18" applyNumberFormat="0" applyAlignment="0" applyProtection="0"/>
    <xf numFmtId="0" fontId="41" fillId="48" borderId="27" applyNumberFormat="0" applyAlignment="0" applyProtection="0"/>
    <xf numFmtId="0" fontId="41" fillId="48" borderId="27" applyNumberFormat="0" applyAlignment="0" applyProtection="0"/>
    <xf numFmtId="0" fontId="41" fillId="48" borderId="27" applyNumberFormat="0" applyAlignment="0" applyProtection="0"/>
    <xf numFmtId="171" fontId="41" fillId="48" borderId="27" applyNumberFormat="0" applyAlignment="0" applyProtection="0"/>
    <xf numFmtId="0" fontId="42" fillId="84" borderId="28" applyNumberFormat="0" applyAlignment="0" applyProtection="0"/>
    <xf numFmtId="171" fontId="42" fillId="84" borderId="28" applyNumberFormat="0" applyAlignment="0" applyProtection="0"/>
    <xf numFmtId="171" fontId="41" fillId="48" borderId="27" applyNumberFormat="0" applyAlignment="0" applyProtection="0"/>
    <xf numFmtId="164" fontId="42" fillId="84" borderId="28" applyNumberFormat="0" applyAlignment="0" applyProtection="0"/>
    <xf numFmtId="0" fontId="17" fillId="6" borderId="18" applyNumberFormat="0" applyAlignment="0" applyProtection="0"/>
    <xf numFmtId="170" fontId="17" fillId="6" borderId="18" applyNumberFormat="0" applyAlignment="0" applyProtection="0"/>
    <xf numFmtId="171" fontId="17" fillId="6" borderId="18" applyNumberFormat="0" applyAlignment="0" applyProtection="0"/>
    <xf numFmtId="172" fontId="17" fillId="6" borderId="18" applyNumberFormat="0" applyAlignment="0" applyProtection="0"/>
    <xf numFmtId="170" fontId="17" fillId="6" borderId="18" applyNumberFormat="0" applyAlignment="0" applyProtection="0"/>
    <xf numFmtId="171" fontId="17" fillId="6" borderId="18" applyNumberFormat="0" applyAlignment="0" applyProtection="0"/>
    <xf numFmtId="171" fontId="17" fillId="6" borderId="18" applyNumberFormat="0" applyAlignment="0" applyProtection="0"/>
    <xf numFmtId="171" fontId="17" fillId="6" borderId="18" applyNumberFormat="0" applyAlignment="0" applyProtection="0"/>
    <xf numFmtId="0" fontId="43" fillId="85" borderId="27" applyNumberFormat="0" applyAlignment="0" applyProtection="0"/>
    <xf numFmtId="170" fontId="43" fillId="85" borderId="27" applyNumberFormat="0" applyAlignment="0" applyProtection="0"/>
    <xf numFmtId="170" fontId="43" fillId="85" borderId="27" applyNumberFormat="0" applyAlignment="0" applyProtection="0"/>
    <xf numFmtId="171" fontId="43" fillId="85" borderId="27" applyNumberFormat="0" applyAlignment="0" applyProtection="0"/>
    <xf numFmtId="171" fontId="43" fillId="85" borderId="27" applyNumberFormat="0" applyAlignment="0" applyProtection="0"/>
    <xf numFmtId="172" fontId="43" fillId="85" borderId="27" applyNumberFormat="0" applyAlignment="0" applyProtection="0"/>
    <xf numFmtId="170" fontId="43" fillId="85" borderId="27" applyNumberFormat="0" applyAlignment="0" applyProtection="0"/>
    <xf numFmtId="170" fontId="43" fillId="85" borderId="27" applyNumberFormat="0" applyAlignment="0" applyProtection="0"/>
    <xf numFmtId="171" fontId="43" fillId="85" borderId="27" applyNumberFormat="0" applyAlignment="0" applyProtection="0"/>
    <xf numFmtId="171" fontId="43" fillId="85" borderId="27" applyNumberFormat="0" applyAlignment="0" applyProtection="0"/>
    <xf numFmtId="172" fontId="43" fillId="85" borderId="27" applyNumberFormat="0" applyAlignment="0" applyProtection="0"/>
    <xf numFmtId="171" fontId="43" fillId="85" borderId="27" applyNumberFormat="0" applyAlignment="0" applyProtection="0"/>
    <xf numFmtId="171" fontId="43" fillId="85" borderId="27" applyNumberFormat="0" applyAlignment="0" applyProtection="0"/>
    <xf numFmtId="0" fontId="43" fillId="85" borderId="27" applyNumberFormat="0" applyAlignment="0" applyProtection="0"/>
    <xf numFmtId="171" fontId="43" fillId="85" borderId="27" applyNumberFormat="0" applyAlignment="0" applyProtection="0"/>
    <xf numFmtId="171" fontId="43" fillId="85" borderId="27" applyNumberFormat="0" applyAlignment="0" applyProtection="0"/>
    <xf numFmtId="172" fontId="43" fillId="85" borderId="27" applyNumberFormat="0" applyAlignment="0" applyProtection="0"/>
    <xf numFmtId="170" fontId="43" fillId="85" borderId="27" applyNumberFormat="0" applyAlignment="0" applyProtection="0"/>
    <xf numFmtId="170" fontId="43" fillId="85" borderId="27" applyNumberFormat="0" applyAlignment="0" applyProtection="0"/>
    <xf numFmtId="171" fontId="43" fillId="85" borderId="27" applyNumberFormat="0" applyAlignment="0" applyProtection="0"/>
    <xf numFmtId="171" fontId="43" fillId="85" borderId="27" applyNumberFormat="0" applyAlignment="0" applyProtection="0"/>
    <xf numFmtId="172" fontId="43" fillId="85" borderId="27" applyNumberFormat="0" applyAlignment="0" applyProtection="0"/>
    <xf numFmtId="171" fontId="43" fillId="85" borderId="27" applyNumberFormat="0" applyAlignment="0" applyProtection="0"/>
    <xf numFmtId="171" fontId="43" fillId="85" borderId="27" applyNumberFormat="0" applyAlignment="0" applyProtection="0"/>
    <xf numFmtId="0" fontId="43" fillId="85" borderId="27" applyNumberFormat="0" applyAlignment="0" applyProtection="0"/>
    <xf numFmtId="170" fontId="43" fillId="85" borderId="27" applyNumberFormat="0" applyAlignment="0" applyProtection="0"/>
    <xf numFmtId="170" fontId="43" fillId="85" borderId="27" applyNumberFormat="0" applyAlignment="0" applyProtection="0"/>
    <xf numFmtId="171" fontId="43" fillId="85" borderId="27" applyNumberFormat="0" applyAlignment="0" applyProtection="0"/>
    <xf numFmtId="171" fontId="43" fillId="85" borderId="27" applyNumberFormat="0" applyAlignment="0" applyProtection="0"/>
    <xf numFmtId="172" fontId="43" fillId="85" borderId="27" applyNumberFormat="0" applyAlignment="0" applyProtection="0"/>
    <xf numFmtId="170" fontId="43" fillId="85" borderId="27" applyNumberFormat="0" applyAlignment="0" applyProtection="0"/>
    <xf numFmtId="170" fontId="43" fillId="85" borderId="27" applyNumberFormat="0" applyAlignment="0" applyProtection="0"/>
    <xf numFmtId="171" fontId="43" fillId="85" borderId="27" applyNumberFormat="0" applyAlignment="0" applyProtection="0"/>
    <xf numFmtId="171" fontId="43" fillId="85" borderId="27" applyNumberFormat="0" applyAlignment="0" applyProtection="0"/>
    <xf numFmtId="172" fontId="43" fillId="85" borderId="27" applyNumberFormat="0" applyAlignment="0" applyProtection="0"/>
    <xf numFmtId="171" fontId="43" fillId="85" borderId="27" applyNumberFormat="0" applyAlignment="0" applyProtection="0"/>
    <xf numFmtId="171" fontId="43" fillId="85" borderId="27" applyNumberFormat="0" applyAlignment="0" applyProtection="0"/>
    <xf numFmtId="0" fontId="43" fillId="85" borderId="27" applyNumberFormat="0" applyAlignment="0" applyProtection="0"/>
    <xf numFmtId="171" fontId="43" fillId="85" borderId="27" applyNumberFormat="0" applyAlignment="0" applyProtection="0"/>
    <xf numFmtId="171" fontId="43" fillId="85" borderId="27" applyNumberFormat="0" applyAlignment="0" applyProtection="0"/>
    <xf numFmtId="0" fontId="42" fillId="84" borderId="28" applyNumberFormat="0" applyAlignment="0" applyProtection="0"/>
    <xf numFmtId="170" fontId="43" fillId="85" borderId="27" applyNumberFormat="0" applyAlignment="0" applyProtection="0"/>
    <xf numFmtId="170" fontId="43" fillId="85" borderId="27" applyNumberFormat="0" applyAlignment="0" applyProtection="0"/>
    <xf numFmtId="171" fontId="43" fillId="85" borderId="27" applyNumberFormat="0" applyAlignment="0" applyProtection="0"/>
    <xf numFmtId="171" fontId="43" fillId="85" borderId="27" applyNumberFormat="0" applyAlignment="0" applyProtection="0"/>
    <xf numFmtId="170" fontId="42" fillId="84" borderId="28" applyNumberFormat="0" applyAlignment="0" applyProtection="0"/>
    <xf numFmtId="170" fontId="42" fillId="84" borderId="28" applyNumberFormat="0" applyAlignment="0" applyProtection="0"/>
    <xf numFmtId="170" fontId="42" fillId="84" borderId="28" applyNumberFormat="0" applyAlignment="0" applyProtection="0"/>
    <xf numFmtId="170" fontId="42" fillId="84" borderId="28" applyNumberFormat="0" applyAlignment="0" applyProtection="0"/>
    <xf numFmtId="171" fontId="42" fillId="84" borderId="28" applyNumberFormat="0" applyAlignment="0" applyProtection="0"/>
    <xf numFmtId="171" fontId="42" fillId="84" borderId="28" applyNumberFormat="0" applyAlignment="0" applyProtection="0"/>
    <xf numFmtId="170" fontId="42" fillId="84" borderId="28" applyNumberFormat="0" applyAlignment="0" applyProtection="0"/>
    <xf numFmtId="171" fontId="42" fillId="84" borderId="28" applyNumberFormat="0" applyAlignment="0" applyProtection="0"/>
    <xf numFmtId="171" fontId="42" fillId="84" borderId="28" applyNumberFormat="0" applyAlignment="0" applyProtection="0"/>
    <xf numFmtId="170" fontId="42" fillId="84" borderId="28" applyNumberFormat="0" applyAlignment="0" applyProtection="0"/>
    <xf numFmtId="170" fontId="42" fillId="84" borderId="28" applyNumberFormat="0" applyAlignment="0" applyProtection="0"/>
    <xf numFmtId="171" fontId="42" fillId="84" borderId="28" applyNumberFormat="0" applyAlignment="0" applyProtection="0"/>
    <xf numFmtId="171" fontId="42" fillId="84" borderId="28" applyNumberFormat="0" applyAlignment="0" applyProtection="0"/>
    <xf numFmtId="170" fontId="42" fillId="84" borderId="28" applyNumberFormat="0" applyAlignment="0" applyProtection="0"/>
    <xf numFmtId="171" fontId="42" fillId="84" borderId="28" applyNumberFormat="0" applyAlignment="0" applyProtection="0"/>
    <xf numFmtId="171" fontId="42" fillId="84" borderId="28" applyNumberFormat="0" applyAlignment="0" applyProtection="0"/>
    <xf numFmtId="0" fontId="42" fillId="84" borderId="28" applyNumberFormat="0" applyAlignment="0" applyProtection="0"/>
    <xf numFmtId="0" fontId="42" fillId="84" borderId="28" applyNumberFormat="0" applyAlignment="0" applyProtection="0"/>
    <xf numFmtId="0" fontId="42" fillId="84" borderId="28" applyNumberFormat="0" applyAlignment="0" applyProtection="0"/>
    <xf numFmtId="171" fontId="42" fillId="84" borderId="28" applyNumberFormat="0" applyAlignment="0" applyProtection="0"/>
    <xf numFmtId="171" fontId="42" fillId="84" borderId="28" applyNumberFormat="0" applyAlignment="0" applyProtection="0"/>
    <xf numFmtId="0" fontId="42" fillId="84" borderId="28" applyNumberFormat="0" applyAlignment="0" applyProtection="0"/>
    <xf numFmtId="171" fontId="42" fillId="84" borderId="28" applyNumberFormat="0" applyAlignment="0" applyProtection="0"/>
    <xf numFmtId="171" fontId="42" fillId="84" borderId="28" applyNumberFormat="0" applyAlignment="0" applyProtection="0"/>
    <xf numFmtId="0" fontId="42" fillId="84" borderId="28" applyNumberFormat="0" applyAlignment="0" applyProtection="0"/>
    <xf numFmtId="0" fontId="42" fillId="84" borderId="28" applyNumberFormat="0" applyAlignment="0" applyProtection="0"/>
    <xf numFmtId="171" fontId="42" fillId="84" borderId="28" applyNumberFormat="0" applyAlignment="0" applyProtection="0"/>
    <xf numFmtId="171" fontId="42" fillId="84" borderId="28" applyNumberFormat="0" applyAlignment="0" applyProtection="0"/>
    <xf numFmtId="0" fontId="42" fillId="84" borderId="28" applyNumberFormat="0" applyAlignment="0" applyProtection="0"/>
    <xf numFmtId="171" fontId="42" fillId="84" borderId="28" applyNumberFormat="0" applyAlignment="0" applyProtection="0"/>
    <xf numFmtId="171" fontId="42" fillId="84" borderId="28" applyNumberFormat="0" applyAlignment="0" applyProtection="0"/>
    <xf numFmtId="170" fontId="41" fillId="48" borderId="27" applyNumberFormat="0" applyAlignment="0" applyProtection="0"/>
    <xf numFmtId="170" fontId="41" fillId="48" borderId="27" applyNumberFormat="0" applyAlignment="0" applyProtection="0"/>
    <xf numFmtId="171" fontId="41" fillId="48" borderId="27" applyNumberFormat="0" applyAlignment="0" applyProtection="0"/>
    <xf numFmtId="171" fontId="41" fillId="48" borderId="27" applyNumberFormat="0" applyAlignment="0" applyProtection="0"/>
    <xf numFmtId="172" fontId="41" fillId="48" borderId="27" applyNumberFormat="0" applyAlignment="0" applyProtection="0"/>
    <xf numFmtId="170" fontId="41" fillId="48" borderId="27" applyNumberFormat="0" applyAlignment="0" applyProtection="0"/>
    <xf numFmtId="170" fontId="41" fillId="48" borderId="27" applyNumberFormat="0" applyAlignment="0" applyProtection="0"/>
    <xf numFmtId="171" fontId="41" fillId="48" borderId="27" applyNumberFormat="0" applyAlignment="0" applyProtection="0"/>
    <xf numFmtId="171" fontId="41" fillId="48" borderId="27" applyNumberFormat="0" applyAlignment="0" applyProtection="0"/>
    <xf numFmtId="172" fontId="41" fillId="48" borderId="27" applyNumberFormat="0" applyAlignment="0" applyProtection="0"/>
    <xf numFmtId="171" fontId="41" fillId="48" borderId="27" applyNumberFormat="0" applyAlignment="0" applyProtection="0"/>
    <xf numFmtId="171" fontId="41" fillId="48" borderId="27" applyNumberFormat="0" applyAlignment="0" applyProtection="0"/>
    <xf numFmtId="174" fontId="43" fillId="85" borderId="27" applyNumberFormat="0" applyAlignment="0" applyProtection="0"/>
    <xf numFmtId="0" fontId="41" fillId="48" borderId="27" applyNumberFormat="0" applyAlignment="0" applyProtection="0"/>
    <xf numFmtId="0" fontId="41" fillId="48" borderId="27" applyNumberFormat="0" applyAlignment="0" applyProtection="0"/>
    <xf numFmtId="171" fontId="41" fillId="48" borderId="27" applyNumberFormat="0" applyAlignment="0" applyProtection="0"/>
    <xf numFmtId="171" fontId="41" fillId="48" borderId="27" applyNumberFormat="0" applyAlignment="0" applyProtection="0"/>
    <xf numFmtId="0" fontId="41" fillId="48" borderId="27" applyNumberFormat="0" applyAlignment="0" applyProtection="0"/>
    <xf numFmtId="171" fontId="41" fillId="48" borderId="27" applyNumberFormat="0" applyAlignment="0" applyProtection="0"/>
    <xf numFmtId="174" fontId="43" fillId="85" borderId="27" applyNumberFormat="0" applyAlignment="0" applyProtection="0"/>
    <xf numFmtId="171" fontId="43" fillId="85" borderId="27" applyNumberFormat="0" applyAlignment="0" applyProtection="0"/>
    <xf numFmtId="171" fontId="43" fillId="85" borderId="27" applyNumberFormat="0" applyAlignment="0" applyProtection="0"/>
    <xf numFmtId="0" fontId="41" fillId="48" borderId="27" applyNumberFormat="0" applyAlignment="0" applyProtection="0"/>
    <xf numFmtId="170" fontId="43" fillId="85" borderId="27" applyNumberFormat="0" applyAlignment="0" applyProtection="0"/>
    <xf numFmtId="170" fontId="43" fillId="85" borderId="27" applyNumberFormat="0" applyAlignment="0" applyProtection="0"/>
    <xf numFmtId="171" fontId="43" fillId="85" borderId="27" applyNumberFormat="0" applyAlignment="0" applyProtection="0"/>
    <xf numFmtId="171" fontId="43" fillId="85" borderId="27" applyNumberFormat="0" applyAlignment="0" applyProtection="0"/>
    <xf numFmtId="170" fontId="17" fillId="6" borderId="18" applyNumberFormat="0" applyAlignment="0" applyProtection="0"/>
    <xf numFmtId="171" fontId="17" fillId="6" borderId="18" applyNumberFormat="0" applyAlignment="0" applyProtection="0"/>
    <xf numFmtId="172" fontId="17" fillId="6" borderId="18" applyNumberFormat="0" applyAlignment="0" applyProtection="0"/>
    <xf numFmtId="170" fontId="17" fillId="6" borderId="18" applyNumberFormat="0" applyAlignment="0" applyProtection="0"/>
    <xf numFmtId="171" fontId="17" fillId="6" borderId="18" applyNumberFormat="0" applyAlignment="0" applyProtection="0"/>
    <xf numFmtId="171" fontId="17" fillId="6" borderId="18" applyNumberFormat="0" applyAlignment="0" applyProtection="0"/>
    <xf numFmtId="171" fontId="17" fillId="6" borderId="18" applyNumberFormat="0" applyAlignment="0" applyProtection="0"/>
    <xf numFmtId="0" fontId="41" fillId="48" borderId="27" applyNumberFormat="0" applyAlignment="0" applyProtection="0"/>
    <xf numFmtId="170" fontId="17" fillId="6" borderId="18" applyNumberFormat="0" applyAlignment="0" applyProtection="0"/>
    <xf numFmtId="171" fontId="17" fillId="6" borderId="18" applyNumberFormat="0" applyAlignment="0" applyProtection="0"/>
    <xf numFmtId="172" fontId="17" fillId="6" borderId="18" applyNumberFormat="0" applyAlignment="0" applyProtection="0"/>
    <xf numFmtId="170" fontId="17" fillId="6" borderId="18" applyNumberFormat="0" applyAlignment="0" applyProtection="0"/>
    <xf numFmtId="171" fontId="17" fillId="6" borderId="18" applyNumberFormat="0" applyAlignment="0" applyProtection="0"/>
    <xf numFmtId="171" fontId="17" fillId="6" borderId="18" applyNumberFormat="0" applyAlignment="0" applyProtection="0"/>
    <xf numFmtId="171" fontId="17" fillId="6" borderId="18" applyNumberFormat="0" applyAlignment="0" applyProtection="0"/>
    <xf numFmtId="0" fontId="41" fillId="48" borderId="27" applyNumberFormat="0" applyAlignment="0" applyProtection="0"/>
    <xf numFmtId="170" fontId="41" fillId="48" borderId="27" applyNumberFormat="0" applyAlignment="0" applyProtection="0"/>
    <xf numFmtId="170" fontId="41" fillId="48" borderId="27" applyNumberFormat="0" applyAlignment="0" applyProtection="0"/>
    <xf numFmtId="171" fontId="41" fillId="48" borderId="27" applyNumberFormat="0" applyAlignment="0" applyProtection="0"/>
    <xf numFmtId="171" fontId="41" fillId="48" borderId="27" applyNumberFormat="0" applyAlignment="0" applyProtection="0"/>
    <xf numFmtId="172" fontId="41" fillId="48" borderId="27" applyNumberFormat="0" applyAlignment="0" applyProtection="0"/>
    <xf numFmtId="170" fontId="41" fillId="48" borderId="27" applyNumberFormat="0" applyAlignment="0" applyProtection="0"/>
    <xf numFmtId="170" fontId="41" fillId="48" borderId="27" applyNumberFormat="0" applyAlignment="0" applyProtection="0"/>
    <xf numFmtId="171" fontId="41" fillId="48" borderId="27" applyNumberFormat="0" applyAlignment="0" applyProtection="0"/>
    <xf numFmtId="171" fontId="41" fillId="48" borderId="27" applyNumberFormat="0" applyAlignment="0" applyProtection="0"/>
    <xf numFmtId="172" fontId="41" fillId="48" borderId="27" applyNumberFormat="0" applyAlignment="0" applyProtection="0"/>
    <xf numFmtId="171" fontId="41" fillId="48" borderId="27" applyNumberFormat="0" applyAlignment="0" applyProtection="0"/>
    <xf numFmtId="171" fontId="41" fillId="48" borderId="27" applyNumberFormat="0" applyAlignment="0" applyProtection="0"/>
    <xf numFmtId="0" fontId="41" fillId="48" borderId="27" applyNumberFormat="0" applyAlignment="0" applyProtection="0"/>
    <xf numFmtId="171" fontId="41" fillId="48" borderId="27" applyNumberFormat="0" applyAlignment="0" applyProtection="0"/>
    <xf numFmtId="171" fontId="41" fillId="48" borderId="27" applyNumberFormat="0" applyAlignment="0" applyProtection="0"/>
    <xf numFmtId="172" fontId="43" fillId="85" borderId="27" applyNumberFormat="0" applyAlignment="0" applyProtection="0"/>
    <xf numFmtId="170" fontId="43" fillId="85" borderId="27" applyNumberFormat="0" applyAlignment="0" applyProtection="0"/>
    <xf numFmtId="170" fontId="43" fillId="85" borderId="27" applyNumberFormat="0" applyAlignment="0" applyProtection="0"/>
    <xf numFmtId="171" fontId="43" fillId="85" borderId="27" applyNumberFormat="0" applyAlignment="0" applyProtection="0"/>
    <xf numFmtId="171" fontId="43" fillId="85" borderId="27" applyNumberFormat="0" applyAlignment="0" applyProtection="0"/>
    <xf numFmtId="172" fontId="43" fillId="85" borderId="27" applyNumberFormat="0" applyAlignment="0" applyProtection="0"/>
    <xf numFmtId="171" fontId="43" fillId="85" borderId="27" applyNumberFormat="0" applyAlignment="0" applyProtection="0"/>
    <xf numFmtId="171" fontId="43" fillId="85" borderId="27" applyNumberFormat="0" applyAlignment="0" applyProtection="0"/>
    <xf numFmtId="0" fontId="17" fillId="6" borderId="18" applyNumberFormat="0" applyAlignment="0" applyProtection="0"/>
    <xf numFmtId="171" fontId="17" fillId="6" borderId="18" applyNumberFormat="0" applyAlignment="0" applyProtection="0"/>
    <xf numFmtId="0" fontId="42" fillId="84" borderId="28" applyNumberFormat="0" applyAlignment="0" applyProtection="0"/>
    <xf numFmtId="171" fontId="42" fillId="84" borderId="28" applyNumberFormat="0" applyAlignment="0" applyProtection="0"/>
    <xf numFmtId="171" fontId="17" fillId="6" borderId="18" applyNumberFormat="0" applyAlignment="0" applyProtection="0"/>
    <xf numFmtId="0" fontId="44" fillId="0" borderId="0" applyNumberFormat="0" applyFont="0" applyFill="0" applyBorder="0" applyProtection="0">
      <alignment horizontal="centerContinuous"/>
    </xf>
    <xf numFmtId="170" fontId="44" fillId="0" borderId="0" applyNumberFormat="0" applyFont="0" applyFill="0" applyBorder="0" applyProtection="0">
      <alignment horizontal="centerContinuous"/>
    </xf>
    <xf numFmtId="171" fontId="44" fillId="0" borderId="0" applyNumberFormat="0" applyFont="0" applyFill="0" applyBorder="0" applyProtection="0">
      <alignment horizontal="centerContinuous"/>
    </xf>
    <xf numFmtId="172" fontId="44" fillId="0" borderId="0" applyNumberFormat="0" applyFont="0" applyFill="0" applyBorder="0" applyProtection="0">
      <alignment horizontal="centerContinuous"/>
    </xf>
    <xf numFmtId="170" fontId="44" fillId="0" borderId="0" applyNumberFormat="0" applyFont="0" applyFill="0" applyBorder="0" applyProtection="0">
      <alignment horizontal="centerContinuous"/>
    </xf>
    <xf numFmtId="171" fontId="44" fillId="0" borderId="0" applyNumberFormat="0" applyFont="0" applyFill="0" applyBorder="0" applyProtection="0">
      <alignment horizontal="centerContinuous"/>
    </xf>
    <xf numFmtId="171" fontId="44" fillId="0" borderId="0" applyNumberFormat="0" applyFont="0" applyFill="0" applyBorder="0" applyProtection="0">
      <alignment horizontal="centerContinuous"/>
    </xf>
    <xf numFmtId="171" fontId="44" fillId="0" borderId="0" applyNumberFormat="0" applyFont="0" applyFill="0" applyBorder="0" applyProtection="0">
      <alignment horizontal="centerContinuous"/>
    </xf>
    <xf numFmtId="178" fontId="44" fillId="0" borderId="0" applyNumberFormat="0" applyFont="0" applyFill="0" applyBorder="0" applyProtection="0">
      <alignment horizontal="centerContinuous" wrapText="1"/>
    </xf>
    <xf numFmtId="179" fontId="1" fillId="0" borderId="0"/>
    <xf numFmtId="0" fontId="45" fillId="86" borderId="29" applyNumberFormat="0" applyAlignment="0" applyProtection="0"/>
    <xf numFmtId="0" fontId="45" fillId="86" borderId="29" applyNumberFormat="0" applyAlignment="0" applyProtection="0"/>
    <xf numFmtId="171" fontId="45" fillId="86" borderId="29" applyNumberFormat="0" applyAlignment="0" applyProtection="0"/>
    <xf numFmtId="171" fontId="45" fillId="86" borderId="29" applyNumberFormat="0" applyAlignment="0" applyProtection="0"/>
    <xf numFmtId="164" fontId="45" fillId="75" borderId="29" applyNumberFormat="0" applyAlignment="0" applyProtection="0"/>
    <xf numFmtId="0" fontId="19" fillId="7" borderId="21" applyNumberFormat="0" applyAlignment="0" applyProtection="0"/>
    <xf numFmtId="170" fontId="19" fillId="7" borderId="21" applyNumberFormat="0" applyAlignment="0" applyProtection="0"/>
    <xf numFmtId="171" fontId="19" fillId="7" borderId="21" applyNumberFormat="0" applyAlignment="0" applyProtection="0"/>
    <xf numFmtId="172" fontId="19" fillId="7" borderId="21" applyNumberFormat="0" applyAlignment="0" applyProtection="0"/>
    <xf numFmtId="170" fontId="19" fillId="7" borderId="21" applyNumberFormat="0" applyAlignment="0" applyProtection="0"/>
    <xf numFmtId="171" fontId="19" fillId="7" borderId="21" applyNumberFormat="0" applyAlignment="0" applyProtection="0"/>
    <xf numFmtId="171" fontId="19" fillId="7" borderId="21" applyNumberFormat="0" applyAlignment="0" applyProtection="0"/>
    <xf numFmtId="171" fontId="19" fillId="7" borderId="21" applyNumberFormat="0" applyAlignment="0" applyProtection="0"/>
    <xf numFmtId="0" fontId="45" fillId="66" borderId="29" applyNumberFormat="0" applyAlignment="0" applyProtection="0"/>
    <xf numFmtId="170" fontId="45" fillId="66" borderId="29" applyNumberFormat="0" applyAlignment="0" applyProtection="0"/>
    <xf numFmtId="171" fontId="45" fillId="66" borderId="29" applyNumberFormat="0" applyAlignment="0" applyProtection="0"/>
    <xf numFmtId="172" fontId="45" fillId="66" borderId="29" applyNumberFormat="0" applyAlignment="0" applyProtection="0"/>
    <xf numFmtId="170" fontId="45" fillId="66" borderId="29" applyNumberFormat="0" applyAlignment="0" applyProtection="0"/>
    <xf numFmtId="171" fontId="45" fillId="66" borderId="29" applyNumberFormat="0" applyAlignment="0" applyProtection="0"/>
    <xf numFmtId="171" fontId="45" fillId="66" borderId="29" applyNumberFormat="0" applyAlignment="0" applyProtection="0"/>
    <xf numFmtId="171" fontId="45" fillId="66" borderId="29" applyNumberFormat="0" applyAlignment="0" applyProtection="0"/>
    <xf numFmtId="172" fontId="45" fillId="66" borderId="29" applyNumberFormat="0" applyAlignment="0" applyProtection="0"/>
    <xf numFmtId="170" fontId="45" fillId="66" borderId="29" applyNumberFormat="0" applyAlignment="0" applyProtection="0"/>
    <xf numFmtId="171" fontId="45" fillId="66" borderId="29" applyNumberFormat="0" applyAlignment="0" applyProtection="0"/>
    <xf numFmtId="171" fontId="45" fillId="66" borderId="29" applyNumberFormat="0" applyAlignment="0" applyProtection="0"/>
    <xf numFmtId="0" fontId="45" fillId="66" borderId="29" applyNumberFormat="0" applyAlignment="0" applyProtection="0"/>
    <xf numFmtId="170" fontId="45" fillId="66" borderId="29" applyNumberFormat="0" applyAlignment="0" applyProtection="0"/>
    <xf numFmtId="171" fontId="45" fillId="66" borderId="29" applyNumberFormat="0" applyAlignment="0" applyProtection="0"/>
    <xf numFmtId="172" fontId="45" fillId="66" borderId="29" applyNumberFormat="0" applyAlignment="0" applyProtection="0"/>
    <xf numFmtId="170" fontId="45" fillId="66" borderId="29" applyNumberFormat="0" applyAlignment="0" applyProtection="0"/>
    <xf numFmtId="171" fontId="45" fillId="66" borderId="29" applyNumberFormat="0" applyAlignment="0" applyProtection="0"/>
    <xf numFmtId="171" fontId="45" fillId="66" borderId="29" applyNumberFormat="0" applyAlignment="0" applyProtection="0"/>
    <xf numFmtId="171" fontId="45" fillId="66" borderId="29" applyNumberFormat="0" applyAlignment="0" applyProtection="0"/>
    <xf numFmtId="0" fontId="45" fillId="75" borderId="29" applyNumberFormat="0" applyAlignment="0" applyProtection="0"/>
    <xf numFmtId="170" fontId="45" fillId="66" borderId="29" applyNumberFormat="0" applyAlignment="0" applyProtection="0"/>
    <xf numFmtId="171" fontId="45" fillId="66" borderId="29" applyNumberFormat="0" applyAlignment="0" applyProtection="0"/>
    <xf numFmtId="170" fontId="45" fillId="75" borderId="29" applyNumberFormat="0" applyAlignment="0" applyProtection="0"/>
    <xf numFmtId="171" fontId="45" fillId="75" borderId="29" applyNumberFormat="0" applyAlignment="0" applyProtection="0"/>
    <xf numFmtId="171" fontId="45" fillId="75" borderId="29" applyNumberFormat="0" applyAlignment="0" applyProtection="0"/>
    <xf numFmtId="170" fontId="45" fillId="86" borderId="29" applyNumberFormat="0" applyAlignment="0" applyProtection="0"/>
    <xf numFmtId="171" fontId="45" fillId="86" borderId="29" applyNumberFormat="0" applyAlignment="0" applyProtection="0"/>
    <xf numFmtId="172" fontId="45" fillId="86" borderId="29" applyNumberFormat="0" applyAlignment="0" applyProtection="0"/>
    <xf numFmtId="170" fontId="45" fillId="86" borderId="29" applyNumberFormat="0" applyAlignment="0" applyProtection="0"/>
    <xf numFmtId="171" fontId="45" fillId="86" borderId="29" applyNumberFormat="0" applyAlignment="0" applyProtection="0"/>
    <xf numFmtId="171" fontId="45" fillId="86" borderId="29" applyNumberFormat="0" applyAlignment="0" applyProtection="0"/>
    <xf numFmtId="174" fontId="45" fillId="66" borderId="29" applyNumberFormat="0" applyAlignment="0" applyProtection="0"/>
    <xf numFmtId="0" fontId="45" fillId="86" borderId="29" applyNumberFormat="0" applyAlignment="0" applyProtection="0"/>
    <xf numFmtId="171" fontId="45" fillId="86" borderId="29" applyNumberFormat="0" applyAlignment="0" applyProtection="0"/>
    <xf numFmtId="171" fontId="45" fillId="66" borderId="29" applyNumberFormat="0" applyAlignment="0" applyProtection="0"/>
    <xf numFmtId="0" fontId="45" fillId="86" borderId="29" applyNumberFormat="0" applyAlignment="0" applyProtection="0"/>
    <xf numFmtId="170" fontId="45" fillId="66" borderId="29" applyNumberFormat="0" applyAlignment="0" applyProtection="0"/>
    <xf numFmtId="171" fontId="45" fillId="66" borderId="29" applyNumberFormat="0" applyAlignment="0" applyProtection="0"/>
    <xf numFmtId="170" fontId="19" fillId="7" borderId="21" applyNumberFormat="0" applyAlignment="0" applyProtection="0"/>
    <xf numFmtId="171" fontId="19" fillId="7" borderId="21" applyNumberFormat="0" applyAlignment="0" applyProtection="0"/>
    <xf numFmtId="172" fontId="19" fillId="7" borderId="21" applyNumberFormat="0" applyAlignment="0" applyProtection="0"/>
    <xf numFmtId="170" fontId="19" fillId="7" borderId="21" applyNumberFormat="0" applyAlignment="0" applyProtection="0"/>
    <xf numFmtId="171" fontId="19" fillId="7" borderId="21" applyNumberFormat="0" applyAlignment="0" applyProtection="0"/>
    <xf numFmtId="171" fontId="19" fillId="7" borderId="21" applyNumberFormat="0" applyAlignment="0" applyProtection="0"/>
    <xf numFmtId="171" fontId="19" fillId="7" borderId="21" applyNumberFormat="0" applyAlignment="0" applyProtection="0"/>
    <xf numFmtId="0" fontId="45" fillId="86" borderId="29" applyNumberFormat="0" applyAlignment="0" applyProtection="0"/>
    <xf numFmtId="170" fontId="19" fillId="7" borderId="21" applyNumberFormat="0" applyAlignment="0" applyProtection="0"/>
    <xf numFmtId="171" fontId="19" fillId="7" borderId="21" applyNumberFormat="0" applyAlignment="0" applyProtection="0"/>
    <xf numFmtId="172" fontId="19" fillId="7" borderId="21" applyNumberFormat="0" applyAlignment="0" applyProtection="0"/>
    <xf numFmtId="170" fontId="19" fillId="7" borderId="21" applyNumberFormat="0" applyAlignment="0" applyProtection="0"/>
    <xf numFmtId="171" fontId="19" fillId="7" borderId="21" applyNumberFormat="0" applyAlignment="0" applyProtection="0"/>
    <xf numFmtId="171" fontId="19" fillId="7" borderId="21" applyNumberFormat="0" applyAlignment="0" applyProtection="0"/>
    <xf numFmtId="171" fontId="19" fillId="7" borderId="21" applyNumberFormat="0" applyAlignment="0" applyProtection="0"/>
    <xf numFmtId="0" fontId="45" fillId="86" borderId="29" applyNumberFormat="0" applyAlignment="0" applyProtection="0"/>
    <xf numFmtId="170" fontId="45" fillId="86" borderId="29" applyNumberFormat="0" applyAlignment="0" applyProtection="0"/>
    <xf numFmtId="171" fontId="45" fillId="86" borderId="29" applyNumberFormat="0" applyAlignment="0" applyProtection="0"/>
    <xf numFmtId="172" fontId="45" fillId="86" borderId="29" applyNumberFormat="0" applyAlignment="0" applyProtection="0"/>
    <xf numFmtId="170" fontId="45" fillId="86" borderId="29" applyNumberFormat="0" applyAlignment="0" applyProtection="0"/>
    <xf numFmtId="171" fontId="45" fillId="86" borderId="29" applyNumberFormat="0" applyAlignment="0" applyProtection="0"/>
    <xf numFmtId="171" fontId="45" fillId="86" borderId="29" applyNumberFormat="0" applyAlignment="0" applyProtection="0"/>
    <xf numFmtId="171" fontId="45" fillId="86" borderId="29" applyNumberFormat="0" applyAlignment="0" applyProtection="0"/>
    <xf numFmtId="172" fontId="45" fillId="66" borderId="29" applyNumberFormat="0" applyAlignment="0" applyProtection="0"/>
    <xf numFmtId="170" fontId="45" fillId="66" borderId="29" applyNumberFormat="0" applyAlignment="0" applyProtection="0"/>
    <xf numFmtId="171" fontId="45" fillId="66" borderId="29" applyNumberFormat="0" applyAlignment="0" applyProtection="0"/>
    <xf numFmtId="171" fontId="45" fillId="66" borderId="29" applyNumberFormat="0" applyAlignment="0" applyProtection="0"/>
    <xf numFmtId="0" fontId="19" fillId="7" borderId="21" applyNumberFormat="0" applyAlignment="0" applyProtection="0"/>
    <xf numFmtId="171" fontId="19" fillId="7" borderId="21" applyNumberFormat="0" applyAlignment="0" applyProtection="0"/>
    <xf numFmtId="171" fontId="19" fillId="7" borderId="21" applyNumberFormat="0" applyAlignment="0" applyProtection="0"/>
    <xf numFmtId="164" fontId="19" fillId="7" borderId="21"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0" fontId="1" fillId="0" borderId="0" applyFont="0" applyFill="0" applyBorder="0" applyAlignment="0" applyProtection="0"/>
    <xf numFmtId="180"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3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0" fontId="1" fillId="0" borderId="0" applyFont="0" applyFill="0" applyBorder="0" applyAlignment="0" applyProtection="0"/>
    <xf numFmtId="180" fontId="1"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46" fillId="0" borderId="0" applyNumberFormat="0" applyAlignment="0">
      <alignment horizontal="left"/>
    </xf>
    <xf numFmtId="0" fontId="46" fillId="0" borderId="0" applyNumberFormat="0" applyAlignment="0">
      <alignment horizontal="left"/>
    </xf>
    <xf numFmtId="170" fontId="46" fillId="0" borderId="0" applyNumberFormat="0" applyAlignment="0">
      <alignment horizontal="left"/>
    </xf>
    <xf numFmtId="171" fontId="46" fillId="0" borderId="0" applyNumberFormat="0" applyAlignment="0">
      <alignment horizontal="left"/>
    </xf>
    <xf numFmtId="172" fontId="46" fillId="0" borderId="0" applyNumberFormat="0" applyAlignment="0">
      <alignment horizontal="left"/>
    </xf>
    <xf numFmtId="170" fontId="46" fillId="0" borderId="0" applyNumberFormat="0" applyAlignment="0">
      <alignment horizontal="left"/>
    </xf>
    <xf numFmtId="171" fontId="46" fillId="0" borderId="0" applyNumberFormat="0" applyAlignment="0">
      <alignment horizontal="left"/>
    </xf>
    <xf numFmtId="171" fontId="46" fillId="0" borderId="0" applyNumberFormat="0" applyAlignment="0">
      <alignment horizontal="left"/>
    </xf>
    <xf numFmtId="171" fontId="46" fillId="0" borderId="0" applyNumberFormat="0" applyAlignment="0">
      <alignment horizontal="left"/>
    </xf>
    <xf numFmtId="172" fontId="46" fillId="0" borderId="0" applyNumberFormat="0" applyAlignment="0">
      <alignment horizontal="left"/>
    </xf>
    <xf numFmtId="170" fontId="46" fillId="0" borderId="0" applyNumberFormat="0" applyAlignment="0">
      <alignment horizontal="left"/>
    </xf>
    <xf numFmtId="171" fontId="46" fillId="0" borderId="0" applyNumberFormat="0" applyAlignment="0">
      <alignment horizontal="left"/>
    </xf>
    <xf numFmtId="171" fontId="46" fillId="0" borderId="0" applyNumberFormat="0" applyAlignment="0">
      <alignment horizontal="left"/>
    </xf>
    <xf numFmtId="172" fontId="46" fillId="0" borderId="0" applyNumberFormat="0" applyAlignment="0">
      <alignment horizontal="left"/>
    </xf>
    <xf numFmtId="170" fontId="46" fillId="0" borderId="0" applyNumberFormat="0" applyAlignment="0">
      <alignment horizontal="left"/>
    </xf>
    <xf numFmtId="171" fontId="46" fillId="0" borderId="0" applyNumberFormat="0" applyAlignment="0">
      <alignment horizontal="left"/>
    </xf>
    <xf numFmtId="171" fontId="46" fillId="0" borderId="0" applyNumberFormat="0" applyAlignment="0">
      <alignment horizontal="left"/>
    </xf>
    <xf numFmtId="170" fontId="46" fillId="0" borderId="0" applyNumberFormat="0" applyAlignment="0">
      <alignment horizontal="left"/>
    </xf>
    <xf numFmtId="171" fontId="46" fillId="0" borderId="0" applyNumberFormat="0" applyAlignment="0">
      <alignment horizontal="left"/>
    </xf>
    <xf numFmtId="174" fontId="46" fillId="0" borderId="0" applyNumberFormat="0" applyAlignment="0">
      <alignment horizontal="left"/>
    </xf>
    <xf numFmtId="171" fontId="46" fillId="0" borderId="0" applyNumberFormat="0" applyAlignment="0">
      <alignment horizontal="left"/>
    </xf>
    <xf numFmtId="171" fontId="46" fillId="0" borderId="0" applyNumberFormat="0" applyAlignment="0">
      <alignment horizontal="left"/>
    </xf>
    <xf numFmtId="181" fontId="39" fillId="0" borderId="26"/>
    <xf numFmtId="44" fontId="25" fillId="0" borderId="0" applyFont="0" applyFill="0" applyBorder="0" applyAlignment="0" applyProtection="0"/>
    <xf numFmtId="44" fontId="1"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1"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5"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1" fillId="0" borderId="0" applyFont="0" applyFill="0" applyBorder="0" applyAlignment="0" applyProtection="0"/>
    <xf numFmtId="44" fontId="2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44" fontId="2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183" fontId="47" fillId="0" borderId="0" applyFont="0" applyFill="0" applyBorder="0" applyAlignment="0" applyProtection="0"/>
    <xf numFmtId="6" fontId="48" fillId="0" borderId="0">
      <protection locked="0"/>
    </xf>
    <xf numFmtId="14" fontId="1" fillId="0" borderId="0" applyFont="0" applyFill="0" applyBorder="0" applyAlignment="0" applyProtection="0"/>
    <xf numFmtId="14" fontId="1" fillId="0" borderId="0" applyFont="0" applyFill="0" applyBorder="0" applyAlignment="0" applyProtection="0"/>
    <xf numFmtId="6" fontId="49" fillId="0" borderId="0">
      <protection locked="0"/>
    </xf>
    <xf numFmtId="4" fontId="50" fillId="0" borderId="0" applyFont="0" applyFill="0" applyBorder="0" applyAlignment="0" applyProtection="0"/>
    <xf numFmtId="0" fontId="24" fillId="87" borderId="0" applyNumberFormat="0" applyBorder="0" applyAlignment="0" applyProtection="0"/>
    <xf numFmtId="164" fontId="24" fillId="88" borderId="0" applyNumberFormat="0" applyBorder="0" applyAlignment="0" applyProtection="0"/>
    <xf numFmtId="0" fontId="24" fillId="87" borderId="0" applyNumberFormat="0" applyBorder="0" applyAlignment="0" applyProtection="0"/>
    <xf numFmtId="170" fontId="24" fillId="87" borderId="0" applyNumberFormat="0" applyBorder="0" applyAlignment="0" applyProtection="0"/>
    <xf numFmtId="171" fontId="24" fillId="87" borderId="0" applyNumberFormat="0" applyBorder="0" applyAlignment="0" applyProtection="0"/>
    <xf numFmtId="172" fontId="24" fillId="87" borderId="0" applyNumberFormat="0" applyBorder="0" applyAlignment="0" applyProtection="0"/>
    <xf numFmtId="170" fontId="24" fillId="87" borderId="0" applyNumberFormat="0" applyBorder="0" applyAlignment="0" applyProtection="0"/>
    <xf numFmtId="171" fontId="24" fillId="87" borderId="0" applyNumberFormat="0" applyBorder="0" applyAlignment="0" applyProtection="0"/>
    <xf numFmtId="171" fontId="24" fillId="87" borderId="0" applyNumberFormat="0" applyBorder="0" applyAlignment="0" applyProtection="0"/>
    <xf numFmtId="0" fontId="24" fillId="88" borderId="0" applyNumberFormat="0" applyBorder="0" applyAlignment="0" applyProtection="0"/>
    <xf numFmtId="170" fontId="24" fillId="88" borderId="0" applyNumberFormat="0" applyBorder="0" applyAlignment="0" applyProtection="0"/>
    <xf numFmtId="171" fontId="24" fillId="88" borderId="0" applyNumberFormat="0" applyBorder="0" applyAlignment="0" applyProtection="0"/>
    <xf numFmtId="171" fontId="24" fillId="88" borderId="0" applyNumberFormat="0" applyBorder="0" applyAlignment="0" applyProtection="0"/>
    <xf numFmtId="171" fontId="24" fillId="87" borderId="0" applyNumberFormat="0" applyBorder="0" applyAlignment="0" applyProtection="0"/>
    <xf numFmtId="172" fontId="24" fillId="87" borderId="0" applyNumberFormat="0" applyBorder="0" applyAlignment="0" applyProtection="0"/>
    <xf numFmtId="170" fontId="24" fillId="87" borderId="0" applyNumberFormat="0" applyBorder="0" applyAlignment="0" applyProtection="0"/>
    <xf numFmtId="171" fontId="24" fillId="87" borderId="0" applyNumberFormat="0" applyBorder="0" applyAlignment="0" applyProtection="0"/>
    <xf numFmtId="171" fontId="24" fillId="87" borderId="0" applyNumberFormat="0" applyBorder="0" applyAlignment="0" applyProtection="0"/>
    <xf numFmtId="170" fontId="24" fillId="87" borderId="0" applyNumberFormat="0" applyBorder="0" applyAlignment="0" applyProtection="0"/>
    <xf numFmtId="171" fontId="24" fillId="87" borderId="0" applyNumberFormat="0" applyBorder="0" applyAlignment="0" applyProtection="0"/>
    <xf numFmtId="0" fontId="24" fillId="87" borderId="0" applyNumberFormat="0" applyBorder="0" applyAlignment="0" applyProtection="0"/>
    <xf numFmtId="171" fontId="24" fillId="87" borderId="0" applyNumberFormat="0" applyBorder="0" applyAlignment="0" applyProtection="0"/>
    <xf numFmtId="174" fontId="24" fillId="87" borderId="0" applyNumberFormat="0" applyBorder="0" applyAlignment="0" applyProtection="0"/>
    <xf numFmtId="0" fontId="24" fillId="87" borderId="0" applyNumberFormat="0" applyBorder="0" applyAlignment="0" applyProtection="0"/>
    <xf numFmtId="171" fontId="24" fillId="87" borderId="0" applyNumberFormat="0" applyBorder="0" applyAlignment="0" applyProtection="0"/>
    <xf numFmtId="171" fontId="24" fillId="87" borderId="0" applyNumberFormat="0" applyBorder="0" applyAlignment="0" applyProtection="0"/>
    <xf numFmtId="0" fontId="24" fillId="87" borderId="0" applyNumberFormat="0" applyBorder="0" applyAlignment="0" applyProtection="0"/>
    <xf numFmtId="171" fontId="24" fillId="87" borderId="0" applyNumberFormat="0" applyBorder="0" applyAlignment="0" applyProtection="0"/>
    <xf numFmtId="0" fontId="24" fillId="87" borderId="0" applyNumberFormat="0" applyBorder="0" applyAlignment="0" applyProtection="0"/>
    <xf numFmtId="171" fontId="24" fillId="87" borderId="0" applyNumberFormat="0" applyBorder="0" applyAlignment="0" applyProtection="0"/>
    <xf numFmtId="171" fontId="24" fillId="87" borderId="0" applyNumberFormat="0" applyBorder="0" applyAlignment="0" applyProtection="0"/>
    <xf numFmtId="0" fontId="24" fillId="89" borderId="0" applyNumberFormat="0" applyBorder="0" applyAlignment="0" applyProtection="0"/>
    <xf numFmtId="164" fontId="24" fillId="90" borderId="0" applyNumberFormat="0" applyBorder="0" applyAlignment="0" applyProtection="0"/>
    <xf numFmtId="0" fontId="24" fillId="89" borderId="0" applyNumberFormat="0" applyBorder="0" applyAlignment="0" applyProtection="0"/>
    <xf numFmtId="170" fontId="24" fillId="89" borderId="0" applyNumberFormat="0" applyBorder="0" applyAlignment="0" applyProtection="0"/>
    <xf numFmtId="171" fontId="24" fillId="89" borderId="0" applyNumberFormat="0" applyBorder="0" applyAlignment="0" applyProtection="0"/>
    <xf numFmtId="172" fontId="24" fillId="89" borderId="0" applyNumberFormat="0" applyBorder="0" applyAlignment="0" applyProtection="0"/>
    <xf numFmtId="170" fontId="24" fillId="89" borderId="0" applyNumberFormat="0" applyBorder="0" applyAlignment="0" applyProtection="0"/>
    <xf numFmtId="171" fontId="24" fillId="89" borderId="0" applyNumberFormat="0" applyBorder="0" applyAlignment="0" applyProtection="0"/>
    <xf numFmtId="171" fontId="24" fillId="89" borderId="0" applyNumberFormat="0" applyBorder="0" applyAlignment="0" applyProtection="0"/>
    <xf numFmtId="0" fontId="24" fillId="90" borderId="0" applyNumberFormat="0" applyBorder="0" applyAlignment="0" applyProtection="0"/>
    <xf numFmtId="170" fontId="24" fillId="90" borderId="0" applyNumberFormat="0" applyBorder="0" applyAlignment="0" applyProtection="0"/>
    <xf numFmtId="171" fontId="24" fillId="90" borderId="0" applyNumberFormat="0" applyBorder="0" applyAlignment="0" applyProtection="0"/>
    <xf numFmtId="171" fontId="24" fillId="90" borderId="0" applyNumberFormat="0" applyBorder="0" applyAlignment="0" applyProtection="0"/>
    <xf numFmtId="171" fontId="24" fillId="89" borderId="0" applyNumberFormat="0" applyBorder="0" applyAlignment="0" applyProtection="0"/>
    <xf numFmtId="172" fontId="24" fillId="89" borderId="0" applyNumberFormat="0" applyBorder="0" applyAlignment="0" applyProtection="0"/>
    <xf numFmtId="170" fontId="24" fillId="89" borderId="0" applyNumberFormat="0" applyBorder="0" applyAlignment="0" applyProtection="0"/>
    <xf numFmtId="171" fontId="24" fillId="89" borderId="0" applyNumberFormat="0" applyBorder="0" applyAlignment="0" applyProtection="0"/>
    <xf numFmtId="171" fontId="24" fillId="89" borderId="0" applyNumberFormat="0" applyBorder="0" applyAlignment="0" applyProtection="0"/>
    <xf numFmtId="170" fontId="24" fillId="89" borderId="0" applyNumberFormat="0" applyBorder="0" applyAlignment="0" applyProtection="0"/>
    <xf numFmtId="171" fontId="24" fillId="89" borderId="0" applyNumberFormat="0" applyBorder="0" applyAlignment="0" applyProtection="0"/>
    <xf numFmtId="0" fontId="24" fillId="89" borderId="0" applyNumberFormat="0" applyBorder="0" applyAlignment="0" applyProtection="0"/>
    <xf numFmtId="171" fontId="24" fillId="89" borderId="0" applyNumberFormat="0" applyBorder="0" applyAlignment="0" applyProtection="0"/>
    <xf numFmtId="174" fontId="24" fillId="89" borderId="0" applyNumberFormat="0" applyBorder="0" applyAlignment="0" applyProtection="0"/>
    <xf numFmtId="0" fontId="24" fillId="89" borderId="0" applyNumberFormat="0" applyBorder="0" applyAlignment="0" applyProtection="0"/>
    <xf numFmtId="171" fontId="24" fillId="89" borderId="0" applyNumberFormat="0" applyBorder="0" applyAlignment="0" applyProtection="0"/>
    <xf numFmtId="171" fontId="24" fillId="89" borderId="0" applyNumberFormat="0" applyBorder="0" applyAlignment="0" applyProtection="0"/>
    <xf numFmtId="0" fontId="24" fillId="89" borderId="0" applyNumberFormat="0" applyBorder="0" applyAlignment="0" applyProtection="0"/>
    <xf numFmtId="171" fontId="24" fillId="89" borderId="0" applyNumberFormat="0" applyBorder="0" applyAlignment="0" applyProtection="0"/>
    <xf numFmtId="0" fontId="24" fillId="89" borderId="0" applyNumberFormat="0" applyBorder="0" applyAlignment="0" applyProtection="0"/>
    <xf numFmtId="171" fontId="24" fillId="89" borderId="0" applyNumberFormat="0" applyBorder="0" applyAlignment="0" applyProtection="0"/>
    <xf numFmtId="171" fontId="24" fillId="89" borderId="0" applyNumberFormat="0" applyBorder="0" applyAlignment="0" applyProtection="0"/>
    <xf numFmtId="0" fontId="24" fillId="91" borderId="0" applyNumberFormat="0" applyBorder="0" applyAlignment="0" applyProtection="0"/>
    <xf numFmtId="0" fontId="24" fillId="91" borderId="0" applyNumberFormat="0" applyBorder="0" applyAlignment="0" applyProtection="0"/>
    <xf numFmtId="170" fontId="24" fillId="91" borderId="0" applyNumberFormat="0" applyBorder="0" applyAlignment="0" applyProtection="0"/>
    <xf numFmtId="171" fontId="24" fillId="91" borderId="0" applyNumberFormat="0" applyBorder="0" applyAlignment="0" applyProtection="0"/>
    <xf numFmtId="172" fontId="24" fillId="91" borderId="0" applyNumberFormat="0" applyBorder="0" applyAlignment="0" applyProtection="0"/>
    <xf numFmtId="170" fontId="24" fillId="91" borderId="0" applyNumberFormat="0" applyBorder="0" applyAlignment="0" applyProtection="0"/>
    <xf numFmtId="171" fontId="24" fillId="91" borderId="0" applyNumberFormat="0" applyBorder="0" applyAlignment="0" applyProtection="0"/>
    <xf numFmtId="171" fontId="24" fillId="91" borderId="0" applyNumberFormat="0" applyBorder="0" applyAlignment="0" applyProtection="0"/>
    <xf numFmtId="171" fontId="24" fillId="91" borderId="0" applyNumberFormat="0" applyBorder="0" applyAlignment="0" applyProtection="0"/>
    <xf numFmtId="172" fontId="24" fillId="91" borderId="0" applyNumberFormat="0" applyBorder="0" applyAlignment="0" applyProtection="0"/>
    <xf numFmtId="170" fontId="24" fillId="91" borderId="0" applyNumberFormat="0" applyBorder="0" applyAlignment="0" applyProtection="0"/>
    <xf numFmtId="171" fontId="24" fillId="91" borderId="0" applyNumberFormat="0" applyBorder="0" applyAlignment="0" applyProtection="0"/>
    <xf numFmtId="171" fontId="24" fillId="91" borderId="0" applyNumberFormat="0" applyBorder="0" applyAlignment="0" applyProtection="0"/>
    <xf numFmtId="170" fontId="24" fillId="91" borderId="0" applyNumberFormat="0" applyBorder="0" applyAlignment="0" applyProtection="0"/>
    <xf numFmtId="171" fontId="24" fillId="91" borderId="0" applyNumberFormat="0" applyBorder="0" applyAlignment="0" applyProtection="0"/>
    <xf numFmtId="174" fontId="24" fillId="91" borderId="0" applyNumberFormat="0" applyBorder="0" applyAlignment="0" applyProtection="0"/>
    <xf numFmtId="171" fontId="24" fillId="91" borderId="0" applyNumberFormat="0" applyBorder="0" applyAlignment="0" applyProtection="0"/>
    <xf numFmtId="171" fontId="24" fillId="91" borderId="0" applyNumberFormat="0" applyBorder="0" applyAlignment="0" applyProtection="0"/>
    <xf numFmtId="164" fontId="24" fillId="91" borderId="0" applyNumberFormat="0" applyBorder="0" applyAlignment="0" applyProtection="0"/>
    <xf numFmtId="0" fontId="51" fillId="0" borderId="0" applyNumberFormat="0" applyAlignment="0">
      <alignment horizontal="left"/>
    </xf>
    <xf numFmtId="0" fontId="51" fillId="0" borderId="0" applyNumberFormat="0" applyAlignment="0">
      <alignment horizontal="left"/>
    </xf>
    <xf numFmtId="170" fontId="51" fillId="0" borderId="0" applyNumberFormat="0" applyAlignment="0">
      <alignment horizontal="left"/>
    </xf>
    <xf numFmtId="171" fontId="51" fillId="0" borderId="0" applyNumberFormat="0" applyAlignment="0">
      <alignment horizontal="left"/>
    </xf>
    <xf numFmtId="172" fontId="51" fillId="0" borderId="0" applyNumberFormat="0" applyAlignment="0">
      <alignment horizontal="left"/>
    </xf>
    <xf numFmtId="170" fontId="51" fillId="0" borderId="0" applyNumberFormat="0" applyAlignment="0">
      <alignment horizontal="left"/>
    </xf>
    <xf numFmtId="171" fontId="51" fillId="0" borderId="0" applyNumberFormat="0" applyAlignment="0">
      <alignment horizontal="left"/>
    </xf>
    <xf numFmtId="171" fontId="51" fillId="0" borderId="0" applyNumberFormat="0" applyAlignment="0">
      <alignment horizontal="left"/>
    </xf>
    <xf numFmtId="171" fontId="51" fillId="0" borderId="0" applyNumberFormat="0" applyAlignment="0">
      <alignment horizontal="left"/>
    </xf>
    <xf numFmtId="172" fontId="51" fillId="0" borderId="0" applyNumberFormat="0" applyAlignment="0">
      <alignment horizontal="left"/>
    </xf>
    <xf numFmtId="170" fontId="51" fillId="0" borderId="0" applyNumberFormat="0" applyAlignment="0">
      <alignment horizontal="left"/>
    </xf>
    <xf numFmtId="171" fontId="51" fillId="0" borderId="0" applyNumberFormat="0" applyAlignment="0">
      <alignment horizontal="left"/>
    </xf>
    <xf numFmtId="171" fontId="51" fillId="0" borderId="0" applyNumberFormat="0" applyAlignment="0">
      <alignment horizontal="left"/>
    </xf>
    <xf numFmtId="172" fontId="51" fillId="0" borderId="0" applyNumberFormat="0" applyAlignment="0">
      <alignment horizontal="left"/>
    </xf>
    <xf numFmtId="170" fontId="51" fillId="0" borderId="0" applyNumberFormat="0" applyAlignment="0">
      <alignment horizontal="left"/>
    </xf>
    <xf numFmtId="171" fontId="51" fillId="0" borderId="0" applyNumberFormat="0" applyAlignment="0">
      <alignment horizontal="left"/>
    </xf>
    <xf numFmtId="171" fontId="51" fillId="0" borderId="0" applyNumberFormat="0" applyAlignment="0">
      <alignment horizontal="left"/>
    </xf>
    <xf numFmtId="170" fontId="51" fillId="0" borderId="0" applyNumberFormat="0" applyAlignment="0">
      <alignment horizontal="left"/>
    </xf>
    <xf numFmtId="171" fontId="51" fillId="0" borderId="0" applyNumberFormat="0" applyAlignment="0">
      <alignment horizontal="left"/>
    </xf>
    <xf numFmtId="174" fontId="51" fillId="0" borderId="0" applyNumberFormat="0" applyAlignment="0">
      <alignment horizontal="left"/>
    </xf>
    <xf numFmtId="171" fontId="51" fillId="0" borderId="0" applyNumberFormat="0" applyAlignment="0">
      <alignment horizontal="left"/>
    </xf>
    <xf numFmtId="171" fontId="51" fillId="0" borderId="0" applyNumberFormat="0" applyAlignment="0">
      <alignment horizontal="left"/>
    </xf>
    <xf numFmtId="172" fontId="1" fillId="0" borderId="0" applyFont="0" applyFill="0" applyBorder="0" applyAlignment="0" applyProtection="0"/>
    <xf numFmtId="172"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2" fontId="1" fillId="0" borderId="0" applyFont="0" applyFill="0" applyBorder="0" applyAlignment="0" applyProtection="0"/>
    <xf numFmtId="170"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2" fontId="1" fillId="0" borderId="0" applyFont="0" applyFill="0" applyBorder="0" applyAlignment="0" applyProtection="0"/>
    <xf numFmtId="170"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4"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0" fontId="52" fillId="0" borderId="0" applyNumberFormat="0" applyFill="0" applyBorder="0" applyAlignment="0" applyProtection="0"/>
    <xf numFmtId="171" fontId="52" fillId="0" borderId="0" applyNumberFormat="0" applyFill="0" applyBorder="0" applyAlignment="0" applyProtection="0"/>
    <xf numFmtId="0" fontId="21" fillId="0" borderId="0" applyNumberFormat="0" applyFill="0" applyBorder="0" applyAlignment="0" applyProtection="0"/>
    <xf numFmtId="170" fontId="21" fillId="0" borderId="0" applyNumberFormat="0" applyFill="0" applyBorder="0" applyAlignment="0" applyProtection="0"/>
    <xf numFmtId="171" fontId="21" fillId="0" borderId="0" applyNumberFormat="0" applyFill="0" applyBorder="0" applyAlignment="0" applyProtection="0"/>
    <xf numFmtId="172" fontId="21" fillId="0" borderId="0" applyNumberFormat="0" applyFill="0" applyBorder="0" applyAlignment="0" applyProtection="0"/>
    <xf numFmtId="170" fontId="21" fillId="0" borderId="0" applyNumberFormat="0" applyFill="0" applyBorder="0" applyAlignment="0" applyProtection="0"/>
    <xf numFmtId="171" fontId="21" fillId="0" borderId="0" applyNumberFormat="0" applyFill="0" applyBorder="0" applyAlignment="0" applyProtection="0"/>
    <xf numFmtId="171" fontId="21" fillId="0" borderId="0" applyNumberFormat="0" applyFill="0" applyBorder="0" applyAlignment="0" applyProtection="0"/>
    <xf numFmtId="171" fontId="21" fillId="0" borderId="0" applyNumberFormat="0" applyFill="0" applyBorder="0" applyAlignment="0" applyProtection="0"/>
    <xf numFmtId="0" fontId="53" fillId="0" borderId="0" applyNumberFormat="0" applyFill="0" applyBorder="0" applyAlignment="0" applyProtection="0"/>
    <xf numFmtId="170" fontId="53" fillId="0" borderId="0" applyNumberFormat="0" applyFill="0" applyBorder="0" applyAlignment="0" applyProtection="0"/>
    <xf numFmtId="171" fontId="53" fillId="0" borderId="0" applyNumberFormat="0" applyFill="0" applyBorder="0" applyAlignment="0" applyProtection="0"/>
    <xf numFmtId="172" fontId="53" fillId="0" borderId="0" applyNumberFormat="0" applyFill="0" applyBorder="0" applyAlignment="0" applyProtection="0"/>
    <xf numFmtId="170" fontId="53" fillId="0" borderId="0" applyNumberFormat="0" applyFill="0" applyBorder="0" applyAlignment="0" applyProtection="0"/>
    <xf numFmtId="171" fontId="53" fillId="0" borderId="0" applyNumberFormat="0" applyFill="0" applyBorder="0" applyAlignment="0" applyProtection="0"/>
    <xf numFmtId="171" fontId="53" fillId="0" borderId="0" applyNumberFormat="0" applyFill="0" applyBorder="0" applyAlignment="0" applyProtection="0"/>
    <xf numFmtId="171" fontId="53" fillId="0" borderId="0" applyNumberFormat="0" applyFill="0" applyBorder="0" applyAlignment="0" applyProtection="0"/>
    <xf numFmtId="172" fontId="53" fillId="0" borderId="0" applyNumberFormat="0" applyFill="0" applyBorder="0" applyAlignment="0" applyProtection="0"/>
    <xf numFmtId="170" fontId="53" fillId="0" borderId="0" applyNumberFormat="0" applyFill="0" applyBorder="0" applyAlignment="0" applyProtection="0"/>
    <xf numFmtId="171" fontId="53" fillId="0" borderId="0" applyNumberFormat="0" applyFill="0" applyBorder="0" applyAlignment="0" applyProtection="0"/>
    <xf numFmtId="171" fontId="53" fillId="0" borderId="0" applyNumberFormat="0" applyFill="0" applyBorder="0" applyAlignment="0" applyProtection="0"/>
    <xf numFmtId="0" fontId="53" fillId="0" borderId="0" applyNumberFormat="0" applyFill="0" applyBorder="0" applyAlignment="0" applyProtection="0"/>
    <xf numFmtId="170" fontId="53" fillId="0" borderId="0" applyNumberFormat="0" applyFill="0" applyBorder="0" applyAlignment="0" applyProtection="0"/>
    <xf numFmtId="171" fontId="53" fillId="0" borderId="0" applyNumberFormat="0" applyFill="0" applyBorder="0" applyAlignment="0" applyProtection="0"/>
    <xf numFmtId="172" fontId="53" fillId="0" borderId="0" applyNumberFormat="0" applyFill="0" applyBorder="0" applyAlignment="0" applyProtection="0"/>
    <xf numFmtId="170" fontId="53" fillId="0" borderId="0" applyNumberFormat="0" applyFill="0" applyBorder="0" applyAlignment="0" applyProtection="0"/>
    <xf numFmtId="171" fontId="53" fillId="0" borderId="0" applyNumberFormat="0" applyFill="0" applyBorder="0" applyAlignment="0" applyProtection="0"/>
    <xf numFmtId="171" fontId="53" fillId="0" borderId="0" applyNumberFormat="0" applyFill="0" applyBorder="0" applyAlignment="0" applyProtection="0"/>
    <xf numFmtId="171" fontId="53" fillId="0" borderId="0" applyNumberFormat="0" applyFill="0" applyBorder="0" applyAlignment="0" applyProtection="0"/>
    <xf numFmtId="170" fontId="53" fillId="0" borderId="0" applyNumberFormat="0" applyFill="0" applyBorder="0" applyAlignment="0" applyProtection="0"/>
    <xf numFmtId="171" fontId="53" fillId="0" borderId="0" applyNumberFormat="0" applyFill="0" applyBorder="0" applyAlignment="0" applyProtection="0"/>
    <xf numFmtId="170" fontId="52" fillId="0" borderId="0" applyNumberFormat="0" applyFill="0" applyBorder="0" applyAlignment="0" applyProtection="0"/>
    <xf numFmtId="171" fontId="52" fillId="0" borderId="0" applyNumberFormat="0" applyFill="0" applyBorder="0" applyAlignment="0" applyProtection="0"/>
    <xf numFmtId="172" fontId="52" fillId="0" borderId="0" applyNumberFormat="0" applyFill="0" applyBorder="0" applyAlignment="0" applyProtection="0"/>
    <xf numFmtId="170" fontId="52" fillId="0" borderId="0" applyNumberFormat="0" applyFill="0" applyBorder="0" applyAlignment="0" applyProtection="0"/>
    <xf numFmtId="171" fontId="52" fillId="0" borderId="0" applyNumberFormat="0" applyFill="0" applyBorder="0" applyAlignment="0" applyProtection="0"/>
    <xf numFmtId="171" fontId="52" fillId="0" borderId="0" applyNumberFormat="0" applyFill="0" applyBorder="0" applyAlignment="0" applyProtection="0"/>
    <xf numFmtId="174" fontId="53" fillId="0" borderId="0" applyNumberFormat="0" applyFill="0" applyBorder="0" applyAlignment="0" applyProtection="0"/>
    <xf numFmtId="0" fontId="52" fillId="0" borderId="0" applyNumberFormat="0" applyFill="0" applyBorder="0" applyAlignment="0" applyProtection="0"/>
    <xf numFmtId="171" fontId="52" fillId="0" borderId="0" applyNumberFormat="0" applyFill="0" applyBorder="0" applyAlignment="0" applyProtection="0"/>
    <xf numFmtId="171" fontId="53" fillId="0" borderId="0" applyNumberFormat="0" applyFill="0" applyBorder="0" applyAlignment="0" applyProtection="0"/>
    <xf numFmtId="0" fontId="52" fillId="0" borderId="0" applyNumberFormat="0" applyFill="0" applyBorder="0" applyAlignment="0" applyProtection="0"/>
    <xf numFmtId="170" fontId="53" fillId="0" borderId="0" applyNumberFormat="0" applyFill="0" applyBorder="0" applyAlignment="0" applyProtection="0"/>
    <xf numFmtId="171" fontId="53" fillId="0" borderId="0" applyNumberFormat="0" applyFill="0" applyBorder="0" applyAlignment="0" applyProtection="0"/>
    <xf numFmtId="170" fontId="21" fillId="0" borderId="0" applyNumberFormat="0" applyFill="0" applyBorder="0" applyAlignment="0" applyProtection="0"/>
    <xf numFmtId="171" fontId="21" fillId="0" borderId="0" applyNumberFormat="0" applyFill="0" applyBorder="0" applyAlignment="0" applyProtection="0"/>
    <xf numFmtId="172" fontId="21" fillId="0" borderId="0" applyNumberFormat="0" applyFill="0" applyBorder="0" applyAlignment="0" applyProtection="0"/>
    <xf numFmtId="170" fontId="21" fillId="0" borderId="0" applyNumberFormat="0" applyFill="0" applyBorder="0" applyAlignment="0" applyProtection="0"/>
    <xf numFmtId="171" fontId="21" fillId="0" borderId="0" applyNumberFormat="0" applyFill="0" applyBorder="0" applyAlignment="0" applyProtection="0"/>
    <xf numFmtId="171" fontId="21" fillId="0" borderId="0" applyNumberFormat="0" applyFill="0" applyBorder="0" applyAlignment="0" applyProtection="0"/>
    <xf numFmtId="171" fontId="21" fillId="0" borderId="0" applyNumberFormat="0" applyFill="0" applyBorder="0" applyAlignment="0" applyProtection="0"/>
    <xf numFmtId="0" fontId="52" fillId="0" borderId="0" applyNumberFormat="0" applyFill="0" applyBorder="0" applyAlignment="0" applyProtection="0"/>
    <xf numFmtId="170" fontId="21" fillId="0" borderId="0" applyNumberFormat="0" applyFill="0" applyBorder="0" applyAlignment="0" applyProtection="0"/>
    <xf numFmtId="171" fontId="21" fillId="0" borderId="0" applyNumberFormat="0" applyFill="0" applyBorder="0" applyAlignment="0" applyProtection="0"/>
    <xf numFmtId="172" fontId="21" fillId="0" borderId="0" applyNumberFormat="0" applyFill="0" applyBorder="0" applyAlignment="0" applyProtection="0"/>
    <xf numFmtId="170" fontId="21" fillId="0" borderId="0" applyNumberFormat="0" applyFill="0" applyBorder="0" applyAlignment="0" applyProtection="0"/>
    <xf numFmtId="171" fontId="21" fillId="0" borderId="0" applyNumberFormat="0" applyFill="0" applyBorder="0" applyAlignment="0" applyProtection="0"/>
    <xf numFmtId="171" fontId="21" fillId="0" borderId="0" applyNumberFormat="0" applyFill="0" applyBorder="0" applyAlignment="0" applyProtection="0"/>
    <xf numFmtId="171" fontId="21" fillId="0" borderId="0" applyNumberFormat="0" applyFill="0" applyBorder="0" applyAlignment="0" applyProtection="0"/>
    <xf numFmtId="0" fontId="52" fillId="0" borderId="0" applyNumberFormat="0" applyFill="0" applyBorder="0" applyAlignment="0" applyProtection="0"/>
    <xf numFmtId="170" fontId="52" fillId="0" borderId="0" applyNumberFormat="0" applyFill="0" applyBorder="0" applyAlignment="0" applyProtection="0"/>
    <xf numFmtId="171" fontId="52" fillId="0" borderId="0" applyNumberFormat="0" applyFill="0" applyBorder="0" applyAlignment="0" applyProtection="0"/>
    <xf numFmtId="172" fontId="52" fillId="0" borderId="0" applyNumberFormat="0" applyFill="0" applyBorder="0" applyAlignment="0" applyProtection="0"/>
    <xf numFmtId="170" fontId="52" fillId="0" borderId="0" applyNumberFormat="0" applyFill="0" applyBorder="0" applyAlignment="0" applyProtection="0"/>
    <xf numFmtId="171" fontId="52" fillId="0" borderId="0" applyNumberFormat="0" applyFill="0" applyBorder="0" applyAlignment="0" applyProtection="0"/>
    <xf numFmtId="171" fontId="52" fillId="0" borderId="0" applyNumberFormat="0" applyFill="0" applyBorder="0" applyAlignment="0" applyProtection="0"/>
    <xf numFmtId="171" fontId="52" fillId="0" borderId="0" applyNumberFormat="0" applyFill="0" applyBorder="0" applyAlignment="0" applyProtection="0"/>
    <xf numFmtId="172" fontId="53" fillId="0" borderId="0" applyNumberFormat="0" applyFill="0" applyBorder="0" applyAlignment="0" applyProtection="0"/>
    <xf numFmtId="170" fontId="53" fillId="0" borderId="0" applyNumberFormat="0" applyFill="0" applyBorder="0" applyAlignment="0" applyProtection="0"/>
    <xf numFmtId="171" fontId="53" fillId="0" borderId="0" applyNumberFormat="0" applyFill="0" applyBorder="0" applyAlignment="0" applyProtection="0"/>
    <xf numFmtId="171" fontId="53" fillId="0" borderId="0" applyNumberFormat="0" applyFill="0" applyBorder="0" applyAlignment="0" applyProtection="0"/>
    <xf numFmtId="171" fontId="21" fillId="0" borderId="0" applyNumberFormat="0" applyFill="0" applyBorder="0" applyAlignment="0" applyProtection="0"/>
    <xf numFmtId="164" fontId="21" fillId="0" borderId="0" applyNumberFormat="0" applyFill="0" applyBorder="0" applyAlignment="0" applyProtection="0"/>
    <xf numFmtId="184" fontId="1" fillId="0" borderId="0">
      <protection locked="0"/>
    </xf>
    <xf numFmtId="184" fontId="1" fillId="0" borderId="0">
      <protection locked="0"/>
    </xf>
    <xf numFmtId="184" fontId="1" fillId="0" borderId="0">
      <protection locked="0"/>
    </xf>
    <xf numFmtId="184" fontId="1" fillId="0" borderId="0">
      <protection locked="0"/>
    </xf>
    <xf numFmtId="0" fontId="50" fillId="0" borderId="0" applyFont="0" applyFill="0" applyBorder="0" applyAlignment="0" applyProtection="0"/>
    <xf numFmtId="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2" fontId="1" fillId="0" borderId="0" applyFont="0" applyFill="0" applyBorder="0" applyAlignment="0" applyProtection="0"/>
    <xf numFmtId="170" fontId="1" fillId="0" borderId="0" applyFont="0" applyFill="0" applyBorder="0" applyAlignment="0" applyProtection="0"/>
    <xf numFmtId="171" fontId="1" fillId="0" borderId="0" applyFont="0" applyFill="0" applyBorder="0" applyAlignment="0" applyProtection="0"/>
    <xf numFmtId="172" fontId="1" fillId="0" borderId="0" applyFont="0" applyFill="0" applyBorder="0" applyAlignment="0" applyProtection="0"/>
    <xf numFmtId="170"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0" fontId="1" fillId="0" borderId="0" applyFont="0" applyFill="0" applyBorder="0" applyAlignment="0" applyProtection="0"/>
    <xf numFmtId="170"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85" fontId="5" fillId="0" borderId="0"/>
    <xf numFmtId="0" fontId="54" fillId="38" borderId="0" applyNumberFormat="0" applyBorder="0" applyAlignment="0" applyProtection="0"/>
    <xf numFmtId="0" fontId="54" fillId="38" borderId="0" applyNumberFormat="0" applyBorder="0" applyAlignment="0" applyProtection="0"/>
    <xf numFmtId="171" fontId="54" fillId="38" borderId="0" applyNumberFormat="0" applyBorder="0" applyAlignment="0" applyProtection="0"/>
    <xf numFmtId="171" fontId="54" fillId="38" borderId="0" applyNumberFormat="0" applyBorder="0" applyAlignment="0" applyProtection="0"/>
    <xf numFmtId="164" fontId="25" fillId="71" borderId="0" applyNumberFormat="0" applyBorder="0" applyAlignment="0" applyProtection="0"/>
    <xf numFmtId="0" fontId="12" fillId="2" borderId="0" applyNumberFormat="0" applyBorder="0" applyAlignment="0" applyProtection="0"/>
    <xf numFmtId="170" fontId="12" fillId="2" borderId="0" applyNumberFormat="0" applyBorder="0" applyAlignment="0" applyProtection="0"/>
    <xf numFmtId="171" fontId="12" fillId="2" borderId="0" applyNumberFormat="0" applyBorder="0" applyAlignment="0" applyProtection="0"/>
    <xf numFmtId="172" fontId="12" fillId="2" borderId="0" applyNumberFormat="0" applyBorder="0" applyAlignment="0" applyProtection="0"/>
    <xf numFmtId="170" fontId="12" fillId="2" borderId="0" applyNumberFormat="0" applyBorder="0" applyAlignment="0" applyProtection="0"/>
    <xf numFmtId="171" fontId="12" fillId="2" borderId="0" applyNumberFormat="0" applyBorder="0" applyAlignment="0" applyProtection="0"/>
    <xf numFmtId="171" fontId="12" fillId="2" borderId="0" applyNumberFormat="0" applyBorder="0" applyAlignment="0" applyProtection="0"/>
    <xf numFmtId="174" fontId="54" fillId="92" borderId="0" applyNumberFormat="0" applyBorder="0" applyAlignment="0" applyProtection="0"/>
    <xf numFmtId="171" fontId="54" fillId="92" borderId="0" applyNumberFormat="0" applyBorder="0" applyAlignment="0" applyProtection="0"/>
    <xf numFmtId="171" fontId="12" fillId="2" borderId="0" applyNumberFormat="0" applyBorder="0" applyAlignment="0" applyProtection="0"/>
    <xf numFmtId="0" fontId="54" fillId="92" borderId="0" applyNumberFormat="0" applyBorder="0" applyAlignment="0" applyProtection="0"/>
    <xf numFmtId="170" fontId="54" fillId="92" borderId="0" applyNumberFormat="0" applyBorder="0" applyAlignment="0" applyProtection="0"/>
    <xf numFmtId="171" fontId="54" fillId="92" borderId="0" applyNumberFormat="0" applyBorder="0" applyAlignment="0" applyProtection="0"/>
    <xf numFmtId="172" fontId="54" fillId="92" borderId="0" applyNumberFormat="0" applyBorder="0" applyAlignment="0" applyProtection="0"/>
    <xf numFmtId="170" fontId="54" fillId="92" borderId="0" applyNumberFormat="0" applyBorder="0" applyAlignment="0" applyProtection="0"/>
    <xf numFmtId="171" fontId="54" fillId="92" borderId="0" applyNumberFormat="0" applyBorder="0" applyAlignment="0" applyProtection="0"/>
    <xf numFmtId="171" fontId="54" fillId="92" borderId="0" applyNumberFormat="0" applyBorder="0" applyAlignment="0" applyProtection="0"/>
    <xf numFmtId="171" fontId="54" fillId="92" borderId="0" applyNumberFormat="0" applyBorder="0" applyAlignment="0" applyProtection="0"/>
    <xf numFmtId="172" fontId="54" fillId="92" borderId="0" applyNumberFormat="0" applyBorder="0" applyAlignment="0" applyProtection="0"/>
    <xf numFmtId="170" fontId="54" fillId="92" borderId="0" applyNumberFormat="0" applyBorder="0" applyAlignment="0" applyProtection="0"/>
    <xf numFmtId="171" fontId="54" fillId="92" borderId="0" applyNumberFormat="0" applyBorder="0" applyAlignment="0" applyProtection="0"/>
    <xf numFmtId="171" fontId="54" fillId="92" borderId="0" applyNumberFormat="0" applyBorder="0" applyAlignment="0" applyProtection="0"/>
    <xf numFmtId="0" fontId="54" fillId="92" borderId="0" applyNumberFormat="0" applyBorder="0" applyAlignment="0" applyProtection="0"/>
    <xf numFmtId="170" fontId="54" fillId="92" borderId="0" applyNumberFormat="0" applyBorder="0" applyAlignment="0" applyProtection="0"/>
    <xf numFmtId="171" fontId="54" fillId="92" borderId="0" applyNumberFormat="0" applyBorder="0" applyAlignment="0" applyProtection="0"/>
    <xf numFmtId="172" fontId="54" fillId="92" borderId="0" applyNumberFormat="0" applyBorder="0" applyAlignment="0" applyProtection="0"/>
    <xf numFmtId="170" fontId="54" fillId="92" borderId="0" applyNumberFormat="0" applyBorder="0" applyAlignment="0" applyProtection="0"/>
    <xf numFmtId="171" fontId="54" fillId="92" borderId="0" applyNumberFormat="0" applyBorder="0" applyAlignment="0" applyProtection="0"/>
    <xf numFmtId="171" fontId="54" fillId="92" borderId="0" applyNumberFormat="0" applyBorder="0" applyAlignment="0" applyProtection="0"/>
    <xf numFmtId="171" fontId="54" fillId="92" borderId="0" applyNumberFormat="0" applyBorder="0" applyAlignment="0" applyProtection="0"/>
    <xf numFmtId="0" fontId="25" fillId="71" borderId="0" applyNumberFormat="0" applyBorder="0" applyAlignment="0" applyProtection="0"/>
    <xf numFmtId="170" fontId="54" fillId="92" borderId="0" applyNumberFormat="0" applyBorder="0" applyAlignment="0" applyProtection="0"/>
    <xf numFmtId="171" fontId="54" fillId="92" borderId="0" applyNumberFormat="0" applyBorder="0" applyAlignment="0" applyProtection="0"/>
    <xf numFmtId="170" fontId="25" fillId="71" borderId="0" applyNumberFormat="0" applyBorder="0" applyAlignment="0" applyProtection="0"/>
    <xf numFmtId="170" fontId="25" fillId="71" borderId="0" applyNumberFormat="0" applyBorder="0" applyAlignment="0" applyProtection="0"/>
    <xf numFmtId="171" fontId="25" fillId="71" borderId="0" applyNumberFormat="0" applyBorder="0" applyAlignment="0" applyProtection="0"/>
    <xf numFmtId="171" fontId="25" fillId="71" borderId="0" applyNumberFormat="0" applyBorder="0" applyAlignment="0" applyProtection="0"/>
    <xf numFmtId="0" fontId="25" fillId="71" borderId="0" applyNumberFormat="0" applyBorder="0" applyAlignment="0" applyProtection="0"/>
    <xf numFmtId="171" fontId="25" fillId="71" borderId="0" applyNumberFormat="0" applyBorder="0" applyAlignment="0" applyProtection="0"/>
    <xf numFmtId="171" fontId="25" fillId="71" borderId="0" applyNumberFormat="0" applyBorder="0" applyAlignment="0" applyProtection="0"/>
    <xf numFmtId="170" fontId="54" fillId="38" borderId="0" applyNumberFormat="0" applyBorder="0" applyAlignment="0" applyProtection="0"/>
    <xf numFmtId="171" fontId="54" fillId="38" borderId="0" applyNumberFormat="0" applyBorder="0" applyAlignment="0" applyProtection="0"/>
    <xf numFmtId="172" fontId="54" fillId="38" borderId="0" applyNumberFormat="0" applyBorder="0" applyAlignment="0" applyProtection="0"/>
    <xf numFmtId="170" fontId="54" fillId="38" borderId="0" applyNumberFormat="0" applyBorder="0" applyAlignment="0" applyProtection="0"/>
    <xf numFmtId="171" fontId="54" fillId="38" borderId="0" applyNumberFormat="0" applyBorder="0" applyAlignment="0" applyProtection="0"/>
    <xf numFmtId="171" fontId="54" fillId="38" borderId="0" applyNumberFormat="0" applyBorder="0" applyAlignment="0" applyProtection="0"/>
    <xf numFmtId="174" fontId="54" fillId="92" borderId="0" applyNumberFormat="0" applyBorder="0" applyAlignment="0" applyProtection="0"/>
    <xf numFmtId="0" fontId="54" fillId="38" borderId="0" applyNumberFormat="0" applyBorder="0" applyAlignment="0" applyProtection="0"/>
    <xf numFmtId="171" fontId="54" fillId="38" borderId="0" applyNumberFormat="0" applyBorder="0" applyAlignment="0" applyProtection="0"/>
    <xf numFmtId="171" fontId="54" fillId="92" borderId="0" applyNumberFormat="0" applyBorder="0" applyAlignment="0" applyProtection="0"/>
    <xf numFmtId="0" fontId="54" fillId="38" borderId="0" applyNumberFormat="0" applyBorder="0" applyAlignment="0" applyProtection="0"/>
    <xf numFmtId="170" fontId="54" fillId="92" borderId="0" applyNumberFormat="0" applyBorder="0" applyAlignment="0" applyProtection="0"/>
    <xf numFmtId="171" fontId="54" fillId="92" borderId="0" applyNumberFormat="0" applyBorder="0" applyAlignment="0" applyProtection="0"/>
    <xf numFmtId="170" fontId="12" fillId="2" borderId="0" applyNumberFormat="0" applyBorder="0" applyAlignment="0" applyProtection="0"/>
    <xf numFmtId="171" fontId="12" fillId="2" borderId="0" applyNumberFormat="0" applyBorder="0" applyAlignment="0" applyProtection="0"/>
    <xf numFmtId="172" fontId="12" fillId="2" borderId="0" applyNumberFormat="0" applyBorder="0" applyAlignment="0" applyProtection="0"/>
    <xf numFmtId="170" fontId="12" fillId="2" borderId="0" applyNumberFormat="0" applyBorder="0" applyAlignment="0" applyProtection="0"/>
    <xf numFmtId="171" fontId="12" fillId="2" borderId="0" applyNumberFormat="0" applyBorder="0" applyAlignment="0" applyProtection="0"/>
    <xf numFmtId="171" fontId="12" fillId="2" borderId="0" applyNumberFormat="0" applyBorder="0" applyAlignment="0" applyProtection="0"/>
    <xf numFmtId="171" fontId="12" fillId="2" borderId="0" applyNumberFormat="0" applyBorder="0" applyAlignment="0" applyProtection="0"/>
    <xf numFmtId="0" fontId="54" fillId="38" borderId="0" applyNumberFormat="0" applyBorder="0" applyAlignment="0" applyProtection="0"/>
    <xf numFmtId="170" fontId="12" fillId="2" borderId="0" applyNumberFormat="0" applyBorder="0" applyAlignment="0" applyProtection="0"/>
    <xf numFmtId="171" fontId="12" fillId="2" borderId="0" applyNumberFormat="0" applyBorder="0" applyAlignment="0" applyProtection="0"/>
    <xf numFmtId="172" fontId="12" fillId="2" borderId="0" applyNumberFormat="0" applyBorder="0" applyAlignment="0" applyProtection="0"/>
    <xf numFmtId="170" fontId="12" fillId="2" borderId="0" applyNumberFormat="0" applyBorder="0" applyAlignment="0" applyProtection="0"/>
    <xf numFmtId="171" fontId="12" fillId="2" borderId="0" applyNumberFormat="0" applyBorder="0" applyAlignment="0" applyProtection="0"/>
    <xf numFmtId="171" fontId="12" fillId="2" borderId="0" applyNumberFormat="0" applyBorder="0" applyAlignment="0" applyProtection="0"/>
    <xf numFmtId="171" fontId="12" fillId="2" borderId="0" applyNumberFormat="0" applyBorder="0" applyAlignment="0" applyProtection="0"/>
    <xf numFmtId="0" fontId="54" fillId="38" borderId="0" applyNumberFormat="0" applyBorder="0" applyAlignment="0" applyProtection="0"/>
    <xf numFmtId="170" fontId="54" fillId="38" borderId="0" applyNumberFormat="0" applyBorder="0" applyAlignment="0" applyProtection="0"/>
    <xf numFmtId="171" fontId="54" fillId="38" borderId="0" applyNumberFormat="0" applyBorder="0" applyAlignment="0" applyProtection="0"/>
    <xf numFmtId="172" fontId="54" fillId="38" borderId="0" applyNumberFormat="0" applyBorder="0" applyAlignment="0" applyProtection="0"/>
    <xf numFmtId="170" fontId="54" fillId="38" borderId="0" applyNumberFormat="0" applyBorder="0" applyAlignment="0" applyProtection="0"/>
    <xf numFmtId="171" fontId="54" fillId="38" borderId="0" applyNumberFormat="0" applyBorder="0" applyAlignment="0" applyProtection="0"/>
    <xf numFmtId="171" fontId="54" fillId="38" borderId="0" applyNumberFormat="0" applyBorder="0" applyAlignment="0" applyProtection="0"/>
    <xf numFmtId="171" fontId="54" fillId="38" borderId="0" applyNumberFormat="0" applyBorder="0" applyAlignment="0" applyProtection="0"/>
    <xf numFmtId="172" fontId="54" fillId="92" borderId="0" applyNumberFormat="0" applyBorder="0" applyAlignment="0" applyProtection="0"/>
    <xf numFmtId="170" fontId="54" fillId="92" borderId="0" applyNumberFormat="0" applyBorder="0" applyAlignment="0" applyProtection="0"/>
    <xf numFmtId="171" fontId="54" fillId="92" borderId="0" applyNumberFormat="0" applyBorder="0" applyAlignment="0" applyProtection="0"/>
    <xf numFmtId="171" fontId="54" fillId="92" borderId="0" applyNumberFormat="0" applyBorder="0" applyAlignment="0" applyProtection="0"/>
    <xf numFmtId="0" fontId="12" fillId="2" borderId="0" applyNumberFormat="0" applyBorder="0" applyAlignment="0" applyProtection="0"/>
    <xf numFmtId="171" fontId="12" fillId="2" borderId="0" applyNumberFormat="0" applyBorder="0" applyAlignment="0" applyProtection="0"/>
    <xf numFmtId="171" fontId="12" fillId="2" borderId="0" applyNumberFormat="0" applyBorder="0" applyAlignment="0" applyProtection="0"/>
    <xf numFmtId="164" fontId="12" fillId="2" borderId="0" applyNumberFormat="0" applyBorder="0" applyAlignment="0" applyProtection="0"/>
    <xf numFmtId="38" fontId="33" fillId="33" borderId="0" applyNumberFormat="0" applyBorder="0" applyAlignment="0" applyProtection="0"/>
    <xf numFmtId="38" fontId="33" fillId="33" borderId="0" applyNumberFormat="0" applyBorder="0" applyAlignment="0" applyProtection="0"/>
    <xf numFmtId="0" fontId="55" fillId="0" borderId="0" applyNumberFormat="0" applyFill="0" applyBorder="0" applyAlignment="0" applyProtection="0"/>
    <xf numFmtId="172" fontId="55" fillId="0" borderId="0" applyNumberFormat="0" applyFill="0" applyBorder="0" applyAlignment="0" applyProtection="0"/>
    <xf numFmtId="0" fontId="55" fillId="0" borderId="0" applyNumberFormat="0" applyFill="0" applyBorder="0" applyAlignment="0" applyProtection="0"/>
    <xf numFmtId="170" fontId="55" fillId="0" borderId="0" applyNumberFormat="0" applyFill="0" applyBorder="0" applyAlignment="0" applyProtection="0"/>
    <xf numFmtId="171" fontId="55" fillId="0" borderId="0" applyNumberFormat="0" applyFill="0" applyBorder="0" applyAlignment="0" applyProtection="0"/>
    <xf numFmtId="172" fontId="55" fillId="0" borderId="0" applyNumberFormat="0" applyFill="0" applyBorder="0" applyAlignment="0" applyProtection="0"/>
    <xf numFmtId="170" fontId="55" fillId="0" borderId="0" applyNumberFormat="0" applyFill="0" applyBorder="0" applyAlignment="0" applyProtection="0"/>
    <xf numFmtId="171" fontId="55" fillId="0" borderId="0" applyNumberFormat="0" applyFill="0" applyBorder="0" applyAlignment="0" applyProtection="0"/>
    <xf numFmtId="171" fontId="55" fillId="0" borderId="0" applyNumberFormat="0" applyFill="0" applyBorder="0" applyAlignment="0" applyProtection="0"/>
    <xf numFmtId="171" fontId="55" fillId="0" borderId="0" applyNumberFormat="0" applyFill="0" applyBorder="0" applyAlignment="0" applyProtection="0"/>
    <xf numFmtId="170" fontId="55" fillId="0" borderId="0" applyNumberFormat="0" applyFill="0" applyBorder="0" applyAlignment="0" applyProtection="0"/>
    <xf numFmtId="171" fontId="55" fillId="0" borderId="0" applyNumberFormat="0" applyFill="0" applyBorder="0" applyAlignment="0" applyProtection="0"/>
    <xf numFmtId="171" fontId="55" fillId="0" borderId="0" applyNumberFormat="0" applyFill="0" applyBorder="0" applyAlignment="0" applyProtection="0"/>
    <xf numFmtId="170" fontId="55" fillId="0" borderId="0" applyNumberFormat="0" applyFill="0" applyBorder="0" applyAlignment="0" applyProtection="0"/>
    <xf numFmtId="171" fontId="55" fillId="0" borderId="0" applyNumberFormat="0" applyFill="0" applyBorder="0" applyAlignment="0" applyProtection="0"/>
    <xf numFmtId="174" fontId="55" fillId="0" borderId="0" applyNumberFormat="0" applyFill="0" applyBorder="0" applyAlignment="0" applyProtection="0"/>
    <xf numFmtId="171" fontId="55" fillId="0" borderId="0" applyNumberFormat="0" applyFill="0" applyBorder="0" applyAlignment="0" applyProtection="0"/>
    <xf numFmtId="171" fontId="55" fillId="0" borderId="0" applyNumberFormat="0" applyFill="0" applyBorder="0" applyAlignment="0" applyProtection="0"/>
    <xf numFmtId="0" fontId="56" fillId="0" borderId="3" applyNumberFormat="0" applyAlignment="0" applyProtection="0">
      <alignment horizontal="left" vertical="center"/>
    </xf>
    <xf numFmtId="0" fontId="56" fillId="0" borderId="3" applyNumberFormat="0" applyAlignment="0" applyProtection="0">
      <alignment horizontal="left" vertical="center"/>
    </xf>
    <xf numFmtId="170" fontId="56" fillId="0" borderId="3" applyNumberFormat="0" applyAlignment="0" applyProtection="0">
      <alignment horizontal="left" vertical="center"/>
    </xf>
    <xf numFmtId="171" fontId="56" fillId="0" borderId="3" applyNumberFormat="0" applyAlignment="0" applyProtection="0">
      <alignment horizontal="left" vertical="center"/>
    </xf>
    <xf numFmtId="172" fontId="56" fillId="0" borderId="3" applyNumberFormat="0" applyAlignment="0" applyProtection="0">
      <alignment horizontal="left" vertical="center"/>
    </xf>
    <xf numFmtId="170" fontId="56" fillId="0" borderId="3" applyNumberFormat="0" applyAlignment="0" applyProtection="0">
      <alignment horizontal="left" vertical="center"/>
    </xf>
    <xf numFmtId="171" fontId="56" fillId="0" borderId="3" applyNumberFormat="0" applyAlignment="0" applyProtection="0">
      <alignment horizontal="left" vertical="center"/>
    </xf>
    <xf numFmtId="171" fontId="56" fillId="0" borderId="3" applyNumberFormat="0" applyAlignment="0" applyProtection="0">
      <alignment horizontal="left" vertical="center"/>
    </xf>
    <xf numFmtId="171" fontId="56" fillId="0" borderId="3" applyNumberFormat="0" applyAlignment="0" applyProtection="0">
      <alignment horizontal="left" vertical="center"/>
    </xf>
    <xf numFmtId="172" fontId="56" fillId="0" borderId="3" applyNumberFormat="0" applyAlignment="0" applyProtection="0">
      <alignment horizontal="left" vertical="center"/>
    </xf>
    <xf numFmtId="170" fontId="56" fillId="0" borderId="3" applyNumberFormat="0" applyAlignment="0" applyProtection="0">
      <alignment horizontal="left" vertical="center"/>
    </xf>
    <xf numFmtId="171" fontId="56" fillId="0" borderId="3" applyNumberFormat="0" applyAlignment="0" applyProtection="0">
      <alignment horizontal="left" vertical="center"/>
    </xf>
    <xf numFmtId="171" fontId="56" fillId="0" borderId="3" applyNumberFormat="0" applyAlignment="0" applyProtection="0">
      <alignment horizontal="left" vertical="center"/>
    </xf>
    <xf numFmtId="170" fontId="56" fillId="0" borderId="3" applyNumberFormat="0" applyAlignment="0" applyProtection="0">
      <alignment horizontal="left" vertical="center"/>
    </xf>
    <xf numFmtId="171" fontId="56" fillId="0" borderId="3" applyNumberFormat="0" applyAlignment="0" applyProtection="0">
      <alignment horizontal="left" vertical="center"/>
    </xf>
    <xf numFmtId="174" fontId="56" fillId="0" borderId="3" applyNumberFormat="0" applyAlignment="0" applyProtection="0">
      <alignment horizontal="left" vertical="center"/>
    </xf>
    <xf numFmtId="171" fontId="56" fillId="0" borderId="3" applyNumberFormat="0" applyAlignment="0" applyProtection="0">
      <alignment horizontal="left" vertical="center"/>
    </xf>
    <xf numFmtId="171" fontId="56" fillId="0" borderId="3" applyNumberFormat="0" applyAlignment="0" applyProtection="0">
      <alignment horizontal="left" vertical="center"/>
    </xf>
    <xf numFmtId="0" fontId="56" fillId="0" borderId="30">
      <alignment horizontal="left" vertical="center"/>
    </xf>
    <xf numFmtId="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172"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172" fontId="56" fillId="0" borderId="30">
      <alignment horizontal="left" vertical="center"/>
    </xf>
    <xf numFmtId="172" fontId="56" fillId="0" borderId="30">
      <alignment horizontal="left" vertical="center"/>
    </xf>
    <xf numFmtId="172" fontId="56" fillId="0" borderId="30">
      <alignment horizontal="left" vertical="center"/>
    </xf>
    <xf numFmtId="172" fontId="56" fillId="0" borderId="30">
      <alignment horizontal="left" vertical="center"/>
    </xf>
    <xf numFmtId="172"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172" fontId="56" fillId="0" borderId="30">
      <alignment horizontal="left" vertical="center"/>
    </xf>
    <xf numFmtId="172" fontId="56" fillId="0" borderId="30">
      <alignment horizontal="left" vertical="center"/>
    </xf>
    <xf numFmtId="172" fontId="56" fillId="0" borderId="30">
      <alignment horizontal="left" vertical="center"/>
    </xf>
    <xf numFmtId="172" fontId="56" fillId="0" borderId="30">
      <alignment horizontal="left" vertical="center"/>
    </xf>
    <xf numFmtId="171" fontId="56" fillId="0" borderId="30">
      <alignment horizontal="left" vertical="center"/>
    </xf>
    <xf numFmtId="171" fontId="56" fillId="0" borderId="30">
      <alignment horizontal="left" vertical="center"/>
    </xf>
    <xf numFmtId="172" fontId="56" fillId="0" borderId="30">
      <alignment horizontal="left" vertical="center"/>
    </xf>
    <xf numFmtId="172" fontId="56" fillId="0" borderId="30">
      <alignment horizontal="left" vertical="center"/>
    </xf>
    <xf numFmtId="171" fontId="56" fillId="0" borderId="30">
      <alignment horizontal="left" vertical="center"/>
    </xf>
    <xf numFmtId="171" fontId="56" fillId="0" borderId="30">
      <alignment horizontal="left" vertical="center"/>
    </xf>
    <xf numFmtId="172" fontId="56" fillId="0" borderId="30">
      <alignment horizontal="left" vertical="center"/>
    </xf>
    <xf numFmtId="172" fontId="56" fillId="0" borderId="30">
      <alignment horizontal="left" vertical="center"/>
    </xf>
    <xf numFmtId="172" fontId="56" fillId="0" borderId="30">
      <alignment horizontal="left" vertical="center"/>
    </xf>
    <xf numFmtId="171" fontId="56" fillId="0" borderId="30">
      <alignment horizontal="left" vertical="center"/>
    </xf>
    <xf numFmtId="171" fontId="56" fillId="0" borderId="30">
      <alignment horizontal="left" vertical="center"/>
    </xf>
    <xf numFmtId="172" fontId="56" fillId="0" borderId="30">
      <alignment horizontal="left" vertical="center"/>
    </xf>
    <xf numFmtId="172"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0" fontId="56" fillId="0" borderId="30">
      <alignment horizontal="left" vertical="center"/>
    </xf>
    <xf numFmtId="0" fontId="56" fillId="0" borderId="30">
      <alignment horizontal="left" vertical="center"/>
    </xf>
    <xf numFmtId="0" fontId="56" fillId="0" borderId="30">
      <alignment horizontal="left" vertical="center"/>
    </xf>
    <xf numFmtId="0" fontId="56" fillId="0" borderId="30">
      <alignment horizontal="left" vertical="center"/>
    </xf>
    <xf numFmtId="0"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0" fontId="56" fillId="0" borderId="30">
      <alignment horizontal="left" vertical="center"/>
    </xf>
    <xf numFmtId="0" fontId="56" fillId="0" borderId="30">
      <alignment horizontal="left" vertical="center"/>
    </xf>
    <xf numFmtId="0" fontId="56" fillId="0" borderId="30">
      <alignment horizontal="left" vertical="center"/>
    </xf>
    <xf numFmtId="0" fontId="56" fillId="0" borderId="30">
      <alignment horizontal="left" vertical="center"/>
    </xf>
    <xf numFmtId="171" fontId="56" fillId="0" borderId="30">
      <alignment horizontal="left" vertical="center"/>
    </xf>
    <xf numFmtId="171" fontId="56" fillId="0" borderId="30">
      <alignment horizontal="left" vertical="center"/>
    </xf>
    <xf numFmtId="0" fontId="56" fillId="0" borderId="30">
      <alignment horizontal="left" vertical="center"/>
    </xf>
    <xf numFmtId="0" fontId="56" fillId="0" borderId="30">
      <alignment horizontal="left" vertical="center"/>
    </xf>
    <xf numFmtId="171" fontId="56" fillId="0" borderId="30">
      <alignment horizontal="left" vertical="center"/>
    </xf>
    <xf numFmtId="171" fontId="56" fillId="0" borderId="30">
      <alignment horizontal="left" vertical="center"/>
    </xf>
    <xf numFmtId="0" fontId="56" fillId="0" borderId="30">
      <alignment horizontal="left" vertical="center"/>
    </xf>
    <xf numFmtId="0" fontId="56" fillId="0" borderId="30">
      <alignment horizontal="left" vertical="center"/>
    </xf>
    <xf numFmtId="0" fontId="56" fillId="0" borderId="30">
      <alignment horizontal="left" vertical="center"/>
    </xf>
    <xf numFmtId="171" fontId="56" fillId="0" borderId="30">
      <alignment horizontal="left" vertical="center"/>
    </xf>
    <xf numFmtId="171" fontId="56" fillId="0" borderId="30">
      <alignment horizontal="left" vertical="center"/>
    </xf>
    <xf numFmtId="0" fontId="56" fillId="0" borderId="30">
      <alignment horizontal="left" vertical="center"/>
    </xf>
    <xf numFmtId="0"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172"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172" fontId="56" fillId="0" borderId="30">
      <alignment horizontal="left" vertical="center"/>
    </xf>
    <xf numFmtId="172" fontId="56" fillId="0" borderId="30">
      <alignment horizontal="left" vertical="center"/>
    </xf>
    <xf numFmtId="172" fontId="56" fillId="0" borderId="30">
      <alignment horizontal="left" vertical="center"/>
    </xf>
    <xf numFmtId="172" fontId="56" fillId="0" borderId="30">
      <alignment horizontal="left" vertical="center"/>
    </xf>
    <xf numFmtId="172"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172" fontId="56" fillId="0" borderId="30">
      <alignment horizontal="left" vertical="center"/>
    </xf>
    <xf numFmtId="172" fontId="56" fillId="0" borderId="30">
      <alignment horizontal="left" vertical="center"/>
    </xf>
    <xf numFmtId="172" fontId="56" fillId="0" borderId="30">
      <alignment horizontal="left" vertical="center"/>
    </xf>
    <xf numFmtId="172" fontId="56" fillId="0" borderId="30">
      <alignment horizontal="left" vertical="center"/>
    </xf>
    <xf numFmtId="171" fontId="56" fillId="0" borderId="30">
      <alignment horizontal="left" vertical="center"/>
    </xf>
    <xf numFmtId="171" fontId="56" fillId="0" borderId="30">
      <alignment horizontal="left" vertical="center"/>
    </xf>
    <xf numFmtId="172" fontId="56" fillId="0" borderId="30">
      <alignment horizontal="left" vertical="center"/>
    </xf>
    <xf numFmtId="172" fontId="56" fillId="0" borderId="30">
      <alignment horizontal="left" vertical="center"/>
    </xf>
    <xf numFmtId="171" fontId="56" fillId="0" borderId="30">
      <alignment horizontal="left" vertical="center"/>
    </xf>
    <xf numFmtId="171" fontId="56" fillId="0" borderId="30">
      <alignment horizontal="left" vertical="center"/>
    </xf>
    <xf numFmtId="172" fontId="56" fillId="0" borderId="30">
      <alignment horizontal="left" vertical="center"/>
    </xf>
    <xf numFmtId="172" fontId="56" fillId="0" borderId="30">
      <alignment horizontal="left" vertical="center"/>
    </xf>
    <xf numFmtId="172" fontId="56" fillId="0" borderId="30">
      <alignment horizontal="left" vertical="center"/>
    </xf>
    <xf numFmtId="171" fontId="56" fillId="0" borderId="30">
      <alignment horizontal="left" vertical="center"/>
    </xf>
    <xf numFmtId="171" fontId="56" fillId="0" borderId="30">
      <alignment horizontal="left" vertical="center"/>
    </xf>
    <xf numFmtId="172" fontId="56" fillId="0" borderId="30">
      <alignment horizontal="left" vertical="center"/>
    </xf>
    <xf numFmtId="172"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174" fontId="56" fillId="0" borderId="30">
      <alignment horizontal="left" vertical="center"/>
    </xf>
    <xf numFmtId="174" fontId="56" fillId="0" borderId="30">
      <alignment horizontal="left" vertical="center"/>
    </xf>
    <xf numFmtId="174" fontId="56" fillId="0" borderId="30">
      <alignment horizontal="left" vertical="center"/>
    </xf>
    <xf numFmtId="174"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0" fontId="56" fillId="0" borderId="30">
      <alignment horizontal="left" vertical="center"/>
    </xf>
    <xf numFmtId="0" fontId="56" fillId="0" borderId="30">
      <alignment horizontal="left" vertical="center"/>
    </xf>
    <xf numFmtId="0" fontId="56" fillId="0" borderId="30">
      <alignment horizontal="left" vertical="center"/>
    </xf>
    <xf numFmtId="0" fontId="56" fillId="0" borderId="30">
      <alignment horizontal="left" vertical="center"/>
    </xf>
    <xf numFmtId="0"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0" fontId="56" fillId="0" borderId="30">
      <alignment horizontal="left" vertical="center"/>
    </xf>
    <xf numFmtId="0" fontId="56" fillId="0" borderId="30">
      <alignment horizontal="left" vertical="center"/>
    </xf>
    <xf numFmtId="0" fontId="56" fillId="0" borderId="30">
      <alignment horizontal="left" vertical="center"/>
    </xf>
    <xf numFmtId="0" fontId="56" fillId="0" borderId="30">
      <alignment horizontal="left" vertical="center"/>
    </xf>
    <xf numFmtId="171" fontId="56" fillId="0" borderId="30">
      <alignment horizontal="left" vertical="center"/>
    </xf>
    <xf numFmtId="171" fontId="56" fillId="0" borderId="30">
      <alignment horizontal="left" vertical="center"/>
    </xf>
    <xf numFmtId="0" fontId="56" fillId="0" borderId="30">
      <alignment horizontal="left" vertical="center"/>
    </xf>
    <xf numFmtId="0" fontId="56" fillId="0" borderId="30">
      <alignment horizontal="left" vertical="center"/>
    </xf>
    <xf numFmtId="171" fontId="56" fillId="0" borderId="30">
      <alignment horizontal="left" vertical="center"/>
    </xf>
    <xf numFmtId="171" fontId="56" fillId="0" borderId="30">
      <alignment horizontal="left" vertical="center"/>
    </xf>
    <xf numFmtId="0" fontId="56" fillId="0" borderId="30">
      <alignment horizontal="left" vertical="center"/>
    </xf>
    <xf numFmtId="0" fontId="56" fillId="0" borderId="30">
      <alignment horizontal="left" vertical="center"/>
    </xf>
    <xf numFmtId="0" fontId="56" fillId="0" borderId="30">
      <alignment horizontal="left" vertical="center"/>
    </xf>
    <xf numFmtId="171" fontId="56" fillId="0" borderId="30">
      <alignment horizontal="left" vertical="center"/>
    </xf>
    <xf numFmtId="171" fontId="56" fillId="0" borderId="30">
      <alignment horizontal="left" vertical="center"/>
    </xf>
    <xf numFmtId="0" fontId="56" fillId="0" borderId="30">
      <alignment horizontal="left" vertical="center"/>
    </xf>
    <xf numFmtId="0"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0" fontId="57" fillId="0" borderId="31" applyNumberFormat="0" applyFill="0" applyAlignment="0" applyProtection="0"/>
    <xf numFmtId="0" fontId="57" fillId="0" borderId="31" applyNumberFormat="0" applyFill="0" applyAlignment="0" applyProtection="0"/>
    <xf numFmtId="171" fontId="57" fillId="0" borderId="31" applyNumberFormat="0" applyFill="0" applyAlignment="0" applyProtection="0"/>
    <xf numFmtId="171" fontId="57" fillId="0" borderId="31" applyNumberFormat="0" applyFill="0" applyAlignment="0" applyProtection="0"/>
    <xf numFmtId="164" fontId="58" fillId="0" borderId="32" applyNumberFormat="0" applyFill="0" applyAlignment="0" applyProtection="0"/>
    <xf numFmtId="0" fontId="9" fillId="0" borderId="15" applyNumberFormat="0" applyFill="0" applyAlignment="0" applyProtection="0"/>
    <xf numFmtId="170" fontId="9" fillId="0" borderId="15" applyNumberFormat="0" applyFill="0" applyAlignment="0" applyProtection="0"/>
    <xf numFmtId="171" fontId="9" fillId="0" borderId="15" applyNumberFormat="0" applyFill="0" applyAlignment="0" applyProtection="0"/>
    <xf numFmtId="172" fontId="9" fillId="0" borderId="15" applyNumberFormat="0" applyFill="0" applyAlignment="0" applyProtection="0"/>
    <xf numFmtId="170" fontId="9" fillId="0" borderId="15" applyNumberFormat="0" applyFill="0" applyAlignment="0" applyProtection="0"/>
    <xf numFmtId="171" fontId="9" fillId="0" borderId="15" applyNumberFormat="0" applyFill="0" applyAlignment="0" applyProtection="0"/>
    <xf numFmtId="171" fontId="9" fillId="0" borderId="15" applyNumberFormat="0" applyFill="0" applyAlignment="0" applyProtection="0"/>
    <xf numFmtId="171" fontId="9" fillId="0" borderId="15" applyNumberFormat="0" applyFill="0" applyAlignment="0" applyProtection="0"/>
    <xf numFmtId="0" fontId="58" fillId="0" borderId="32" applyNumberFormat="0" applyFill="0" applyAlignment="0" applyProtection="0"/>
    <xf numFmtId="170" fontId="58" fillId="0" borderId="32" applyNumberFormat="0" applyFill="0" applyAlignment="0" applyProtection="0"/>
    <xf numFmtId="171" fontId="58" fillId="0" borderId="32" applyNumberFormat="0" applyFill="0" applyAlignment="0" applyProtection="0"/>
    <xf numFmtId="172" fontId="58" fillId="0" borderId="32" applyNumberFormat="0" applyFill="0" applyAlignment="0" applyProtection="0"/>
    <xf numFmtId="170" fontId="58" fillId="0" borderId="32" applyNumberFormat="0" applyFill="0" applyAlignment="0" applyProtection="0"/>
    <xf numFmtId="171" fontId="58" fillId="0" borderId="32" applyNumberFormat="0" applyFill="0" applyAlignment="0" applyProtection="0"/>
    <xf numFmtId="171" fontId="58" fillId="0" borderId="32" applyNumberFormat="0" applyFill="0" applyAlignment="0" applyProtection="0"/>
    <xf numFmtId="171" fontId="58" fillId="0" borderId="32" applyNumberFormat="0" applyFill="0" applyAlignment="0" applyProtection="0"/>
    <xf numFmtId="172" fontId="58" fillId="0" borderId="32" applyNumberFormat="0" applyFill="0" applyAlignment="0" applyProtection="0"/>
    <xf numFmtId="170" fontId="58" fillId="0" borderId="32" applyNumberFormat="0" applyFill="0" applyAlignment="0" applyProtection="0"/>
    <xf numFmtId="171" fontId="58" fillId="0" borderId="32" applyNumberFormat="0" applyFill="0" applyAlignment="0" applyProtection="0"/>
    <xf numFmtId="171" fontId="58" fillId="0" borderId="32" applyNumberFormat="0" applyFill="0" applyAlignment="0" applyProtection="0"/>
    <xf numFmtId="0" fontId="58" fillId="0" borderId="32" applyNumberFormat="0" applyFill="0" applyAlignment="0" applyProtection="0"/>
    <xf numFmtId="170" fontId="58" fillId="0" borderId="32" applyNumberFormat="0" applyFill="0" applyAlignment="0" applyProtection="0"/>
    <xf numFmtId="171" fontId="58" fillId="0" borderId="32" applyNumberFormat="0" applyFill="0" applyAlignment="0" applyProtection="0"/>
    <xf numFmtId="172" fontId="58" fillId="0" borderId="32" applyNumberFormat="0" applyFill="0" applyAlignment="0" applyProtection="0"/>
    <xf numFmtId="170" fontId="58" fillId="0" borderId="32" applyNumberFormat="0" applyFill="0" applyAlignment="0" applyProtection="0"/>
    <xf numFmtId="171" fontId="58" fillId="0" borderId="32" applyNumberFormat="0" applyFill="0" applyAlignment="0" applyProtection="0"/>
    <xf numFmtId="171" fontId="58" fillId="0" borderId="32" applyNumberFormat="0" applyFill="0" applyAlignment="0" applyProtection="0"/>
    <xf numFmtId="171" fontId="58" fillId="0" borderId="32" applyNumberFormat="0" applyFill="0" applyAlignment="0" applyProtection="0"/>
    <xf numFmtId="170" fontId="58" fillId="0" borderId="32" applyNumberFormat="0" applyFill="0" applyAlignment="0" applyProtection="0"/>
    <xf numFmtId="171" fontId="58" fillId="0" borderId="32" applyNumberFormat="0" applyFill="0" applyAlignment="0" applyProtection="0"/>
    <xf numFmtId="170" fontId="57" fillId="0" borderId="31" applyNumberFormat="0" applyFill="0" applyAlignment="0" applyProtection="0"/>
    <xf numFmtId="171" fontId="57" fillId="0" borderId="31" applyNumberFormat="0" applyFill="0" applyAlignment="0" applyProtection="0"/>
    <xf numFmtId="172" fontId="57" fillId="0" borderId="31" applyNumberFormat="0" applyFill="0" applyAlignment="0" applyProtection="0"/>
    <xf numFmtId="170" fontId="57" fillId="0" borderId="31" applyNumberFormat="0" applyFill="0" applyAlignment="0" applyProtection="0"/>
    <xf numFmtId="171" fontId="57" fillId="0" borderId="31" applyNumberFormat="0" applyFill="0" applyAlignment="0" applyProtection="0"/>
    <xf numFmtId="171" fontId="57" fillId="0" borderId="31" applyNumberFormat="0" applyFill="0" applyAlignment="0" applyProtection="0"/>
    <xf numFmtId="174" fontId="58" fillId="0" borderId="32" applyNumberFormat="0" applyFill="0" applyAlignment="0" applyProtection="0"/>
    <xf numFmtId="0" fontId="57" fillId="0" borderId="31" applyNumberFormat="0" applyFill="0" applyAlignment="0" applyProtection="0"/>
    <xf numFmtId="171" fontId="57" fillId="0" borderId="31" applyNumberFormat="0" applyFill="0" applyAlignment="0" applyProtection="0"/>
    <xf numFmtId="171" fontId="58" fillId="0" borderId="32" applyNumberFormat="0" applyFill="0" applyAlignment="0" applyProtection="0"/>
    <xf numFmtId="0" fontId="57" fillId="0" borderId="31" applyNumberFormat="0" applyFill="0" applyAlignment="0" applyProtection="0"/>
    <xf numFmtId="170" fontId="58" fillId="0" borderId="32" applyNumberFormat="0" applyFill="0" applyAlignment="0" applyProtection="0"/>
    <xf numFmtId="171" fontId="58" fillId="0" borderId="32" applyNumberFormat="0" applyFill="0" applyAlignment="0" applyProtection="0"/>
    <xf numFmtId="170" fontId="9" fillId="0" borderId="15" applyNumberFormat="0" applyFill="0" applyAlignment="0" applyProtection="0"/>
    <xf numFmtId="171" fontId="9" fillId="0" borderId="15" applyNumberFormat="0" applyFill="0" applyAlignment="0" applyProtection="0"/>
    <xf numFmtId="172" fontId="9" fillId="0" borderId="15" applyNumberFormat="0" applyFill="0" applyAlignment="0" applyProtection="0"/>
    <xf numFmtId="170" fontId="9" fillId="0" borderId="15" applyNumberFormat="0" applyFill="0" applyAlignment="0" applyProtection="0"/>
    <xf numFmtId="171" fontId="9" fillId="0" borderId="15" applyNumberFormat="0" applyFill="0" applyAlignment="0" applyProtection="0"/>
    <xf numFmtId="171" fontId="9" fillId="0" borderId="15" applyNumberFormat="0" applyFill="0" applyAlignment="0" applyProtection="0"/>
    <xf numFmtId="171" fontId="9" fillId="0" borderId="15" applyNumberFormat="0" applyFill="0" applyAlignment="0" applyProtection="0"/>
    <xf numFmtId="0" fontId="57" fillId="0" borderId="31" applyNumberFormat="0" applyFill="0" applyAlignment="0" applyProtection="0"/>
    <xf numFmtId="170" fontId="9" fillId="0" borderId="15" applyNumberFormat="0" applyFill="0" applyAlignment="0" applyProtection="0"/>
    <xf numFmtId="171" fontId="9" fillId="0" borderId="15" applyNumberFormat="0" applyFill="0" applyAlignment="0" applyProtection="0"/>
    <xf numFmtId="172" fontId="9" fillId="0" borderId="15" applyNumberFormat="0" applyFill="0" applyAlignment="0" applyProtection="0"/>
    <xf numFmtId="170" fontId="9" fillId="0" borderId="15" applyNumberFormat="0" applyFill="0" applyAlignment="0" applyProtection="0"/>
    <xf numFmtId="171" fontId="9" fillId="0" borderId="15" applyNumberFormat="0" applyFill="0" applyAlignment="0" applyProtection="0"/>
    <xf numFmtId="171" fontId="9" fillId="0" borderId="15" applyNumberFormat="0" applyFill="0" applyAlignment="0" applyProtection="0"/>
    <xf numFmtId="171" fontId="9" fillId="0" borderId="15" applyNumberFormat="0" applyFill="0" applyAlignment="0" applyProtection="0"/>
    <xf numFmtId="0" fontId="57" fillId="0" borderId="31" applyNumberFormat="0" applyFill="0" applyAlignment="0" applyProtection="0"/>
    <xf numFmtId="170" fontId="57" fillId="0" borderId="31" applyNumberFormat="0" applyFill="0" applyAlignment="0" applyProtection="0"/>
    <xf numFmtId="171" fontId="57" fillId="0" borderId="31" applyNumberFormat="0" applyFill="0" applyAlignment="0" applyProtection="0"/>
    <xf numFmtId="172" fontId="57" fillId="0" borderId="31" applyNumberFormat="0" applyFill="0" applyAlignment="0" applyProtection="0"/>
    <xf numFmtId="170" fontId="57" fillId="0" borderId="31" applyNumberFormat="0" applyFill="0" applyAlignment="0" applyProtection="0"/>
    <xf numFmtId="171" fontId="57" fillId="0" borderId="31" applyNumberFormat="0" applyFill="0" applyAlignment="0" applyProtection="0"/>
    <xf numFmtId="171" fontId="57" fillId="0" borderId="31" applyNumberFormat="0" applyFill="0" applyAlignment="0" applyProtection="0"/>
    <xf numFmtId="171" fontId="57" fillId="0" borderId="31" applyNumberFormat="0" applyFill="0" applyAlignment="0" applyProtection="0"/>
    <xf numFmtId="172" fontId="58" fillId="0" borderId="32" applyNumberFormat="0" applyFill="0" applyAlignment="0" applyProtection="0"/>
    <xf numFmtId="170" fontId="58" fillId="0" borderId="32" applyNumberFormat="0" applyFill="0" applyAlignment="0" applyProtection="0"/>
    <xf numFmtId="171" fontId="58" fillId="0" borderId="32" applyNumberFormat="0" applyFill="0" applyAlignment="0" applyProtection="0"/>
    <xf numFmtId="171" fontId="58" fillId="0" borderId="32" applyNumberFormat="0" applyFill="0" applyAlignment="0" applyProtection="0"/>
    <xf numFmtId="0" fontId="9" fillId="0" borderId="15" applyNumberFormat="0" applyFill="0" applyAlignment="0" applyProtection="0"/>
    <xf numFmtId="171" fontId="9" fillId="0" borderId="15" applyNumberFormat="0" applyFill="0" applyAlignment="0" applyProtection="0"/>
    <xf numFmtId="171" fontId="9" fillId="0" borderId="15" applyNumberFormat="0" applyFill="0" applyAlignment="0" applyProtection="0"/>
    <xf numFmtId="164" fontId="9" fillId="0" borderId="15" applyNumberFormat="0" applyFill="0" applyAlignment="0" applyProtection="0"/>
    <xf numFmtId="0" fontId="59" fillId="0" borderId="33" applyNumberFormat="0" applyFill="0" applyAlignment="0" applyProtection="0"/>
    <xf numFmtId="0" fontId="59" fillId="0" borderId="33" applyNumberFormat="0" applyFill="0" applyAlignment="0" applyProtection="0"/>
    <xf numFmtId="171" fontId="59" fillId="0" borderId="33" applyNumberFormat="0" applyFill="0" applyAlignment="0" applyProtection="0"/>
    <xf numFmtId="171" fontId="59" fillId="0" borderId="33" applyNumberFormat="0" applyFill="0" applyAlignment="0" applyProtection="0"/>
    <xf numFmtId="164" fontId="60" fillId="0" borderId="34" applyNumberFormat="0" applyFill="0" applyAlignment="0" applyProtection="0"/>
    <xf numFmtId="0" fontId="10" fillId="0" borderId="16" applyNumberFormat="0" applyFill="0" applyAlignment="0" applyProtection="0"/>
    <xf numFmtId="170" fontId="10" fillId="0" borderId="16" applyNumberFormat="0" applyFill="0" applyAlignment="0" applyProtection="0"/>
    <xf numFmtId="171" fontId="10" fillId="0" borderId="16" applyNumberFormat="0" applyFill="0" applyAlignment="0" applyProtection="0"/>
    <xf numFmtId="172" fontId="10" fillId="0" borderId="16" applyNumberFormat="0" applyFill="0" applyAlignment="0" applyProtection="0"/>
    <xf numFmtId="170" fontId="10" fillId="0" borderId="16" applyNumberFormat="0" applyFill="0" applyAlignment="0" applyProtection="0"/>
    <xf numFmtId="171" fontId="10" fillId="0" borderId="16" applyNumberFormat="0" applyFill="0" applyAlignment="0" applyProtection="0"/>
    <xf numFmtId="171" fontId="10" fillId="0" borderId="16" applyNumberFormat="0" applyFill="0" applyAlignment="0" applyProtection="0"/>
    <xf numFmtId="171" fontId="10" fillId="0" borderId="16" applyNumberFormat="0" applyFill="0" applyAlignment="0" applyProtection="0"/>
    <xf numFmtId="0" fontId="60" fillId="0" borderId="33" applyNumberFormat="0" applyFill="0" applyAlignment="0" applyProtection="0"/>
    <xf numFmtId="170" fontId="60" fillId="0" borderId="33" applyNumberFormat="0" applyFill="0" applyAlignment="0" applyProtection="0"/>
    <xf numFmtId="171" fontId="60" fillId="0" borderId="33" applyNumberFormat="0" applyFill="0" applyAlignment="0" applyProtection="0"/>
    <xf numFmtId="172" fontId="60" fillId="0" borderId="33" applyNumberFormat="0" applyFill="0" applyAlignment="0" applyProtection="0"/>
    <xf numFmtId="170" fontId="60" fillId="0" borderId="33" applyNumberFormat="0" applyFill="0" applyAlignment="0" applyProtection="0"/>
    <xf numFmtId="171" fontId="60" fillId="0" borderId="33" applyNumberFormat="0" applyFill="0" applyAlignment="0" applyProtection="0"/>
    <xf numFmtId="171" fontId="60" fillId="0" borderId="33" applyNumberFormat="0" applyFill="0" applyAlignment="0" applyProtection="0"/>
    <xf numFmtId="171" fontId="60" fillId="0" borderId="33" applyNumberFormat="0" applyFill="0" applyAlignment="0" applyProtection="0"/>
    <xf numFmtId="172" fontId="60" fillId="0" borderId="33" applyNumberFormat="0" applyFill="0" applyAlignment="0" applyProtection="0"/>
    <xf numFmtId="170" fontId="60" fillId="0" borderId="33" applyNumberFormat="0" applyFill="0" applyAlignment="0" applyProtection="0"/>
    <xf numFmtId="171" fontId="60" fillId="0" borderId="33" applyNumberFormat="0" applyFill="0" applyAlignment="0" applyProtection="0"/>
    <xf numFmtId="171" fontId="60" fillId="0" borderId="33" applyNumberFormat="0" applyFill="0" applyAlignment="0" applyProtection="0"/>
    <xf numFmtId="0" fontId="60" fillId="0" borderId="33" applyNumberFormat="0" applyFill="0" applyAlignment="0" applyProtection="0"/>
    <xf numFmtId="170" fontId="60" fillId="0" borderId="33" applyNumberFormat="0" applyFill="0" applyAlignment="0" applyProtection="0"/>
    <xf numFmtId="171" fontId="60" fillId="0" borderId="33" applyNumberFormat="0" applyFill="0" applyAlignment="0" applyProtection="0"/>
    <xf numFmtId="172" fontId="60" fillId="0" borderId="33" applyNumberFormat="0" applyFill="0" applyAlignment="0" applyProtection="0"/>
    <xf numFmtId="170" fontId="60" fillId="0" borderId="33" applyNumberFormat="0" applyFill="0" applyAlignment="0" applyProtection="0"/>
    <xf numFmtId="171" fontId="60" fillId="0" borderId="33" applyNumberFormat="0" applyFill="0" applyAlignment="0" applyProtection="0"/>
    <xf numFmtId="171" fontId="60" fillId="0" borderId="33" applyNumberFormat="0" applyFill="0" applyAlignment="0" applyProtection="0"/>
    <xf numFmtId="171" fontId="60" fillId="0" borderId="33" applyNumberFormat="0" applyFill="0" applyAlignment="0" applyProtection="0"/>
    <xf numFmtId="0" fontId="60" fillId="0" borderId="34" applyNumberFormat="0" applyFill="0" applyAlignment="0" applyProtection="0"/>
    <xf numFmtId="170" fontId="60" fillId="0" borderId="33" applyNumberFormat="0" applyFill="0" applyAlignment="0" applyProtection="0"/>
    <xf numFmtId="171" fontId="60" fillId="0" borderId="33" applyNumberFormat="0" applyFill="0" applyAlignment="0" applyProtection="0"/>
    <xf numFmtId="170" fontId="60" fillId="0" borderId="34" applyNumberFormat="0" applyFill="0" applyAlignment="0" applyProtection="0"/>
    <xf numFmtId="171" fontId="60" fillId="0" borderId="34" applyNumberFormat="0" applyFill="0" applyAlignment="0" applyProtection="0"/>
    <xf numFmtId="171" fontId="60" fillId="0" borderId="34" applyNumberFormat="0" applyFill="0" applyAlignment="0" applyProtection="0"/>
    <xf numFmtId="170" fontId="59" fillId="0" borderId="33" applyNumberFormat="0" applyFill="0" applyAlignment="0" applyProtection="0"/>
    <xf numFmtId="171" fontId="59" fillId="0" borderId="33" applyNumberFormat="0" applyFill="0" applyAlignment="0" applyProtection="0"/>
    <xf numFmtId="172" fontId="59" fillId="0" borderId="33" applyNumberFormat="0" applyFill="0" applyAlignment="0" applyProtection="0"/>
    <xf numFmtId="170" fontId="59" fillId="0" borderId="33" applyNumberFormat="0" applyFill="0" applyAlignment="0" applyProtection="0"/>
    <xf numFmtId="171" fontId="59" fillId="0" borderId="33" applyNumberFormat="0" applyFill="0" applyAlignment="0" applyProtection="0"/>
    <xf numFmtId="171" fontId="59" fillId="0" borderId="33" applyNumberFormat="0" applyFill="0" applyAlignment="0" applyProtection="0"/>
    <xf numFmtId="174" fontId="60" fillId="0" borderId="33" applyNumberFormat="0" applyFill="0" applyAlignment="0" applyProtection="0"/>
    <xf numFmtId="0" fontId="59" fillId="0" borderId="33" applyNumberFormat="0" applyFill="0" applyAlignment="0" applyProtection="0"/>
    <xf numFmtId="171" fontId="59" fillId="0" borderId="33" applyNumberFormat="0" applyFill="0" applyAlignment="0" applyProtection="0"/>
    <xf numFmtId="171" fontId="60" fillId="0" borderId="33" applyNumberFormat="0" applyFill="0" applyAlignment="0" applyProtection="0"/>
    <xf numFmtId="0" fontId="59" fillId="0" borderId="33" applyNumberFormat="0" applyFill="0" applyAlignment="0" applyProtection="0"/>
    <xf numFmtId="170" fontId="60" fillId="0" borderId="33" applyNumberFormat="0" applyFill="0" applyAlignment="0" applyProtection="0"/>
    <xf numFmtId="171" fontId="60" fillId="0" borderId="33" applyNumberFormat="0" applyFill="0" applyAlignment="0" applyProtection="0"/>
    <xf numFmtId="170" fontId="10" fillId="0" borderId="16" applyNumberFormat="0" applyFill="0" applyAlignment="0" applyProtection="0"/>
    <xf numFmtId="171" fontId="10" fillId="0" borderId="16" applyNumberFormat="0" applyFill="0" applyAlignment="0" applyProtection="0"/>
    <xf numFmtId="172" fontId="10" fillId="0" borderId="16" applyNumberFormat="0" applyFill="0" applyAlignment="0" applyProtection="0"/>
    <xf numFmtId="170" fontId="10" fillId="0" borderId="16" applyNumberFormat="0" applyFill="0" applyAlignment="0" applyProtection="0"/>
    <xf numFmtId="171" fontId="10" fillId="0" borderId="16" applyNumberFormat="0" applyFill="0" applyAlignment="0" applyProtection="0"/>
    <xf numFmtId="171" fontId="10" fillId="0" borderId="16" applyNumberFormat="0" applyFill="0" applyAlignment="0" applyProtection="0"/>
    <xf numFmtId="171" fontId="10" fillId="0" borderId="16" applyNumberFormat="0" applyFill="0" applyAlignment="0" applyProtection="0"/>
    <xf numFmtId="0" fontId="59" fillId="0" borderId="33" applyNumberFormat="0" applyFill="0" applyAlignment="0" applyProtection="0"/>
    <xf numFmtId="170" fontId="10" fillId="0" borderId="16" applyNumberFormat="0" applyFill="0" applyAlignment="0" applyProtection="0"/>
    <xf numFmtId="171" fontId="10" fillId="0" borderId="16" applyNumberFormat="0" applyFill="0" applyAlignment="0" applyProtection="0"/>
    <xf numFmtId="172" fontId="10" fillId="0" borderId="16" applyNumberFormat="0" applyFill="0" applyAlignment="0" applyProtection="0"/>
    <xf numFmtId="170" fontId="10" fillId="0" borderId="16" applyNumberFormat="0" applyFill="0" applyAlignment="0" applyProtection="0"/>
    <xf numFmtId="171" fontId="10" fillId="0" borderId="16" applyNumberFormat="0" applyFill="0" applyAlignment="0" applyProtection="0"/>
    <xf numFmtId="171" fontId="10" fillId="0" borderId="16" applyNumberFormat="0" applyFill="0" applyAlignment="0" applyProtection="0"/>
    <xf numFmtId="171" fontId="10" fillId="0" borderId="16" applyNumberFormat="0" applyFill="0" applyAlignment="0" applyProtection="0"/>
    <xf numFmtId="0" fontId="59" fillId="0" borderId="33" applyNumberFormat="0" applyFill="0" applyAlignment="0" applyProtection="0"/>
    <xf numFmtId="170" fontId="59" fillId="0" borderId="33" applyNumberFormat="0" applyFill="0" applyAlignment="0" applyProtection="0"/>
    <xf numFmtId="171" fontId="59" fillId="0" borderId="33" applyNumberFormat="0" applyFill="0" applyAlignment="0" applyProtection="0"/>
    <xf numFmtId="172" fontId="59" fillId="0" borderId="33" applyNumberFormat="0" applyFill="0" applyAlignment="0" applyProtection="0"/>
    <xf numFmtId="170" fontId="59" fillId="0" borderId="33" applyNumberFormat="0" applyFill="0" applyAlignment="0" applyProtection="0"/>
    <xf numFmtId="171" fontId="59" fillId="0" borderId="33" applyNumberFormat="0" applyFill="0" applyAlignment="0" applyProtection="0"/>
    <xf numFmtId="171" fontId="59" fillId="0" borderId="33" applyNumberFormat="0" applyFill="0" applyAlignment="0" applyProtection="0"/>
    <xf numFmtId="171" fontId="59" fillId="0" borderId="33" applyNumberFormat="0" applyFill="0" applyAlignment="0" applyProtection="0"/>
    <xf numFmtId="172" fontId="60" fillId="0" borderId="33" applyNumberFormat="0" applyFill="0" applyAlignment="0" applyProtection="0"/>
    <xf numFmtId="170" fontId="60" fillId="0" borderId="33" applyNumberFormat="0" applyFill="0" applyAlignment="0" applyProtection="0"/>
    <xf numFmtId="171" fontId="60" fillId="0" borderId="33" applyNumberFormat="0" applyFill="0" applyAlignment="0" applyProtection="0"/>
    <xf numFmtId="171" fontId="60" fillId="0" borderId="33" applyNumberFormat="0" applyFill="0" applyAlignment="0" applyProtection="0"/>
    <xf numFmtId="0" fontId="10" fillId="0" borderId="16" applyNumberFormat="0" applyFill="0" applyAlignment="0" applyProtection="0"/>
    <xf numFmtId="171" fontId="10" fillId="0" borderId="16" applyNumberFormat="0" applyFill="0" applyAlignment="0" applyProtection="0"/>
    <xf numFmtId="171" fontId="10" fillId="0" borderId="16" applyNumberFormat="0" applyFill="0" applyAlignment="0" applyProtection="0"/>
    <xf numFmtId="164" fontId="10" fillId="0" borderId="16" applyNumberFormat="0" applyFill="0" applyAlignment="0" applyProtection="0"/>
    <xf numFmtId="0" fontId="61" fillId="0" borderId="35" applyNumberFormat="0" applyFill="0" applyAlignment="0" applyProtection="0"/>
    <xf numFmtId="0" fontId="61" fillId="0" borderId="35" applyNumberFormat="0" applyFill="0" applyAlignment="0" applyProtection="0"/>
    <xf numFmtId="171" fontId="61" fillId="0" borderId="35" applyNumberFormat="0" applyFill="0" applyAlignment="0" applyProtection="0"/>
    <xf numFmtId="171" fontId="61" fillId="0" borderId="35" applyNumberFormat="0" applyFill="0" applyAlignment="0" applyProtection="0"/>
    <xf numFmtId="164" fontId="62" fillId="0" borderId="36" applyNumberFormat="0" applyFill="0" applyAlignment="0" applyProtection="0"/>
    <xf numFmtId="0" fontId="11" fillId="0" borderId="17" applyNumberFormat="0" applyFill="0" applyAlignment="0" applyProtection="0"/>
    <xf numFmtId="170" fontId="11" fillId="0" borderId="17" applyNumberFormat="0" applyFill="0" applyAlignment="0" applyProtection="0"/>
    <xf numFmtId="171" fontId="11" fillId="0" borderId="17" applyNumberFormat="0" applyFill="0" applyAlignment="0" applyProtection="0"/>
    <xf numFmtId="172" fontId="11" fillId="0" borderId="17" applyNumberFormat="0" applyFill="0" applyAlignment="0" applyProtection="0"/>
    <xf numFmtId="170" fontId="11" fillId="0" borderId="17" applyNumberFormat="0" applyFill="0" applyAlignment="0" applyProtection="0"/>
    <xf numFmtId="171" fontId="11" fillId="0" borderId="17" applyNumberFormat="0" applyFill="0" applyAlignment="0" applyProtection="0"/>
    <xf numFmtId="171" fontId="11" fillId="0" borderId="17" applyNumberFormat="0" applyFill="0" applyAlignment="0" applyProtection="0"/>
    <xf numFmtId="171" fontId="11" fillId="0" borderId="17" applyNumberFormat="0" applyFill="0" applyAlignment="0" applyProtection="0"/>
    <xf numFmtId="0" fontId="62" fillId="0" borderId="37" applyNumberFormat="0" applyFill="0" applyAlignment="0" applyProtection="0"/>
    <xf numFmtId="170" fontId="62" fillId="0" borderId="37" applyNumberFormat="0" applyFill="0" applyAlignment="0" applyProtection="0"/>
    <xf numFmtId="171" fontId="62" fillId="0" borderId="37" applyNumberFormat="0" applyFill="0" applyAlignment="0" applyProtection="0"/>
    <xf numFmtId="172" fontId="62" fillId="0" borderId="37" applyNumberFormat="0" applyFill="0" applyAlignment="0" applyProtection="0"/>
    <xf numFmtId="170" fontId="62" fillId="0" borderId="37" applyNumberFormat="0" applyFill="0" applyAlignment="0" applyProtection="0"/>
    <xf numFmtId="171" fontId="62" fillId="0" borderId="37" applyNumberFormat="0" applyFill="0" applyAlignment="0" applyProtection="0"/>
    <xf numFmtId="171" fontId="62" fillId="0" borderId="37" applyNumberFormat="0" applyFill="0" applyAlignment="0" applyProtection="0"/>
    <xf numFmtId="171" fontId="62" fillId="0" borderId="37" applyNumberFormat="0" applyFill="0" applyAlignment="0" applyProtection="0"/>
    <xf numFmtId="172" fontId="62" fillId="0" borderId="37" applyNumberFormat="0" applyFill="0" applyAlignment="0" applyProtection="0"/>
    <xf numFmtId="170" fontId="62" fillId="0" borderId="37" applyNumberFormat="0" applyFill="0" applyAlignment="0" applyProtection="0"/>
    <xf numFmtId="171" fontId="62" fillId="0" borderId="37" applyNumberFormat="0" applyFill="0" applyAlignment="0" applyProtection="0"/>
    <xf numFmtId="171" fontId="62" fillId="0" borderId="37" applyNumberFormat="0" applyFill="0" applyAlignment="0" applyProtection="0"/>
    <xf numFmtId="0" fontId="62" fillId="0" borderId="37" applyNumberFormat="0" applyFill="0" applyAlignment="0" applyProtection="0"/>
    <xf numFmtId="170" fontId="62" fillId="0" borderId="37" applyNumberFormat="0" applyFill="0" applyAlignment="0" applyProtection="0"/>
    <xf numFmtId="171" fontId="62" fillId="0" borderId="37" applyNumberFormat="0" applyFill="0" applyAlignment="0" applyProtection="0"/>
    <xf numFmtId="172" fontId="62" fillId="0" borderId="37" applyNumberFormat="0" applyFill="0" applyAlignment="0" applyProtection="0"/>
    <xf numFmtId="170" fontId="62" fillId="0" borderId="37" applyNumberFormat="0" applyFill="0" applyAlignment="0" applyProtection="0"/>
    <xf numFmtId="171" fontId="62" fillId="0" borderId="37" applyNumberFormat="0" applyFill="0" applyAlignment="0" applyProtection="0"/>
    <xf numFmtId="171" fontId="62" fillId="0" borderId="37" applyNumberFormat="0" applyFill="0" applyAlignment="0" applyProtection="0"/>
    <xf numFmtId="171" fontId="62" fillId="0" borderId="37" applyNumberFormat="0" applyFill="0" applyAlignment="0" applyProtection="0"/>
    <xf numFmtId="0" fontId="62" fillId="0" borderId="36" applyNumberFormat="0" applyFill="0" applyAlignment="0" applyProtection="0"/>
    <xf numFmtId="170" fontId="62" fillId="0" borderId="37" applyNumberFormat="0" applyFill="0" applyAlignment="0" applyProtection="0"/>
    <xf numFmtId="171" fontId="62" fillId="0" borderId="37" applyNumberFormat="0" applyFill="0" applyAlignment="0" applyProtection="0"/>
    <xf numFmtId="170" fontId="62" fillId="0" borderId="36" applyNumberFormat="0" applyFill="0" applyAlignment="0" applyProtection="0"/>
    <xf numFmtId="171" fontId="62" fillId="0" borderId="36" applyNumberFormat="0" applyFill="0" applyAlignment="0" applyProtection="0"/>
    <xf numFmtId="171" fontId="62" fillId="0" borderId="36" applyNumberFormat="0" applyFill="0" applyAlignment="0" applyProtection="0"/>
    <xf numFmtId="170" fontId="61" fillId="0" borderId="35" applyNumberFormat="0" applyFill="0" applyAlignment="0" applyProtection="0"/>
    <xf numFmtId="171" fontId="61" fillId="0" borderId="35" applyNumberFormat="0" applyFill="0" applyAlignment="0" applyProtection="0"/>
    <xf numFmtId="172" fontId="61" fillId="0" borderId="35" applyNumberFormat="0" applyFill="0" applyAlignment="0" applyProtection="0"/>
    <xf numFmtId="170" fontId="61" fillId="0" borderId="35" applyNumberFormat="0" applyFill="0" applyAlignment="0" applyProtection="0"/>
    <xf numFmtId="171" fontId="61" fillId="0" borderId="35" applyNumberFormat="0" applyFill="0" applyAlignment="0" applyProtection="0"/>
    <xf numFmtId="171" fontId="61" fillId="0" borderId="35" applyNumberFormat="0" applyFill="0" applyAlignment="0" applyProtection="0"/>
    <xf numFmtId="174" fontId="62" fillId="0" borderId="37" applyNumberFormat="0" applyFill="0" applyAlignment="0" applyProtection="0"/>
    <xf numFmtId="0" fontId="61" fillId="0" borderId="35" applyNumberFormat="0" applyFill="0" applyAlignment="0" applyProtection="0"/>
    <xf numFmtId="171" fontId="61" fillId="0" borderId="35" applyNumberFormat="0" applyFill="0" applyAlignment="0" applyProtection="0"/>
    <xf numFmtId="171" fontId="62" fillId="0" borderId="37" applyNumberFormat="0" applyFill="0" applyAlignment="0" applyProtection="0"/>
    <xf numFmtId="0" fontId="61" fillId="0" borderId="35" applyNumberFormat="0" applyFill="0" applyAlignment="0" applyProtection="0"/>
    <xf numFmtId="170" fontId="62" fillId="0" borderId="37" applyNumberFormat="0" applyFill="0" applyAlignment="0" applyProtection="0"/>
    <xf numFmtId="171" fontId="62" fillId="0" borderId="37" applyNumberFormat="0" applyFill="0" applyAlignment="0" applyProtection="0"/>
    <xf numFmtId="170" fontId="11" fillId="0" borderId="17" applyNumberFormat="0" applyFill="0" applyAlignment="0" applyProtection="0"/>
    <xf numFmtId="171" fontId="11" fillId="0" borderId="17" applyNumberFormat="0" applyFill="0" applyAlignment="0" applyProtection="0"/>
    <xf numFmtId="172" fontId="11" fillId="0" borderId="17" applyNumberFormat="0" applyFill="0" applyAlignment="0" applyProtection="0"/>
    <xf numFmtId="170" fontId="11" fillId="0" borderId="17" applyNumberFormat="0" applyFill="0" applyAlignment="0" applyProtection="0"/>
    <xf numFmtId="171" fontId="11" fillId="0" borderId="17" applyNumberFormat="0" applyFill="0" applyAlignment="0" applyProtection="0"/>
    <xf numFmtId="171" fontId="11" fillId="0" borderId="17" applyNumberFormat="0" applyFill="0" applyAlignment="0" applyProtection="0"/>
    <xf numFmtId="171" fontId="11" fillId="0" borderId="17" applyNumberFormat="0" applyFill="0" applyAlignment="0" applyProtection="0"/>
    <xf numFmtId="0" fontId="61" fillId="0" borderId="35" applyNumberFormat="0" applyFill="0" applyAlignment="0" applyProtection="0"/>
    <xf numFmtId="170" fontId="11" fillId="0" borderId="17" applyNumberFormat="0" applyFill="0" applyAlignment="0" applyProtection="0"/>
    <xf numFmtId="171" fontId="11" fillId="0" borderId="17" applyNumberFormat="0" applyFill="0" applyAlignment="0" applyProtection="0"/>
    <xf numFmtId="172" fontId="11" fillId="0" borderId="17" applyNumberFormat="0" applyFill="0" applyAlignment="0" applyProtection="0"/>
    <xf numFmtId="170" fontId="11" fillId="0" borderId="17" applyNumberFormat="0" applyFill="0" applyAlignment="0" applyProtection="0"/>
    <xf numFmtId="171" fontId="11" fillId="0" borderId="17" applyNumberFormat="0" applyFill="0" applyAlignment="0" applyProtection="0"/>
    <xf numFmtId="171" fontId="11" fillId="0" borderId="17" applyNumberFormat="0" applyFill="0" applyAlignment="0" applyProtection="0"/>
    <xf numFmtId="171" fontId="11" fillId="0" borderId="17" applyNumberFormat="0" applyFill="0" applyAlignment="0" applyProtection="0"/>
    <xf numFmtId="0" fontId="61" fillId="0" borderId="35" applyNumberFormat="0" applyFill="0" applyAlignment="0" applyProtection="0"/>
    <xf numFmtId="170" fontId="61" fillId="0" borderId="35" applyNumberFormat="0" applyFill="0" applyAlignment="0" applyProtection="0"/>
    <xf numFmtId="171" fontId="61" fillId="0" borderId="35" applyNumberFormat="0" applyFill="0" applyAlignment="0" applyProtection="0"/>
    <xf numFmtId="172" fontId="61" fillId="0" borderId="35" applyNumberFormat="0" applyFill="0" applyAlignment="0" applyProtection="0"/>
    <xf numFmtId="170" fontId="61" fillId="0" borderId="35" applyNumberFormat="0" applyFill="0" applyAlignment="0" applyProtection="0"/>
    <xf numFmtId="171" fontId="61" fillId="0" borderId="35" applyNumberFormat="0" applyFill="0" applyAlignment="0" applyProtection="0"/>
    <xf numFmtId="171" fontId="61" fillId="0" borderId="35" applyNumberFormat="0" applyFill="0" applyAlignment="0" applyProtection="0"/>
    <xf numFmtId="171" fontId="61" fillId="0" borderId="35" applyNumberFormat="0" applyFill="0" applyAlignment="0" applyProtection="0"/>
    <xf numFmtId="172" fontId="62" fillId="0" borderId="37" applyNumberFormat="0" applyFill="0" applyAlignment="0" applyProtection="0"/>
    <xf numFmtId="170" fontId="62" fillId="0" borderId="37" applyNumberFormat="0" applyFill="0" applyAlignment="0" applyProtection="0"/>
    <xf numFmtId="171" fontId="62" fillId="0" borderId="37" applyNumberFormat="0" applyFill="0" applyAlignment="0" applyProtection="0"/>
    <xf numFmtId="171" fontId="62" fillId="0" borderId="37" applyNumberFormat="0" applyFill="0" applyAlignment="0" applyProtection="0"/>
    <xf numFmtId="0" fontId="11" fillId="0" borderId="17" applyNumberFormat="0" applyFill="0" applyAlignment="0" applyProtection="0"/>
    <xf numFmtId="171" fontId="11" fillId="0" borderId="17" applyNumberFormat="0" applyFill="0" applyAlignment="0" applyProtection="0"/>
    <xf numFmtId="171" fontId="11" fillId="0" borderId="17" applyNumberFormat="0" applyFill="0" applyAlignment="0" applyProtection="0"/>
    <xf numFmtId="164" fontId="11" fillId="0" borderId="17" applyNumberFormat="0" applyFill="0" applyAlignment="0" applyProtection="0"/>
    <xf numFmtId="0" fontId="61" fillId="0" borderId="0" applyNumberFormat="0" applyFill="0" applyBorder="0" applyAlignment="0" applyProtection="0"/>
    <xf numFmtId="0" fontId="61" fillId="0" borderId="0" applyNumberFormat="0" applyFill="0" applyBorder="0" applyAlignment="0" applyProtection="0"/>
    <xf numFmtId="171" fontId="61" fillId="0" borderId="0" applyNumberFormat="0" applyFill="0" applyBorder="0" applyAlignment="0" applyProtection="0"/>
    <xf numFmtId="171" fontId="61" fillId="0" borderId="0" applyNumberFormat="0" applyFill="0" applyBorder="0" applyAlignment="0" applyProtection="0"/>
    <xf numFmtId="164" fontId="62" fillId="0" borderId="0" applyNumberFormat="0" applyFill="0" applyBorder="0" applyAlignment="0" applyProtection="0"/>
    <xf numFmtId="0" fontId="11" fillId="0" borderId="0" applyNumberFormat="0" applyFill="0" applyBorder="0" applyAlignment="0" applyProtection="0"/>
    <xf numFmtId="170" fontId="11" fillId="0" borderId="0" applyNumberFormat="0" applyFill="0" applyBorder="0" applyAlignment="0" applyProtection="0"/>
    <xf numFmtId="171" fontId="11" fillId="0" borderId="0" applyNumberFormat="0" applyFill="0" applyBorder="0" applyAlignment="0" applyProtection="0"/>
    <xf numFmtId="172" fontId="11" fillId="0" borderId="0" applyNumberFormat="0" applyFill="0" applyBorder="0" applyAlignment="0" applyProtection="0"/>
    <xf numFmtId="170" fontId="11" fillId="0" borderId="0" applyNumberFormat="0" applyFill="0" applyBorder="0" applyAlignment="0" applyProtection="0"/>
    <xf numFmtId="171" fontId="11" fillId="0" borderId="0" applyNumberFormat="0" applyFill="0" applyBorder="0" applyAlignment="0" applyProtection="0"/>
    <xf numFmtId="171" fontId="11" fillId="0" borderId="0" applyNumberFormat="0" applyFill="0" applyBorder="0" applyAlignment="0" applyProtection="0"/>
    <xf numFmtId="171" fontId="11" fillId="0" borderId="0" applyNumberFormat="0" applyFill="0" applyBorder="0" applyAlignment="0" applyProtection="0"/>
    <xf numFmtId="0" fontId="62" fillId="0" borderId="0" applyNumberFormat="0" applyFill="0" applyBorder="0" applyAlignment="0" applyProtection="0"/>
    <xf numFmtId="170" fontId="62" fillId="0" borderId="0" applyNumberFormat="0" applyFill="0" applyBorder="0" applyAlignment="0" applyProtection="0"/>
    <xf numFmtId="171" fontId="62" fillId="0" borderId="0" applyNumberFormat="0" applyFill="0" applyBorder="0" applyAlignment="0" applyProtection="0"/>
    <xf numFmtId="172" fontId="62" fillId="0" borderId="0" applyNumberFormat="0" applyFill="0" applyBorder="0" applyAlignment="0" applyProtection="0"/>
    <xf numFmtId="170" fontId="62" fillId="0" borderId="0" applyNumberFormat="0" applyFill="0" applyBorder="0" applyAlignment="0" applyProtection="0"/>
    <xf numFmtId="171" fontId="62" fillId="0" borderId="0" applyNumberFormat="0" applyFill="0" applyBorder="0" applyAlignment="0" applyProtection="0"/>
    <xf numFmtId="171" fontId="62" fillId="0" borderId="0" applyNumberFormat="0" applyFill="0" applyBorder="0" applyAlignment="0" applyProtection="0"/>
    <xf numFmtId="171" fontId="62" fillId="0" borderId="0" applyNumberFormat="0" applyFill="0" applyBorder="0" applyAlignment="0" applyProtection="0"/>
    <xf numFmtId="172" fontId="62" fillId="0" borderId="0" applyNumberFormat="0" applyFill="0" applyBorder="0" applyAlignment="0" applyProtection="0"/>
    <xf numFmtId="170" fontId="62" fillId="0" borderId="0" applyNumberFormat="0" applyFill="0" applyBorder="0" applyAlignment="0" applyProtection="0"/>
    <xf numFmtId="171" fontId="62" fillId="0" borderId="0" applyNumberFormat="0" applyFill="0" applyBorder="0" applyAlignment="0" applyProtection="0"/>
    <xf numFmtId="171" fontId="62" fillId="0" borderId="0" applyNumberFormat="0" applyFill="0" applyBorder="0" applyAlignment="0" applyProtection="0"/>
    <xf numFmtId="0" fontId="62" fillId="0" borderId="0" applyNumberFormat="0" applyFill="0" applyBorder="0" applyAlignment="0" applyProtection="0"/>
    <xf numFmtId="170" fontId="62" fillId="0" borderId="0" applyNumberFormat="0" applyFill="0" applyBorder="0" applyAlignment="0" applyProtection="0"/>
    <xf numFmtId="171" fontId="62" fillId="0" borderId="0" applyNumberFormat="0" applyFill="0" applyBorder="0" applyAlignment="0" applyProtection="0"/>
    <xf numFmtId="172" fontId="62" fillId="0" borderId="0" applyNumberFormat="0" applyFill="0" applyBorder="0" applyAlignment="0" applyProtection="0"/>
    <xf numFmtId="170" fontId="62" fillId="0" borderId="0" applyNumberFormat="0" applyFill="0" applyBorder="0" applyAlignment="0" applyProtection="0"/>
    <xf numFmtId="171" fontId="62" fillId="0" borderId="0" applyNumberFormat="0" applyFill="0" applyBorder="0" applyAlignment="0" applyProtection="0"/>
    <xf numFmtId="171" fontId="62" fillId="0" borderId="0" applyNumberFormat="0" applyFill="0" applyBorder="0" applyAlignment="0" applyProtection="0"/>
    <xf numFmtId="171" fontId="62" fillId="0" borderId="0" applyNumberFormat="0" applyFill="0" applyBorder="0" applyAlignment="0" applyProtection="0"/>
    <xf numFmtId="170" fontId="62" fillId="0" borderId="0" applyNumberFormat="0" applyFill="0" applyBorder="0" applyAlignment="0" applyProtection="0"/>
    <xf numFmtId="171" fontId="62" fillId="0" borderId="0" applyNumberFormat="0" applyFill="0" applyBorder="0" applyAlignment="0" applyProtection="0"/>
    <xf numFmtId="170" fontId="61" fillId="0" borderId="0" applyNumberFormat="0" applyFill="0" applyBorder="0" applyAlignment="0" applyProtection="0"/>
    <xf numFmtId="171" fontId="61" fillId="0" borderId="0" applyNumberFormat="0" applyFill="0" applyBorder="0" applyAlignment="0" applyProtection="0"/>
    <xf numFmtId="172" fontId="61" fillId="0" borderId="0" applyNumberFormat="0" applyFill="0" applyBorder="0" applyAlignment="0" applyProtection="0"/>
    <xf numFmtId="170" fontId="61" fillId="0" borderId="0" applyNumberFormat="0" applyFill="0" applyBorder="0" applyAlignment="0" applyProtection="0"/>
    <xf numFmtId="171" fontId="61" fillId="0" borderId="0" applyNumberFormat="0" applyFill="0" applyBorder="0" applyAlignment="0" applyProtection="0"/>
    <xf numFmtId="171" fontId="61" fillId="0" borderId="0" applyNumberFormat="0" applyFill="0" applyBorder="0" applyAlignment="0" applyProtection="0"/>
    <xf numFmtId="174" fontId="62" fillId="0" borderId="0" applyNumberFormat="0" applyFill="0" applyBorder="0" applyAlignment="0" applyProtection="0"/>
    <xf numFmtId="0" fontId="61" fillId="0" borderId="0" applyNumberFormat="0" applyFill="0" applyBorder="0" applyAlignment="0" applyProtection="0"/>
    <xf numFmtId="171" fontId="61" fillId="0" borderId="0" applyNumberFormat="0" applyFill="0" applyBorder="0" applyAlignment="0" applyProtection="0"/>
    <xf numFmtId="171" fontId="62" fillId="0" borderId="0" applyNumberFormat="0" applyFill="0" applyBorder="0" applyAlignment="0" applyProtection="0"/>
    <xf numFmtId="0" fontId="61" fillId="0" borderId="0" applyNumberFormat="0" applyFill="0" applyBorder="0" applyAlignment="0" applyProtection="0"/>
    <xf numFmtId="170" fontId="62" fillId="0" borderId="0" applyNumberFormat="0" applyFill="0" applyBorder="0" applyAlignment="0" applyProtection="0"/>
    <xf numFmtId="171" fontId="62" fillId="0" borderId="0" applyNumberFormat="0" applyFill="0" applyBorder="0" applyAlignment="0" applyProtection="0"/>
    <xf numFmtId="170" fontId="11" fillId="0" borderId="0" applyNumberFormat="0" applyFill="0" applyBorder="0" applyAlignment="0" applyProtection="0"/>
    <xf numFmtId="171" fontId="11" fillId="0" borderId="0" applyNumberFormat="0" applyFill="0" applyBorder="0" applyAlignment="0" applyProtection="0"/>
    <xf numFmtId="172" fontId="11" fillId="0" borderId="0" applyNumberFormat="0" applyFill="0" applyBorder="0" applyAlignment="0" applyProtection="0"/>
    <xf numFmtId="170" fontId="11" fillId="0" borderId="0" applyNumberFormat="0" applyFill="0" applyBorder="0" applyAlignment="0" applyProtection="0"/>
    <xf numFmtId="171" fontId="11" fillId="0" borderId="0" applyNumberFormat="0" applyFill="0" applyBorder="0" applyAlignment="0" applyProtection="0"/>
    <xf numFmtId="171" fontId="11" fillId="0" borderId="0" applyNumberFormat="0" applyFill="0" applyBorder="0" applyAlignment="0" applyProtection="0"/>
    <xf numFmtId="171" fontId="11" fillId="0" borderId="0" applyNumberFormat="0" applyFill="0" applyBorder="0" applyAlignment="0" applyProtection="0"/>
    <xf numFmtId="0" fontId="61" fillId="0" borderId="0" applyNumberFormat="0" applyFill="0" applyBorder="0" applyAlignment="0" applyProtection="0"/>
    <xf numFmtId="170" fontId="11" fillId="0" borderId="0" applyNumberFormat="0" applyFill="0" applyBorder="0" applyAlignment="0" applyProtection="0"/>
    <xf numFmtId="171" fontId="11" fillId="0" borderId="0" applyNumberFormat="0" applyFill="0" applyBorder="0" applyAlignment="0" applyProtection="0"/>
    <xf numFmtId="172" fontId="11" fillId="0" borderId="0" applyNumberFormat="0" applyFill="0" applyBorder="0" applyAlignment="0" applyProtection="0"/>
    <xf numFmtId="170" fontId="11" fillId="0" borderId="0" applyNumberFormat="0" applyFill="0" applyBorder="0" applyAlignment="0" applyProtection="0"/>
    <xf numFmtId="171" fontId="11" fillId="0" borderId="0" applyNumberFormat="0" applyFill="0" applyBorder="0" applyAlignment="0" applyProtection="0"/>
    <xf numFmtId="171" fontId="11" fillId="0" borderId="0" applyNumberFormat="0" applyFill="0" applyBorder="0" applyAlignment="0" applyProtection="0"/>
    <xf numFmtId="171" fontId="11" fillId="0" borderId="0" applyNumberFormat="0" applyFill="0" applyBorder="0" applyAlignment="0" applyProtection="0"/>
    <xf numFmtId="0" fontId="61" fillId="0" borderId="0" applyNumberFormat="0" applyFill="0" applyBorder="0" applyAlignment="0" applyProtection="0"/>
    <xf numFmtId="170" fontId="61" fillId="0" borderId="0" applyNumberFormat="0" applyFill="0" applyBorder="0" applyAlignment="0" applyProtection="0"/>
    <xf numFmtId="171" fontId="61" fillId="0" borderId="0" applyNumberFormat="0" applyFill="0" applyBorder="0" applyAlignment="0" applyProtection="0"/>
    <xf numFmtId="172" fontId="61" fillId="0" borderId="0" applyNumberFormat="0" applyFill="0" applyBorder="0" applyAlignment="0" applyProtection="0"/>
    <xf numFmtId="170" fontId="61" fillId="0" borderId="0" applyNumberFormat="0" applyFill="0" applyBorder="0" applyAlignment="0" applyProtection="0"/>
    <xf numFmtId="171" fontId="61" fillId="0" borderId="0" applyNumberFormat="0" applyFill="0" applyBorder="0" applyAlignment="0" applyProtection="0"/>
    <xf numFmtId="171" fontId="61" fillId="0" borderId="0" applyNumberFormat="0" applyFill="0" applyBorder="0" applyAlignment="0" applyProtection="0"/>
    <xf numFmtId="171" fontId="61" fillId="0" borderId="0" applyNumberFormat="0" applyFill="0" applyBorder="0" applyAlignment="0" applyProtection="0"/>
    <xf numFmtId="172" fontId="62" fillId="0" borderId="0" applyNumberFormat="0" applyFill="0" applyBorder="0" applyAlignment="0" applyProtection="0"/>
    <xf numFmtId="170" fontId="62" fillId="0" borderId="0" applyNumberFormat="0" applyFill="0" applyBorder="0" applyAlignment="0" applyProtection="0"/>
    <xf numFmtId="171" fontId="62" fillId="0" borderId="0" applyNumberFormat="0" applyFill="0" applyBorder="0" applyAlignment="0" applyProtection="0"/>
    <xf numFmtId="171" fontId="62" fillId="0" borderId="0" applyNumberFormat="0" applyFill="0" applyBorder="0" applyAlignment="0" applyProtection="0"/>
    <xf numFmtId="0" fontId="11" fillId="0" borderId="0" applyNumberFormat="0" applyFill="0" applyBorder="0" applyAlignment="0" applyProtection="0"/>
    <xf numFmtId="171" fontId="11" fillId="0" borderId="0" applyNumberFormat="0" applyFill="0" applyBorder="0" applyAlignment="0" applyProtection="0"/>
    <xf numFmtId="171" fontId="11" fillId="0" borderId="0" applyNumberFormat="0" applyFill="0" applyBorder="0" applyAlignment="0" applyProtection="0"/>
    <xf numFmtId="164" fontId="11" fillId="0" borderId="0" applyNumberFormat="0" applyFill="0" applyBorder="0" applyAlignment="0" applyProtection="0"/>
    <xf numFmtId="186" fontId="1" fillId="0" borderId="0">
      <protection locked="0"/>
    </xf>
    <xf numFmtId="186" fontId="1" fillId="0" borderId="0">
      <protection locked="0"/>
    </xf>
    <xf numFmtId="186" fontId="1" fillId="0" borderId="0">
      <protection locked="0"/>
    </xf>
    <xf numFmtId="186" fontId="1" fillId="0" borderId="0">
      <protection locked="0"/>
    </xf>
    <xf numFmtId="186" fontId="1" fillId="0" borderId="0">
      <protection locked="0"/>
    </xf>
    <xf numFmtId="186" fontId="1" fillId="0" borderId="0">
      <protection locked="0"/>
    </xf>
    <xf numFmtId="186" fontId="1" fillId="0" borderId="0">
      <protection locked="0"/>
    </xf>
    <xf numFmtId="186" fontId="1" fillId="0" borderId="0">
      <protection locked="0"/>
    </xf>
    <xf numFmtId="0" fontId="63" fillId="0" borderId="1">
      <alignment horizontal="center"/>
    </xf>
    <xf numFmtId="0" fontId="63" fillId="0" borderId="1">
      <alignment horizontal="center"/>
    </xf>
    <xf numFmtId="170" fontId="63" fillId="0" borderId="1">
      <alignment horizontal="center"/>
    </xf>
    <xf numFmtId="171" fontId="63" fillId="0" borderId="1">
      <alignment horizontal="center"/>
    </xf>
    <xf numFmtId="172" fontId="63" fillId="0" borderId="1">
      <alignment horizontal="center"/>
    </xf>
    <xf numFmtId="170" fontId="63" fillId="0" borderId="1">
      <alignment horizontal="center"/>
    </xf>
    <xf numFmtId="171" fontId="63" fillId="0" borderId="1">
      <alignment horizontal="center"/>
    </xf>
    <xf numFmtId="171" fontId="63" fillId="0" borderId="1">
      <alignment horizontal="center"/>
    </xf>
    <xf numFmtId="171" fontId="63" fillId="0" borderId="1">
      <alignment horizontal="center"/>
    </xf>
    <xf numFmtId="172" fontId="63" fillId="0" borderId="1">
      <alignment horizontal="center"/>
    </xf>
    <xf numFmtId="170" fontId="63" fillId="0" borderId="1">
      <alignment horizontal="center"/>
    </xf>
    <xf numFmtId="171" fontId="63" fillId="0" borderId="1">
      <alignment horizontal="center"/>
    </xf>
    <xf numFmtId="171" fontId="63" fillId="0" borderId="1">
      <alignment horizontal="center"/>
    </xf>
    <xf numFmtId="172" fontId="63" fillId="0" borderId="1">
      <alignment horizontal="center"/>
    </xf>
    <xf numFmtId="170" fontId="63" fillId="0" borderId="1">
      <alignment horizontal="center"/>
    </xf>
    <xf numFmtId="171" fontId="63" fillId="0" borderId="1">
      <alignment horizontal="center"/>
    </xf>
    <xf numFmtId="171" fontId="63" fillId="0" borderId="1">
      <alignment horizontal="center"/>
    </xf>
    <xf numFmtId="170" fontId="63" fillId="0" borderId="1">
      <alignment horizontal="center"/>
    </xf>
    <xf numFmtId="171" fontId="63" fillId="0" borderId="1">
      <alignment horizontal="center"/>
    </xf>
    <xf numFmtId="174" fontId="63" fillId="0" borderId="1">
      <alignment horizontal="center"/>
    </xf>
    <xf numFmtId="171" fontId="63" fillId="0" borderId="1">
      <alignment horizontal="center"/>
    </xf>
    <xf numFmtId="171" fontId="63" fillId="0" borderId="1">
      <alignment horizontal="center"/>
    </xf>
    <xf numFmtId="0" fontId="63" fillId="0" borderId="0">
      <alignment horizontal="center"/>
    </xf>
    <xf numFmtId="0" fontId="63" fillId="0" borderId="0">
      <alignment horizontal="center"/>
    </xf>
    <xf numFmtId="170" fontId="63" fillId="0" borderId="0">
      <alignment horizontal="center"/>
    </xf>
    <xf numFmtId="171" fontId="63" fillId="0" borderId="0">
      <alignment horizontal="center"/>
    </xf>
    <xf numFmtId="172" fontId="63" fillId="0" borderId="0">
      <alignment horizontal="center"/>
    </xf>
    <xf numFmtId="170" fontId="63" fillId="0" borderId="0">
      <alignment horizontal="center"/>
    </xf>
    <xf numFmtId="171" fontId="63" fillId="0" borderId="0">
      <alignment horizontal="center"/>
    </xf>
    <xf numFmtId="171" fontId="63" fillId="0" borderId="0">
      <alignment horizontal="center"/>
    </xf>
    <xf numFmtId="171" fontId="63" fillId="0" borderId="0">
      <alignment horizontal="center"/>
    </xf>
    <xf numFmtId="172" fontId="63" fillId="0" borderId="0">
      <alignment horizontal="center"/>
    </xf>
    <xf numFmtId="170" fontId="63" fillId="0" borderId="0">
      <alignment horizontal="center"/>
    </xf>
    <xf numFmtId="171" fontId="63" fillId="0" borderId="0">
      <alignment horizontal="center"/>
    </xf>
    <xf numFmtId="171" fontId="63" fillId="0" borderId="0">
      <alignment horizontal="center"/>
    </xf>
    <xf numFmtId="172" fontId="63" fillId="0" borderId="0">
      <alignment horizontal="center"/>
    </xf>
    <xf numFmtId="170" fontId="63" fillId="0" borderId="0">
      <alignment horizontal="center"/>
    </xf>
    <xf numFmtId="171" fontId="63" fillId="0" borderId="0">
      <alignment horizontal="center"/>
    </xf>
    <xf numFmtId="171" fontId="63" fillId="0" borderId="0">
      <alignment horizontal="center"/>
    </xf>
    <xf numFmtId="170" fontId="63" fillId="0" borderId="0">
      <alignment horizontal="center"/>
    </xf>
    <xf numFmtId="171" fontId="63" fillId="0" borderId="0">
      <alignment horizontal="center"/>
    </xf>
    <xf numFmtId="174" fontId="63" fillId="0" borderId="0">
      <alignment horizontal="center"/>
    </xf>
    <xf numFmtId="171" fontId="63" fillId="0" borderId="0">
      <alignment horizontal="center"/>
    </xf>
    <xf numFmtId="171" fontId="63" fillId="0" borderId="0">
      <alignment horizontal="center"/>
    </xf>
    <xf numFmtId="0" fontId="50" fillId="0" borderId="0" applyProtection="0">
      <alignment horizontal="right"/>
    </xf>
    <xf numFmtId="0" fontId="50" fillId="0" borderId="0" applyProtection="0">
      <alignment horizontal="right"/>
    </xf>
    <xf numFmtId="170" fontId="50" fillId="0" borderId="0" applyProtection="0">
      <alignment horizontal="right"/>
    </xf>
    <xf numFmtId="171" fontId="50" fillId="0" borderId="0" applyProtection="0">
      <alignment horizontal="right"/>
    </xf>
    <xf numFmtId="172" fontId="50" fillId="0" borderId="0" applyProtection="0">
      <alignment horizontal="right"/>
    </xf>
    <xf numFmtId="170" fontId="50" fillId="0" borderId="0" applyProtection="0">
      <alignment horizontal="right"/>
    </xf>
    <xf numFmtId="171" fontId="50" fillId="0" borderId="0" applyProtection="0">
      <alignment horizontal="right"/>
    </xf>
    <xf numFmtId="171" fontId="50" fillId="0" borderId="0" applyProtection="0">
      <alignment horizontal="right"/>
    </xf>
    <xf numFmtId="171" fontId="50" fillId="0" borderId="0" applyProtection="0">
      <alignment horizontal="right"/>
    </xf>
    <xf numFmtId="172" fontId="50" fillId="0" borderId="0" applyProtection="0">
      <alignment horizontal="right"/>
    </xf>
    <xf numFmtId="170" fontId="50" fillId="0" borderId="0" applyProtection="0">
      <alignment horizontal="right"/>
    </xf>
    <xf numFmtId="171" fontId="50" fillId="0" borderId="0" applyProtection="0">
      <alignment horizontal="right"/>
    </xf>
    <xf numFmtId="171" fontId="50" fillId="0" borderId="0" applyProtection="0">
      <alignment horizontal="right"/>
    </xf>
    <xf numFmtId="170" fontId="50" fillId="0" borderId="0" applyProtection="0">
      <alignment horizontal="right"/>
    </xf>
    <xf numFmtId="171" fontId="50" fillId="0" borderId="0" applyProtection="0">
      <alignment horizontal="right"/>
    </xf>
    <xf numFmtId="174" fontId="50" fillId="0" borderId="0" applyProtection="0">
      <alignment horizontal="right"/>
    </xf>
    <xf numFmtId="171" fontId="50" fillId="0" borderId="0" applyProtection="0">
      <alignment horizontal="right"/>
    </xf>
    <xf numFmtId="171" fontId="50" fillId="0" borderId="0" applyProtection="0">
      <alignment horizontal="right"/>
    </xf>
    <xf numFmtId="187" fontId="1" fillId="0" borderId="0" applyFont="0" applyFill="0" applyBorder="0" applyAlignment="0" applyProtection="0"/>
    <xf numFmtId="187" fontId="1" fillId="0" borderId="0" applyFont="0" applyFill="0" applyBorder="0" applyAlignment="0" applyProtection="0"/>
    <xf numFmtId="0" fontId="64" fillId="0" borderId="38" applyNumberFormat="0" applyFill="0" applyAlignment="0" applyProtection="0"/>
    <xf numFmtId="172" fontId="64" fillId="0" borderId="38" applyNumberFormat="0" applyFill="0" applyAlignment="0" applyProtection="0"/>
    <xf numFmtId="0" fontId="64" fillId="0" borderId="38" applyNumberFormat="0" applyFill="0" applyAlignment="0" applyProtection="0"/>
    <xf numFmtId="170" fontId="64" fillId="0" borderId="38" applyNumberFormat="0" applyFill="0" applyAlignment="0" applyProtection="0"/>
    <xf numFmtId="171" fontId="64" fillId="0" borderId="38" applyNumberFormat="0" applyFill="0" applyAlignment="0" applyProtection="0"/>
    <xf numFmtId="172" fontId="64" fillId="0" borderId="38" applyNumberFormat="0" applyFill="0" applyAlignment="0" applyProtection="0"/>
    <xf numFmtId="170" fontId="64" fillId="0" borderId="38" applyNumberFormat="0" applyFill="0" applyAlignment="0" applyProtection="0"/>
    <xf numFmtId="171" fontId="64" fillId="0" borderId="38" applyNumberFormat="0" applyFill="0" applyAlignment="0" applyProtection="0"/>
    <xf numFmtId="171" fontId="64" fillId="0" borderId="38" applyNumberFormat="0" applyFill="0" applyAlignment="0" applyProtection="0"/>
    <xf numFmtId="171" fontId="64" fillId="0" borderId="38" applyNumberFormat="0" applyFill="0" applyAlignment="0" applyProtection="0"/>
    <xf numFmtId="170" fontId="64" fillId="0" borderId="38" applyNumberFormat="0" applyFill="0" applyAlignment="0" applyProtection="0"/>
    <xf numFmtId="171" fontId="64" fillId="0" borderId="38" applyNumberFormat="0" applyFill="0" applyAlignment="0" applyProtection="0"/>
    <xf numFmtId="171" fontId="64" fillId="0" borderId="38" applyNumberFormat="0" applyFill="0" applyAlignment="0" applyProtection="0"/>
    <xf numFmtId="170" fontId="64" fillId="0" borderId="38" applyNumberFormat="0" applyFill="0" applyAlignment="0" applyProtection="0"/>
    <xf numFmtId="171" fontId="64" fillId="0" borderId="38" applyNumberFormat="0" applyFill="0" applyAlignment="0" applyProtection="0"/>
    <xf numFmtId="174" fontId="64" fillId="0" borderId="38" applyNumberFormat="0" applyFill="0" applyAlignment="0" applyProtection="0"/>
    <xf numFmtId="171" fontId="64" fillId="0" borderId="38" applyNumberFormat="0" applyFill="0" applyAlignment="0" applyProtection="0"/>
    <xf numFmtId="171" fontId="64" fillId="0" borderId="38" applyNumberFormat="0" applyFill="0" applyAlignment="0" applyProtection="0"/>
    <xf numFmtId="170" fontId="65" fillId="0" borderId="0" applyFill="0" applyBorder="0" applyAlignment="0" applyProtection="0">
      <alignment horizontal="right"/>
    </xf>
    <xf numFmtId="171" fontId="65" fillId="0" borderId="0" applyFill="0" applyBorder="0" applyAlignment="0" applyProtection="0">
      <alignment horizontal="right"/>
    </xf>
    <xf numFmtId="10" fontId="33" fillId="93" borderId="26" applyNumberFormat="0" applyBorder="0" applyAlignment="0" applyProtection="0"/>
    <xf numFmtId="10" fontId="33" fillId="93" borderId="26" applyNumberFormat="0" applyBorder="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0" fontId="15" fillId="5" borderId="18" applyNumberFormat="0" applyAlignment="0" applyProtection="0"/>
    <xf numFmtId="171" fontId="15" fillId="5" borderId="1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7" fillId="44" borderId="27" applyNumberFormat="0" applyAlignment="0" applyProtection="0"/>
    <xf numFmtId="0"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0" fontId="66" fillId="78" borderId="28" applyNumberFormat="0" applyAlignment="0" applyProtection="0"/>
    <xf numFmtId="171" fontId="66" fillId="78" borderId="28" applyNumberFormat="0" applyAlignment="0" applyProtection="0"/>
    <xf numFmtId="171" fontId="67" fillId="44" borderId="27" applyNumberFormat="0" applyAlignment="0" applyProtection="0"/>
    <xf numFmtId="164" fontId="66" fillId="78" borderId="28" applyNumberFormat="0" applyAlignment="0" applyProtection="0"/>
    <xf numFmtId="0" fontId="15" fillId="5" borderId="18" applyNumberFormat="0" applyAlignment="0" applyProtection="0"/>
    <xf numFmtId="170" fontId="15" fillId="5" borderId="18" applyNumberFormat="0" applyAlignment="0" applyProtection="0"/>
    <xf numFmtId="171" fontId="15" fillId="5" borderId="18" applyNumberFormat="0" applyAlignment="0" applyProtection="0"/>
    <xf numFmtId="172" fontId="15" fillId="5" borderId="18" applyNumberFormat="0" applyAlignment="0" applyProtection="0"/>
    <xf numFmtId="170" fontId="15" fillId="5" borderId="18" applyNumberFormat="0" applyAlignment="0" applyProtection="0"/>
    <xf numFmtId="171" fontId="15" fillId="5" borderId="18" applyNumberFormat="0" applyAlignment="0" applyProtection="0"/>
    <xf numFmtId="171" fontId="15" fillId="5" borderId="18" applyNumberFormat="0" applyAlignment="0" applyProtection="0"/>
    <xf numFmtId="171" fontId="15" fillId="5" borderId="18" applyNumberFormat="0" applyAlignment="0" applyProtection="0"/>
    <xf numFmtId="0"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15" fillId="5" borderId="18" applyNumberFormat="0" applyAlignment="0" applyProtection="0"/>
    <xf numFmtId="170" fontId="15" fillId="5" borderId="18" applyNumberFormat="0" applyAlignment="0" applyProtection="0"/>
    <xf numFmtId="171" fontId="15" fillId="5" borderId="18" applyNumberFormat="0" applyAlignment="0" applyProtection="0"/>
    <xf numFmtId="172" fontId="15" fillId="5" borderId="18" applyNumberFormat="0" applyAlignment="0" applyProtection="0"/>
    <xf numFmtId="170" fontId="15" fillId="5" borderId="18" applyNumberFormat="0" applyAlignment="0" applyProtection="0"/>
    <xf numFmtId="171" fontId="15" fillId="5" borderId="18" applyNumberFormat="0" applyAlignment="0" applyProtection="0"/>
    <xf numFmtId="171" fontId="15" fillId="5" borderId="18" applyNumberFormat="0" applyAlignment="0" applyProtection="0"/>
    <xf numFmtId="171" fontId="15" fillId="5" borderId="18" applyNumberFormat="0" applyAlignment="0" applyProtection="0"/>
    <xf numFmtId="0" fontId="66" fillId="78" borderId="28"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4" fontId="15" fillId="5" borderId="18" applyNumberFormat="0" applyAlignment="0" applyProtection="0"/>
    <xf numFmtId="0"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15" fillId="5" borderId="18"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7" fillId="44" borderId="27" applyNumberFormat="0" applyAlignment="0" applyProtection="0"/>
    <xf numFmtId="174" fontId="66" fillId="78" borderId="27" applyNumberFormat="0" applyAlignment="0" applyProtection="0"/>
    <xf numFmtId="174"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15" fillId="5" borderId="18" applyNumberFormat="0" applyAlignment="0" applyProtection="0"/>
    <xf numFmtId="170" fontId="15" fillId="5" borderId="18" applyNumberFormat="0" applyAlignment="0" applyProtection="0"/>
    <xf numFmtId="171" fontId="15" fillId="5" borderId="18" applyNumberFormat="0" applyAlignment="0" applyProtection="0"/>
    <xf numFmtId="172" fontId="15" fillId="5" borderId="18" applyNumberFormat="0" applyAlignment="0" applyProtection="0"/>
    <xf numFmtId="170" fontId="15" fillId="5" borderId="18" applyNumberFormat="0" applyAlignment="0" applyProtection="0"/>
    <xf numFmtId="171" fontId="15" fillId="5" borderId="18" applyNumberFormat="0" applyAlignment="0" applyProtection="0"/>
    <xf numFmtId="171" fontId="15" fillId="5" borderId="18" applyNumberFormat="0" applyAlignment="0" applyProtection="0"/>
    <xf numFmtId="171" fontId="15" fillId="5" borderId="18" applyNumberFormat="0" applyAlignment="0" applyProtection="0"/>
    <xf numFmtId="0"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7" fillId="44" borderId="27" applyNumberFormat="0" applyAlignment="0" applyProtection="0"/>
    <xf numFmtId="0" fontId="15" fillId="5" borderId="18" applyNumberFormat="0" applyAlignment="0" applyProtection="0"/>
    <xf numFmtId="170" fontId="15" fillId="5" borderId="18" applyNumberFormat="0" applyAlignment="0" applyProtection="0"/>
    <xf numFmtId="171" fontId="15" fillId="5" borderId="18" applyNumberFormat="0" applyAlignment="0" applyProtection="0"/>
    <xf numFmtId="172" fontId="15" fillId="5" borderId="18" applyNumberFormat="0" applyAlignment="0" applyProtection="0"/>
    <xf numFmtId="170" fontId="15" fillId="5" borderId="18" applyNumberFormat="0" applyAlignment="0" applyProtection="0"/>
    <xf numFmtId="171" fontId="15" fillId="5" borderId="18" applyNumberFormat="0" applyAlignment="0" applyProtection="0"/>
    <xf numFmtId="171" fontId="15" fillId="5" borderId="18" applyNumberFormat="0" applyAlignment="0" applyProtection="0"/>
    <xf numFmtId="171" fontId="15" fillId="5" borderId="18" applyNumberFormat="0" applyAlignment="0" applyProtection="0"/>
    <xf numFmtId="0"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4" fontId="66" fillId="78" borderId="27" applyNumberFormat="0" applyAlignment="0" applyProtection="0"/>
    <xf numFmtId="174"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6" fillId="78" borderId="27" applyNumberFormat="0" applyAlignment="0" applyProtection="0"/>
    <xf numFmtId="0"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6" fillId="78" borderId="27" applyNumberFormat="0" applyAlignment="0" applyProtection="0"/>
    <xf numFmtId="0"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6" fillId="78" borderId="27" applyNumberFormat="0" applyAlignment="0" applyProtection="0"/>
    <xf numFmtId="0"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88" fontId="68" fillId="0" borderId="0" applyFont="0" applyFill="0" applyBorder="0" applyProtection="0">
      <alignment horizontal="center"/>
    </xf>
    <xf numFmtId="170" fontId="5" fillId="94" borderId="0" applyNumberFormat="0" applyFont="0" applyBorder="0" applyAlignment="0" applyProtection="0">
      <alignment horizontal="left"/>
    </xf>
    <xf numFmtId="171" fontId="5" fillId="94" borderId="0" applyNumberFormat="0" applyFont="0" applyBorder="0" applyAlignment="0" applyProtection="0">
      <alignment horizontal="left"/>
    </xf>
    <xf numFmtId="0" fontId="69" fillId="0" borderId="39" applyNumberFormat="0" applyFill="0" applyAlignment="0" applyProtection="0"/>
    <xf numFmtId="0" fontId="69" fillId="0" borderId="39" applyNumberFormat="0" applyFill="0" applyAlignment="0" applyProtection="0"/>
    <xf numFmtId="171" fontId="69" fillId="0" borderId="39" applyNumberFormat="0" applyFill="0" applyAlignment="0" applyProtection="0"/>
    <xf numFmtId="171" fontId="69" fillId="0" borderId="39" applyNumberFormat="0" applyFill="0" applyAlignment="0" applyProtection="0"/>
    <xf numFmtId="164" fontId="54" fillId="0" borderId="40" applyNumberFormat="0" applyFill="0" applyAlignment="0" applyProtection="0"/>
    <xf numFmtId="0" fontId="18" fillId="0" borderId="20" applyNumberFormat="0" applyFill="0" applyAlignment="0" applyProtection="0"/>
    <xf numFmtId="170" fontId="18" fillId="0" borderId="20" applyNumberFormat="0" applyFill="0" applyAlignment="0" applyProtection="0"/>
    <xf numFmtId="171" fontId="18" fillId="0" borderId="20" applyNumberFormat="0" applyFill="0" applyAlignment="0" applyProtection="0"/>
    <xf numFmtId="172" fontId="18" fillId="0" borderId="20" applyNumberFormat="0" applyFill="0" applyAlignment="0" applyProtection="0"/>
    <xf numFmtId="170" fontId="18" fillId="0" borderId="20" applyNumberFormat="0" applyFill="0" applyAlignment="0" applyProtection="0"/>
    <xf numFmtId="171" fontId="18" fillId="0" borderId="20" applyNumberFormat="0" applyFill="0" applyAlignment="0" applyProtection="0"/>
    <xf numFmtId="171" fontId="18" fillId="0" borderId="20" applyNumberFormat="0" applyFill="0" applyAlignment="0" applyProtection="0"/>
    <xf numFmtId="171" fontId="18" fillId="0" borderId="20" applyNumberFormat="0" applyFill="0" applyAlignment="0" applyProtection="0"/>
    <xf numFmtId="0" fontId="70" fillId="0" borderId="41" applyNumberFormat="0" applyFill="0" applyAlignment="0" applyProtection="0"/>
    <xf numFmtId="170" fontId="70" fillId="0" borderId="41" applyNumberFormat="0" applyFill="0" applyAlignment="0" applyProtection="0"/>
    <xf numFmtId="171" fontId="70" fillId="0" borderId="41" applyNumberFormat="0" applyFill="0" applyAlignment="0" applyProtection="0"/>
    <xf numFmtId="172" fontId="70" fillId="0" borderId="41" applyNumberFormat="0" applyFill="0" applyAlignment="0" applyProtection="0"/>
    <xf numFmtId="170" fontId="70" fillId="0" borderId="41" applyNumberFormat="0" applyFill="0" applyAlignment="0" applyProtection="0"/>
    <xf numFmtId="171" fontId="70" fillId="0" borderId="41" applyNumberFormat="0" applyFill="0" applyAlignment="0" applyProtection="0"/>
    <xf numFmtId="171" fontId="70" fillId="0" borderId="41" applyNumberFormat="0" applyFill="0" applyAlignment="0" applyProtection="0"/>
    <xf numFmtId="171" fontId="70" fillId="0" borderId="41" applyNumberFormat="0" applyFill="0" applyAlignment="0" applyProtection="0"/>
    <xf numFmtId="172" fontId="70" fillId="0" borderId="41" applyNumberFormat="0" applyFill="0" applyAlignment="0" applyProtection="0"/>
    <xf numFmtId="170" fontId="70" fillId="0" borderId="41" applyNumberFormat="0" applyFill="0" applyAlignment="0" applyProtection="0"/>
    <xf numFmtId="171" fontId="70" fillId="0" borderId="41" applyNumberFormat="0" applyFill="0" applyAlignment="0" applyProtection="0"/>
    <xf numFmtId="171" fontId="70" fillId="0" borderId="41" applyNumberFormat="0" applyFill="0" applyAlignment="0" applyProtection="0"/>
    <xf numFmtId="0" fontId="70" fillId="0" borderId="41" applyNumberFormat="0" applyFill="0" applyAlignment="0" applyProtection="0"/>
    <xf numFmtId="170" fontId="70" fillId="0" borderId="41" applyNumberFormat="0" applyFill="0" applyAlignment="0" applyProtection="0"/>
    <xf numFmtId="171" fontId="70" fillId="0" borderId="41" applyNumberFormat="0" applyFill="0" applyAlignment="0" applyProtection="0"/>
    <xf numFmtId="172" fontId="70" fillId="0" borderId="41" applyNumberFormat="0" applyFill="0" applyAlignment="0" applyProtection="0"/>
    <xf numFmtId="170" fontId="70" fillId="0" borderId="41" applyNumberFormat="0" applyFill="0" applyAlignment="0" applyProtection="0"/>
    <xf numFmtId="171" fontId="70" fillId="0" borderId="41" applyNumberFormat="0" applyFill="0" applyAlignment="0" applyProtection="0"/>
    <xf numFmtId="171" fontId="70" fillId="0" borderId="41" applyNumberFormat="0" applyFill="0" applyAlignment="0" applyProtection="0"/>
    <xf numFmtId="171" fontId="70" fillId="0" borderId="41" applyNumberFormat="0" applyFill="0" applyAlignment="0" applyProtection="0"/>
    <xf numFmtId="0" fontId="54" fillId="0" borderId="40" applyNumberFormat="0" applyFill="0" applyAlignment="0" applyProtection="0"/>
    <xf numFmtId="170" fontId="70" fillId="0" borderId="41" applyNumberFormat="0" applyFill="0" applyAlignment="0" applyProtection="0"/>
    <xf numFmtId="171" fontId="70" fillId="0" borderId="41" applyNumberFormat="0" applyFill="0" applyAlignment="0" applyProtection="0"/>
    <xf numFmtId="170" fontId="54" fillId="0" borderId="40" applyNumberFormat="0" applyFill="0" applyAlignment="0" applyProtection="0"/>
    <xf numFmtId="171" fontId="54" fillId="0" borderId="40" applyNumberFormat="0" applyFill="0" applyAlignment="0" applyProtection="0"/>
    <xf numFmtId="171" fontId="54" fillId="0" borderId="40" applyNumberFormat="0" applyFill="0" applyAlignment="0" applyProtection="0"/>
    <xf numFmtId="170" fontId="69" fillId="0" borderId="39" applyNumberFormat="0" applyFill="0" applyAlignment="0" applyProtection="0"/>
    <xf numFmtId="171" fontId="69" fillId="0" borderId="39" applyNumberFormat="0" applyFill="0" applyAlignment="0" applyProtection="0"/>
    <xf numFmtId="172" fontId="69" fillId="0" borderId="39" applyNumberFormat="0" applyFill="0" applyAlignment="0" applyProtection="0"/>
    <xf numFmtId="170" fontId="69" fillId="0" borderId="39" applyNumberFormat="0" applyFill="0" applyAlignment="0" applyProtection="0"/>
    <xf numFmtId="171" fontId="69" fillId="0" borderId="39" applyNumberFormat="0" applyFill="0" applyAlignment="0" applyProtection="0"/>
    <xf numFmtId="171" fontId="69" fillId="0" borderId="39" applyNumberFormat="0" applyFill="0" applyAlignment="0" applyProtection="0"/>
    <xf numFmtId="174" fontId="70" fillId="0" borderId="41" applyNumberFormat="0" applyFill="0" applyAlignment="0" applyProtection="0"/>
    <xf numFmtId="0" fontId="69" fillId="0" borderId="39" applyNumberFormat="0" applyFill="0" applyAlignment="0" applyProtection="0"/>
    <xf numFmtId="171" fontId="69" fillId="0" borderId="39" applyNumberFormat="0" applyFill="0" applyAlignment="0" applyProtection="0"/>
    <xf numFmtId="171" fontId="70" fillId="0" borderId="41" applyNumberFormat="0" applyFill="0" applyAlignment="0" applyProtection="0"/>
    <xf numFmtId="0" fontId="69" fillId="0" borderId="39" applyNumberFormat="0" applyFill="0" applyAlignment="0" applyProtection="0"/>
    <xf numFmtId="170" fontId="70" fillId="0" borderId="41" applyNumberFormat="0" applyFill="0" applyAlignment="0" applyProtection="0"/>
    <xf numFmtId="171" fontId="70" fillId="0" borderId="41" applyNumberFormat="0" applyFill="0" applyAlignment="0" applyProtection="0"/>
    <xf numFmtId="170" fontId="18" fillId="0" borderId="20" applyNumberFormat="0" applyFill="0" applyAlignment="0" applyProtection="0"/>
    <xf numFmtId="171" fontId="18" fillId="0" borderId="20" applyNumberFormat="0" applyFill="0" applyAlignment="0" applyProtection="0"/>
    <xf numFmtId="172" fontId="18" fillId="0" borderId="20" applyNumberFormat="0" applyFill="0" applyAlignment="0" applyProtection="0"/>
    <xf numFmtId="170" fontId="18" fillId="0" borderId="20" applyNumberFormat="0" applyFill="0" applyAlignment="0" applyProtection="0"/>
    <xf numFmtId="171" fontId="18" fillId="0" borderId="20" applyNumberFormat="0" applyFill="0" applyAlignment="0" applyProtection="0"/>
    <xf numFmtId="171" fontId="18" fillId="0" borderId="20" applyNumberFormat="0" applyFill="0" applyAlignment="0" applyProtection="0"/>
    <xf numFmtId="171" fontId="18" fillId="0" borderId="20" applyNumberFormat="0" applyFill="0" applyAlignment="0" applyProtection="0"/>
    <xf numFmtId="0" fontId="69" fillId="0" borderId="39" applyNumberFormat="0" applyFill="0" applyAlignment="0" applyProtection="0"/>
    <xf numFmtId="170" fontId="18" fillId="0" borderId="20" applyNumberFormat="0" applyFill="0" applyAlignment="0" applyProtection="0"/>
    <xf numFmtId="171" fontId="18" fillId="0" borderId="20" applyNumberFormat="0" applyFill="0" applyAlignment="0" applyProtection="0"/>
    <xf numFmtId="172" fontId="18" fillId="0" borderId="20" applyNumberFormat="0" applyFill="0" applyAlignment="0" applyProtection="0"/>
    <xf numFmtId="170" fontId="18" fillId="0" borderId="20" applyNumberFormat="0" applyFill="0" applyAlignment="0" applyProtection="0"/>
    <xf numFmtId="171" fontId="18" fillId="0" borderId="20" applyNumberFormat="0" applyFill="0" applyAlignment="0" applyProtection="0"/>
    <xf numFmtId="171" fontId="18" fillId="0" borderId="20" applyNumberFormat="0" applyFill="0" applyAlignment="0" applyProtection="0"/>
    <xf numFmtId="171" fontId="18" fillId="0" borderId="20" applyNumberFormat="0" applyFill="0" applyAlignment="0" applyProtection="0"/>
    <xf numFmtId="0" fontId="69" fillId="0" borderId="39" applyNumberFormat="0" applyFill="0" applyAlignment="0" applyProtection="0"/>
    <xf numFmtId="170" fontId="69" fillId="0" borderId="39" applyNumberFormat="0" applyFill="0" applyAlignment="0" applyProtection="0"/>
    <xf numFmtId="171" fontId="69" fillId="0" borderId="39" applyNumberFormat="0" applyFill="0" applyAlignment="0" applyProtection="0"/>
    <xf numFmtId="172" fontId="69" fillId="0" borderId="39" applyNumberFormat="0" applyFill="0" applyAlignment="0" applyProtection="0"/>
    <xf numFmtId="170" fontId="69" fillId="0" borderId="39" applyNumberFormat="0" applyFill="0" applyAlignment="0" applyProtection="0"/>
    <xf numFmtId="171" fontId="69" fillId="0" borderId="39" applyNumberFormat="0" applyFill="0" applyAlignment="0" applyProtection="0"/>
    <xf numFmtId="171" fontId="69" fillId="0" borderId="39" applyNumberFormat="0" applyFill="0" applyAlignment="0" applyProtection="0"/>
    <xf numFmtId="171" fontId="69" fillId="0" borderId="39" applyNumberFormat="0" applyFill="0" applyAlignment="0" applyProtection="0"/>
    <xf numFmtId="172" fontId="70" fillId="0" borderId="41" applyNumberFormat="0" applyFill="0" applyAlignment="0" applyProtection="0"/>
    <xf numFmtId="170" fontId="70" fillId="0" borderId="41" applyNumberFormat="0" applyFill="0" applyAlignment="0" applyProtection="0"/>
    <xf numFmtId="171" fontId="70" fillId="0" borderId="41" applyNumberFormat="0" applyFill="0" applyAlignment="0" applyProtection="0"/>
    <xf numFmtId="171" fontId="70" fillId="0" borderId="41" applyNumberFormat="0" applyFill="0" applyAlignment="0" applyProtection="0"/>
    <xf numFmtId="0" fontId="18" fillId="0" borderId="20" applyNumberFormat="0" applyFill="0" applyAlignment="0" applyProtection="0"/>
    <xf numFmtId="171" fontId="18" fillId="0" borderId="20" applyNumberFormat="0" applyFill="0" applyAlignment="0" applyProtection="0"/>
    <xf numFmtId="171" fontId="18" fillId="0" borderId="20" applyNumberFormat="0" applyFill="0" applyAlignment="0" applyProtection="0"/>
    <xf numFmtId="164" fontId="18" fillId="0" borderId="20" applyNumberFormat="0" applyFill="0" applyAlignment="0" applyProtection="0"/>
    <xf numFmtId="170" fontId="71" fillId="95" borderId="0">
      <alignment horizontal="right"/>
    </xf>
    <xf numFmtId="171" fontId="71" fillId="95" borderId="0">
      <alignment horizontal="right"/>
    </xf>
    <xf numFmtId="17" fontId="72" fillId="0" borderId="0" applyFont="0" applyFill="0" applyBorder="0" applyAlignment="0" applyProtection="0">
      <alignment horizontal="centerContinuous"/>
      <protection locked="0"/>
    </xf>
    <xf numFmtId="0" fontId="73" fillId="96" borderId="0" applyNumberFormat="0" applyBorder="0" applyAlignment="0" applyProtection="0"/>
    <xf numFmtId="0" fontId="73" fillId="96" borderId="0" applyNumberFormat="0" applyBorder="0" applyAlignment="0" applyProtection="0"/>
    <xf numFmtId="171" fontId="73" fillId="96" borderId="0" applyNumberFormat="0" applyBorder="0" applyAlignment="0" applyProtection="0"/>
    <xf numFmtId="171" fontId="73" fillId="96" borderId="0" applyNumberFormat="0" applyBorder="0" applyAlignment="0" applyProtection="0"/>
    <xf numFmtId="164" fontId="54" fillId="78" borderId="0" applyNumberFormat="0" applyBorder="0" applyAlignment="0" applyProtection="0"/>
    <xf numFmtId="0" fontId="14" fillId="4" borderId="0" applyNumberFormat="0" applyBorder="0" applyAlignment="0" applyProtection="0"/>
    <xf numFmtId="170" fontId="14" fillId="4" borderId="0" applyNumberFormat="0" applyBorder="0" applyAlignment="0" applyProtection="0"/>
    <xf numFmtId="171" fontId="14" fillId="4" borderId="0" applyNumberFormat="0" applyBorder="0" applyAlignment="0" applyProtection="0"/>
    <xf numFmtId="172" fontId="14" fillId="4" borderId="0" applyNumberFormat="0" applyBorder="0" applyAlignment="0" applyProtection="0"/>
    <xf numFmtId="170" fontId="14" fillId="4" borderId="0" applyNumberFormat="0" applyBorder="0" applyAlignment="0" applyProtection="0"/>
    <xf numFmtId="171" fontId="14" fillId="4" borderId="0" applyNumberFormat="0" applyBorder="0" applyAlignment="0" applyProtection="0"/>
    <xf numFmtId="171" fontId="14" fillId="4" borderId="0" applyNumberFormat="0" applyBorder="0" applyAlignment="0" applyProtection="0"/>
    <xf numFmtId="174" fontId="73" fillId="78" borderId="0" applyNumberFormat="0" applyBorder="0" applyAlignment="0" applyProtection="0"/>
    <xf numFmtId="171" fontId="73" fillId="78" borderId="0" applyNumberFormat="0" applyBorder="0" applyAlignment="0" applyProtection="0"/>
    <xf numFmtId="171" fontId="14" fillId="4" borderId="0" applyNumberFormat="0" applyBorder="0" applyAlignment="0" applyProtection="0"/>
    <xf numFmtId="0" fontId="73" fillId="78" borderId="0" applyNumberFormat="0" applyBorder="0" applyAlignment="0" applyProtection="0"/>
    <xf numFmtId="170" fontId="73" fillId="78" borderId="0" applyNumberFormat="0" applyBorder="0" applyAlignment="0" applyProtection="0"/>
    <xf numFmtId="171" fontId="73" fillId="78" borderId="0" applyNumberFormat="0" applyBorder="0" applyAlignment="0" applyProtection="0"/>
    <xf numFmtId="172" fontId="73" fillId="78" borderId="0" applyNumberFormat="0" applyBorder="0" applyAlignment="0" applyProtection="0"/>
    <xf numFmtId="170" fontId="73" fillId="78" borderId="0" applyNumberFormat="0" applyBorder="0" applyAlignment="0" applyProtection="0"/>
    <xf numFmtId="171" fontId="73" fillId="78" borderId="0" applyNumberFormat="0" applyBorder="0" applyAlignment="0" applyProtection="0"/>
    <xf numFmtId="171" fontId="73" fillId="78" borderId="0" applyNumberFormat="0" applyBorder="0" applyAlignment="0" applyProtection="0"/>
    <xf numFmtId="171" fontId="73" fillId="78" borderId="0" applyNumberFormat="0" applyBorder="0" applyAlignment="0" applyProtection="0"/>
    <xf numFmtId="172" fontId="73" fillId="78" borderId="0" applyNumberFormat="0" applyBorder="0" applyAlignment="0" applyProtection="0"/>
    <xf numFmtId="170" fontId="73" fillId="78" borderId="0" applyNumberFormat="0" applyBorder="0" applyAlignment="0" applyProtection="0"/>
    <xf numFmtId="171" fontId="73" fillId="78" borderId="0" applyNumberFormat="0" applyBorder="0" applyAlignment="0" applyProtection="0"/>
    <xf numFmtId="171" fontId="73" fillId="78" borderId="0" applyNumberFormat="0" applyBorder="0" applyAlignment="0" applyProtection="0"/>
    <xf numFmtId="0" fontId="14" fillId="4" borderId="0" applyNumberFormat="0" applyBorder="0" applyAlignment="0" applyProtection="0"/>
    <xf numFmtId="170" fontId="14" fillId="4" borderId="0" applyNumberFormat="0" applyBorder="0" applyAlignment="0" applyProtection="0"/>
    <xf numFmtId="171" fontId="14" fillId="4" borderId="0" applyNumberFormat="0" applyBorder="0" applyAlignment="0" applyProtection="0"/>
    <xf numFmtId="172" fontId="14" fillId="4" borderId="0" applyNumberFormat="0" applyBorder="0" applyAlignment="0" applyProtection="0"/>
    <xf numFmtId="170" fontId="14" fillId="4" borderId="0" applyNumberFormat="0" applyBorder="0" applyAlignment="0" applyProtection="0"/>
    <xf numFmtId="171" fontId="14" fillId="4" borderId="0" applyNumberFormat="0" applyBorder="0" applyAlignment="0" applyProtection="0"/>
    <xf numFmtId="171" fontId="14" fillId="4" borderId="0" applyNumberFormat="0" applyBorder="0" applyAlignment="0" applyProtection="0"/>
    <xf numFmtId="171" fontId="14" fillId="4" borderId="0" applyNumberFormat="0" applyBorder="0" applyAlignment="0" applyProtection="0"/>
    <xf numFmtId="0" fontId="54" fillId="78" borderId="0" applyNumberFormat="0" applyBorder="0" applyAlignment="0" applyProtection="0"/>
    <xf numFmtId="170" fontId="73" fillId="78" borderId="0" applyNumberFormat="0" applyBorder="0" applyAlignment="0" applyProtection="0"/>
    <xf numFmtId="171" fontId="73" fillId="78" borderId="0" applyNumberFormat="0" applyBorder="0" applyAlignment="0" applyProtection="0"/>
    <xf numFmtId="170" fontId="54" fillId="78" borderId="0" applyNumberFormat="0" applyBorder="0" applyAlignment="0" applyProtection="0"/>
    <xf numFmtId="171" fontId="54" fillId="78" borderId="0" applyNumberFormat="0" applyBorder="0" applyAlignment="0" applyProtection="0"/>
    <xf numFmtId="171" fontId="54" fillId="78" borderId="0" applyNumberFormat="0" applyBorder="0" applyAlignment="0" applyProtection="0"/>
    <xf numFmtId="170" fontId="73" fillId="96" borderId="0" applyNumberFormat="0" applyBorder="0" applyAlignment="0" applyProtection="0"/>
    <xf numFmtId="171" fontId="73" fillId="96" borderId="0" applyNumberFormat="0" applyBorder="0" applyAlignment="0" applyProtection="0"/>
    <xf numFmtId="172" fontId="73" fillId="96" borderId="0" applyNumberFormat="0" applyBorder="0" applyAlignment="0" applyProtection="0"/>
    <xf numFmtId="170" fontId="73" fillId="96" borderId="0" applyNumberFormat="0" applyBorder="0" applyAlignment="0" applyProtection="0"/>
    <xf numFmtId="171" fontId="73" fillId="96" borderId="0" applyNumberFormat="0" applyBorder="0" applyAlignment="0" applyProtection="0"/>
    <xf numFmtId="171" fontId="73" fillId="96" borderId="0" applyNumberFormat="0" applyBorder="0" applyAlignment="0" applyProtection="0"/>
    <xf numFmtId="174" fontId="14" fillId="4" borderId="0" applyNumberFormat="0" applyBorder="0" applyAlignment="0" applyProtection="0"/>
    <xf numFmtId="0" fontId="73" fillId="96" borderId="0" applyNumberFormat="0" applyBorder="0" applyAlignment="0" applyProtection="0"/>
    <xf numFmtId="171" fontId="73" fillId="96" borderId="0" applyNumberFormat="0" applyBorder="0" applyAlignment="0" applyProtection="0"/>
    <xf numFmtId="171" fontId="14" fillId="4" borderId="0" applyNumberFormat="0" applyBorder="0" applyAlignment="0" applyProtection="0"/>
    <xf numFmtId="0" fontId="73" fillId="96" borderId="0" applyNumberFormat="0" applyBorder="0" applyAlignment="0" applyProtection="0"/>
    <xf numFmtId="170" fontId="73" fillId="78" borderId="0" applyNumberFormat="0" applyBorder="0" applyAlignment="0" applyProtection="0"/>
    <xf numFmtId="171" fontId="73" fillId="78" borderId="0" applyNumberFormat="0" applyBorder="0" applyAlignment="0" applyProtection="0"/>
    <xf numFmtId="170" fontId="14" fillId="4" borderId="0" applyNumberFormat="0" applyBorder="0" applyAlignment="0" applyProtection="0"/>
    <xf numFmtId="171" fontId="14" fillId="4" borderId="0" applyNumberFormat="0" applyBorder="0" applyAlignment="0" applyProtection="0"/>
    <xf numFmtId="172" fontId="14" fillId="4" borderId="0" applyNumberFormat="0" applyBorder="0" applyAlignment="0" applyProtection="0"/>
    <xf numFmtId="170" fontId="14" fillId="4" borderId="0" applyNumberFormat="0" applyBorder="0" applyAlignment="0" applyProtection="0"/>
    <xf numFmtId="171" fontId="14" fillId="4" borderId="0" applyNumberFormat="0" applyBorder="0" applyAlignment="0" applyProtection="0"/>
    <xf numFmtId="171" fontId="14" fillId="4" borderId="0" applyNumberFormat="0" applyBorder="0" applyAlignment="0" applyProtection="0"/>
    <xf numFmtId="171" fontId="14" fillId="4" borderId="0" applyNumberFormat="0" applyBorder="0" applyAlignment="0" applyProtection="0"/>
    <xf numFmtId="0" fontId="73" fillId="96" borderId="0" applyNumberFormat="0" applyBorder="0" applyAlignment="0" applyProtection="0"/>
    <xf numFmtId="170" fontId="14" fillId="4" borderId="0" applyNumberFormat="0" applyBorder="0" applyAlignment="0" applyProtection="0"/>
    <xf numFmtId="171" fontId="14" fillId="4" borderId="0" applyNumberFormat="0" applyBorder="0" applyAlignment="0" applyProtection="0"/>
    <xf numFmtId="172" fontId="14" fillId="4" borderId="0" applyNumberFormat="0" applyBorder="0" applyAlignment="0" applyProtection="0"/>
    <xf numFmtId="170" fontId="14" fillId="4" borderId="0" applyNumberFormat="0" applyBorder="0" applyAlignment="0" applyProtection="0"/>
    <xf numFmtId="171" fontId="14" fillId="4" borderId="0" applyNumberFormat="0" applyBorder="0" applyAlignment="0" applyProtection="0"/>
    <xf numFmtId="171" fontId="14" fillId="4" borderId="0" applyNumberFormat="0" applyBorder="0" applyAlignment="0" applyProtection="0"/>
    <xf numFmtId="171" fontId="14" fillId="4" borderId="0" applyNumberFormat="0" applyBorder="0" applyAlignment="0" applyProtection="0"/>
    <xf numFmtId="0" fontId="73" fillId="96" borderId="0" applyNumberFormat="0" applyBorder="0" applyAlignment="0" applyProtection="0"/>
    <xf numFmtId="170" fontId="73" fillId="96" borderId="0" applyNumberFormat="0" applyBorder="0" applyAlignment="0" applyProtection="0"/>
    <xf numFmtId="171" fontId="73" fillId="96" borderId="0" applyNumberFormat="0" applyBorder="0" applyAlignment="0" applyProtection="0"/>
    <xf numFmtId="172" fontId="73" fillId="96" borderId="0" applyNumberFormat="0" applyBorder="0" applyAlignment="0" applyProtection="0"/>
    <xf numFmtId="170" fontId="73" fillId="96" borderId="0" applyNumberFormat="0" applyBorder="0" applyAlignment="0" applyProtection="0"/>
    <xf numFmtId="171" fontId="73" fillId="96" borderId="0" applyNumberFormat="0" applyBorder="0" applyAlignment="0" applyProtection="0"/>
    <xf numFmtId="171" fontId="73" fillId="96" borderId="0" applyNumberFormat="0" applyBorder="0" applyAlignment="0" applyProtection="0"/>
    <xf numFmtId="171" fontId="73" fillId="96" borderId="0" applyNumberFormat="0" applyBorder="0" applyAlignment="0" applyProtection="0"/>
    <xf numFmtId="172" fontId="73" fillId="78" borderId="0" applyNumberFormat="0" applyBorder="0" applyAlignment="0" applyProtection="0"/>
    <xf numFmtId="170" fontId="73" fillId="78" borderId="0" applyNumberFormat="0" applyBorder="0" applyAlignment="0" applyProtection="0"/>
    <xf numFmtId="171" fontId="73" fillId="78" borderId="0" applyNumberFormat="0" applyBorder="0" applyAlignment="0" applyProtection="0"/>
    <xf numFmtId="171" fontId="73" fillId="78" borderId="0" applyNumberFormat="0" applyBorder="0" applyAlignment="0" applyProtection="0"/>
    <xf numFmtId="0" fontId="14" fillId="4" borderId="0" applyNumberFormat="0" applyBorder="0" applyAlignment="0" applyProtection="0"/>
    <xf numFmtId="171" fontId="14" fillId="4" borderId="0" applyNumberFormat="0" applyBorder="0" applyAlignment="0" applyProtection="0"/>
    <xf numFmtId="171" fontId="14" fillId="4" borderId="0" applyNumberFormat="0" applyBorder="0" applyAlignment="0" applyProtection="0"/>
    <xf numFmtId="164" fontId="14" fillId="4" borderId="0" applyNumberFormat="0" applyBorder="0" applyAlignment="0" applyProtection="0"/>
    <xf numFmtId="37" fontId="74" fillId="0" borderId="0"/>
    <xf numFmtId="189" fontId="75" fillId="0" borderId="0"/>
    <xf numFmtId="190" fontId="1" fillId="0" borderId="0"/>
    <xf numFmtId="190" fontId="1" fillId="0" borderId="0"/>
    <xf numFmtId="164" fontId="6" fillId="0" borderId="0"/>
    <xf numFmtId="0" fontId="6" fillId="0" borderId="0"/>
    <xf numFmtId="170" fontId="6" fillId="0" borderId="0"/>
    <xf numFmtId="171" fontId="6" fillId="0" borderId="0"/>
    <xf numFmtId="172" fontId="6" fillId="0" borderId="0"/>
    <xf numFmtId="170" fontId="6" fillId="0" borderId="0"/>
    <xf numFmtId="171" fontId="6" fillId="0" borderId="0"/>
    <xf numFmtId="171" fontId="6" fillId="0" borderId="0"/>
    <xf numFmtId="171" fontId="6" fillId="0" borderId="0"/>
    <xf numFmtId="172"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170" fontId="6" fillId="0" borderId="0"/>
    <xf numFmtId="171" fontId="6" fillId="0" borderId="0"/>
    <xf numFmtId="172"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171" fontId="1" fillId="0" borderId="0"/>
    <xf numFmtId="174" fontId="6" fillId="0" borderId="0"/>
    <xf numFmtId="0" fontId="6" fillId="0" borderId="0"/>
    <xf numFmtId="171" fontId="6" fillId="0" borderId="0"/>
    <xf numFmtId="171" fontId="6" fillId="0" borderId="0"/>
    <xf numFmtId="171" fontId="6"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6" fillId="0" borderId="0"/>
    <xf numFmtId="0" fontId="6" fillId="0" borderId="0"/>
    <xf numFmtId="170" fontId="6" fillId="0" borderId="0"/>
    <xf numFmtId="171" fontId="6" fillId="0" borderId="0"/>
    <xf numFmtId="172" fontId="6" fillId="0" borderId="0"/>
    <xf numFmtId="170" fontId="6" fillId="0" borderId="0"/>
    <xf numFmtId="171" fontId="6" fillId="0" borderId="0"/>
    <xf numFmtId="171" fontId="6" fillId="0" borderId="0"/>
    <xf numFmtId="171" fontId="6" fillId="0" borderId="0"/>
    <xf numFmtId="172"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170" fontId="6" fillId="0" borderId="0"/>
    <xf numFmtId="171" fontId="6" fillId="0" borderId="0"/>
    <xf numFmtId="172" fontId="6" fillId="0" borderId="0"/>
    <xf numFmtId="170" fontId="6" fillId="0" borderId="0"/>
    <xf numFmtId="171" fontId="6" fillId="0" borderId="0"/>
    <xf numFmtId="171" fontId="6" fillId="0" borderId="0"/>
    <xf numFmtId="0" fontId="33" fillId="97" borderId="0"/>
    <xf numFmtId="170" fontId="33" fillId="97" borderId="0"/>
    <xf numFmtId="171" fontId="33" fillId="97" borderId="0"/>
    <xf numFmtId="171" fontId="33" fillId="97" borderId="0"/>
    <xf numFmtId="174" fontId="33" fillId="97" borderId="0"/>
    <xf numFmtId="171" fontId="33" fillId="97" borderId="0"/>
    <xf numFmtId="171" fontId="6"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6" fillId="0" borderId="0"/>
    <xf numFmtId="0" fontId="6" fillId="0" borderId="0"/>
    <xf numFmtId="170" fontId="6" fillId="0" borderId="0"/>
    <xf numFmtId="171" fontId="6" fillId="0" borderId="0"/>
    <xf numFmtId="172" fontId="6" fillId="0" borderId="0"/>
    <xf numFmtId="170" fontId="6" fillId="0" borderId="0"/>
    <xf numFmtId="171" fontId="6" fillId="0" borderId="0"/>
    <xf numFmtId="171" fontId="6" fillId="0" borderId="0"/>
    <xf numFmtId="171" fontId="6" fillId="0" borderId="0"/>
    <xf numFmtId="172"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170" fontId="6" fillId="0" borderId="0"/>
    <xf numFmtId="171" fontId="6" fillId="0" borderId="0"/>
    <xf numFmtId="172" fontId="6" fillId="0" borderId="0"/>
    <xf numFmtId="170" fontId="6" fillId="0" borderId="0"/>
    <xf numFmtId="171" fontId="6" fillId="0" borderId="0"/>
    <xf numFmtId="171" fontId="6" fillId="0" borderId="0"/>
    <xf numFmtId="0" fontId="33" fillId="97" borderId="0"/>
    <xf numFmtId="170" fontId="33" fillId="97" borderId="0"/>
    <xf numFmtId="171" fontId="33" fillId="97" borderId="0"/>
    <xf numFmtId="171" fontId="33" fillId="97" borderId="0"/>
    <xf numFmtId="174" fontId="6" fillId="0" borderId="0"/>
    <xf numFmtId="171" fontId="6" fillId="0" borderId="0"/>
    <xf numFmtId="171" fontId="6" fillId="0" borderId="0"/>
    <xf numFmtId="0"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6" fillId="0" borderId="0"/>
    <xf numFmtId="0" fontId="6" fillId="0" borderId="0"/>
    <xf numFmtId="170" fontId="6" fillId="0" borderId="0"/>
    <xf numFmtId="171" fontId="6" fillId="0" borderId="0"/>
    <xf numFmtId="172" fontId="6" fillId="0" borderId="0"/>
    <xf numFmtId="170" fontId="6" fillId="0" borderId="0"/>
    <xf numFmtId="171" fontId="6" fillId="0" borderId="0"/>
    <xf numFmtId="171" fontId="6" fillId="0" borderId="0"/>
    <xf numFmtId="171" fontId="6" fillId="0" borderId="0"/>
    <xf numFmtId="172"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170" fontId="6" fillId="0" borderId="0"/>
    <xf numFmtId="171" fontId="6" fillId="0" borderId="0"/>
    <xf numFmtId="172" fontId="6" fillId="0" borderId="0"/>
    <xf numFmtId="170" fontId="6" fillId="0" borderId="0"/>
    <xf numFmtId="171" fontId="6" fillId="0" borderId="0"/>
    <xf numFmtId="171" fontId="6" fillId="0" borderId="0"/>
    <xf numFmtId="0" fontId="33" fillId="97" borderId="0"/>
    <xf numFmtId="170" fontId="33" fillId="97" borderId="0"/>
    <xf numFmtId="171" fontId="33" fillId="97" borderId="0"/>
    <xf numFmtId="171" fontId="33" fillId="97" borderId="0"/>
    <xf numFmtId="174" fontId="33" fillId="97" borderId="0"/>
    <xf numFmtId="171" fontId="33" fillId="97" borderId="0"/>
    <xf numFmtId="171" fontId="6"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0" fontId="33" fillId="97" borderId="0"/>
    <xf numFmtId="170" fontId="33" fillId="97" borderId="0"/>
    <xf numFmtId="170" fontId="33" fillId="97" borderId="0"/>
    <xf numFmtId="171" fontId="33" fillId="97" borderId="0"/>
    <xf numFmtId="0" fontId="6" fillId="0" borderId="0"/>
    <xf numFmtId="170" fontId="6" fillId="0" borderId="0"/>
    <xf numFmtId="171" fontId="6" fillId="0" borderId="0"/>
    <xf numFmtId="171" fontId="6" fillId="0" borderId="0"/>
    <xf numFmtId="171" fontId="33" fillId="97" borderId="0"/>
    <xf numFmtId="0" fontId="33" fillId="97" borderId="0"/>
    <xf numFmtId="170" fontId="33" fillId="97" borderId="0"/>
    <xf numFmtId="171" fontId="33" fillId="97" borderId="0"/>
    <xf numFmtId="171" fontId="33" fillId="97" borderId="0"/>
    <xf numFmtId="0" fontId="6" fillId="0" borderId="0"/>
    <xf numFmtId="170" fontId="6" fillId="0" borderId="0"/>
    <xf numFmtId="171" fontId="6" fillId="0" borderId="0"/>
    <xf numFmtId="171" fontId="6" fillId="0" borderId="0"/>
    <xf numFmtId="171" fontId="33" fillId="97" borderId="0"/>
    <xf numFmtId="174" fontId="6" fillId="0" borderId="0"/>
    <xf numFmtId="171" fontId="6" fillId="0" borderId="0"/>
    <xf numFmtId="171"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0" fontId="33" fillId="97" borderId="0"/>
    <xf numFmtId="170" fontId="33" fillId="97" borderId="0"/>
    <xf numFmtId="170" fontId="33" fillId="97" borderId="0"/>
    <xf numFmtId="171" fontId="33" fillId="97" borderId="0"/>
    <xf numFmtId="0" fontId="6" fillId="0" borderId="0"/>
    <xf numFmtId="170" fontId="6" fillId="0" borderId="0"/>
    <xf numFmtId="171" fontId="6" fillId="0" borderId="0"/>
    <xf numFmtId="171" fontId="6" fillId="0" borderId="0"/>
    <xf numFmtId="171" fontId="33" fillId="97" borderId="0"/>
    <xf numFmtId="0" fontId="33" fillId="97" borderId="0"/>
    <xf numFmtId="170" fontId="33" fillId="97" borderId="0"/>
    <xf numFmtId="171" fontId="33" fillId="97" borderId="0"/>
    <xf numFmtId="171" fontId="33" fillId="97" borderId="0"/>
    <xf numFmtId="0" fontId="6" fillId="0" borderId="0"/>
    <xf numFmtId="170" fontId="6" fillId="0" borderId="0"/>
    <xf numFmtId="171" fontId="6" fillId="0" borderId="0"/>
    <xf numFmtId="171" fontId="6" fillId="0" borderId="0"/>
    <xf numFmtId="171" fontId="33" fillId="97" borderId="0"/>
    <xf numFmtId="171"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33" fillId="97" borderId="0"/>
    <xf numFmtId="171" fontId="33" fillId="97" borderId="0"/>
    <xf numFmtId="171" fontId="1" fillId="0" borderId="0"/>
    <xf numFmtId="164" fontId="33" fillId="97" borderId="0"/>
    <xf numFmtId="191" fontId="6" fillId="0" borderId="0"/>
    <xf numFmtId="0" fontId="6" fillId="0" borderId="0"/>
    <xf numFmtId="19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174"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4" fontId="1" fillId="0" borderId="0"/>
    <xf numFmtId="171" fontId="1"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1" fillId="0" borderId="0"/>
    <xf numFmtId="170" fontId="1" fillId="0" borderId="0"/>
    <xf numFmtId="171" fontId="1" fillId="0" borderId="0"/>
    <xf numFmtId="0" fontId="6" fillId="0" borderId="0"/>
    <xf numFmtId="0"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0" fontId="1" fillId="0" borderId="0"/>
    <xf numFmtId="170" fontId="1" fillId="0" borderId="0"/>
    <xf numFmtId="171" fontId="1" fillId="0" borderId="0"/>
    <xf numFmtId="171" fontId="1" fillId="0" borderId="0"/>
    <xf numFmtId="174" fontId="6" fillId="0" borderId="0"/>
    <xf numFmtId="0" fontId="1" fillId="0" borderId="0"/>
    <xf numFmtId="171" fontId="1" fillId="0" borderId="0"/>
    <xf numFmtId="171" fontId="6" fillId="0" borderId="0"/>
    <xf numFmtId="0" fontId="1" fillId="0" borderId="0"/>
    <xf numFmtId="171" fontId="1" fillId="0" borderId="0"/>
    <xf numFmtId="0" fontId="1" fillId="0" borderId="0"/>
    <xf numFmtId="0" fontId="6"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1" fontId="1" fillId="0" borderId="0"/>
    <xf numFmtId="164" fontId="1" fillId="0" borderId="0"/>
    <xf numFmtId="191" fontId="6" fillId="0" borderId="0"/>
    <xf numFmtId="0" fontId="76"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170" fontId="76" fillId="0" borderId="0"/>
    <xf numFmtId="170" fontId="76" fillId="0" borderId="0"/>
    <xf numFmtId="171" fontId="7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76" fillId="0" borderId="0"/>
    <xf numFmtId="172" fontId="76" fillId="0" borderId="0"/>
    <xf numFmtId="170" fontId="76" fillId="0" borderId="0"/>
    <xf numFmtId="170" fontId="76" fillId="0" borderId="0"/>
    <xf numFmtId="171" fontId="76" fillId="0" borderId="0"/>
    <xf numFmtId="0" fontId="6" fillId="0" borderId="0"/>
    <xf numFmtId="170" fontId="6" fillId="0" borderId="0"/>
    <xf numFmtId="171" fontId="6" fillId="0" borderId="0"/>
    <xf numFmtId="171" fontId="6" fillId="0" borderId="0"/>
    <xf numFmtId="171" fontId="76" fillId="0" borderId="0"/>
    <xf numFmtId="172" fontId="76" fillId="0" borderId="0"/>
    <xf numFmtId="170" fontId="76" fillId="0" borderId="0"/>
    <xf numFmtId="171" fontId="76" fillId="0" borderId="0"/>
    <xf numFmtId="171" fontId="7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76" fillId="0" borderId="0"/>
    <xf numFmtId="0" fontId="76" fillId="0" borderId="0"/>
    <xf numFmtId="170" fontId="76" fillId="0" borderId="0"/>
    <xf numFmtId="171" fontId="76" fillId="0" borderId="0"/>
    <xf numFmtId="171" fontId="76" fillId="0" borderId="0"/>
    <xf numFmtId="171" fontId="76" fillId="0" borderId="0"/>
    <xf numFmtId="0" fontId="1"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1" fillId="0" borderId="0"/>
    <xf numFmtId="170" fontId="1" fillId="0" borderId="0"/>
    <xf numFmtId="171" fontId="1" fillId="0" borderId="0"/>
    <xf numFmtId="171" fontId="1" fillId="0" borderId="0"/>
    <xf numFmtId="174" fontId="1"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4" fontId="6" fillId="0" borderId="0"/>
    <xf numFmtId="171" fontId="6" fillId="0" borderId="0"/>
    <xf numFmtId="171" fontId="1" fillId="0" borderId="0"/>
    <xf numFmtId="191"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4" fontId="1" fillId="0" borderId="0"/>
    <xf numFmtId="171" fontId="1"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171" fontId="1" fillId="0" borderId="0"/>
    <xf numFmtId="0"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0"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0"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0"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0"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0"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0"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0"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0"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0"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0"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0"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0"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0"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173" fontId="1" fillId="0" borderId="0">
      <alignment horizontal="left" wrapText="1"/>
    </xf>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3" fontId="1" fillId="0" borderId="0">
      <alignment horizontal="left" wrapText="1"/>
    </xf>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173" fontId="1" fillId="0" borderId="0">
      <alignment horizontal="left" wrapText="1"/>
    </xf>
    <xf numFmtId="0" fontId="33"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170" fontId="6"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4" fontId="6" fillId="0" borderId="0"/>
    <xf numFmtId="171" fontId="6" fillId="0" borderId="0"/>
    <xf numFmtId="171" fontId="6" fillId="0" borderId="0"/>
    <xf numFmtId="191" fontId="6"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33" fillId="97" borderId="0"/>
    <xf numFmtId="170" fontId="33" fillId="97" borderId="0"/>
    <xf numFmtId="171" fontId="33" fillId="97" borderId="0"/>
    <xf numFmtId="0" fontId="6" fillId="0" borderId="0"/>
    <xf numFmtId="170" fontId="6" fillId="0" borderId="0"/>
    <xf numFmtId="171" fontId="6" fillId="0" borderId="0"/>
    <xf numFmtId="171" fontId="6" fillId="0" borderId="0"/>
    <xf numFmtId="171" fontId="33" fillId="97" borderId="0"/>
    <xf numFmtId="170" fontId="33" fillId="97" borderId="0"/>
    <xf numFmtId="170" fontId="33" fillId="97" borderId="0"/>
    <xf numFmtId="171" fontId="33" fillId="97" borderId="0"/>
    <xf numFmtId="0" fontId="6" fillId="0" borderId="0"/>
    <xf numFmtId="170" fontId="6" fillId="0" borderId="0"/>
    <xf numFmtId="171" fontId="6" fillId="0" borderId="0"/>
    <xf numFmtId="171" fontId="6" fillId="0" borderId="0"/>
    <xf numFmtId="171" fontId="33" fillId="97"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0" fontId="33" fillId="97" borderId="0"/>
    <xf numFmtId="0" fontId="33" fillId="97" borderId="0"/>
    <xf numFmtId="170" fontId="33" fillId="97" borderId="0"/>
    <xf numFmtId="171" fontId="33" fillId="97" borderId="0"/>
    <xf numFmtId="171" fontId="33" fillId="97" borderId="0"/>
    <xf numFmtId="0" fontId="33" fillId="97" borderId="0"/>
    <xf numFmtId="0" fontId="33" fillId="97" borderId="0"/>
    <xf numFmtId="170" fontId="33" fillId="97" borderId="0"/>
    <xf numFmtId="171" fontId="33" fillId="97" borderId="0"/>
    <xf numFmtId="171" fontId="33" fillId="97" borderId="0"/>
    <xf numFmtId="170" fontId="33" fillId="97" borderId="0"/>
    <xf numFmtId="171" fontId="33" fillId="97" borderId="0"/>
    <xf numFmtId="171" fontId="33" fillId="97" borderId="0"/>
    <xf numFmtId="0" fontId="6" fillId="0" borderId="0"/>
    <xf numFmtId="170" fontId="6" fillId="0" borderId="0"/>
    <xf numFmtId="171" fontId="6" fillId="0" borderId="0"/>
    <xf numFmtId="171" fontId="6" fillId="0" borderId="0"/>
    <xf numFmtId="170" fontId="33" fillId="97" borderId="0"/>
    <xf numFmtId="171" fontId="33" fillId="97" borderId="0"/>
    <xf numFmtId="171" fontId="33" fillId="97" borderId="0"/>
    <xf numFmtId="0" fontId="1" fillId="0" borderId="0"/>
    <xf numFmtId="0" fontId="1" fillId="0" borderId="0"/>
    <xf numFmtId="170" fontId="1" fillId="0" borderId="0"/>
    <xf numFmtId="171" fontId="1" fillId="0" borderId="0"/>
    <xf numFmtId="171" fontId="1" fillId="0" borderId="0"/>
    <xf numFmtId="170" fontId="1" fillId="0" borderId="0"/>
    <xf numFmtId="171" fontId="1" fillId="0" borderId="0"/>
    <xf numFmtId="171" fontId="1" fillId="0" borderId="0"/>
    <xf numFmtId="0" fontId="1" fillId="0" borderId="0"/>
    <xf numFmtId="0" fontId="1" fillId="0" borderId="0"/>
    <xf numFmtId="170" fontId="1" fillId="0" borderId="0"/>
    <xf numFmtId="171" fontId="1" fillId="0" borderId="0"/>
    <xf numFmtId="171" fontId="1" fillId="0" borderId="0"/>
    <xf numFmtId="170" fontId="1" fillId="0" borderId="0"/>
    <xf numFmtId="171" fontId="1" fillId="0" borderId="0"/>
    <xf numFmtId="171" fontId="1" fillId="0" borderId="0"/>
    <xf numFmtId="0" fontId="1" fillId="0" borderId="0"/>
    <xf numFmtId="0" fontId="1" fillId="0" borderId="0"/>
    <xf numFmtId="170" fontId="1" fillId="0" borderId="0"/>
    <xf numFmtId="171" fontId="1" fillId="0" borderId="0"/>
    <xf numFmtId="171" fontId="1" fillId="0" borderId="0"/>
    <xf numFmtId="170" fontId="1" fillId="0" borderId="0"/>
    <xf numFmtId="171" fontId="1" fillId="0" borderId="0"/>
    <xf numFmtId="171" fontId="1" fillId="0" borderId="0"/>
    <xf numFmtId="0" fontId="3" fillId="0" borderId="0"/>
    <xf numFmtId="170" fontId="3" fillId="0" borderId="0"/>
    <xf numFmtId="171" fontId="3" fillId="0" borderId="0"/>
    <xf numFmtId="171" fontId="3" fillId="0" borderId="0"/>
    <xf numFmtId="0" fontId="3" fillId="0" borderId="0"/>
    <xf numFmtId="170" fontId="3" fillId="0" borderId="0"/>
    <xf numFmtId="171" fontId="3" fillId="0" borderId="0"/>
    <xf numFmtId="171" fontId="3"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 fillId="0" borderId="0"/>
    <xf numFmtId="170" fontId="3" fillId="0" borderId="0"/>
    <xf numFmtId="171" fontId="3" fillId="0" borderId="0"/>
    <xf numFmtId="171" fontId="3" fillId="0" borderId="0"/>
    <xf numFmtId="0" fontId="3" fillId="0" borderId="0"/>
    <xf numFmtId="170" fontId="3" fillId="0" borderId="0"/>
    <xf numFmtId="171" fontId="3" fillId="0" borderId="0"/>
    <xf numFmtId="171" fontId="3" fillId="0" borderId="0"/>
    <xf numFmtId="0" fontId="3" fillId="0" borderId="0"/>
    <xf numFmtId="170" fontId="3" fillId="0" borderId="0"/>
    <xf numFmtId="171" fontId="3" fillId="0" borderId="0"/>
    <xf numFmtId="171" fontId="3" fillId="0" borderId="0"/>
    <xf numFmtId="0" fontId="3" fillId="0" borderId="0"/>
    <xf numFmtId="170" fontId="3" fillId="0" borderId="0"/>
    <xf numFmtId="171" fontId="3" fillId="0" borderId="0"/>
    <xf numFmtId="171" fontId="3" fillId="0" borderId="0"/>
    <xf numFmtId="0" fontId="3" fillId="0" borderId="0"/>
    <xf numFmtId="170" fontId="3" fillId="0" borderId="0"/>
    <xf numFmtId="171" fontId="3" fillId="0" borderId="0"/>
    <xf numFmtId="171" fontId="3" fillId="0" borderId="0"/>
    <xf numFmtId="0" fontId="3" fillId="0" borderId="0"/>
    <xf numFmtId="170" fontId="3" fillId="0" borderId="0"/>
    <xf numFmtId="171" fontId="3" fillId="0" borderId="0"/>
    <xf numFmtId="171" fontId="3" fillId="0" borderId="0"/>
    <xf numFmtId="0" fontId="3" fillId="0" borderId="0"/>
    <xf numFmtId="170" fontId="3" fillId="0" borderId="0"/>
    <xf numFmtId="171" fontId="3" fillId="0" borderId="0"/>
    <xf numFmtId="171" fontId="3" fillId="0" borderId="0"/>
    <xf numFmtId="172" fontId="6" fillId="0" borderId="0"/>
    <xf numFmtId="170"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25" fillId="0" borderId="0"/>
    <xf numFmtId="174" fontId="6" fillId="0" borderId="0"/>
    <xf numFmtId="171" fontId="6" fillId="0" borderId="0"/>
    <xf numFmtId="171" fontId="1" fillId="0" borderId="0"/>
    <xf numFmtId="191" fontId="1" fillId="0" borderId="0"/>
    <xf numFmtId="164"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0" fontId="1" fillId="0" borderId="0"/>
    <xf numFmtId="170"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0" fontId="1" fillId="0" borderId="0"/>
    <xf numFmtId="171" fontId="1" fillId="0" borderId="0"/>
    <xf numFmtId="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0" fontId="1" fillId="0" borderId="0"/>
    <xf numFmtId="0" fontId="1" fillId="0" borderId="0"/>
    <xf numFmtId="170"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 fillId="0" borderId="0"/>
    <xf numFmtId="170" fontId="3" fillId="0" borderId="0"/>
    <xf numFmtId="171" fontId="3" fillId="0" borderId="0"/>
    <xf numFmtId="171" fontId="3" fillId="0" borderId="0"/>
    <xf numFmtId="0" fontId="3" fillId="0" borderId="0"/>
    <xf numFmtId="170" fontId="3" fillId="0" borderId="0"/>
    <xf numFmtId="171" fontId="3" fillId="0" borderId="0"/>
    <xf numFmtId="171" fontId="3" fillId="0" borderId="0"/>
    <xf numFmtId="0" fontId="3" fillId="0" borderId="0"/>
    <xf numFmtId="170" fontId="3" fillId="0" borderId="0"/>
    <xf numFmtId="171" fontId="3" fillId="0" borderId="0"/>
    <xf numFmtId="171" fontId="3" fillId="0" borderId="0"/>
    <xf numFmtId="0" fontId="3" fillId="0" borderId="0"/>
    <xf numFmtId="170" fontId="3" fillId="0" borderId="0"/>
    <xf numFmtId="171" fontId="3" fillId="0" borderId="0"/>
    <xf numFmtId="171" fontId="3" fillId="0" borderId="0"/>
    <xf numFmtId="0" fontId="3" fillId="0" borderId="0"/>
    <xf numFmtId="170" fontId="3" fillId="0" borderId="0"/>
    <xf numFmtId="171" fontId="3" fillId="0" borderId="0"/>
    <xf numFmtId="171" fontId="3" fillId="0" borderId="0"/>
    <xf numFmtId="0" fontId="3" fillId="0" borderId="0"/>
    <xf numFmtId="170" fontId="3" fillId="0" borderId="0"/>
    <xf numFmtId="171" fontId="3" fillId="0" borderId="0"/>
    <xf numFmtId="171" fontId="3" fillId="0" borderId="0"/>
    <xf numFmtId="0" fontId="3" fillId="0" borderId="0"/>
    <xf numFmtId="170" fontId="3" fillId="0" borderId="0"/>
    <xf numFmtId="171" fontId="3" fillId="0" borderId="0"/>
    <xf numFmtId="171" fontId="3" fillId="0" borderId="0"/>
    <xf numFmtId="170" fontId="6" fillId="0" borderId="0"/>
    <xf numFmtId="171" fontId="6" fillId="0" borderId="0"/>
    <xf numFmtId="170" fontId="6" fillId="0" borderId="0"/>
    <xf numFmtId="171" fontId="6" fillId="0" borderId="0"/>
    <xf numFmtId="170" fontId="6" fillId="0" borderId="0"/>
    <xf numFmtId="171"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3" fillId="97" borderId="0"/>
    <xf numFmtId="170" fontId="33" fillId="97" borderId="0"/>
    <xf numFmtId="171" fontId="33" fillId="97" borderId="0"/>
    <xf numFmtId="171" fontId="33" fillId="97" borderId="0"/>
    <xf numFmtId="0" fontId="33" fillId="97" borderId="0"/>
    <xf numFmtId="170" fontId="33" fillId="97" borderId="0"/>
    <xf numFmtId="171" fontId="33" fillId="97" borderId="0"/>
    <xf numFmtId="171" fontId="33" fillId="97" borderId="0"/>
    <xf numFmtId="0" fontId="33" fillId="97" borderId="0"/>
    <xf numFmtId="170" fontId="33" fillId="97" borderId="0"/>
    <xf numFmtId="171" fontId="33" fillId="97" borderId="0"/>
    <xf numFmtId="171" fontId="33" fillId="97" borderId="0"/>
    <xf numFmtId="0" fontId="33" fillId="97" borderId="0"/>
    <xf numFmtId="170" fontId="33" fillId="97" borderId="0"/>
    <xf numFmtId="171" fontId="33" fillId="97" borderId="0"/>
    <xf numFmtId="171" fontId="33" fillId="97" borderId="0"/>
    <xf numFmtId="0" fontId="33" fillId="97" borderId="0"/>
    <xf numFmtId="170" fontId="33" fillId="97" borderId="0"/>
    <xf numFmtId="171" fontId="33" fillId="97" borderId="0"/>
    <xf numFmtId="171" fontId="33" fillId="97" borderId="0"/>
    <xf numFmtId="0" fontId="33" fillId="97" borderId="0"/>
    <xf numFmtId="170" fontId="33" fillId="97" borderId="0"/>
    <xf numFmtId="171" fontId="33" fillId="97" borderId="0"/>
    <xf numFmtId="171" fontId="33" fillId="97" borderId="0"/>
    <xf numFmtId="170" fontId="33" fillId="97" borderId="0"/>
    <xf numFmtId="171" fontId="33" fillId="97" borderId="0"/>
    <xf numFmtId="170" fontId="6" fillId="0" borderId="0"/>
    <xf numFmtId="171" fontId="6" fillId="0" borderId="0"/>
    <xf numFmtId="0" fontId="6" fillId="0" borderId="0"/>
    <xf numFmtId="171" fontId="6" fillId="0" borderId="0"/>
    <xf numFmtId="0" fontId="33" fillId="97" borderId="0"/>
    <xf numFmtId="171" fontId="33" fillId="97"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3" fillId="97" borderId="0"/>
    <xf numFmtId="171" fontId="33" fillId="97" borderId="0"/>
    <xf numFmtId="0" fontId="3" fillId="0" borderId="0"/>
    <xf numFmtId="0" fontId="33" fillId="97" borderId="0"/>
    <xf numFmtId="171" fontId="33" fillId="97" borderId="0"/>
    <xf numFmtId="171" fontId="3" fillId="0" borderId="0"/>
    <xf numFmtId="0" fontId="33" fillId="97" borderId="0"/>
    <xf numFmtId="171" fontId="33" fillId="97" borderId="0"/>
    <xf numFmtId="174" fontId="1" fillId="0" borderId="0"/>
    <xf numFmtId="174" fontId="1" fillId="0" borderId="0"/>
    <xf numFmtId="171" fontId="1" fillId="0" borderId="0"/>
    <xf numFmtId="171" fontId="1" fillId="0" borderId="0"/>
    <xf numFmtId="174" fontId="1" fillId="0" borderId="0"/>
    <xf numFmtId="174" fontId="1" fillId="0" borderId="0"/>
    <xf numFmtId="171" fontId="1" fillId="0" borderId="0"/>
    <xf numFmtId="171" fontId="1" fillId="0" borderId="0"/>
    <xf numFmtId="174" fontId="1" fillId="0" borderId="0"/>
    <xf numFmtId="174" fontId="1" fillId="0" borderId="0"/>
    <xf numFmtId="171" fontId="1" fillId="0" borderId="0"/>
    <xf numFmtId="171" fontId="1" fillId="0" borderId="0"/>
    <xf numFmtId="174" fontId="1" fillId="0" borderId="0"/>
    <xf numFmtId="174" fontId="1" fillId="0" borderId="0"/>
    <xf numFmtId="171" fontId="1" fillId="0" borderId="0"/>
    <xf numFmtId="171" fontId="1" fillId="0" borderId="0"/>
    <xf numFmtId="174" fontId="1" fillId="0" borderId="0"/>
    <xf numFmtId="174" fontId="1" fillId="0" borderId="0"/>
    <xf numFmtId="171" fontId="1" fillId="0" borderId="0"/>
    <xf numFmtId="171" fontId="1" fillId="0" borderId="0"/>
    <xf numFmtId="0" fontId="1" fillId="0" borderId="0"/>
    <xf numFmtId="171" fontId="1" fillId="0" borderId="0"/>
    <xf numFmtId="0" fontId="33" fillId="97" borderId="0"/>
    <xf numFmtId="171" fontId="33" fillId="97"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3" fillId="97" borderId="0"/>
    <xf numFmtId="171" fontId="33" fillId="97" borderId="0"/>
    <xf numFmtId="0" fontId="33" fillId="97" borderId="0"/>
    <xf numFmtId="171" fontId="33" fillId="97" borderId="0"/>
    <xf numFmtId="0" fontId="6" fillId="0" borderId="0"/>
    <xf numFmtId="171" fontId="6" fillId="0" borderId="0"/>
    <xf numFmtId="0" fontId="33" fillId="97" borderId="0"/>
    <xf numFmtId="171" fontId="33" fillId="97" borderId="0"/>
    <xf numFmtId="0" fontId="33" fillId="97" borderId="0"/>
    <xf numFmtId="171" fontId="33" fillId="97" borderId="0"/>
    <xf numFmtId="0" fontId="33" fillId="97" borderId="0"/>
    <xf numFmtId="171" fontId="33" fillId="97" borderId="0"/>
    <xf numFmtId="0" fontId="33" fillId="97" borderId="0"/>
    <xf numFmtId="171" fontId="33" fillId="97" borderId="0"/>
    <xf numFmtId="171" fontId="6" fillId="0" borderId="0"/>
    <xf numFmtId="164" fontId="3" fillId="0" borderId="0"/>
    <xf numFmtId="164" fontId="3"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0" fontId="33" fillId="97" borderId="0"/>
    <xf numFmtId="191" fontId="6" fillId="0" borderId="0"/>
    <xf numFmtId="191" fontId="6"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91" fontId="6" fillId="0" borderId="0"/>
    <xf numFmtId="191" fontId="6" fillId="0" borderId="0"/>
    <xf numFmtId="191" fontId="6" fillId="0" borderId="0"/>
    <xf numFmtId="191" fontId="6" fillId="0" borderId="0"/>
    <xf numFmtId="191" fontId="6" fillId="0" borderId="0"/>
    <xf numFmtId="170" fontId="6" fillId="0" borderId="0"/>
    <xf numFmtId="170" fontId="6" fillId="0" borderId="0"/>
    <xf numFmtId="170" fontId="6" fillId="0" borderId="0"/>
    <xf numFmtId="0" fontId="33" fillId="97" borderId="0"/>
    <xf numFmtId="0" fontId="33" fillId="97"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164" fontId="6" fillId="0" borderId="0"/>
    <xf numFmtId="164" fontId="6" fillId="0" borderId="0"/>
    <xf numFmtId="164" fontId="6" fillId="0" borderId="0"/>
    <xf numFmtId="164" fontId="6" fillId="0" borderId="0"/>
    <xf numFmtId="164" fontId="6" fillId="0" borderId="0"/>
    <xf numFmtId="164" fontId="6" fillId="0" borderId="0"/>
    <xf numFmtId="164" fontId="6" fillId="0" borderId="0"/>
    <xf numFmtId="0" fontId="33" fillId="97" borderId="0"/>
    <xf numFmtId="0" fontId="6" fillId="0" borderId="0"/>
    <xf numFmtId="0" fontId="6" fillId="0" borderId="0"/>
    <xf numFmtId="191"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174"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0" fontId="6" fillId="0" borderId="0"/>
    <xf numFmtId="0" fontId="6" fillId="0" borderId="0"/>
    <xf numFmtId="0" fontId="6" fillId="0" borderId="0"/>
    <xf numFmtId="0" fontId="33" fillId="97" borderId="0"/>
    <xf numFmtId="0" fontId="33" fillId="97" borderId="0"/>
    <xf numFmtId="0" fontId="6" fillId="0" borderId="0"/>
    <xf numFmtId="0" fontId="6" fillId="0" borderId="0"/>
    <xf numFmtId="0" fontId="6" fillId="0" borderId="0"/>
    <xf numFmtId="0"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0" fontId="6" fillId="0" borderId="0"/>
    <xf numFmtId="0" fontId="6" fillId="0" borderId="0"/>
    <xf numFmtId="0" fontId="1" fillId="0" borderId="0"/>
    <xf numFmtId="0" fontId="1" fillId="0" borderId="0"/>
    <xf numFmtId="0" fontId="1" fillId="0" borderId="0"/>
    <xf numFmtId="0" fontId="6" fillId="0" borderId="0"/>
    <xf numFmtId="0" fontId="6" fillId="0" borderId="0"/>
    <xf numFmtId="0" fontId="6" fillId="0" borderId="0"/>
    <xf numFmtId="0"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3" fillId="97" borderId="0"/>
    <xf numFmtId="0" fontId="33" fillId="97" borderId="0"/>
    <xf numFmtId="0" fontId="33" fillId="97" borderId="0"/>
    <xf numFmtId="0" fontId="33" fillId="97" borderId="0"/>
    <xf numFmtId="0" fontId="6" fillId="0" borderId="0"/>
    <xf numFmtId="0" fontId="33" fillId="97" borderId="0"/>
    <xf numFmtId="0" fontId="33" fillId="97" borderId="0"/>
    <xf numFmtId="191" fontId="6" fillId="0" borderId="0"/>
    <xf numFmtId="191" fontId="6" fillId="0" borderId="0"/>
    <xf numFmtId="191"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3" fillId="97" borderId="0"/>
    <xf numFmtId="0" fontId="33" fillId="97" borderId="0"/>
    <xf numFmtId="0" fontId="1" fillId="0" borderId="0"/>
    <xf numFmtId="0" fontId="1" fillId="0" borderId="0"/>
    <xf numFmtId="0" fontId="1" fillId="0" borderId="0"/>
    <xf numFmtId="0"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25" fillId="0" borderId="0"/>
    <xf numFmtId="171" fontId="1"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33" fillId="97" borderId="0"/>
    <xf numFmtId="170" fontId="33" fillId="97" borderId="0"/>
    <xf numFmtId="171" fontId="33" fillId="97" borderId="0"/>
    <xf numFmtId="171" fontId="33" fillId="97" borderId="0"/>
    <xf numFmtId="174" fontId="6" fillId="0" borderId="0"/>
    <xf numFmtId="171"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25"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4" fontId="6" fillId="0" borderId="0"/>
    <xf numFmtId="171" fontId="6" fillId="0" borderId="0"/>
    <xf numFmtId="171"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85" fontId="1" fillId="0" borderId="0"/>
    <xf numFmtId="185"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5" fillId="98" borderId="0" applyBorder="0" applyAlignment="0">
      <alignment horizontal="left"/>
    </xf>
    <xf numFmtId="170" fontId="5" fillId="98" borderId="0" applyBorder="0" applyAlignment="0">
      <alignment horizontal="left"/>
    </xf>
    <xf numFmtId="171" fontId="5" fillId="98" borderId="0" applyBorder="0" applyAlignment="0">
      <alignment horizontal="left"/>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5" fillId="98" borderId="0" applyBorder="0" applyAlignment="0">
      <alignment horizontal="left"/>
    </xf>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0" fontId="6" fillId="8" borderId="22" applyNumberFormat="0" applyFont="0" applyAlignment="0" applyProtection="0"/>
    <xf numFmtId="171" fontId="6" fillId="8" borderId="22"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6" fillId="8" borderId="22"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0" fontId="25" fillId="39" borderId="42" applyNumberFormat="0" applyFont="0" applyAlignment="0" applyProtection="0"/>
    <xf numFmtId="172"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6" fillId="0" borderId="0"/>
    <xf numFmtId="170" fontId="6" fillId="0" borderId="0"/>
    <xf numFmtId="171" fontId="6" fillId="0" borderId="0"/>
    <xf numFmtId="171" fontId="6" fillId="0" borderId="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4" fontId="1" fillId="77" borderId="42" applyNumberFormat="0" applyFont="0" applyAlignment="0" applyProtection="0"/>
    <xf numFmtId="174" fontId="1" fillId="77" borderId="42" applyNumberFormat="0" applyFont="0" applyAlignment="0" applyProtection="0"/>
    <xf numFmtId="174" fontId="1" fillId="77" borderId="42" applyNumberFormat="0" applyFont="0" applyAlignment="0" applyProtection="0"/>
    <xf numFmtId="174"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4"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4" fontId="1" fillId="77" borderId="42" applyNumberFormat="0" applyFont="0" applyAlignment="0" applyProtection="0"/>
    <xf numFmtId="174"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4"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1" fillId="39" borderId="42" applyNumberFormat="0" applyFont="0" applyAlignment="0" applyProtection="0"/>
    <xf numFmtId="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64" fontId="33" fillId="77" borderId="28"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6" fillId="0" borderId="0"/>
    <xf numFmtId="170" fontId="6" fillId="0" borderId="0"/>
    <xf numFmtId="171" fontId="6" fillId="0" borderId="0"/>
    <xf numFmtId="171" fontId="6" fillId="0" borderId="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77" borderId="42" applyNumberFormat="0" applyFont="0" applyAlignment="0" applyProtection="0"/>
    <xf numFmtId="0"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77" borderId="42" applyNumberFormat="0" applyFont="0" applyAlignment="0" applyProtection="0"/>
    <xf numFmtId="0"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6" fillId="8" borderId="22" applyNumberFormat="0" applyFont="0" applyAlignment="0" applyProtection="0"/>
    <xf numFmtId="170" fontId="6" fillId="8" borderId="22" applyNumberFormat="0" applyFont="0" applyAlignment="0" applyProtection="0"/>
    <xf numFmtId="170" fontId="6" fillId="8" borderId="22" applyNumberFormat="0" applyFont="0" applyAlignment="0" applyProtection="0"/>
    <xf numFmtId="171" fontId="6"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8" borderId="22" applyNumberFormat="0" applyFont="0" applyAlignment="0" applyProtection="0"/>
    <xf numFmtId="172" fontId="6" fillId="8" borderId="22" applyNumberFormat="0" applyFont="0" applyAlignment="0" applyProtection="0"/>
    <xf numFmtId="170" fontId="6" fillId="8" borderId="22" applyNumberFormat="0" applyFont="0" applyAlignment="0" applyProtection="0"/>
    <xf numFmtId="170" fontId="6" fillId="8" borderId="22" applyNumberFormat="0" applyFont="0" applyAlignment="0" applyProtection="0"/>
    <xf numFmtId="171" fontId="6" fillId="8" borderId="22" applyNumberFormat="0" applyFont="0" applyAlignment="0" applyProtection="0"/>
    <xf numFmtId="0" fontId="6" fillId="0" borderId="0"/>
    <xf numFmtId="170" fontId="6" fillId="0" borderId="0"/>
    <xf numFmtId="171" fontId="6" fillId="0" borderId="0"/>
    <xf numFmtId="171" fontId="6" fillId="0" borderId="0"/>
    <xf numFmtId="171" fontId="6" fillId="8" borderId="22" applyNumberFormat="0" applyFont="0" applyAlignment="0" applyProtection="0"/>
    <xf numFmtId="172" fontId="6" fillId="8" borderId="22" applyNumberFormat="0" applyFont="0" applyAlignment="0" applyProtection="0"/>
    <xf numFmtId="170" fontId="6" fillId="8" borderId="22" applyNumberFormat="0" applyFont="0" applyAlignment="0" applyProtection="0"/>
    <xf numFmtId="171" fontId="6" fillId="8" borderId="22" applyNumberFormat="0" applyFont="0" applyAlignment="0" applyProtection="0"/>
    <xf numFmtId="171" fontId="6"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8" borderId="22" applyNumberFormat="0" applyFont="0" applyAlignment="0" applyProtection="0"/>
    <xf numFmtId="0" fontId="6" fillId="8" borderId="22" applyNumberFormat="0" applyFont="0" applyAlignment="0" applyProtection="0"/>
    <xf numFmtId="170" fontId="6" fillId="8" borderId="22" applyNumberFormat="0" applyFont="0" applyAlignment="0" applyProtection="0"/>
    <xf numFmtId="171" fontId="6" fillId="8" borderId="22" applyNumberFormat="0" applyFont="0" applyAlignment="0" applyProtection="0"/>
    <xf numFmtId="171" fontId="6"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8" borderId="2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6" fillId="0" borderId="0"/>
    <xf numFmtId="170" fontId="6" fillId="0" borderId="0"/>
    <xf numFmtId="171" fontId="6" fillId="0" borderId="0"/>
    <xf numFmtId="171" fontId="6" fillId="0" borderId="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77" borderId="42" applyNumberFormat="0" applyFont="0" applyAlignment="0" applyProtection="0"/>
    <xf numFmtId="0"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77" borderId="42" applyNumberFormat="0" applyFont="0" applyAlignment="0" applyProtection="0"/>
    <xf numFmtId="0"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6" fillId="0" borderId="0"/>
    <xf numFmtId="170" fontId="6" fillId="0" borderId="0"/>
    <xf numFmtId="171" fontId="6" fillId="0" borderId="0"/>
    <xf numFmtId="171" fontId="6" fillId="0" borderId="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25" fillId="39" borderId="42" applyNumberFormat="0" applyFont="0" applyAlignment="0" applyProtection="0"/>
    <xf numFmtId="0" fontId="6" fillId="0" borderId="0"/>
    <xf numFmtId="170" fontId="6" fillId="0" borderId="0"/>
    <xf numFmtId="171" fontId="6" fillId="0" borderId="0"/>
    <xf numFmtId="171" fontId="6" fillId="0" borderId="0"/>
    <xf numFmtId="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64" fontId="6" fillId="8" borderId="22" applyNumberFormat="0" applyFont="0" applyAlignment="0" applyProtection="0"/>
    <xf numFmtId="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8" borderId="22" applyNumberFormat="0" applyFont="0" applyAlignment="0" applyProtection="0"/>
    <xf numFmtId="170" fontId="6" fillId="8" borderId="22" applyNumberFormat="0" applyFont="0" applyAlignment="0" applyProtection="0"/>
    <xf numFmtId="170" fontId="6" fillId="8" borderId="22" applyNumberFormat="0" applyFont="0" applyAlignment="0" applyProtection="0"/>
    <xf numFmtId="171" fontId="6"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8" borderId="22" applyNumberFormat="0" applyFont="0" applyAlignment="0" applyProtection="0"/>
    <xf numFmtId="172" fontId="6" fillId="8" borderId="22" applyNumberFormat="0" applyFont="0" applyAlignment="0" applyProtection="0"/>
    <xf numFmtId="170" fontId="6" fillId="8" borderId="22" applyNumberFormat="0" applyFont="0" applyAlignment="0" applyProtection="0"/>
    <xf numFmtId="170" fontId="6" fillId="8" borderId="22" applyNumberFormat="0" applyFont="0" applyAlignment="0" applyProtection="0"/>
    <xf numFmtId="171" fontId="6" fillId="8" borderId="22" applyNumberFormat="0" applyFont="0" applyAlignment="0" applyProtection="0"/>
    <xf numFmtId="0" fontId="6" fillId="0" borderId="0"/>
    <xf numFmtId="170" fontId="6" fillId="0" borderId="0"/>
    <xf numFmtId="171" fontId="6" fillId="0" borderId="0"/>
    <xf numFmtId="171" fontId="6" fillId="0" borderId="0"/>
    <xf numFmtId="171" fontId="6" fillId="8" borderId="22" applyNumberFormat="0" applyFont="0" applyAlignment="0" applyProtection="0"/>
    <xf numFmtId="172" fontId="6" fillId="8" borderId="22" applyNumberFormat="0" applyFont="0" applyAlignment="0" applyProtection="0"/>
    <xf numFmtId="170" fontId="6" fillId="8" borderId="22" applyNumberFormat="0" applyFont="0" applyAlignment="0" applyProtection="0"/>
    <xf numFmtId="171" fontId="6" fillId="8" borderId="22" applyNumberFormat="0" applyFont="0" applyAlignment="0" applyProtection="0"/>
    <xf numFmtId="171" fontId="6"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8" borderId="22" applyNumberFormat="0" applyFont="0" applyAlignment="0" applyProtection="0"/>
    <xf numFmtId="0" fontId="6" fillId="8" borderId="22" applyNumberFormat="0" applyFont="0" applyAlignment="0" applyProtection="0"/>
    <xf numFmtId="170" fontId="6" fillId="8" borderId="22" applyNumberFormat="0" applyFont="0" applyAlignment="0" applyProtection="0"/>
    <xf numFmtId="171" fontId="6" fillId="8" borderId="22" applyNumberFormat="0" applyFont="0" applyAlignment="0" applyProtection="0"/>
    <xf numFmtId="171" fontId="6"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8" borderId="2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6" fillId="0" borderId="0"/>
    <xf numFmtId="170" fontId="6" fillId="0" borderId="0"/>
    <xf numFmtId="171" fontId="6" fillId="0" borderId="0"/>
    <xf numFmtId="171" fontId="6" fillId="0" borderId="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6" fillId="0" borderId="0"/>
    <xf numFmtId="170" fontId="6" fillId="0" borderId="0"/>
    <xf numFmtId="171" fontId="6" fillId="0" borderId="0"/>
    <xf numFmtId="171" fontId="6" fillId="0" borderId="0"/>
    <xf numFmtId="0"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25" fillId="39" borderId="42" applyNumberFormat="0" applyFont="0" applyAlignment="0" applyProtection="0"/>
    <xf numFmtId="171" fontId="25" fillId="8" borderId="22" applyNumberFormat="0" applyFont="0" applyAlignment="0" applyProtection="0"/>
    <xf numFmtId="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8" borderId="22" applyNumberFormat="0" applyFont="0" applyAlignment="0" applyProtection="0"/>
    <xf numFmtId="170" fontId="6" fillId="8" borderId="22" applyNumberFormat="0" applyFont="0" applyAlignment="0" applyProtection="0"/>
    <xf numFmtId="170" fontId="6" fillId="8" borderId="22" applyNumberFormat="0" applyFont="0" applyAlignment="0" applyProtection="0"/>
    <xf numFmtId="171" fontId="6"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8" borderId="22" applyNumberFormat="0" applyFont="0" applyAlignment="0" applyProtection="0"/>
    <xf numFmtId="172" fontId="6" fillId="8" borderId="22" applyNumberFormat="0" applyFont="0" applyAlignment="0" applyProtection="0"/>
    <xf numFmtId="170" fontId="6" fillId="8" borderId="22" applyNumberFormat="0" applyFont="0" applyAlignment="0" applyProtection="0"/>
    <xf numFmtId="170" fontId="6" fillId="8" borderId="22" applyNumberFormat="0" applyFont="0" applyAlignment="0" applyProtection="0"/>
    <xf numFmtId="171" fontId="6" fillId="8" borderId="22" applyNumberFormat="0" applyFont="0" applyAlignment="0" applyProtection="0"/>
    <xf numFmtId="0" fontId="6" fillId="0" borderId="0"/>
    <xf numFmtId="170" fontId="6" fillId="0" borderId="0"/>
    <xf numFmtId="171" fontId="6" fillId="0" borderId="0"/>
    <xf numFmtId="171" fontId="6" fillId="0" borderId="0"/>
    <xf numFmtId="171" fontId="6" fillId="8" borderId="22" applyNumberFormat="0" applyFont="0" applyAlignment="0" applyProtection="0"/>
    <xf numFmtId="172" fontId="6" fillId="8" borderId="22" applyNumberFormat="0" applyFont="0" applyAlignment="0" applyProtection="0"/>
    <xf numFmtId="170" fontId="6" fillId="8" borderId="22" applyNumberFormat="0" applyFont="0" applyAlignment="0" applyProtection="0"/>
    <xf numFmtId="171" fontId="6" fillId="8" borderId="22" applyNumberFormat="0" applyFont="0" applyAlignment="0" applyProtection="0"/>
    <xf numFmtId="171" fontId="6"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8" borderId="22" applyNumberFormat="0" applyFont="0" applyAlignment="0" applyProtection="0"/>
    <xf numFmtId="0" fontId="6" fillId="8" borderId="22" applyNumberFormat="0" applyFont="0" applyAlignment="0" applyProtection="0"/>
    <xf numFmtId="170" fontId="6" fillId="8" borderId="22" applyNumberFormat="0" applyFont="0" applyAlignment="0" applyProtection="0"/>
    <xf numFmtId="171" fontId="6" fillId="8" borderId="22" applyNumberFormat="0" applyFont="0" applyAlignment="0" applyProtection="0"/>
    <xf numFmtId="171" fontId="6"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25" fillId="8" borderId="22" applyNumberFormat="0" applyFont="0" applyAlignment="0" applyProtection="0"/>
    <xf numFmtId="171" fontId="25" fillId="8" borderId="22" applyNumberFormat="0" applyFont="0" applyAlignment="0" applyProtection="0"/>
    <xf numFmtId="0" fontId="25"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6" fillId="0" borderId="0"/>
    <xf numFmtId="170" fontId="6" fillId="0" borderId="0"/>
    <xf numFmtId="171" fontId="6" fillId="0" borderId="0"/>
    <xf numFmtId="171" fontId="6" fillId="0" borderId="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2"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6" fillId="0" borderId="0"/>
    <xf numFmtId="170" fontId="6" fillId="0" borderId="0"/>
    <xf numFmtId="171" fontId="6" fillId="0" borderId="0"/>
    <xf numFmtId="171" fontId="6" fillId="0" borderId="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6" fillId="0" borderId="0"/>
    <xf numFmtId="170" fontId="6" fillId="0" borderId="0"/>
    <xf numFmtId="171" fontId="6" fillId="0" borderId="0"/>
    <xf numFmtId="171" fontId="6" fillId="0" borderId="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92" fontId="77" fillId="0" borderId="43" applyFont="0" applyFill="0" applyBorder="0" applyAlignment="0" applyProtection="0">
      <alignment horizontal="center"/>
      <protection locked="0"/>
    </xf>
    <xf numFmtId="192" fontId="77" fillId="0" borderId="43" applyFont="0" applyFill="0" applyBorder="0" applyAlignment="0" applyProtection="0">
      <alignment horizontal="center"/>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64" fontId="16" fillId="6" borderId="19" applyNumberFormat="0" applyAlignment="0" applyProtection="0"/>
    <xf numFmtId="0" fontId="78" fillId="48"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4" fontId="78" fillId="85" borderId="44" applyNumberFormat="0" applyAlignment="0" applyProtection="0"/>
    <xf numFmtId="0" fontId="78" fillId="48" borderId="44" applyNumberFormat="0" applyAlignment="0" applyProtection="0"/>
    <xf numFmtId="0"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0" fontId="78" fillId="48" borderId="44" applyNumberFormat="0" applyAlignment="0" applyProtection="0"/>
    <xf numFmtId="171" fontId="78" fillId="48" borderId="44" applyNumberFormat="0" applyAlignment="0" applyProtection="0"/>
    <xf numFmtId="174"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78" fillId="48" borderId="44" applyNumberFormat="0" applyAlignment="0" applyProtection="0"/>
    <xf numFmtId="0" fontId="78" fillId="48" borderId="44" applyNumberFormat="0" applyAlignment="0" applyProtection="0"/>
    <xf numFmtId="171" fontId="78" fillId="48" borderId="44" applyNumberFormat="0" applyAlignment="0" applyProtection="0"/>
    <xf numFmtId="0" fontId="78" fillId="84" borderId="44" applyNumberFormat="0" applyAlignment="0" applyProtection="0"/>
    <xf numFmtId="171" fontId="78" fillId="84" borderId="44" applyNumberFormat="0" applyAlignment="0" applyProtection="0"/>
    <xf numFmtId="171" fontId="78" fillId="48" borderId="44" applyNumberFormat="0" applyAlignment="0" applyProtection="0"/>
    <xf numFmtId="164" fontId="78" fillId="84" borderId="44" applyNumberFormat="0" applyAlignment="0" applyProtection="0"/>
    <xf numFmtId="0" fontId="16" fillId="6" borderId="19" applyNumberFormat="0" applyAlignment="0" applyProtection="0"/>
    <xf numFmtId="170" fontId="16" fillId="6" borderId="19" applyNumberFormat="0" applyAlignment="0" applyProtection="0"/>
    <xf numFmtId="170" fontId="16" fillId="6" borderId="19" applyNumberFormat="0" applyAlignment="0" applyProtection="0"/>
    <xf numFmtId="171" fontId="16" fillId="6" borderId="19"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6" fillId="6" borderId="19" applyNumberFormat="0" applyAlignment="0" applyProtection="0"/>
    <xf numFmtId="172" fontId="16" fillId="6" borderId="19" applyNumberFormat="0" applyAlignment="0" applyProtection="0"/>
    <xf numFmtId="170" fontId="16" fillId="6" borderId="19" applyNumberFormat="0" applyAlignment="0" applyProtection="0"/>
    <xf numFmtId="170" fontId="16" fillId="6" borderId="19" applyNumberFormat="0" applyAlignment="0" applyProtection="0"/>
    <xf numFmtId="171" fontId="16" fillId="6" borderId="19" applyNumberFormat="0" applyAlignment="0" applyProtection="0"/>
    <xf numFmtId="0" fontId="6" fillId="0" borderId="0"/>
    <xf numFmtId="170" fontId="6" fillId="0" borderId="0"/>
    <xf numFmtId="171" fontId="6" fillId="0" borderId="0"/>
    <xf numFmtId="171" fontId="6" fillId="0" borderId="0"/>
    <xf numFmtId="171" fontId="16" fillId="6" borderId="19" applyNumberFormat="0" applyAlignment="0" applyProtection="0"/>
    <xf numFmtId="172" fontId="16" fillId="6" borderId="19" applyNumberFormat="0" applyAlignment="0" applyProtection="0"/>
    <xf numFmtId="170" fontId="16" fillId="6" borderId="19" applyNumberFormat="0" applyAlignment="0" applyProtection="0"/>
    <xf numFmtId="171" fontId="16" fillId="6" borderId="19" applyNumberFormat="0" applyAlignment="0" applyProtection="0"/>
    <xf numFmtId="171" fontId="16" fillId="6" borderId="19"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6" fillId="6" borderId="19" applyNumberFormat="0" applyAlignment="0" applyProtection="0"/>
    <xf numFmtId="0" fontId="16" fillId="6" borderId="19" applyNumberFormat="0" applyAlignment="0" applyProtection="0"/>
    <xf numFmtId="170" fontId="16" fillId="6" borderId="19" applyNumberFormat="0" applyAlignment="0" applyProtection="0"/>
    <xf numFmtId="171" fontId="16" fillId="6" borderId="19" applyNumberFormat="0" applyAlignment="0" applyProtection="0"/>
    <xf numFmtId="171" fontId="16" fillId="6" borderId="19"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6" fillId="6" borderId="19" applyNumberFormat="0" applyAlignment="0" applyProtection="0"/>
    <xf numFmtId="0"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172"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6" fillId="0" borderId="0"/>
    <xf numFmtId="170" fontId="6" fillId="0" borderId="0"/>
    <xf numFmtId="171" fontId="6" fillId="0" borderId="0"/>
    <xf numFmtId="171" fontId="6" fillId="0" borderId="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172"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172"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172"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172"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172"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172"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6" fillId="0" borderId="0"/>
    <xf numFmtId="170" fontId="6" fillId="0" borderId="0"/>
    <xf numFmtId="171" fontId="6" fillId="0" borderId="0"/>
    <xf numFmtId="171" fontId="6" fillId="0" borderId="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172"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172"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78" fillId="84" borderId="44" applyNumberFormat="0" applyAlignment="0" applyProtection="0"/>
    <xf numFmtId="170"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170" fontId="78" fillId="84" borderId="44" applyNumberFormat="0" applyAlignment="0" applyProtection="0"/>
    <xf numFmtId="170" fontId="78" fillId="84" borderId="44" applyNumberFormat="0" applyAlignment="0" applyProtection="0"/>
    <xf numFmtId="170" fontId="78" fillId="84" borderId="44" applyNumberFormat="0" applyAlignment="0" applyProtection="0"/>
    <xf numFmtId="171" fontId="78" fillId="84" borderId="44" applyNumberFormat="0" applyAlignment="0" applyProtection="0"/>
    <xf numFmtId="171" fontId="78" fillId="84" borderId="44" applyNumberFormat="0" applyAlignment="0" applyProtection="0"/>
    <xf numFmtId="0" fontId="6" fillId="0" borderId="0"/>
    <xf numFmtId="170" fontId="6" fillId="0" borderId="0"/>
    <xf numFmtId="171" fontId="6" fillId="0" borderId="0"/>
    <xf numFmtId="171" fontId="6" fillId="0" borderId="0"/>
    <xf numFmtId="170" fontId="78" fillId="84" borderId="44" applyNumberFormat="0" applyAlignment="0" applyProtection="0"/>
    <xf numFmtId="171" fontId="78" fillId="84" borderId="44" applyNumberFormat="0" applyAlignment="0" applyProtection="0"/>
    <xf numFmtId="171" fontId="78" fillId="84" borderId="44" applyNumberFormat="0" applyAlignment="0" applyProtection="0"/>
    <xf numFmtId="0" fontId="78" fillId="84" borderId="44" applyNumberFormat="0" applyAlignment="0" applyProtection="0"/>
    <xf numFmtId="170" fontId="78" fillId="84" borderId="44" applyNumberFormat="0" applyAlignment="0" applyProtection="0"/>
    <xf numFmtId="170" fontId="78" fillId="84" borderId="44" applyNumberFormat="0" applyAlignment="0" applyProtection="0"/>
    <xf numFmtId="171" fontId="78" fillId="84" borderId="44" applyNumberFormat="0" applyAlignment="0" applyProtection="0"/>
    <xf numFmtId="171" fontId="78" fillId="84" borderId="44" applyNumberFormat="0" applyAlignment="0" applyProtection="0"/>
    <xf numFmtId="0" fontId="78" fillId="84" borderId="44" applyNumberFormat="0" applyAlignment="0" applyProtection="0"/>
    <xf numFmtId="171" fontId="78" fillId="84" borderId="44" applyNumberFormat="0" applyAlignment="0" applyProtection="0"/>
    <xf numFmtId="171" fontId="78" fillId="84"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78" fillId="84" borderId="44" applyNumberFormat="0" applyAlignment="0" applyProtection="0"/>
    <xf numFmtId="171" fontId="78" fillId="84" borderId="44" applyNumberFormat="0" applyAlignment="0" applyProtection="0"/>
    <xf numFmtId="171" fontId="78" fillId="84" borderId="44" applyNumberFormat="0" applyAlignment="0" applyProtection="0"/>
    <xf numFmtId="170" fontId="78" fillId="48" borderId="44" applyNumberFormat="0" applyAlignment="0" applyProtection="0"/>
    <xf numFmtId="170" fontId="78" fillId="48" borderId="44" applyNumberFormat="0" applyAlignment="0" applyProtection="0"/>
    <xf numFmtId="170"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172" fontId="78" fillId="48" borderId="44" applyNumberFormat="0" applyAlignment="0" applyProtection="0"/>
    <xf numFmtId="170" fontId="78" fillId="48" borderId="44" applyNumberFormat="0" applyAlignment="0" applyProtection="0"/>
    <xf numFmtId="170" fontId="78" fillId="48" borderId="44" applyNumberFormat="0" applyAlignment="0" applyProtection="0"/>
    <xf numFmtId="170"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0" fontId="6" fillId="0" borderId="0"/>
    <xf numFmtId="170" fontId="6" fillId="0" borderId="0"/>
    <xf numFmtId="171" fontId="6" fillId="0" borderId="0"/>
    <xf numFmtId="171" fontId="6" fillId="0" borderId="0"/>
    <xf numFmtId="170"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172" fontId="78" fillId="48" borderId="44" applyNumberFormat="0" applyAlignment="0" applyProtection="0"/>
    <xf numFmtId="170" fontId="78" fillId="48" borderId="44" applyNumberFormat="0" applyAlignment="0" applyProtection="0"/>
    <xf numFmtId="170"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172"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0" fontId="78" fillId="48" borderId="44" applyNumberFormat="0" applyAlignment="0" applyProtection="0"/>
    <xf numFmtId="170" fontId="78" fillId="48" borderId="44" applyNumberFormat="0" applyAlignment="0" applyProtection="0"/>
    <xf numFmtId="170"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0"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0" fontId="78" fillId="48" borderId="44" applyNumberFormat="0" applyAlignment="0" applyProtection="0"/>
    <xf numFmtId="170"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170" fontId="16" fillId="6" borderId="19" applyNumberFormat="0" applyAlignment="0" applyProtection="0"/>
    <xf numFmtId="170" fontId="16" fillId="6" borderId="19" applyNumberFormat="0" applyAlignment="0" applyProtection="0"/>
    <xf numFmtId="171" fontId="16" fillId="6" borderId="19"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6" fillId="6" borderId="19" applyNumberFormat="0" applyAlignment="0" applyProtection="0"/>
    <xf numFmtId="172" fontId="16" fillId="6" borderId="19" applyNumberFormat="0" applyAlignment="0" applyProtection="0"/>
    <xf numFmtId="170" fontId="16" fillId="6" borderId="19" applyNumberFormat="0" applyAlignment="0" applyProtection="0"/>
    <xf numFmtId="170" fontId="16" fillId="6" borderId="19" applyNumberFormat="0" applyAlignment="0" applyProtection="0"/>
    <xf numFmtId="171" fontId="16" fillId="6" borderId="19" applyNumberFormat="0" applyAlignment="0" applyProtection="0"/>
    <xf numFmtId="0" fontId="6" fillId="0" borderId="0"/>
    <xf numFmtId="170" fontId="6" fillId="0" borderId="0"/>
    <xf numFmtId="171" fontId="6" fillId="0" borderId="0"/>
    <xf numFmtId="171" fontId="6" fillId="0" borderId="0"/>
    <xf numFmtId="171" fontId="16" fillId="6" borderId="19" applyNumberFormat="0" applyAlignment="0" applyProtection="0"/>
    <xf numFmtId="172" fontId="16" fillId="6" borderId="19" applyNumberFormat="0" applyAlignment="0" applyProtection="0"/>
    <xf numFmtId="170" fontId="16" fillId="6" borderId="19" applyNumberFormat="0" applyAlignment="0" applyProtection="0"/>
    <xf numFmtId="171" fontId="16" fillId="6" borderId="19" applyNumberFormat="0" applyAlignment="0" applyProtection="0"/>
    <xf numFmtId="171" fontId="16" fillId="6" borderId="19"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6" fillId="6" borderId="19" applyNumberFormat="0" applyAlignment="0" applyProtection="0"/>
    <xf numFmtId="0" fontId="16" fillId="6" borderId="19" applyNumberFormat="0" applyAlignment="0" applyProtection="0"/>
    <xf numFmtId="170" fontId="16" fillId="6" borderId="19" applyNumberFormat="0" applyAlignment="0" applyProtection="0"/>
    <xf numFmtId="171" fontId="16" fillId="6" borderId="19" applyNumberFormat="0" applyAlignment="0" applyProtection="0"/>
    <xf numFmtId="171" fontId="16" fillId="6" borderId="19"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6" fillId="6" borderId="19" applyNumberFormat="0" applyAlignment="0" applyProtection="0"/>
    <xf numFmtId="0" fontId="78" fillId="48" borderId="44" applyNumberFormat="0" applyAlignment="0" applyProtection="0"/>
    <xf numFmtId="170" fontId="16" fillId="6" borderId="19" applyNumberFormat="0" applyAlignment="0" applyProtection="0"/>
    <xf numFmtId="170" fontId="16" fillId="6" borderId="19" applyNumberFormat="0" applyAlignment="0" applyProtection="0"/>
    <xf numFmtId="171" fontId="16" fillId="6" borderId="19"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6" fillId="6" borderId="19" applyNumberFormat="0" applyAlignment="0" applyProtection="0"/>
    <xf numFmtId="172" fontId="16" fillId="6" borderId="19" applyNumberFormat="0" applyAlignment="0" applyProtection="0"/>
    <xf numFmtId="170" fontId="16" fillId="6" borderId="19" applyNumberFormat="0" applyAlignment="0" applyProtection="0"/>
    <xf numFmtId="170" fontId="16" fillId="6" borderId="19" applyNumberFormat="0" applyAlignment="0" applyProtection="0"/>
    <xf numFmtId="171" fontId="16" fillId="6" borderId="19" applyNumberFormat="0" applyAlignment="0" applyProtection="0"/>
    <xf numFmtId="0" fontId="6" fillId="0" borderId="0"/>
    <xf numFmtId="170" fontId="6" fillId="0" borderId="0"/>
    <xf numFmtId="171" fontId="6" fillId="0" borderId="0"/>
    <xf numFmtId="171" fontId="6" fillId="0" borderId="0"/>
    <xf numFmtId="171" fontId="16" fillId="6" borderId="19" applyNumberFormat="0" applyAlignment="0" applyProtection="0"/>
    <xf numFmtId="172" fontId="16" fillId="6" borderId="19" applyNumberFormat="0" applyAlignment="0" applyProtection="0"/>
    <xf numFmtId="170" fontId="16" fillId="6" borderId="19" applyNumberFormat="0" applyAlignment="0" applyProtection="0"/>
    <xf numFmtId="171" fontId="16" fillId="6" borderId="19" applyNumberFormat="0" applyAlignment="0" applyProtection="0"/>
    <xf numFmtId="171" fontId="16" fillId="6" borderId="19"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6" fillId="6" borderId="19" applyNumberFormat="0" applyAlignment="0" applyProtection="0"/>
    <xf numFmtId="0" fontId="16" fillId="6" borderId="19" applyNumberFormat="0" applyAlignment="0" applyProtection="0"/>
    <xf numFmtId="170" fontId="16" fillId="6" borderId="19" applyNumberFormat="0" applyAlignment="0" applyProtection="0"/>
    <xf numFmtId="171" fontId="16" fillId="6" borderId="19" applyNumberFormat="0" applyAlignment="0" applyProtection="0"/>
    <xf numFmtId="171" fontId="16" fillId="6" borderId="19"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6" fillId="6" borderId="19" applyNumberFormat="0" applyAlignment="0" applyProtection="0"/>
    <xf numFmtId="0" fontId="78" fillId="48" borderId="44" applyNumberFormat="0" applyAlignment="0" applyProtection="0"/>
    <xf numFmtId="170" fontId="78" fillId="48" borderId="44" applyNumberFormat="0" applyAlignment="0" applyProtection="0"/>
    <xf numFmtId="170" fontId="78" fillId="48" borderId="44" applyNumberFormat="0" applyAlignment="0" applyProtection="0"/>
    <xf numFmtId="170"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172" fontId="78" fillId="48" borderId="44" applyNumberFormat="0" applyAlignment="0" applyProtection="0"/>
    <xf numFmtId="170" fontId="78" fillId="48" borderId="44" applyNumberFormat="0" applyAlignment="0" applyProtection="0"/>
    <xf numFmtId="170" fontId="78" fillId="48" borderId="44" applyNumberFormat="0" applyAlignment="0" applyProtection="0"/>
    <xf numFmtId="170"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0" fontId="6" fillId="0" borderId="0"/>
    <xf numFmtId="170" fontId="6" fillId="0" borderId="0"/>
    <xf numFmtId="171" fontId="6" fillId="0" borderId="0"/>
    <xf numFmtId="171" fontId="6" fillId="0" borderId="0"/>
    <xf numFmtId="170"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172" fontId="78" fillId="48" borderId="44" applyNumberFormat="0" applyAlignment="0" applyProtection="0"/>
    <xf numFmtId="170" fontId="78" fillId="48" borderId="44" applyNumberFormat="0" applyAlignment="0" applyProtection="0"/>
    <xf numFmtId="170"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172"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0" fontId="78" fillId="48" borderId="44" applyNumberFormat="0" applyAlignment="0" applyProtection="0"/>
    <xf numFmtId="170" fontId="78" fillId="48" borderId="44" applyNumberFormat="0" applyAlignment="0" applyProtection="0"/>
    <xf numFmtId="170"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0"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172"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172"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172"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16" fillId="6" borderId="19" applyNumberFormat="0" applyAlignment="0" applyProtection="0"/>
    <xf numFmtId="171" fontId="16" fillId="6" borderId="19" applyNumberFormat="0" applyAlignment="0" applyProtection="0"/>
    <xf numFmtId="0" fontId="78" fillId="84" borderId="44" applyNumberFormat="0" applyAlignment="0" applyProtection="0"/>
    <xf numFmtId="171" fontId="78" fillId="84" borderId="44" applyNumberFormat="0" applyAlignment="0" applyProtection="0"/>
    <xf numFmtId="171" fontId="16" fillId="6" borderId="19" applyNumberFormat="0" applyAlignment="0" applyProtection="0"/>
    <xf numFmtId="10" fontId="79" fillId="0" borderId="45" applyFont="0" applyFill="0" applyBorder="0" applyAlignment="0" applyProtection="0">
      <alignment horizontal="center"/>
      <protection locked="0"/>
    </xf>
    <xf numFmtId="10" fontId="79" fillId="0" borderId="45" applyFont="0" applyFill="0" applyBorder="0" applyAlignment="0" applyProtection="0">
      <alignment horizontal="center"/>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8" fontId="80" fillId="0" borderId="0" applyFont="0" applyFill="0" applyBorder="0" applyProtection="0">
      <alignment horizontal="center"/>
    </xf>
    <xf numFmtId="178" fontId="80" fillId="0" borderId="0" applyFont="0" applyFill="0" applyBorder="0" applyProtection="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4" fontId="34" fillId="0" borderId="0">
      <alignment horizontal="center" wrapText="1"/>
      <protection locked="0"/>
    </xf>
    <xf numFmtId="14" fontId="34" fillId="0" borderId="0">
      <alignment horizontal="center" wrapText="1"/>
      <protection locked="0"/>
    </xf>
    <xf numFmtId="14" fontId="34" fillId="0" borderId="0">
      <alignment horizontal="center" wrapText="1"/>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4" fontId="34" fillId="0" borderId="0">
      <alignment horizontal="center" wrapText="1"/>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93" fontId="1" fillId="0" borderId="0" applyFont="0" applyFill="0" applyBorder="0" applyAlignment="0" applyProtection="0"/>
    <xf numFmtId="193"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0" fontId="1" fillId="0" borderId="0" applyFont="0" applyFill="0" applyBorder="0" applyAlignment="0" applyProtection="0"/>
    <xf numFmtId="10" fontId="1" fillId="0" borderId="0" applyFont="0" applyFill="0" applyBorder="0" applyAlignment="0" applyProtection="0"/>
    <xf numFmtId="10"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0"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3" fillId="0" borderId="0" applyFont="0" applyFill="0" applyBorder="0" applyAlignment="0" applyProtection="0"/>
    <xf numFmtId="9" fontId="3" fillId="0" borderId="0" applyFont="0" applyFill="0" applyBorder="0" applyAlignment="0" applyProtection="0"/>
    <xf numFmtId="0" fontId="6" fillId="0" borderId="0"/>
    <xf numFmtId="170" fontId="6" fillId="0" borderId="0"/>
    <xf numFmtId="171" fontId="6" fillId="0" borderId="0"/>
    <xf numFmtId="171" fontId="6" fillId="0" borderId="0"/>
    <xf numFmtId="9" fontId="3" fillId="0" borderId="0" applyFont="0" applyFill="0" applyBorder="0" applyAlignment="0" applyProtection="0"/>
    <xf numFmtId="9" fontId="3" fillId="0" borderId="0" applyFont="0" applyFill="0" applyBorder="0" applyAlignment="0" applyProtection="0"/>
    <xf numFmtId="0" fontId="6" fillId="0" borderId="0"/>
    <xf numFmtId="170" fontId="6" fillId="0" borderId="0"/>
    <xf numFmtId="171" fontId="6" fillId="0" borderId="0"/>
    <xf numFmtId="171" fontId="6" fillId="0" borderId="0"/>
    <xf numFmtId="9" fontId="3" fillId="0" borderId="0" applyFont="0" applyFill="0" applyBorder="0" applyAlignment="0" applyProtection="0"/>
    <xf numFmtId="9" fontId="3" fillId="0" borderId="0" applyFont="0" applyFill="0" applyBorder="0" applyAlignment="0" applyProtection="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2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25" fillId="0" borderId="0" applyFont="0" applyFill="0" applyBorder="0" applyAlignment="0" applyProtection="0"/>
    <xf numFmtId="9" fontId="76"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2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76"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25"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25"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2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6" fillId="0" borderId="0"/>
    <xf numFmtId="170" fontId="6" fillId="0" borderId="0"/>
    <xf numFmtId="171" fontId="6" fillId="0" borderId="0"/>
    <xf numFmtId="171" fontId="6" fillId="0" borderId="0"/>
    <xf numFmtId="9" fontId="2"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2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6" fillId="0" borderId="0"/>
    <xf numFmtId="170" fontId="6" fillId="0" borderId="0"/>
    <xf numFmtId="171" fontId="6" fillId="0" borderId="0"/>
    <xf numFmtId="171" fontId="6" fillId="0" borderId="0"/>
    <xf numFmtId="9" fontId="2"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xf numFmtId="10" fontId="81" fillId="0" borderId="46" applyFont="0" applyFill="0" applyBorder="0" applyAlignment="0" applyProtection="0">
      <alignment horizontal="center"/>
      <protection locked="0"/>
    </xf>
    <xf numFmtId="10" fontId="81" fillId="0" borderId="46" applyFont="0" applyFill="0" applyBorder="0" applyAlignment="0" applyProtection="0">
      <alignment horizontal="center"/>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5" fillId="0" borderId="0" applyFont="0" applyAlignment="0">
      <alignment horizontal="center" wrapText="1"/>
    </xf>
    <xf numFmtId="9" fontId="5" fillId="0" borderId="0" applyFont="0" applyAlignment="0">
      <alignment horizontal="center" wrapTex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82" fillId="0" borderId="0" applyNumberFormat="0" applyFill="0" applyBorder="0" applyProtection="0">
      <alignment horizontal="right"/>
    </xf>
    <xf numFmtId="9" fontId="82" fillId="0" borderId="0" applyNumberFormat="0" applyFill="0" applyBorder="0" applyProtection="0">
      <alignment horizontal="right"/>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0" fontId="83" fillId="0" borderId="0" applyNumberFormat="0" applyFont="0" applyFill="0" applyBorder="0" applyAlignment="0" applyProtection="0">
      <alignment horizontal="left"/>
    </xf>
    <xf numFmtId="170" fontId="83" fillId="0" borderId="0" applyNumberFormat="0" applyFont="0" applyFill="0" applyBorder="0" applyAlignment="0" applyProtection="0">
      <alignment horizontal="left"/>
    </xf>
    <xf numFmtId="170"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3" fillId="0" borderId="0" applyNumberFormat="0" applyFont="0" applyFill="0" applyBorder="0" applyAlignment="0" applyProtection="0">
      <alignment horizontal="left"/>
    </xf>
    <xf numFmtId="172" fontId="83" fillId="0" borderId="0" applyNumberFormat="0" applyFont="0" applyFill="0" applyBorder="0" applyAlignment="0" applyProtection="0">
      <alignment horizontal="left"/>
    </xf>
    <xf numFmtId="170" fontId="83" fillId="0" borderId="0" applyNumberFormat="0" applyFont="0" applyFill="0" applyBorder="0" applyAlignment="0" applyProtection="0">
      <alignment horizontal="left"/>
    </xf>
    <xf numFmtId="170"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0" fontId="6" fillId="0" borderId="0"/>
    <xf numFmtId="170" fontId="6" fillId="0" borderId="0"/>
    <xf numFmtId="171" fontId="6" fillId="0" borderId="0"/>
    <xf numFmtId="171" fontId="6" fillId="0" borderId="0"/>
    <xf numFmtId="171" fontId="83" fillId="0" borderId="0" applyNumberFormat="0" applyFont="0" applyFill="0" applyBorder="0" applyAlignment="0" applyProtection="0">
      <alignment horizontal="left"/>
    </xf>
    <xf numFmtId="172" fontId="83" fillId="0" borderId="0" applyNumberFormat="0" applyFont="0" applyFill="0" applyBorder="0" applyAlignment="0" applyProtection="0">
      <alignment horizontal="left"/>
    </xf>
    <xf numFmtId="170"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3" fillId="0" borderId="0" applyNumberFormat="0" applyFont="0" applyFill="0" applyBorder="0" applyAlignment="0" applyProtection="0">
      <alignment horizontal="left"/>
    </xf>
    <xf numFmtId="0" fontId="83" fillId="0" borderId="0" applyNumberFormat="0" applyFont="0" applyFill="0" applyBorder="0" applyAlignment="0" applyProtection="0">
      <alignment horizontal="left"/>
    </xf>
    <xf numFmtId="170"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3" fillId="0" borderId="0" applyNumberFormat="0" applyFont="0" applyFill="0" applyBorder="0" applyAlignment="0" applyProtection="0">
      <alignment horizontal="left"/>
    </xf>
    <xf numFmtId="172" fontId="83" fillId="0" borderId="0" applyNumberFormat="0" applyFont="0" applyFill="0" applyBorder="0" applyAlignment="0" applyProtection="0">
      <alignment horizontal="left"/>
    </xf>
    <xf numFmtId="170" fontId="83" fillId="0" borderId="0" applyNumberFormat="0" applyFont="0" applyFill="0" applyBorder="0" applyAlignment="0" applyProtection="0">
      <alignment horizontal="left"/>
    </xf>
    <xf numFmtId="170"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3" fillId="0" borderId="0" applyNumberFormat="0" applyFont="0" applyFill="0" applyBorder="0" applyAlignment="0" applyProtection="0">
      <alignment horizontal="left"/>
    </xf>
    <xf numFmtId="172" fontId="83" fillId="0" borderId="0" applyNumberFormat="0" applyFont="0" applyFill="0" applyBorder="0" applyAlignment="0" applyProtection="0">
      <alignment horizontal="left"/>
    </xf>
    <xf numFmtId="170"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3" fillId="0" borderId="0" applyNumberFormat="0" applyFont="0" applyFill="0" applyBorder="0" applyAlignment="0" applyProtection="0">
      <alignment horizontal="left"/>
    </xf>
    <xf numFmtId="172" fontId="83" fillId="0" borderId="0" applyNumberFormat="0" applyFont="0" applyFill="0" applyBorder="0" applyAlignment="0" applyProtection="0">
      <alignment horizontal="left"/>
    </xf>
    <xf numFmtId="170" fontId="83" fillId="0" borderId="0" applyNumberFormat="0" applyFont="0" applyFill="0" applyBorder="0" applyAlignment="0" applyProtection="0">
      <alignment horizontal="left"/>
    </xf>
    <xf numFmtId="170"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3" fillId="0" borderId="0" applyNumberFormat="0" applyFont="0" applyFill="0" applyBorder="0" applyAlignment="0" applyProtection="0">
      <alignment horizontal="left"/>
    </xf>
    <xf numFmtId="172" fontId="83" fillId="0" borderId="0" applyNumberFormat="0" applyFont="0" applyFill="0" applyBorder="0" applyAlignment="0" applyProtection="0">
      <alignment horizontal="left"/>
    </xf>
    <xf numFmtId="170"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3" fillId="0" borderId="0" applyNumberFormat="0" applyFont="0" applyFill="0" applyBorder="0" applyAlignment="0" applyProtection="0">
      <alignment horizontal="left"/>
    </xf>
    <xf numFmtId="170" fontId="83" fillId="0" borderId="0" applyNumberFormat="0" applyFont="0" applyFill="0" applyBorder="0" applyAlignment="0" applyProtection="0">
      <alignment horizontal="left"/>
    </xf>
    <xf numFmtId="170"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3" fillId="0" borderId="0" applyNumberFormat="0" applyFont="0" applyFill="0" applyBorder="0" applyAlignment="0" applyProtection="0">
      <alignment horizontal="left"/>
    </xf>
    <xf numFmtId="0" fontId="83" fillId="0" borderId="0" applyNumberFormat="0" applyFont="0" applyFill="0" applyBorder="0" applyAlignment="0" applyProtection="0">
      <alignment horizontal="left"/>
    </xf>
    <xf numFmtId="170"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4"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15" fontId="83" fillId="0" borderId="0" applyFont="0" applyFill="0" applyBorder="0" applyAlignment="0" applyProtection="0"/>
    <xf numFmtId="15" fontId="83" fillId="0" borderId="0" applyFont="0" applyFill="0" applyBorder="0" applyAlignment="0" applyProtection="0"/>
    <xf numFmtId="15" fontId="83"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5" fontId="83"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83" fillId="0" borderId="0" applyFont="0" applyFill="0" applyBorder="0" applyAlignment="0" applyProtection="0"/>
    <xf numFmtId="4" fontId="83" fillId="0" borderId="0" applyFont="0" applyFill="0" applyBorder="0" applyAlignment="0" applyProtection="0"/>
    <xf numFmtId="4" fontId="83"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83"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3" fontId="83" fillId="0" borderId="0" applyFont="0" applyFill="0" applyBorder="0" applyAlignment="0" applyProtection="0"/>
    <xf numFmtId="3" fontId="83" fillId="0" borderId="0" applyFont="0" applyFill="0" applyBorder="0" applyAlignment="0" applyProtection="0"/>
    <xf numFmtId="3" fontId="83"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3" fontId="83"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84" fillId="99" borderId="0" applyNumberFormat="0" applyFont="0" applyBorder="0" applyAlignment="0">
      <alignment horizontal="center"/>
    </xf>
    <xf numFmtId="171" fontId="84" fillId="99" borderId="0" applyNumberFormat="0" applyFont="0" applyBorder="0" applyAlignment="0">
      <alignment horizontal="center"/>
    </xf>
    <xf numFmtId="0" fontId="84" fillId="99" borderId="0" applyNumberFormat="0" applyFont="0" applyBorder="0" applyAlignment="0">
      <alignment horizontal="center"/>
    </xf>
    <xf numFmtId="170" fontId="84" fillId="99" borderId="0" applyNumberFormat="0" applyFont="0" applyBorder="0" applyAlignment="0">
      <alignment horizontal="center"/>
    </xf>
    <xf numFmtId="170" fontId="84" fillId="99" borderId="0" applyNumberFormat="0" applyFont="0" applyBorder="0" applyAlignment="0">
      <alignment horizontal="center"/>
    </xf>
    <xf numFmtId="171" fontId="84" fillId="99" borderId="0" applyNumberFormat="0" applyFont="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4" fillId="99" borderId="0" applyNumberFormat="0" applyFont="0" applyBorder="0" applyAlignment="0">
      <alignment horizontal="center"/>
    </xf>
    <xf numFmtId="172" fontId="84" fillId="99" borderId="0" applyNumberFormat="0" applyFont="0" applyBorder="0" applyAlignment="0">
      <alignment horizontal="center"/>
    </xf>
    <xf numFmtId="170" fontId="84" fillId="99" borderId="0" applyNumberFormat="0" applyFont="0" applyBorder="0" applyAlignment="0">
      <alignment horizontal="center"/>
    </xf>
    <xf numFmtId="170" fontId="84" fillId="99" borderId="0" applyNumberFormat="0" applyFont="0" applyBorder="0" applyAlignment="0">
      <alignment horizontal="center"/>
    </xf>
    <xf numFmtId="171" fontId="84" fillId="99" borderId="0" applyNumberFormat="0" applyFont="0" applyBorder="0" applyAlignment="0">
      <alignment horizontal="center"/>
    </xf>
    <xf numFmtId="0" fontId="6" fillId="0" borderId="0"/>
    <xf numFmtId="170" fontId="6" fillId="0" borderId="0"/>
    <xf numFmtId="171" fontId="6" fillId="0" borderId="0"/>
    <xf numFmtId="171" fontId="6" fillId="0" borderId="0"/>
    <xf numFmtId="171" fontId="84" fillId="99" borderId="0" applyNumberFormat="0" applyFont="0" applyBorder="0" applyAlignment="0">
      <alignment horizontal="center"/>
    </xf>
    <xf numFmtId="172" fontId="84" fillId="99" borderId="0" applyNumberFormat="0" applyFont="0" applyBorder="0" applyAlignment="0">
      <alignment horizontal="center"/>
    </xf>
    <xf numFmtId="170" fontId="84" fillId="99" borderId="0" applyNumberFormat="0" applyFont="0" applyBorder="0" applyAlignment="0">
      <alignment horizontal="center"/>
    </xf>
    <xf numFmtId="171" fontId="84" fillId="99" borderId="0" applyNumberFormat="0" applyFont="0" applyBorder="0" applyAlignment="0">
      <alignment horizontal="center"/>
    </xf>
    <xf numFmtId="171" fontId="84" fillId="99" borderId="0" applyNumberFormat="0" applyFont="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4" fillId="99" borderId="0" applyNumberFormat="0" applyFont="0" applyBorder="0" applyAlignment="0">
      <alignment horizontal="center"/>
    </xf>
    <xf numFmtId="0" fontId="84" fillId="99" borderId="0" applyNumberFormat="0" applyFont="0" applyBorder="0" applyAlignment="0">
      <alignment horizontal="center"/>
    </xf>
    <xf numFmtId="170" fontId="84" fillId="99" borderId="0" applyNumberFormat="0" applyFont="0" applyBorder="0" applyAlignment="0">
      <alignment horizontal="center"/>
    </xf>
    <xf numFmtId="171" fontId="84" fillId="99" borderId="0" applyNumberFormat="0" applyFont="0" applyBorder="0" applyAlignment="0">
      <alignment horizontal="center"/>
    </xf>
    <xf numFmtId="171" fontId="84" fillId="99" borderId="0" applyNumberFormat="0" applyFont="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4" fillId="99" borderId="0" applyNumberFormat="0" applyFont="0" applyBorder="0" applyAlignment="0">
      <alignment horizontal="center"/>
    </xf>
    <xf numFmtId="172" fontId="84" fillId="99" borderId="0" applyNumberFormat="0" applyFont="0" applyBorder="0" applyAlignment="0">
      <alignment horizontal="center"/>
    </xf>
    <xf numFmtId="170" fontId="84" fillId="99" borderId="0" applyNumberFormat="0" applyFont="0" applyBorder="0" applyAlignment="0">
      <alignment horizontal="center"/>
    </xf>
    <xf numFmtId="170" fontId="84" fillId="99" borderId="0" applyNumberFormat="0" applyFont="0" applyBorder="0" applyAlignment="0">
      <alignment horizontal="center"/>
    </xf>
    <xf numFmtId="171" fontId="84" fillId="99" borderId="0" applyNumberFormat="0" applyFont="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4" fillId="99" borderId="0" applyNumberFormat="0" applyFont="0" applyBorder="0" applyAlignment="0">
      <alignment horizontal="center"/>
    </xf>
    <xf numFmtId="172" fontId="84" fillId="99" borderId="0" applyNumberFormat="0" applyFont="0" applyBorder="0" applyAlignment="0">
      <alignment horizontal="center"/>
    </xf>
    <xf numFmtId="170" fontId="84" fillId="99" borderId="0" applyNumberFormat="0" applyFont="0" applyBorder="0" applyAlignment="0">
      <alignment horizontal="center"/>
    </xf>
    <xf numFmtId="171" fontId="84" fillId="99" borderId="0" applyNumberFormat="0" applyFont="0" applyBorder="0" applyAlignment="0">
      <alignment horizontal="center"/>
    </xf>
    <xf numFmtId="171" fontId="84" fillId="99" borderId="0" applyNumberFormat="0" applyFont="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4" fillId="99" borderId="0" applyNumberFormat="0" applyFont="0" applyBorder="0" applyAlignment="0">
      <alignment horizontal="center"/>
    </xf>
    <xf numFmtId="172" fontId="84" fillId="99" borderId="0" applyNumberFormat="0" applyFont="0" applyBorder="0" applyAlignment="0">
      <alignment horizontal="center"/>
    </xf>
    <xf numFmtId="170" fontId="84" fillId="99" borderId="0" applyNumberFormat="0" applyFont="0" applyBorder="0" applyAlignment="0">
      <alignment horizontal="center"/>
    </xf>
    <xf numFmtId="170" fontId="84" fillId="99" borderId="0" applyNumberFormat="0" applyFont="0" applyBorder="0" applyAlignment="0">
      <alignment horizontal="center"/>
    </xf>
    <xf numFmtId="171" fontId="84" fillId="99" borderId="0" applyNumberFormat="0" applyFont="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4" fillId="99" borderId="0" applyNumberFormat="0" applyFont="0" applyBorder="0" applyAlignment="0">
      <alignment horizontal="center"/>
    </xf>
    <xf numFmtId="172" fontId="84" fillId="99" borderId="0" applyNumberFormat="0" applyFont="0" applyBorder="0" applyAlignment="0">
      <alignment horizontal="center"/>
    </xf>
    <xf numFmtId="170" fontId="84" fillId="99" borderId="0" applyNumberFormat="0" applyFont="0" applyBorder="0" applyAlignment="0">
      <alignment horizontal="center"/>
    </xf>
    <xf numFmtId="171" fontId="84" fillId="99" borderId="0" applyNumberFormat="0" applyFont="0" applyBorder="0" applyAlignment="0">
      <alignment horizontal="center"/>
    </xf>
    <xf numFmtId="171" fontId="84" fillId="99" borderId="0" applyNumberFormat="0" applyFont="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4" fillId="99" borderId="0" applyNumberFormat="0" applyFont="0" applyBorder="0" applyAlignment="0">
      <alignment horizontal="center"/>
    </xf>
    <xf numFmtId="170" fontId="84" fillId="99" borderId="0" applyNumberFormat="0" applyFont="0" applyBorder="0" applyAlignment="0">
      <alignment horizontal="center"/>
    </xf>
    <xf numFmtId="170" fontId="84" fillId="99" borderId="0" applyNumberFormat="0" applyFont="0" applyBorder="0" applyAlignment="0">
      <alignment horizontal="center"/>
    </xf>
    <xf numFmtId="171" fontId="84" fillId="99" borderId="0" applyNumberFormat="0" applyFont="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4" fillId="99" borderId="0" applyNumberFormat="0" applyFont="0" applyBorder="0" applyAlignment="0">
      <alignment horizontal="center"/>
    </xf>
    <xf numFmtId="0" fontId="84" fillId="99" borderId="0" applyNumberFormat="0" applyFont="0" applyBorder="0" applyAlignment="0">
      <alignment horizontal="center"/>
    </xf>
    <xf numFmtId="170" fontId="84" fillId="99" borderId="0" applyNumberFormat="0" applyFont="0" applyBorder="0" applyAlignment="0">
      <alignment horizontal="center"/>
    </xf>
    <xf numFmtId="171" fontId="84" fillId="99" borderId="0" applyNumberFormat="0" applyFont="0" applyBorder="0" applyAlignment="0">
      <alignment horizontal="center"/>
    </xf>
    <xf numFmtId="171" fontId="84" fillId="99" borderId="0" applyNumberFormat="0" applyFont="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4" fontId="84" fillId="99" borderId="0" applyNumberFormat="0" applyFont="0" applyBorder="0" applyAlignment="0">
      <alignment horizontal="center"/>
    </xf>
    <xf numFmtId="171" fontId="84" fillId="99" borderId="0" applyNumberFormat="0" applyFont="0" applyBorder="0" applyAlignment="0">
      <alignment horizontal="center"/>
    </xf>
    <xf numFmtId="194" fontId="85" fillId="0" borderId="0" applyNumberFormat="0" applyFill="0" applyBorder="0" applyAlignment="0" applyProtection="0">
      <alignment horizontal="left"/>
    </xf>
    <xf numFmtId="194" fontId="85" fillId="0" borderId="0" applyNumberFormat="0" applyFill="0" applyBorder="0" applyAlignment="0" applyProtection="0">
      <alignment horizontal="left"/>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86" fillId="96" borderId="47" applyNumberFormat="0" applyProtection="0">
      <alignment vertical="center"/>
    </xf>
    <xf numFmtId="0" fontId="1" fillId="0" borderId="0"/>
    <xf numFmtId="171" fontId="1" fillId="0" borderId="0"/>
    <xf numFmtId="4" fontId="33" fillId="96" borderId="28" applyNumberFormat="0" applyProtection="0">
      <alignment vertical="center"/>
    </xf>
    <xf numFmtId="4" fontId="33" fillId="96" borderId="28" applyNumberFormat="0" applyProtection="0">
      <alignment vertical="center"/>
    </xf>
    <xf numFmtId="0" fontId="1" fillId="0" borderId="0"/>
    <xf numFmtId="171" fontId="1" fillId="0" borderId="0"/>
    <xf numFmtId="4" fontId="33" fillId="96" borderId="28" applyNumberFormat="0" applyProtection="0">
      <alignment vertical="center"/>
    </xf>
    <xf numFmtId="171" fontId="1" fillId="0" borderId="0"/>
    <xf numFmtId="4" fontId="86" fillId="96" borderId="47" applyNumberFormat="0" applyProtection="0">
      <alignment vertical="center"/>
    </xf>
    <xf numFmtId="4" fontId="33" fillId="96" borderId="28" applyNumberFormat="0" applyProtection="0">
      <alignment vertical="center"/>
    </xf>
    <xf numFmtId="4" fontId="33" fillId="96" borderId="28" applyNumberFormat="0" applyProtection="0">
      <alignment vertical="center"/>
    </xf>
    <xf numFmtId="4" fontId="33" fillId="96" borderId="28" applyNumberFormat="0" applyProtection="0">
      <alignment vertical="center"/>
    </xf>
    <xf numFmtId="4" fontId="33" fillId="96" borderId="28" applyNumberFormat="0" applyProtection="0">
      <alignment vertical="center"/>
    </xf>
    <xf numFmtId="4" fontId="33" fillId="96" borderId="28" applyNumberFormat="0" applyProtection="0">
      <alignment vertical="center"/>
    </xf>
    <xf numFmtId="4" fontId="33" fillId="96" borderId="28" applyNumberFormat="0" applyProtection="0">
      <alignment vertical="center"/>
    </xf>
    <xf numFmtId="4" fontId="33" fillId="96" borderId="28" applyNumberFormat="0" applyProtection="0">
      <alignment vertical="center"/>
    </xf>
    <xf numFmtId="4" fontId="33" fillId="96" borderId="28" applyNumberFormat="0" applyProtection="0">
      <alignment vertical="center"/>
    </xf>
    <xf numFmtId="4" fontId="33" fillId="96" borderId="28" applyNumberFormat="0" applyProtection="0">
      <alignment vertical="center"/>
    </xf>
    <xf numFmtId="0" fontId="6" fillId="0" borderId="0"/>
    <xf numFmtId="170" fontId="6" fillId="0" borderId="0"/>
    <xf numFmtId="171" fontId="6" fillId="0" borderId="0"/>
    <xf numFmtId="171" fontId="6" fillId="0" borderId="0"/>
    <xf numFmtId="4" fontId="33" fillId="96" borderId="28" applyNumberFormat="0" applyProtection="0">
      <alignment vertical="center"/>
    </xf>
    <xf numFmtId="4" fontId="33" fillId="96" borderId="28" applyNumberFormat="0" applyProtection="0">
      <alignment vertical="center"/>
    </xf>
    <xf numFmtId="4" fontId="33" fillId="96" borderId="28" applyNumberFormat="0" applyProtection="0">
      <alignment vertical="center"/>
    </xf>
    <xf numFmtId="4" fontId="33" fillId="96" borderId="28" applyNumberFormat="0" applyProtection="0">
      <alignment vertical="center"/>
    </xf>
    <xf numFmtId="4" fontId="33" fillId="96" borderId="28" applyNumberFormat="0" applyProtection="0">
      <alignment vertical="center"/>
    </xf>
    <xf numFmtId="4" fontId="33" fillId="96" borderId="28" applyNumberFormat="0" applyProtection="0">
      <alignment vertical="center"/>
    </xf>
    <xf numFmtId="4" fontId="33" fillId="96" borderId="28" applyNumberFormat="0" applyProtection="0">
      <alignment vertical="center"/>
    </xf>
    <xf numFmtId="4" fontId="86" fillId="96" borderId="47" applyNumberFormat="0" applyProtection="0">
      <alignment vertical="center"/>
    </xf>
    <xf numFmtId="4" fontId="86" fillId="96" borderId="47" applyNumberFormat="0" applyProtection="0">
      <alignmen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86" fillId="96" borderId="47" applyNumberFormat="0" applyProtection="0">
      <alignment vertical="center"/>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87" fillId="96" borderId="47" applyNumberFormat="0" applyProtection="0">
      <alignment vertical="center"/>
    </xf>
    <xf numFmtId="0" fontId="1" fillId="0" borderId="0"/>
    <xf numFmtId="171" fontId="1" fillId="0" borderId="0"/>
    <xf numFmtId="0" fontId="1" fillId="0" borderId="0"/>
    <xf numFmtId="171" fontId="1" fillId="0" borderId="0"/>
    <xf numFmtId="4" fontId="88" fillId="100" borderId="28" applyNumberFormat="0" applyProtection="0">
      <alignment vertical="center"/>
    </xf>
    <xf numFmtId="171" fontId="1" fillId="0" borderId="0"/>
    <xf numFmtId="4" fontId="87" fillId="96" borderId="47" applyNumberFormat="0" applyProtection="0">
      <alignment vertical="center"/>
    </xf>
    <xf numFmtId="4" fontId="88" fillId="100" borderId="28" applyNumberFormat="0" applyProtection="0">
      <alignment vertical="center"/>
    </xf>
    <xf numFmtId="4" fontId="88" fillId="100" borderId="28" applyNumberFormat="0" applyProtection="0">
      <alignment vertical="center"/>
    </xf>
    <xf numFmtId="4" fontId="88" fillId="100" borderId="28" applyNumberFormat="0" applyProtection="0">
      <alignment vertical="center"/>
    </xf>
    <xf numFmtId="4" fontId="88" fillId="100" borderId="28" applyNumberFormat="0" applyProtection="0">
      <alignment vertical="center"/>
    </xf>
    <xf numFmtId="4" fontId="88" fillId="100" borderId="28" applyNumberFormat="0" applyProtection="0">
      <alignment vertical="center"/>
    </xf>
    <xf numFmtId="4" fontId="88" fillId="100" borderId="28" applyNumberFormat="0" applyProtection="0">
      <alignment vertical="center"/>
    </xf>
    <xf numFmtId="4" fontId="88" fillId="100" borderId="28" applyNumberFormat="0" applyProtection="0">
      <alignment vertical="center"/>
    </xf>
    <xf numFmtId="4" fontId="88" fillId="100" borderId="28" applyNumberFormat="0" applyProtection="0">
      <alignment vertical="center"/>
    </xf>
    <xf numFmtId="4" fontId="88" fillId="100" borderId="28" applyNumberFormat="0" applyProtection="0">
      <alignment vertical="center"/>
    </xf>
    <xf numFmtId="0" fontId="6" fillId="0" borderId="0"/>
    <xf numFmtId="170" fontId="6" fillId="0" borderId="0"/>
    <xf numFmtId="171" fontId="6" fillId="0" borderId="0"/>
    <xf numFmtId="171" fontId="6" fillId="0" borderId="0"/>
    <xf numFmtId="4" fontId="88" fillId="100" borderId="28" applyNumberFormat="0" applyProtection="0">
      <alignment vertical="center"/>
    </xf>
    <xf numFmtId="4" fontId="88" fillId="100" borderId="28" applyNumberFormat="0" applyProtection="0">
      <alignment vertical="center"/>
    </xf>
    <xf numFmtId="4" fontId="88" fillId="100" borderId="28" applyNumberFormat="0" applyProtection="0">
      <alignment vertical="center"/>
    </xf>
    <xf numFmtId="4" fontId="88" fillId="100" borderId="28" applyNumberFormat="0" applyProtection="0">
      <alignment vertical="center"/>
    </xf>
    <xf numFmtId="4" fontId="88" fillId="100" borderId="28" applyNumberFormat="0" applyProtection="0">
      <alignment vertical="center"/>
    </xf>
    <xf numFmtId="4" fontId="88" fillId="100" borderId="28" applyNumberFormat="0" applyProtection="0">
      <alignment vertical="center"/>
    </xf>
    <xf numFmtId="4" fontId="88" fillId="100" borderId="28" applyNumberFormat="0" applyProtection="0">
      <alignment vertical="center"/>
    </xf>
    <xf numFmtId="4" fontId="87" fillId="96" borderId="47" applyNumberFormat="0" applyProtection="0">
      <alignment vertical="center"/>
    </xf>
    <xf numFmtId="4" fontId="87" fillId="96" borderId="47" applyNumberFormat="0" applyProtection="0">
      <alignmen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87" fillId="96" borderId="47" applyNumberFormat="0" applyProtection="0">
      <alignment vertical="center"/>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86" fillId="96" borderId="47" applyNumberFormat="0" applyProtection="0">
      <alignment horizontal="left" vertical="center" indent="1"/>
    </xf>
    <xf numFmtId="0" fontId="1" fillId="0" borderId="0"/>
    <xf numFmtId="171" fontId="1" fillId="0" borderId="0"/>
    <xf numFmtId="4" fontId="33" fillId="100" borderId="28" applyNumberFormat="0" applyProtection="0">
      <alignment horizontal="left" vertical="center" indent="1"/>
    </xf>
    <xf numFmtId="4" fontId="33" fillId="100" borderId="28" applyNumberFormat="0" applyProtection="0">
      <alignment horizontal="left" vertical="center" indent="1"/>
    </xf>
    <xf numFmtId="0" fontId="1" fillId="0" borderId="0"/>
    <xf numFmtId="171" fontId="1" fillId="0" borderId="0"/>
    <xf numFmtId="4" fontId="33" fillId="100" borderId="28" applyNumberFormat="0" applyProtection="0">
      <alignment horizontal="left" vertical="center" indent="1"/>
    </xf>
    <xf numFmtId="171" fontId="1" fillId="0" borderId="0"/>
    <xf numFmtId="4" fontId="86" fillId="96" borderId="47" applyNumberFormat="0" applyProtection="0">
      <alignment horizontal="left" vertical="center" indent="1"/>
    </xf>
    <xf numFmtId="4" fontId="33" fillId="100" borderId="28" applyNumberFormat="0" applyProtection="0">
      <alignment horizontal="left" vertical="center" indent="1"/>
    </xf>
    <xf numFmtId="4" fontId="33" fillId="100" borderId="28" applyNumberFormat="0" applyProtection="0">
      <alignment horizontal="left" vertical="center" indent="1"/>
    </xf>
    <xf numFmtId="4" fontId="33" fillId="100" borderId="28" applyNumberFormat="0" applyProtection="0">
      <alignment horizontal="left" vertical="center" indent="1"/>
    </xf>
    <xf numFmtId="4" fontId="33" fillId="100" borderId="28" applyNumberFormat="0" applyProtection="0">
      <alignment horizontal="left" vertical="center" indent="1"/>
    </xf>
    <xf numFmtId="4" fontId="33" fillId="100" borderId="28" applyNumberFormat="0" applyProtection="0">
      <alignment horizontal="left" vertical="center" indent="1"/>
    </xf>
    <xf numFmtId="4" fontId="33" fillId="100" borderId="28" applyNumberFormat="0" applyProtection="0">
      <alignment horizontal="left" vertical="center" indent="1"/>
    </xf>
    <xf numFmtId="4" fontId="33" fillId="100" borderId="28" applyNumberFormat="0" applyProtection="0">
      <alignment horizontal="left" vertical="center" indent="1"/>
    </xf>
    <xf numFmtId="4" fontId="33" fillId="100" borderId="28" applyNumberFormat="0" applyProtection="0">
      <alignment horizontal="left" vertical="center" indent="1"/>
    </xf>
    <xf numFmtId="4" fontId="33" fillId="100" borderId="28" applyNumberFormat="0" applyProtection="0">
      <alignment horizontal="left" vertical="center" indent="1"/>
    </xf>
    <xf numFmtId="0" fontId="6" fillId="0" borderId="0"/>
    <xf numFmtId="170" fontId="6" fillId="0" borderId="0"/>
    <xf numFmtId="171" fontId="6" fillId="0" borderId="0"/>
    <xf numFmtId="171" fontId="6" fillId="0" borderId="0"/>
    <xf numFmtId="4" fontId="33" fillId="100" borderId="28" applyNumberFormat="0" applyProtection="0">
      <alignment horizontal="left" vertical="center" indent="1"/>
    </xf>
    <xf numFmtId="4" fontId="33" fillId="100" borderId="28" applyNumberFormat="0" applyProtection="0">
      <alignment horizontal="left" vertical="center" indent="1"/>
    </xf>
    <xf numFmtId="4" fontId="33" fillId="100" borderId="28" applyNumberFormat="0" applyProtection="0">
      <alignment horizontal="left" vertical="center" indent="1"/>
    </xf>
    <xf numFmtId="4" fontId="33" fillId="100" borderId="28" applyNumberFormat="0" applyProtection="0">
      <alignment horizontal="left" vertical="center" indent="1"/>
    </xf>
    <xf numFmtId="4" fontId="33" fillId="100" borderId="28" applyNumberFormat="0" applyProtection="0">
      <alignment horizontal="left" vertical="center" indent="1"/>
    </xf>
    <xf numFmtId="4" fontId="33" fillId="100" borderId="28" applyNumberFormat="0" applyProtection="0">
      <alignment horizontal="left" vertical="center" indent="1"/>
    </xf>
    <xf numFmtId="4" fontId="33" fillId="100" borderId="28" applyNumberFormat="0" applyProtection="0">
      <alignment horizontal="left" vertical="center" indent="1"/>
    </xf>
    <xf numFmtId="4" fontId="86" fillId="96" borderId="47" applyNumberFormat="0" applyProtection="0">
      <alignment horizontal="left" vertical="center" indent="1"/>
    </xf>
    <xf numFmtId="4" fontId="86" fillId="96"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86" fillId="96" borderId="47" applyNumberFormat="0" applyProtection="0">
      <alignment horizontal="left" vertical="center" indent="1"/>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0" fontId="86" fillId="96" borderId="47" applyNumberFormat="0" applyProtection="0">
      <alignment horizontal="left" vertical="top" indent="1"/>
    </xf>
    <xf numFmtId="0" fontId="6" fillId="0" borderId="0"/>
    <xf numFmtId="170" fontId="6" fillId="0" borderId="0"/>
    <xf numFmtId="171" fontId="6" fillId="0" borderId="0"/>
    <xf numFmtId="171" fontId="6" fillId="0" borderId="0"/>
    <xf numFmtId="0" fontId="1" fillId="0" borderId="0"/>
    <xf numFmtId="171" fontId="1" fillId="0" borderId="0"/>
    <xf numFmtId="174" fontId="86" fillId="96" borderId="47" applyNumberFormat="0" applyProtection="0">
      <alignment horizontal="left" vertical="top" indent="1"/>
    </xf>
    <xf numFmtId="0" fontId="1" fillId="0" borderId="0"/>
    <xf numFmtId="171" fontId="1" fillId="0" borderId="0"/>
    <xf numFmtId="174"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1" fillId="0" borderId="0"/>
    <xf numFmtId="171" fontId="1" fillId="0" borderId="0"/>
    <xf numFmtId="0" fontId="1" fillId="0" borderId="0"/>
    <xf numFmtId="171" fontId="1" fillId="0" borderId="0"/>
    <xf numFmtId="0" fontId="89" fillId="96" borderId="47" applyNumberFormat="0" applyProtection="0">
      <alignment horizontal="left" vertical="top" indent="1"/>
    </xf>
    <xf numFmtId="171" fontId="89" fillId="96" borderId="47" applyNumberFormat="0" applyProtection="0">
      <alignment horizontal="left" vertical="top" indent="1"/>
    </xf>
    <xf numFmtId="171" fontId="1" fillId="0" borderId="0"/>
    <xf numFmtId="164" fontId="89" fillId="96" borderId="47" applyNumberFormat="0" applyProtection="0">
      <alignment horizontal="left" vertical="top" indent="1"/>
    </xf>
    <xf numFmtId="0"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172"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6" fillId="0" borderId="0"/>
    <xf numFmtId="170" fontId="6" fillId="0" borderId="0"/>
    <xf numFmtId="171" fontId="6" fillId="0" borderId="0"/>
    <xf numFmtId="171" fontId="6" fillId="0" borderId="0"/>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172"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172"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89" fillId="96" borderId="47" applyNumberFormat="0" applyProtection="0">
      <alignment horizontal="left" vertical="top" indent="1"/>
    </xf>
    <xf numFmtId="170" fontId="89" fillId="96" borderId="47" applyNumberFormat="0" applyProtection="0">
      <alignment horizontal="left" vertical="top" indent="1"/>
    </xf>
    <xf numFmtId="170" fontId="89" fillId="96" borderId="47" applyNumberFormat="0" applyProtection="0">
      <alignment horizontal="left" vertical="top" indent="1"/>
    </xf>
    <xf numFmtId="170" fontId="89" fillId="96" borderId="47" applyNumberFormat="0" applyProtection="0">
      <alignment horizontal="left" vertical="top" indent="1"/>
    </xf>
    <xf numFmtId="171" fontId="89" fillId="96" borderId="47" applyNumberFormat="0" applyProtection="0">
      <alignment horizontal="left" vertical="top" indent="1"/>
    </xf>
    <xf numFmtId="171" fontId="89" fillId="96" borderId="47" applyNumberFormat="0" applyProtection="0">
      <alignment horizontal="left" vertical="top" indent="1"/>
    </xf>
    <xf numFmtId="0" fontId="6" fillId="0" borderId="0"/>
    <xf numFmtId="170" fontId="6" fillId="0" borderId="0"/>
    <xf numFmtId="171" fontId="6" fillId="0" borderId="0"/>
    <xf numFmtId="171" fontId="6" fillId="0" borderId="0"/>
    <xf numFmtId="170" fontId="89" fillId="96" borderId="47" applyNumberFormat="0" applyProtection="0">
      <alignment horizontal="left" vertical="top" indent="1"/>
    </xf>
    <xf numFmtId="171" fontId="89" fillId="96" borderId="47" applyNumberFormat="0" applyProtection="0">
      <alignment horizontal="left" vertical="top" indent="1"/>
    </xf>
    <xf numFmtId="171" fontId="89" fillId="96" borderId="47" applyNumberFormat="0" applyProtection="0">
      <alignment horizontal="left" vertical="top" indent="1"/>
    </xf>
    <xf numFmtId="0" fontId="89" fillId="96" borderId="47" applyNumberFormat="0" applyProtection="0">
      <alignment horizontal="left" vertical="top" indent="1"/>
    </xf>
    <xf numFmtId="170" fontId="89" fillId="96" borderId="47" applyNumberFormat="0" applyProtection="0">
      <alignment horizontal="left" vertical="top" indent="1"/>
    </xf>
    <xf numFmtId="170" fontId="89" fillId="96" borderId="47" applyNumberFormat="0" applyProtection="0">
      <alignment horizontal="left" vertical="top" indent="1"/>
    </xf>
    <xf numFmtId="171" fontId="89" fillId="96" borderId="47" applyNumberFormat="0" applyProtection="0">
      <alignment horizontal="left" vertical="top" indent="1"/>
    </xf>
    <xf numFmtId="171" fontId="89" fillId="96" borderId="47" applyNumberFormat="0" applyProtection="0">
      <alignment horizontal="left" vertical="top" indent="1"/>
    </xf>
    <xf numFmtId="0" fontId="89" fillId="96" borderId="47" applyNumberFormat="0" applyProtection="0">
      <alignment horizontal="left" vertical="top" indent="1"/>
    </xf>
    <xf numFmtId="171" fontId="89" fillId="96" borderId="47" applyNumberFormat="0" applyProtection="0">
      <alignment horizontal="left" vertical="top" indent="1"/>
    </xf>
    <xf numFmtId="171" fontId="89" fillId="96" borderId="47" applyNumberFormat="0" applyProtection="0">
      <alignment horizontal="left" vertical="top" indent="1"/>
    </xf>
    <xf numFmtId="0" fontId="6" fillId="0" borderId="0"/>
    <xf numFmtId="170" fontId="6" fillId="0" borderId="0"/>
    <xf numFmtId="171" fontId="6" fillId="0" borderId="0"/>
    <xf numFmtId="171" fontId="6" fillId="0" borderId="0"/>
    <xf numFmtId="0" fontId="89" fillId="96" borderId="47" applyNumberFormat="0" applyProtection="0">
      <alignment horizontal="left" vertical="top" indent="1"/>
    </xf>
    <xf numFmtId="171" fontId="89" fillId="96" borderId="47" applyNumberFormat="0" applyProtection="0">
      <alignment horizontal="left" vertical="top" indent="1"/>
    </xf>
    <xf numFmtId="171" fontId="89" fillId="96" borderId="47" applyNumberFormat="0" applyProtection="0">
      <alignment horizontal="left" vertical="top" indent="1"/>
    </xf>
    <xf numFmtId="0"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172"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172"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172"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172"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6" fillId="0" borderId="0"/>
    <xf numFmtId="170" fontId="6" fillId="0" borderId="0"/>
    <xf numFmtId="171" fontId="6" fillId="0" borderId="0"/>
    <xf numFmtId="171" fontId="6" fillId="0" borderId="0"/>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172"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172"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4" fontId="86" fillId="35" borderId="0" applyNumberFormat="0" applyProtection="0">
      <alignment horizontal="left" vertical="center" indent="1"/>
    </xf>
    <xf numFmtId="4" fontId="33" fillId="52" borderId="28" applyNumberFormat="0" applyProtection="0">
      <alignment horizontal="left" vertical="center" indent="1"/>
    </xf>
    <xf numFmtId="4" fontId="86" fillId="35" borderId="0"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2" fillId="36" borderId="47" applyNumberFormat="0" applyProtection="0">
      <alignment horizontal="right" vertical="center"/>
    </xf>
    <xf numFmtId="0" fontId="1" fillId="0" borderId="0"/>
    <xf numFmtId="171" fontId="1" fillId="0" borderId="0"/>
    <xf numFmtId="4" fontId="33" fillId="36" borderId="28" applyNumberFormat="0" applyProtection="0">
      <alignment horizontal="right" vertical="center"/>
    </xf>
    <xf numFmtId="4" fontId="33" fillId="36" borderId="28" applyNumberFormat="0" applyProtection="0">
      <alignment horizontal="right" vertical="center"/>
    </xf>
    <xf numFmtId="0" fontId="1" fillId="0" borderId="0"/>
    <xf numFmtId="171" fontId="1" fillId="0" borderId="0"/>
    <xf numFmtId="4" fontId="33" fillId="36" borderId="28" applyNumberFormat="0" applyProtection="0">
      <alignment horizontal="right" vertical="center"/>
    </xf>
    <xf numFmtId="171" fontId="1" fillId="0" borderId="0"/>
    <xf numFmtId="4" fontId="2" fillId="36" borderId="47" applyNumberFormat="0" applyProtection="0">
      <alignment horizontal="right" vertical="center"/>
    </xf>
    <xf numFmtId="4" fontId="33" fillId="36" borderId="28" applyNumberFormat="0" applyProtection="0">
      <alignment horizontal="right" vertical="center"/>
    </xf>
    <xf numFmtId="4" fontId="33" fillId="36" borderId="28" applyNumberFormat="0" applyProtection="0">
      <alignment horizontal="right" vertical="center"/>
    </xf>
    <xf numFmtId="4" fontId="33" fillId="36" borderId="28" applyNumberFormat="0" applyProtection="0">
      <alignment horizontal="right" vertical="center"/>
    </xf>
    <xf numFmtId="4" fontId="33" fillId="36" borderId="28" applyNumberFormat="0" applyProtection="0">
      <alignment horizontal="right" vertical="center"/>
    </xf>
    <xf numFmtId="4" fontId="33" fillId="36" borderId="28" applyNumberFormat="0" applyProtection="0">
      <alignment horizontal="right" vertical="center"/>
    </xf>
    <xf numFmtId="4" fontId="33" fillId="36" borderId="28" applyNumberFormat="0" applyProtection="0">
      <alignment horizontal="right" vertical="center"/>
    </xf>
    <xf numFmtId="4" fontId="33" fillId="36" borderId="28" applyNumberFormat="0" applyProtection="0">
      <alignment horizontal="right" vertical="center"/>
    </xf>
    <xf numFmtId="4" fontId="33" fillId="36" borderId="28" applyNumberFormat="0" applyProtection="0">
      <alignment horizontal="right" vertical="center"/>
    </xf>
    <xf numFmtId="4" fontId="33" fillId="36" borderId="28" applyNumberFormat="0" applyProtection="0">
      <alignment horizontal="right" vertical="center"/>
    </xf>
    <xf numFmtId="0" fontId="6" fillId="0" borderId="0"/>
    <xf numFmtId="170" fontId="6" fillId="0" borderId="0"/>
    <xf numFmtId="171" fontId="6" fillId="0" borderId="0"/>
    <xf numFmtId="171" fontId="6" fillId="0" borderId="0"/>
    <xf numFmtId="4" fontId="33" fillId="36" borderId="28" applyNumberFormat="0" applyProtection="0">
      <alignment horizontal="right" vertical="center"/>
    </xf>
    <xf numFmtId="4" fontId="33" fillId="36" borderId="28" applyNumberFormat="0" applyProtection="0">
      <alignment horizontal="right" vertical="center"/>
    </xf>
    <xf numFmtId="4" fontId="33" fillId="36" borderId="28" applyNumberFormat="0" applyProtection="0">
      <alignment horizontal="right" vertical="center"/>
    </xf>
    <xf numFmtId="4" fontId="33" fillId="36" borderId="28" applyNumberFormat="0" applyProtection="0">
      <alignment horizontal="right" vertical="center"/>
    </xf>
    <xf numFmtId="4" fontId="33" fillId="36" borderId="28" applyNumberFormat="0" applyProtection="0">
      <alignment horizontal="right" vertical="center"/>
    </xf>
    <xf numFmtId="4" fontId="33" fillId="36" borderId="28" applyNumberFormat="0" applyProtection="0">
      <alignment horizontal="right" vertical="center"/>
    </xf>
    <xf numFmtId="4" fontId="33" fillId="36" borderId="28" applyNumberFormat="0" applyProtection="0">
      <alignment horizontal="right" vertical="center"/>
    </xf>
    <xf numFmtId="4" fontId="2" fillId="36" borderId="47" applyNumberFormat="0" applyProtection="0">
      <alignment horizontal="right" vertical="center"/>
    </xf>
    <xf numFmtId="4" fontId="2" fillId="36" borderId="47" applyNumberFormat="0" applyProtection="0">
      <alignment horizontal="right" vertical="center"/>
    </xf>
    <xf numFmtId="4" fontId="2" fillId="36" borderId="47" applyNumberFormat="0" applyProtection="0">
      <alignment horizontal="right" vertical="center"/>
    </xf>
    <xf numFmtId="4" fontId="2" fillId="36" borderId="47" applyNumberFormat="0" applyProtection="0">
      <alignment horizontal="righ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36" borderId="47" applyNumberFormat="0" applyProtection="0">
      <alignment horizontal="right" vertical="center"/>
    </xf>
    <xf numFmtId="4" fontId="2" fillId="36" borderId="47" applyNumberFormat="0" applyProtection="0">
      <alignment horizontal="right" vertical="center"/>
    </xf>
    <xf numFmtId="4" fontId="2" fillId="36" borderId="47" applyNumberFormat="0" applyProtection="0">
      <alignment horizontal="right" vertical="center"/>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2" fillId="37" borderId="47" applyNumberFormat="0" applyProtection="0">
      <alignment horizontal="right" vertical="center"/>
    </xf>
    <xf numFmtId="0" fontId="1" fillId="0" borderId="0"/>
    <xf numFmtId="171" fontId="1" fillId="0" borderId="0"/>
    <xf numFmtId="4" fontId="33" fillId="101" borderId="28" applyNumberFormat="0" applyProtection="0">
      <alignment horizontal="right" vertical="center"/>
    </xf>
    <xf numFmtId="4" fontId="33" fillId="101" borderId="28" applyNumberFormat="0" applyProtection="0">
      <alignment horizontal="right" vertical="center"/>
    </xf>
    <xf numFmtId="0" fontId="1" fillId="0" borderId="0"/>
    <xf numFmtId="171" fontId="1" fillId="0" borderId="0"/>
    <xf numFmtId="4" fontId="33" fillId="101" borderId="28" applyNumberFormat="0" applyProtection="0">
      <alignment horizontal="right" vertical="center"/>
    </xf>
    <xf numFmtId="171" fontId="1" fillId="0" borderId="0"/>
    <xf numFmtId="4" fontId="2" fillId="37" borderId="47" applyNumberFormat="0" applyProtection="0">
      <alignment horizontal="right" vertical="center"/>
    </xf>
    <xf numFmtId="4" fontId="33" fillId="101" borderId="28" applyNumberFormat="0" applyProtection="0">
      <alignment horizontal="right" vertical="center"/>
    </xf>
    <xf numFmtId="4" fontId="33" fillId="101" borderId="28" applyNumberFormat="0" applyProtection="0">
      <alignment horizontal="right" vertical="center"/>
    </xf>
    <xf numFmtId="4" fontId="33" fillId="101" borderId="28" applyNumberFormat="0" applyProtection="0">
      <alignment horizontal="right" vertical="center"/>
    </xf>
    <xf numFmtId="4" fontId="33" fillId="101" borderId="28" applyNumberFormat="0" applyProtection="0">
      <alignment horizontal="right" vertical="center"/>
    </xf>
    <xf numFmtId="4" fontId="33" fillId="101" borderId="28" applyNumberFormat="0" applyProtection="0">
      <alignment horizontal="right" vertical="center"/>
    </xf>
    <xf numFmtId="4" fontId="33" fillId="101" borderId="28" applyNumberFormat="0" applyProtection="0">
      <alignment horizontal="right" vertical="center"/>
    </xf>
    <xf numFmtId="4" fontId="33" fillId="101" borderId="28" applyNumberFormat="0" applyProtection="0">
      <alignment horizontal="right" vertical="center"/>
    </xf>
    <xf numFmtId="4" fontId="33" fillId="101" borderId="28" applyNumberFormat="0" applyProtection="0">
      <alignment horizontal="right" vertical="center"/>
    </xf>
    <xf numFmtId="4" fontId="33" fillId="101" borderId="28" applyNumberFormat="0" applyProtection="0">
      <alignment horizontal="right" vertical="center"/>
    </xf>
    <xf numFmtId="0" fontId="6" fillId="0" borderId="0"/>
    <xf numFmtId="170" fontId="6" fillId="0" borderId="0"/>
    <xf numFmtId="171" fontId="6" fillId="0" borderId="0"/>
    <xf numFmtId="171" fontId="6" fillId="0" borderId="0"/>
    <xf numFmtId="4" fontId="33" fillId="101" borderId="28" applyNumberFormat="0" applyProtection="0">
      <alignment horizontal="right" vertical="center"/>
    </xf>
    <xf numFmtId="4" fontId="33" fillId="101" borderId="28" applyNumberFormat="0" applyProtection="0">
      <alignment horizontal="right" vertical="center"/>
    </xf>
    <xf numFmtId="4" fontId="33" fillId="101" borderId="28" applyNumberFormat="0" applyProtection="0">
      <alignment horizontal="right" vertical="center"/>
    </xf>
    <xf numFmtId="4" fontId="33" fillId="101" borderId="28" applyNumberFormat="0" applyProtection="0">
      <alignment horizontal="right" vertical="center"/>
    </xf>
    <xf numFmtId="4" fontId="33" fillId="101" borderId="28" applyNumberFormat="0" applyProtection="0">
      <alignment horizontal="right" vertical="center"/>
    </xf>
    <xf numFmtId="4" fontId="33" fillId="101" borderId="28" applyNumberFormat="0" applyProtection="0">
      <alignment horizontal="right" vertical="center"/>
    </xf>
    <xf numFmtId="4" fontId="33" fillId="101" borderId="28" applyNumberFormat="0" applyProtection="0">
      <alignment horizontal="right" vertical="center"/>
    </xf>
    <xf numFmtId="4" fontId="2" fillId="37" borderId="47" applyNumberFormat="0" applyProtection="0">
      <alignment horizontal="right" vertical="center"/>
    </xf>
    <xf numFmtId="4" fontId="2" fillId="37" borderId="47" applyNumberFormat="0" applyProtection="0">
      <alignment horizontal="right" vertical="center"/>
    </xf>
    <xf numFmtId="4" fontId="2" fillId="37" borderId="47" applyNumberFormat="0" applyProtection="0">
      <alignment horizontal="right" vertical="center"/>
    </xf>
    <xf numFmtId="4" fontId="2" fillId="37" borderId="47" applyNumberFormat="0" applyProtection="0">
      <alignment horizontal="righ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37" borderId="47" applyNumberFormat="0" applyProtection="0">
      <alignment horizontal="right" vertical="center"/>
    </xf>
    <xf numFmtId="4" fontId="2" fillId="37" borderId="47" applyNumberFormat="0" applyProtection="0">
      <alignment horizontal="right" vertical="center"/>
    </xf>
    <xf numFmtId="4" fontId="2" fillId="37" borderId="47" applyNumberFormat="0" applyProtection="0">
      <alignment horizontal="right" vertical="center"/>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2" fillId="68" borderId="47" applyNumberFormat="0" applyProtection="0">
      <alignment horizontal="right" vertical="center"/>
    </xf>
    <xf numFmtId="0" fontId="1" fillId="0" borderId="0"/>
    <xf numFmtId="171" fontId="1" fillId="0" borderId="0"/>
    <xf numFmtId="4" fontId="33" fillId="68" borderId="48" applyNumberFormat="0" applyProtection="0">
      <alignment horizontal="right" vertical="center"/>
    </xf>
    <xf numFmtId="4" fontId="33" fillId="68" borderId="48" applyNumberFormat="0" applyProtection="0">
      <alignment horizontal="right" vertical="center"/>
    </xf>
    <xf numFmtId="0" fontId="1" fillId="0" borderId="0"/>
    <xf numFmtId="171" fontId="1" fillId="0" borderId="0"/>
    <xf numFmtId="171" fontId="1" fillId="0" borderId="0"/>
    <xf numFmtId="4" fontId="2" fillId="68" borderId="47" applyNumberFormat="0" applyProtection="0">
      <alignment horizontal="right" vertical="center"/>
    </xf>
    <xf numFmtId="4" fontId="33" fillId="68" borderId="48" applyNumberFormat="0" applyProtection="0">
      <alignment horizontal="right" vertical="center"/>
    </xf>
    <xf numFmtId="4" fontId="33" fillId="68" borderId="48" applyNumberFormat="0" applyProtection="0">
      <alignment horizontal="right" vertical="center"/>
    </xf>
    <xf numFmtId="4" fontId="33" fillId="68" borderId="48" applyNumberFormat="0" applyProtection="0">
      <alignment horizontal="right" vertical="center"/>
    </xf>
    <xf numFmtId="4" fontId="33" fillId="68" borderId="48" applyNumberFormat="0" applyProtection="0">
      <alignment horizontal="right" vertical="center"/>
    </xf>
    <xf numFmtId="4" fontId="33" fillId="68" borderId="48" applyNumberFormat="0" applyProtection="0">
      <alignment horizontal="right" vertical="center"/>
    </xf>
    <xf numFmtId="4" fontId="33" fillId="68" borderId="48" applyNumberFormat="0" applyProtection="0">
      <alignment horizontal="right" vertical="center"/>
    </xf>
    <xf numFmtId="4" fontId="33" fillId="68" borderId="48" applyNumberFormat="0" applyProtection="0">
      <alignment horizontal="right" vertical="center"/>
    </xf>
    <xf numFmtId="4" fontId="33" fillId="68" borderId="48" applyNumberFormat="0" applyProtection="0">
      <alignment horizontal="right" vertical="center"/>
    </xf>
    <xf numFmtId="4" fontId="33" fillId="68" borderId="48" applyNumberFormat="0" applyProtection="0">
      <alignment horizontal="right" vertical="center"/>
    </xf>
    <xf numFmtId="0" fontId="6" fillId="0" borderId="0"/>
    <xf numFmtId="170" fontId="6" fillId="0" borderId="0"/>
    <xf numFmtId="171" fontId="6" fillId="0" borderId="0"/>
    <xf numFmtId="171" fontId="6" fillId="0" borderId="0"/>
    <xf numFmtId="4" fontId="33" fillId="68" borderId="48" applyNumberFormat="0" applyProtection="0">
      <alignment horizontal="right" vertical="center"/>
    </xf>
    <xf numFmtId="4" fontId="33" fillId="68" borderId="48" applyNumberFormat="0" applyProtection="0">
      <alignment horizontal="right" vertical="center"/>
    </xf>
    <xf numFmtId="4" fontId="33" fillId="68" borderId="48" applyNumberFormat="0" applyProtection="0">
      <alignment horizontal="right" vertical="center"/>
    </xf>
    <xf numFmtId="4" fontId="33" fillId="68" borderId="48" applyNumberFormat="0" applyProtection="0">
      <alignment horizontal="right" vertical="center"/>
    </xf>
    <xf numFmtId="4" fontId="33" fillId="68" borderId="48" applyNumberFormat="0" applyProtection="0">
      <alignment horizontal="right" vertical="center"/>
    </xf>
    <xf numFmtId="4" fontId="33" fillId="68" borderId="48" applyNumberFormat="0" applyProtection="0">
      <alignment horizontal="right" vertical="center"/>
    </xf>
    <xf numFmtId="4" fontId="33" fillId="68" borderId="48" applyNumberFormat="0" applyProtection="0">
      <alignment horizontal="right" vertical="center"/>
    </xf>
    <xf numFmtId="4" fontId="2" fillId="68" borderId="47" applyNumberFormat="0" applyProtection="0">
      <alignment horizontal="right" vertical="center"/>
    </xf>
    <xf numFmtId="4" fontId="2" fillId="68" borderId="47" applyNumberFormat="0" applyProtection="0">
      <alignment horizontal="right" vertical="center"/>
    </xf>
    <xf numFmtId="4" fontId="2" fillId="68" borderId="47" applyNumberFormat="0" applyProtection="0">
      <alignment horizontal="right" vertical="center"/>
    </xf>
    <xf numFmtId="4" fontId="2" fillId="68" borderId="47" applyNumberFormat="0" applyProtection="0">
      <alignment horizontal="righ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68" borderId="47" applyNumberFormat="0" applyProtection="0">
      <alignment horizontal="right" vertical="center"/>
    </xf>
    <xf numFmtId="4" fontId="2" fillId="68" borderId="47" applyNumberFormat="0" applyProtection="0">
      <alignment horizontal="right" vertical="center"/>
    </xf>
    <xf numFmtId="4" fontId="2" fillId="68" borderId="47" applyNumberFormat="0" applyProtection="0">
      <alignment horizontal="right" vertical="center"/>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2" fillId="49" borderId="47" applyNumberFormat="0" applyProtection="0">
      <alignment horizontal="right" vertical="center"/>
    </xf>
    <xf numFmtId="0" fontId="1" fillId="0" borderId="0"/>
    <xf numFmtId="171" fontId="1" fillId="0" borderId="0"/>
    <xf numFmtId="4" fontId="33" fillId="49" borderId="28" applyNumberFormat="0" applyProtection="0">
      <alignment horizontal="right" vertical="center"/>
    </xf>
    <xf numFmtId="4" fontId="33" fillId="49" borderId="28" applyNumberFormat="0" applyProtection="0">
      <alignment horizontal="right" vertical="center"/>
    </xf>
    <xf numFmtId="0" fontId="1" fillId="0" borderId="0"/>
    <xf numFmtId="171" fontId="1" fillId="0" borderId="0"/>
    <xf numFmtId="4" fontId="33" fillId="49" borderId="28" applyNumberFormat="0" applyProtection="0">
      <alignment horizontal="right" vertical="center"/>
    </xf>
    <xf numFmtId="171" fontId="1" fillId="0" borderId="0"/>
    <xf numFmtId="4" fontId="2" fillId="49" borderId="47" applyNumberFormat="0" applyProtection="0">
      <alignment horizontal="right" vertical="center"/>
    </xf>
    <xf numFmtId="4" fontId="33" fillId="49" borderId="28" applyNumberFormat="0" applyProtection="0">
      <alignment horizontal="right" vertical="center"/>
    </xf>
    <xf numFmtId="4" fontId="33" fillId="49" borderId="28" applyNumberFormat="0" applyProtection="0">
      <alignment horizontal="right" vertical="center"/>
    </xf>
    <xf numFmtId="4" fontId="33" fillId="49" borderId="28" applyNumberFormat="0" applyProtection="0">
      <alignment horizontal="right" vertical="center"/>
    </xf>
    <xf numFmtId="4" fontId="33" fillId="49" borderId="28" applyNumberFormat="0" applyProtection="0">
      <alignment horizontal="right" vertical="center"/>
    </xf>
    <xf numFmtId="4" fontId="33" fillId="49" borderId="28" applyNumberFormat="0" applyProtection="0">
      <alignment horizontal="right" vertical="center"/>
    </xf>
    <xf numFmtId="4" fontId="33" fillId="49" borderId="28" applyNumberFormat="0" applyProtection="0">
      <alignment horizontal="right" vertical="center"/>
    </xf>
    <xf numFmtId="4" fontId="33" fillId="49" borderId="28" applyNumberFormat="0" applyProtection="0">
      <alignment horizontal="right" vertical="center"/>
    </xf>
    <xf numFmtId="4" fontId="33" fillId="49" borderId="28" applyNumberFormat="0" applyProtection="0">
      <alignment horizontal="right" vertical="center"/>
    </xf>
    <xf numFmtId="4" fontId="33" fillId="49" borderId="28" applyNumberFormat="0" applyProtection="0">
      <alignment horizontal="right" vertical="center"/>
    </xf>
    <xf numFmtId="0" fontId="6" fillId="0" borderId="0"/>
    <xf numFmtId="170" fontId="6" fillId="0" borderId="0"/>
    <xf numFmtId="171" fontId="6" fillId="0" borderId="0"/>
    <xf numFmtId="171" fontId="6" fillId="0" borderId="0"/>
    <xf numFmtId="4" fontId="33" fillId="49" borderId="28" applyNumberFormat="0" applyProtection="0">
      <alignment horizontal="right" vertical="center"/>
    </xf>
    <xf numFmtId="4" fontId="33" fillId="49" borderId="28" applyNumberFormat="0" applyProtection="0">
      <alignment horizontal="right" vertical="center"/>
    </xf>
    <xf numFmtId="4" fontId="33" fillId="49" borderId="28" applyNumberFormat="0" applyProtection="0">
      <alignment horizontal="right" vertical="center"/>
    </xf>
    <xf numFmtId="4" fontId="33" fillId="49" borderId="28" applyNumberFormat="0" applyProtection="0">
      <alignment horizontal="right" vertical="center"/>
    </xf>
    <xf numFmtId="4" fontId="33" fillId="49" borderId="28" applyNumberFormat="0" applyProtection="0">
      <alignment horizontal="right" vertical="center"/>
    </xf>
    <xf numFmtId="4" fontId="33" fillId="49" borderId="28" applyNumberFormat="0" applyProtection="0">
      <alignment horizontal="right" vertical="center"/>
    </xf>
    <xf numFmtId="4" fontId="33" fillId="49" borderId="28" applyNumberFormat="0" applyProtection="0">
      <alignment horizontal="right" vertical="center"/>
    </xf>
    <xf numFmtId="4" fontId="2" fillId="49" borderId="47" applyNumberFormat="0" applyProtection="0">
      <alignment horizontal="right" vertical="center"/>
    </xf>
    <xf numFmtId="4" fontId="2" fillId="49" borderId="47" applyNumberFormat="0" applyProtection="0">
      <alignment horizontal="right" vertical="center"/>
    </xf>
    <xf numFmtId="4" fontId="2" fillId="49" borderId="47" applyNumberFormat="0" applyProtection="0">
      <alignment horizontal="right" vertical="center"/>
    </xf>
    <xf numFmtId="4" fontId="2" fillId="49" borderId="47" applyNumberFormat="0" applyProtection="0">
      <alignment horizontal="righ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49" borderId="47" applyNumberFormat="0" applyProtection="0">
      <alignment horizontal="right" vertical="center"/>
    </xf>
    <xf numFmtId="4" fontId="2" fillId="49" borderId="47" applyNumberFormat="0" applyProtection="0">
      <alignment horizontal="right" vertical="center"/>
    </xf>
    <xf numFmtId="4" fontId="2" fillId="49" borderId="47" applyNumberFormat="0" applyProtection="0">
      <alignment horizontal="right" vertical="center"/>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2" fillId="53" borderId="47" applyNumberFormat="0" applyProtection="0">
      <alignment horizontal="right" vertical="center"/>
    </xf>
    <xf numFmtId="0" fontId="1" fillId="0" borderId="0"/>
    <xf numFmtId="171" fontId="1" fillId="0" borderId="0"/>
    <xf numFmtId="4" fontId="33" fillId="53" borderId="28" applyNumberFormat="0" applyProtection="0">
      <alignment horizontal="right" vertical="center"/>
    </xf>
    <xf numFmtId="4" fontId="33" fillId="53" borderId="28" applyNumberFormat="0" applyProtection="0">
      <alignment horizontal="right" vertical="center"/>
    </xf>
    <xf numFmtId="0" fontId="1" fillId="0" borderId="0"/>
    <xf numFmtId="171" fontId="1" fillId="0" borderId="0"/>
    <xf numFmtId="4" fontId="33" fillId="53" borderId="28" applyNumberFormat="0" applyProtection="0">
      <alignment horizontal="right" vertical="center"/>
    </xf>
    <xf numFmtId="171" fontId="1" fillId="0" borderId="0"/>
    <xf numFmtId="4" fontId="2" fillId="53" borderId="47" applyNumberFormat="0" applyProtection="0">
      <alignment horizontal="right" vertical="center"/>
    </xf>
    <xf numFmtId="4" fontId="33" fillId="53" borderId="28" applyNumberFormat="0" applyProtection="0">
      <alignment horizontal="right" vertical="center"/>
    </xf>
    <xf numFmtId="4" fontId="33" fillId="53" borderId="28" applyNumberFormat="0" applyProtection="0">
      <alignment horizontal="right" vertical="center"/>
    </xf>
    <xf numFmtId="4" fontId="33" fillId="53" borderId="28" applyNumberFormat="0" applyProtection="0">
      <alignment horizontal="right" vertical="center"/>
    </xf>
    <xf numFmtId="4" fontId="33" fillId="53" borderId="28" applyNumberFormat="0" applyProtection="0">
      <alignment horizontal="right" vertical="center"/>
    </xf>
    <xf numFmtId="4" fontId="33" fillId="53" borderId="28" applyNumberFormat="0" applyProtection="0">
      <alignment horizontal="right" vertical="center"/>
    </xf>
    <xf numFmtId="4" fontId="33" fillId="53" borderId="28" applyNumberFormat="0" applyProtection="0">
      <alignment horizontal="right" vertical="center"/>
    </xf>
    <xf numFmtId="4" fontId="33" fillId="53" borderId="28" applyNumberFormat="0" applyProtection="0">
      <alignment horizontal="right" vertical="center"/>
    </xf>
    <xf numFmtId="4" fontId="33" fillId="53" borderId="28" applyNumberFormat="0" applyProtection="0">
      <alignment horizontal="right" vertical="center"/>
    </xf>
    <xf numFmtId="4" fontId="33" fillId="53" borderId="28" applyNumberFormat="0" applyProtection="0">
      <alignment horizontal="right" vertical="center"/>
    </xf>
    <xf numFmtId="0" fontId="6" fillId="0" borderId="0"/>
    <xf numFmtId="170" fontId="6" fillId="0" borderId="0"/>
    <xf numFmtId="171" fontId="6" fillId="0" borderId="0"/>
    <xf numFmtId="171" fontId="6" fillId="0" borderId="0"/>
    <xf numFmtId="4" fontId="33" fillId="53" borderId="28" applyNumberFormat="0" applyProtection="0">
      <alignment horizontal="right" vertical="center"/>
    </xf>
    <xf numFmtId="4" fontId="33" fillId="53" borderId="28" applyNumberFormat="0" applyProtection="0">
      <alignment horizontal="right" vertical="center"/>
    </xf>
    <xf numFmtId="4" fontId="33" fillId="53" borderId="28" applyNumberFormat="0" applyProtection="0">
      <alignment horizontal="right" vertical="center"/>
    </xf>
    <xf numFmtId="4" fontId="33" fillId="53" borderId="28" applyNumberFormat="0" applyProtection="0">
      <alignment horizontal="right" vertical="center"/>
    </xf>
    <xf numFmtId="4" fontId="33" fillId="53" borderId="28" applyNumberFormat="0" applyProtection="0">
      <alignment horizontal="right" vertical="center"/>
    </xf>
    <xf numFmtId="4" fontId="33" fillId="53" borderId="28" applyNumberFormat="0" applyProtection="0">
      <alignment horizontal="right" vertical="center"/>
    </xf>
    <xf numFmtId="4" fontId="33" fillId="53" borderId="28" applyNumberFormat="0" applyProtection="0">
      <alignment horizontal="right" vertical="center"/>
    </xf>
    <xf numFmtId="4" fontId="2" fillId="53" borderId="47" applyNumberFormat="0" applyProtection="0">
      <alignment horizontal="right" vertical="center"/>
    </xf>
    <xf numFmtId="4" fontId="2" fillId="53" borderId="47" applyNumberFormat="0" applyProtection="0">
      <alignment horizontal="right" vertical="center"/>
    </xf>
    <xf numFmtId="4" fontId="2" fillId="53" borderId="47" applyNumberFormat="0" applyProtection="0">
      <alignment horizontal="right" vertical="center"/>
    </xf>
    <xf numFmtId="4" fontId="2" fillId="53" borderId="47" applyNumberFormat="0" applyProtection="0">
      <alignment horizontal="righ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53" borderId="47" applyNumberFormat="0" applyProtection="0">
      <alignment horizontal="right" vertical="center"/>
    </xf>
    <xf numFmtId="4" fontId="2" fillId="53" borderId="47" applyNumberFormat="0" applyProtection="0">
      <alignment horizontal="right" vertical="center"/>
    </xf>
    <xf numFmtId="4" fontId="2" fillId="53" borderId="47" applyNumberFormat="0" applyProtection="0">
      <alignment horizontal="right" vertical="center"/>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2" fillId="81" borderId="47" applyNumberFormat="0" applyProtection="0">
      <alignment horizontal="right" vertical="center"/>
    </xf>
    <xf numFmtId="0" fontId="1" fillId="0" borderId="0"/>
    <xf numFmtId="171" fontId="1" fillId="0" borderId="0"/>
    <xf numFmtId="4" fontId="33" fillId="81" borderId="28" applyNumberFormat="0" applyProtection="0">
      <alignment horizontal="right" vertical="center"/>
    </xf>
    <xf numFmtId="4" fontId="33" fillId="81" borderId="28" applyNumberFormat="0" applyProtection="0">
      <alignment horizontal="right" vertical="center"/>
    </xf>
    <xf numFmtId="0" fontId="1" fillId="0" borderId="0"/>
    <xf numFmtId="171" fontId="1" fillId="0" borderId="0"/>
    <xf numFmtId="4" fontId="33" fillId="81" borderId="28" applyNumberFormat="0" applyProtection="0">
      <alignment horizontal="right" vertical="center"/>
    </xf>
    <xf numFmtId="171" fontId="1" fillId="0" borderId="0"/>
    <xf numFmtId="4" fontId="2" fillId="81" borderId="47" applyNumberFormat="0" applyProtection="0">
      <alignment horizontal="right" vertical="center"/>
    </xf>
    <xf numFmtId="4" fontId="33" fillId="81" borderId="28" applyNumberFormat="0" applyProtection="0">
      <alignment horizontal="right" vertical="center"/>
    </xf>
    <xf numFmtId="4" fontId="33" fillId="81" borderId="28" applyNumberFormat="0" applyProtection="0">
      <alignment horizontal="right" vertical="center"/>
    </xf>
    <xf numFmtId="4" fontId="33" fillId="81" borderId="28" applyNumberFormat="0" applyProtection="0">
      <alignment horizontal="right" vertical="center"/>
    </xf>
    <xf numFmtId="4" fontId="33" fillId="81" borderId="28" applyNumberFormat="0" applyProtection="0">
      <alignment horizontal="right" vertical="center"/>
    </xf>
    <xf numFmtId="4" fontId="33" fillId="81" borderId="28" applyNumberFormat="0" applyProtection="0">
      <alignment horizontal="right" vertical="center"/>
    </xf>
    <xf numFmtId="4" fontId="33" fillId="81" borderId="28" applyNumberFormat="0" applyProtection="0">
      <alignment horizontal="right" vertical="center"/>
    </xf>
    <xf numFmtId="4" fontId="33" fillId="81" borderId="28" applyNumberFormat="0" applyProtection="0">
      <alignment horizontal="right" vertical="center"/>
    </xf>
    <xf numFmtId="4" fontId="33" fillId="81" borderId="28" applyNumberFormat="0" applyProtection="0">
      <alignment horizontal="right" vertical="center"/>
    </xf>
    <xf numFmtId="4" fontId="33" fillId="81" borderId="28" applyNumberFormat="0" applyProtection="0">
      <alignment horizontal="right" vertical="center"/>
    </xf>
    <xf numFmtId="0" fontId="6" fillId="0" borderId="0"/>
    <xf numFmtId="170" fontId="6" fillId="0" borderId="0"/>
    <xf numFmtId="171" fontId="6" fillId="0" borderId="0"/>
    <xf numFmtId="171" fontId="6" fillId="0" borderId="0"/>
    <xf numFmtId="4" fontId="33" fillId="81" borderId="28" applyNumberFormat="0" applyProtection="0">
      <alignment horizontal="right" vertical="center"/>
    </xf>
    <xf numFmtId="4" fontId="33" fillId="81" borderId="28" applyNumberFormat="0" applyProtection="0">
      <alignment horizontal="right" vertical="center"/>
    </xf>
    <xf numFmtId="4" fontId="33" fillId="81" borderId="28" applyNumberFormat="0" applyProtection="0">
      <alignment horizontal="right" vertical="center"/>
    </xf>
    <xf numFmtId="4" fontId="33" fillId="81" borderId="28" applyNumberFormat="0" applyProtection="0">
      <alignment horizontal="right" vertical="center"/>
    </xf>
    <xf numFmtId="4" fontId="33" fillId="81" borderId="28" applyNumberFormat="0" applyProtection="0">
      <alignment horizontal="right" vertical="center"/>
    </xf>
    <xf numFmtId="4" fontId="33" fillId="81" borderId="28" applyNumberFormat="0" applyProtection="0">
      <alignment horizontal="right" vertical="center"/>
    </xf>
    <xf numFmtId="4" fontId="33" fillId="81" borderId="28" applyNumberFormat="0" applyProtection="0">
      <alignment horizontal="right" vertical="center"/>
    </xf>
    <xf numFmtId="4" fontId="2" fillId="81" borderId="47" applyNumberFormat="0" applyProtection="0">
      <alignment horizontal="right" vertical="center"/>
    </xf>
    <xf numFmtId="4" fontId="2" fillId="81" borderId="47" applyNumberFormat="0" applyProtection="0">
      <alignment horizontal="right" vertical="center"/>
    </xf>
    <xf numFmtId="4" fontId="2" fillId="81" borderId="47" applyNumberFormat="0" applyProtection="0">
      <alignment horizontal="right" vertical="center"/>
    </xf>
    <xf numFmtId="4" fontId="2" fillId="81" borderId="47" applyNumberFormat="0" applyProtection="0">
      <alignment horizontal="righ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81" borderId="47" applyNumberFormat="0" applyProtection="0">
      <alignment horizontal="right" vertical="center"/>
    </xf>
    <xf numFmtId="4" fontId="2" fillId="81" borderId="47" applyNumberFormat="0" applyProtection="0">
      <alignment horizontal="right" vertical="center"/>
    </xf>
    <xf numFmtId="4" fontId="2" fillId="81" borderId="47" applyNumberFormat="0" applyProtection="0">
      <alignment horizontal="right" vertical="center"/>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2" fillId="47" borderId="47" applyNumberFormat="0" applyProtection="0">
      <alignment horizontal="right" vertical="center"/>
    </xf>
    <xf numFmtId="0" fontId="1" fillId="0" borderId="0"/>
    <xf numFmtId="171" fontId="1" fillId="0" borderId="0"/>
    <xf numFmtId="4" fontId="33" fillId="47" borderId="28" applyNumberFormat="0" applyProtection="0">
      <alignment horizontal="right" vertical="center"/>
    </xf>
    <xf numFmtId="4" fontId="33" fillId="47" borderId="28" applyNumberFormat="0" applyProtection="0">
      <alignment horizontal="right" vertical="center"/>
    </xf>
    <xf numFmtId="0" fontId="1" fillId="0" borderId="0"/>
    <xf numFmtId="171" fontId="1" fillId="0" borderId="0"/>
    <xf numFmtId="4" fontId="33" fillId="47" borderId="28" applyNumberFormat="0" applyProtection="0">
      <alignment horizontal="right" vertical="center"/>
    </xf>
    <xf numFmtId="171" fontId="1" fillId="0" borderId="0"/>
    <xf numFmtId="4" fontId="2" fillId="47" borderId="47" applyNumberFormat="0" applyProtection="0">
      <alignment horizontal="right" vertical="center"/>
    </xf>
    <xf numFmtId="4" fontId="33" fillId="47" borderId="28" applyNumberFormat="0" applyProtection="0">
      <alignment horizontal="right" vertical="center"/>
    </xf>
    <xf numFmtId="4" fontId="33" fillId="47" borderId="28" applyNumberFormat="0" applyProtection="0">
      <alignment horizontal="right" vertical="center"/>
    </xf>
    <xf numFmtId="4" fontId="33" fillId="47" borderId="28" applyNumberFormat="0" applyProtection="0">
      <alignment horizontal="right" vertical="center"/>
    </xf>
    <xf numFmtId="4" fontId="33" fillId="47" borderId="28" applyNumberFormat="0" applyProtection="0">
      <alignment horizontal="right" vertical="center"/>
    </xf>
    <xf numFmtId="4" fontId="33" fillId="47" borderId="28" applyNumberFormat="0" applyProtection="0">
      <alignment horizontal="right" vertical="center"/>
    </xf>
    <xf numFmtId="4" fontId="33" fillId="47" borderId="28" applyNumberFormat="0" applyProtection="0">
      <alignment horizontal="right" vertical="center"/>
    </xf>
    <xf numFmtId="4" fontId="33" fillId="47" borderId="28" applyNumberFormat="0" applyProtection="0">
      <alignment horizontal="right" vertical="center"/>
    </xf>
    <xf numFmtId="4" fontId="33" fillId="47" borderId="28" applyNumberFormat="0" applyProtection="0">
      <alignment horizontal="right" vertical="center"/>
    </xf>
    <xf numFmtId="4" fontId="33" fillId="47" borderId="28" applyNumberFormat="0" applyProtection="0">
      <alignment horizontal="right" vertical="center"/>
    </xf>
    <xf numFmtId="0" fontId="6" fillId="0" borderId="0"/>
    <xf numFmtId="170" fontId="6" fillId="0" borderId="0"/>
    <xf numFmtId="171" fontId="6" fillId="0" borderId="0"/>
    <xf numFmtId="171" fontId="6" fillId="0" borderId="0"/>
    <xf numFmtId="4" fontId="33" fillId="47" borderId="28" applyNumberFormat="0" applyProtection="0">
      <alignment horizontal="right" vertical="center"/>
    </xf>
    <xf numFmtId="4" fontId="33" fillId="47" borderId="28" applyNumberFormat="0" applyProtection="0">
      <alignment horizontal="right" vertical="center"/>
    </xf>
    <xf numFmtId="4" fontId="33" fillId="47" borderId="28" applyNumberFormat="0" applyProtection="0">
      <alignment horizontal="right" vertical="center"/>
    </xf>
    <xf numFmtId="4" fontId="33" fillId="47" borderId="28" applyNumberFormat="0" applyProtection="0">
      <alignment horizontal="right" vertical="center"/>
    </xf>
    <xf numFmtId="4" fontId="33" fillId="47" borderId="28" applyNumberFormat="0" applyProtection="0">
      <alignment horizontal="right" vertical="center"/>
    </xf>
    <xf numFmtId="4" fontId="33" fillId="47" borderId="28" applyNumberFormat="0" applyProtection="0">
      <alignment horizontal="right" vertical="center"/>
    </xf>
    <xf numFmtId="4" fontId="33" fillId="47" borderId="28" applyNumberFormat="0" applyProtection="0">
      <alignment horizontal="right" vertical="center"/>
    </xf>
    <xf numFmtId="4" fontId="2" fillId="47" borderId="47" applyNumberFormat="0" applyProtection="0">
      <alignment horizontal="right" vertical="center"/>
    </xf>
    <xf numFmtId="4" fontId="2" fillId="47" borderId="47" applyNumberFormat="0" applyProtection="0">
      <alignment horizontal="right" vertical="center"/>
    </xf>
    <xf numFmtId="4" fontId="2" fillId="47" borderId="47" applyNumberFormat="0" applyProtection="0">
      <alignment horizontal="right" vertical="center"/>
    </xf>
    <xf numFmtId="4" fontId="2" fillId="47" borderId="47" applyNumberFormat="0" applyProtection="0">
      <alignment horizontal="righ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47" borderId="47" applyNumberFormat="0" applyProtection="0">
      <alignment horizontal="right" vertical="center"/>
    </xf>
    <xf numFmtId="4" fontId="2" fillId="47" borderId="47" applyNumberFormat="0" applyProtection="0">
      <alignment horizontal="right" vertical="center"/>
    </xf>
    <xf numFmtId="4" fontId="2" fillId="47" borderId="47" applyNumberFormat="0" applyProtection="0">
      <alignment horizontal="right" vertical="center"/>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2" fillId="102" borderId="47" applyNumberFormat="0" applyProtection="0">
      <alignment horizontal="right" vertical="center"/>
    </xf>
    <xf numFmtId="0" fontId="1" fillId="0" borderId="0"/>
    <xf numFmtId="171" fontId="1" fillId="0" borderId="0"/>
    <xf numFmtId="4" fontId="33" fillId="102" borderId="28" applyNumberFormat="0" applyProtection="0">
      <alignment horizontal="right" vertical="center"/>
    </xf>
    <xf numFmtId="4" fontId="33" fillId="102" borderId="28" applyNumberFormat="0" applyProtection="0">
      <alignment horizontal="right" vertical="center"/>
    </xf>
    <xf numFmtId="0" fontId="1" fillId="0" borderId="0"/>
    <xf numFmtId="171" fontId="1" fillId="0" borderId="0"/>
    <xf numFmtId="4" fontId="33" fillId="102" borderId="28" applyNumberFormat="0" applyProtection="0">
      <alignment horizontal="right" vertical="center"/>
    </xf>
    <xf numFmtId="171" fontId="1" fillId="0" borderId="0"/>
    <xf numFmtId="4" fontId="2" fillId="102" borderId="47" applyNumberFormat="0" applyProtection="0">
      <alignment horizontal="right" vertical="center"/>
    </xf>
    <xf numFmtId="4" fontId="33" fillId="102" borderId="28" applyNumberFormat="0" applyProtection="0">
      <alignment horizontal="right" vertical="center"/>
    </xf>
    <xf numFmtId="4" fontId="33" fillId="102" borderId="28" applyNumberFormat="0" applyProtection="0">
      <alignment horizontal="right" vertical="center"/>
    </xf>
    <xf numFmtId="4" fontId="33" fillId="102" borderId="28" applyNumberFormat="0" applyProtection="0">
      <alignment horizontal="right" vertical="center"/>
    </xf>
    <xf numFmtId="4" fontId="33" fillId="102" borderId="28" applyNumberFormat="0" applyProtection="0">
      <alignment horizontal="right" vertical="center"/>
    </xf>
    <xf numFmtId="4" fontId="33" fillId="102" borderId="28" applyNumberFormat="0" applyProtection="0">
      <alignment horizontal="right" vertical="center"/>
    </xf>
    <xf numFmtId="4" fontId="33" fillId="102" borderId="28" applyNumberFormat="0" applyProtection="0">
      <alignment horizontal="right" vertical="center"/>
    </xf>
    <xf numFmtId="4" fontId="33" fillId="102" borderId="28" applyNumberFormat="0" applyProtection="0">
      <alignment horizontal="right" vertical="center"/>
    </xf>
    <xf numFmtId="4" fontId="33" fillId="102" borderId="28" applyNumberFormat="0" applyProtection="0">
      <alignment horizontal="right" vertical="center"/>
    </xf>
    <xf numFmtId="4" fontId="33" fillId="102" borderId="28" applyNumberFormat="0" applyProtection="0">
      <alignment horizontal="right" vertical="center"/>
    </xf>
    <xf numFmtId="0" fontId="6" fillId="0" borderId="0"/>
    <xf numFmtId="170" fontId="6" fillId="0" borderId="0"/>
    <xf numFmtId="171" fontId="6" fillId="0" borderId="0"/>
    <xf numFmtId="171" fontId="6" fillId="0" borderId="0"/>
    <xf numFmtId="4" fontId="33" fillId="102" borderId="28" applyNumberFormat="0" applyProtection="0">
      <alignment horizontal="right" vertical="center"/>
    </xf>
    <xf numFmtId="4" fontId="33" fillId="102" borderId="28" applyNumberFormat="0" applyProtection="0">
      <alignment horizontal="right" vertical="center"/>
    </xf>
    <xf numFmtId="4" fontId="33" fillId="102" borderId="28" applyNumberFormat="0" applyProtection="0">
      <alignment horizontal="right" vertical="center"/>
    </xf>
    <xf numFmtId="4" fontId="33" fillId="102" borderId="28" applyNumberFormat="0" applyProtection="0">
      <alignment horizontal="right" vertical="center"/>
    </xf>
    <xf numFmtId="4" fontId="33" fillId="102" borderId="28" applyNumberFormat="0" applyProtection="0">
      <alignment horizontal="right" vertical="center"/>
    </xf>
    <xf numFmtId="4" fontId="33" fillId="102" borderId="28" applyNumberFormat="0" applyProtection="0">
      <alignment horizontal="right" vertical="center"/>
    </xf>
    <xf numFmtId="4" fontId="33" fillId="102" borderId="28" applyNumberFormat="0" applyProtection="0">
      <alignment horizontal="right" vertical="center"/>
    </xf>
    <xf numFmtId="4" fontId="2" fillId="102" borderId="47" applyNumberFormat="0" applyProtection="0">
      <alignment horizontal="right" vertical="center"/>
    </xf>
    <xf numFmtId="4" fontId="2" fillId="102" borderId="47" applyNumberFormat="0" applyProtection="0">
      <alignment horizontal="right" vertical="center"/>
    </xf>
    <xf numFmtId="4" fontId="2" fillId="102" borderId="47" applyNumberFormat="0" applyProtection="0">
      <alignment horizontal="right" vertical="center"/>
    </xf>
    <xf numFmtId="4" fontId="2" fillId="102" borderId="47" applyNumberFormat="0" applyProtection="0">
      <alignment horizontal="righ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102" borderId="47" applyNumberFormat="0" applyProtection="0">
      <alignment horizontal="right" vertical="center"/>
    </xf>
    <xf numFmtId="4" fontId="2" fillId="102" borderId="47" applyNumberFormat="0" applyProtection="0">
      <alignment horizontal="right" vertical="center"/>
    </xf>
    <xf numFmtId="4" fontId="2" fillId="102" borderId="47" applyNumberFormat="0" applyProtection="0">
      <alignment horizontal="right" vertical="center"/>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2" fillId="46" borderId="47" applyNumberFormat="0" applyProtection="0">
      <alignment horizontal="right" vertical="center"/>
    </xf>
    <xf numFmtId="0" fontId="1" fillId="0" borderId="0"/>
    <xf numFmtId="171" fontId="1" fillId="0" borderId="0"/>
    <xf numFmtId="4" fontId="33" fillId="46" borderId="28" applyNumberFormat="0" applyProtection="0">
      <alignment horizontal="right" vertical="center"/>
    </xf>
    <xf numFmtId="4" fontId="33" fillId="46" borderId="28" applyNumberFormat="0" applyProtection="0">
      <alignment horizontal="right" vertical="center"/>
    </xf>
    <xf numFmtId="0" fontId="1" fillId="0" borderId="0"/>
    <xf numFmtId="171" fontId="1" fillId="0" borderId="0"/>
    <xf numFmtId="4" fontId="33" fillId="46" borderId="28" applyNumberFormat="0" applyProtection="0">
      <alignment horizontal="right" vertical="center"/>
    </xf>
    <xf numFmtId="171" fontId="1" fillId="0" borderId="0"/>
    <xf numFmtId="4" fontId="2" fillId="46" borderId="47" applyNumberFormat="0" applyProtection="0">
      <alignment horizontal="right" vertical="center"/>
    </xf>
    <xf numFmtId="4" fontId="33" fillId="46" borderId="28" applyNumberFormat="0" applyProtection="0">
      <alignment horizontal="right" vertical="center"/>
    </xf>
    <xf numFmtId="4" fontId="33" fillId="46" borderId="28" applyNumberFormat="0" applyProtection="0">
      <alignment horizontal="right" vertical="center"/>
    </xf>
    <xf numFmtId="4" fontId="33" fillId="46" borderId="28" applyNumberFormat="0" applyProtection="0">
      <alignment horizontal="right" vertical="center"/>
    </xf>
    <xf numFmtId="4" fontId="33" fillId="46" borderId="28" applyNumberFormat="0" applyProtection="0">
      <alignment horizontal="right" vertical="center"/>
    </xf>
    <xf numFmtId="4" fontId="33" fillId="46" borderId="28" applyNumberFormat="0" applyProtection="0">
      <alignment horizontal="right" vertical="center"/>
    </xf>
    <xf numFmtId="4" fontId="33" fillId="46" borderId="28" applyNumberFormat="0" applyProtection="0">
      <alignment horizontal="right" vertical="center"/>
    </xf>
    <xf numFmtId="4" fontId="33" fillId="46" borderId="28" applyNumberFormat="0" applyProtection="0">
      <alignment horizontal="right" vertical="center"/>
    </xf>
    <xf numFmtId="4" fontId="33" fillId="46" borderId="28" applyNumberFormat="0" applyProtection="0">
      <alignment horizontal="right" vertical="center"/>
    </xf>
    <xf numFmtId="4" fontId="33" fillId="46" borderId="28" applyNumberFormat="0" applyProtection="0">
      <alignment horizontal="right" vertical="center"/>
    </xf>
    <xf numFmtId="0" fontId="6" fillId="0" borderId="0"/>
    <xf numFmtId="170" fontId="6" fillId="0" borderId="0"/>
    <xf numFmtId="171" fontId="6" fillId="0" borderId="0"/>
    <xf numFmtId="171" fontId="6" fillId="0" borderId="0"/>
    <xf numFmtId="4" fontId="33" fillId="46" borderId="28" applyNumberFormat="0" applyProtection="0">
      <alignment horizontal="right" vertical="center"/>
    </xf>
    <xf numFmtId="4" fontId="33" fillId="46" borderId="28" applyNumberFormat="0" applyProtection="0">
      <alignment horizontal="right" vertical="center"/>
    </xf>
    <xf numFmtId="4" fontId="33" fillId="46" borderId="28" applyNumberFormat="0" applyProtection="0">
      <alignment horizontal="right" vertical="center"/>
    </xf>
    <xf numFmtId="4" fontId="33" fillId="46" borderId="28" applyNumberFormat="0" applyProtection="0">
      <alignment horizontal="right" vertical="center"/>
    </xf>
    <xf numFmtId="4" fontId="33" fillId="46" borderId="28" applyNumberFormat="0" applyProtection="0">
      <alignment horizontal="right" vertical="center"/>
    </xf>
    <xf numFmtId="4" fontId="33" fillId="46" borderId="28" applyNumberFormat="0" applyProtection="0">
      <alignment horizontal="right" vertical="center"/>
    </xf>
    <xf numFmtId="4" fontId="33" fillId="46" borderId="28" applyNumberFormat="0" applyProtection="0">
      <alignment horizontal="right" vertical="center"/>
    </xf>
    <xf numFmtId="4" fontId="2" fillId="46" borderId="47" applyNumberFormat="0" applyProtection="0">
      <alignment horizontal="right" vertical="center"/>
    </xf>
    <xf numFmtId="4" fontId="2" fillId="46" borderId="47" applyNumberFormat="0" applyProtection="0">
      <alignment horizontal="right" vertical="center"/>
    </xf>
    <xf numFmtId="4" fontId="2" fillId="46" borderId="47" applyNumberFormat="0" applyProtection="0">
      <alignment horizontal="right" vertical="center"/>
    </xf>
    <xf numFmtId="4" fontId="2" fillId="46" borderId="47" applyNumberFormat="0" applyProtection="0">
      <alignment horizontal="righ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46" borderId="47" applyNumberFormat="0" applyProtection="0">
      <alignment horizontal="right" vertical="center"/>
    </xf>
    <xf numFmtId="4" fontId="2" fillId="46" borderId="47" applyNumberFormat="0" applyProtection="0">
      <alignment horizontal="right" vertical="center"/>
    </xf>
    <xf numFmtId="4" fontId="2" fillId="46" borderId="47" applyNumberFormat="0" applyProtection="0">
      <alignment horizontal="right" vertical="center"/>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86" fillId="103" borderId="49" applyNumberFormat="0" applyProtection="0">
      <alignment horizontal="left" vertical="center" indent="1"/>
    </xf>
    <xf numFmtId="0" fontId="1" fillId="0" borderId="0"/>
    <xf numFmtId="171" fontId="1" fillId="0" borderId="0"/>
    <xf numFmtId="4" fontId="33" fillId="103" borderId="48" applyNumberFormat="0" applyProtection="0">
      <alignment horizontal="left" vertical="center" indent="1"/>
    </xf>
    <xf numFmtId="4" fontId="33" fillId="103" borderId="48" applyNumberFormat="0" applyProtection="0">
      <alignment horizontal="left" vertical="center" indent="1"/>
    </xf>
    <xf numFmtId="0" fontId="1" fillId="0" borderId="0"/>
    <xf numFmtId="171" fontId="1" fillId="0" borderId="0"/>
    <xf numFmtId="171" fontId="1" fillId="0" borderId="0"/>
    <xf numFmtId="4" fontId="86" fillId="103" borderId="49" applyNumberFormat="0" applyProtection="0">
      <alignment horizontal="left" vertical="center" indent="1"/>
    </xf>
    <xf numFmtId="4" fontId="33" fillId="103" borderId="48" applyNumberFormat="0" applyProtection="0">
      <alignment horizontal="left" vertical="center" indent="1"/>
    </xf>
    <xf numFmtId="4" fontId="33" fillId="103" borderId="48" applyNumberFormat="0" applyProtection="0">
      <alignment horizontal="left" vertical="center" indent="1"/>
    </xf>
    <xf numFmtId="4" fontId="33" fillId="103" borderId="48" applyNumberFormat="0" applyProtection="0">
      <alignment horizontal="left" vertical="center" indent="1"/>
    </xf>
    <xf numFmtId="4" fontId="33" fillId="103" borderId="48" applyNumberFormat="0" applyProtection="0">
      <alignment horizontal="left" vertical="center" indent="1"/>
    </xf>
    <xf numFmtId="4" fontId="33" fillId="103" borderId="48" applyNumberFormat="0" applyProtection="0">
      <alignment horizontal="left" vertical="center" indent="1"/>
    </xf>
    <xf numFmtId="4" fontId="33" fillId="103" borderId="48" applyNumberFormat="0" applyProtection="0">
      <alignment horizontal="left" vertical="center" indent="1"/>
    </xf>
    <xf numFmtId="4" fontId="33" fillId="103" borderId="48" applyNumberFormat="0" applyProtection="0">
      <alignment horizontal="left" vertical="center" indent="1"/>
    </xf>
    <xf numFmtId="4" fontId="33" fillId="103" borderId="48" applyNumberFormat="0" applyProtection="0">
      <alignment horizontal="left" vertical="center" indent="1"/>
    </xf>
    <xf numFmtId="4" fontId="33" fillId="103" borderId="48" applyNumberFormat="0" applyProtection="0">
      <alignment horizontal="left" vertical="center" indent="1"/>
    </xf>
    <xf numFmtId="0" fontId="6" fillId="0" borderId="0"/>
    <xf numFmtId="170" fontId="6" fillId="0" borderId="0"/>
    <xf numFmtId="171" fontId="6" fillId="0" borderId="0"/>
    <xf numFmtId="171" fontId="6" fillId="0" borderId="0"/>
    <xf numFmtId="4" fontId="33" fillId="103" borderId="48" applyNumberFormat="0" applyProtection="0">
      <alignment horizontal="left" vertical="center" indent="1"/>
    </xf>
    <xf numFmtId="4" fontId="33" fillId="103" borderId="48" applyNumberFormat="0" applyProtection="0">
      <alignment horizontal="left" vertical="center" indent="1"/>
    </xf>
    <xf numFmtId="4" fontId="33" fillId="103" borderId="48" applyNumberFormat="0" applyProtection="0">
      <alignment horizontal="left" vertical="center" indent="1"/>
    </xf>
    <xf numFmtId="4" fontId="33" fillId="103" borderId="48" applyNumberFormat="0" applyProtection="0">
      <alignment horizontal="left" vertical="center" indent="1"/>
    </xf>
    <xf numFmtId="4" fontId="33" fillId="103" borderId="48" applyNumberFormat="0" applyProtection="0">
      <alignment horizontal="left" vertical="center" indent="1"/>
    </xf>
    <xf numFmtId="4" fontId="33" fillId="103" borderId="48" applyNumberFormat="0" applyProtection="0">
      <alignment horizontal="left" vertical="center" indent="1"/>
    </xf>
    <xf numFmtId="4" fontId="33" fillId="103" borderId="48" applyNumberFormat="0" applyProtection="0">
      <alignment horizontal="left" vertical="center" indent="1"/>
    </xf>
    <xf numFmtId="4" fontId="86" fillId="103" borderId="49"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2" fillId="104" borderId="0" applyNumberFormat="0" applyProtection="0">
      <alignment horizontal="left" vertical="center" indent="1"/>
    </xf>
    <xf numFmtId="0" fontId="1" fillId="0" borderId="0"/>
    <xf numFmtId="171" fontId="1" fillId="0" borderId="0"/>
    <xf numFmtId="0" fontId="1" fillId="0" borderId="0"/>
    <xf numFmtId="171" fontId="1" fillId="0" borderId="0"/>
    <xf numFmtId="171" fontId="1" fillId="0" borderId="0"/>
    <xf numFmtId="4" fontId="2" fillId="104" borderId="0"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0" fontId="6" fillId="0" borderId="0"/>
    <xf numFmtId="170" fontId="6" fillId="0" borderId="0"/>
    <xf numFmtId="171" fontId="6" fillId="0" borderId="0"/>
    <xf numFmtId="171" fontId="6" fillId="0" borderId="0"/>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2" fillId="104" borderId="0" applyNumberFormat="0" applyProtection="0">
      <alignment horizontal="left" vertical="center" indent="1"/>
    </xf>
    <xf numFmtId="4" fontId="2" fillId="104" borderId="0"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104" borderId="0" applyNumberFormat="0" applyProtection="0">
      <alignment horizontal="left" vertical="center" indent="1"/>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90" fillId="45" borderId="0" applyNumberFormat="0" applyProtection="0">
      <alignment horizontal="left" vertical="center" indent="1"/>
    </xf>
    <xf numFmtId="0" fontId="1" fillId="0" borderId="0"/>
    <xf numFmtId="171" fontId="1" fillId="0" borderId="0"/>
    <xf numFmtId="0" fontId="1" fillId="0" borderId="0"/>
    <xf numFmtId="171" fontId="1" fillId="0" borderId="0"/>
    <xf numFmtId="171" fontId="1" fillId="0" borderId="0"/>
    <xf numFmtId="4" fontId="90" fillId="45" borderId="0"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0" fontId="6" fillId="0" borderId="0"/>
    <xf numFmtId="170" fontId="6" fillId="0" borderId="0"/>
    <xf numFmtId="171" fontId="6" fillId="0" borderId="0"/>
    <xf numFmtId="171" fontId="6" fillId="0" borderId="0"/>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90" fillId="45" borderId="0"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2" fillId="35" borderId="47" applyNumberFormat="0" applyProtection="0">
      <alignment horizontal="right" vertical="center"/>
    </xf>
    <xf numFmtId="0" fontId="1" fillId="0" borderId="0"/>
    <xf numFmtId="171" fontId="1" fillId="0" borderId="0"/>
    <xf numFmtId="4" fontId="33" fillId="35" borderId="28" applyNumberFormat="0" applyProtection="0">
      <alignment horizontal="right" vertical="center"/>
    </xf>
    <xf numFmtId="4" fontId="33" fillId="35" borderId="28" applyNumberFormat="0" applyProtection="0">
      <alignment horizontal="right" vertical="center"/>
    </xf>
    <xf numFmtId="0" fontId="1" fillId="0" borderId="0"/>
    <xf numFmtId="171" fontId="1" fillId="0" borderId="0"/>
    <xf numFmtId="4" fontId="33" fillId="35" borderId="28" applyNumberFormat="0" applyProtection="0">
      <alignment horizontal="right" vertical="center"/>
    </xf>
    <xf numFmtId="171" fontId="1" fillId="0" borderId="0"/>
    <xf numFmtId="4" fontId="2" fillId="35" borderId="47" applyNumberFormat="0" applyProtection="0">
      <alignment horizontal="right" vertical="center"/>
    </xf>
    <xf numFmtId="4" fontId="33" fillId="35" borderId="28" applyNumberFormat="0" applyProtection="0">
      <alignment horizontal="right" vertical="center"/>
    </xf>
    <xf numFmtId="4" fontId="33" fillId="35" borderId="28" applyNumberFormat="0" applyProtection="0">
      <alignment horizontal="right" vertical="center"/>
    </xf>
    <xf numFmtId="4" fontId="33" fillId="35" borderId="28" applyNumberFormat="0" applyProtection="0">
      <alignment horizontal="right" vertical="center"/>
    </xf>
    <xf numFmtId="4" fontId="33" fillId="35" borderId="28" applyNumberFormat="0" applyProtection="0">
      <alignment horizontal="right" vertical="center"/>
    </xf>
    <xf numFmtId="4" fontId="33" fillId="35" borderId="28" applyNumberFormat="0" applyProtection="0">
      <alignment horizontal="right" vertical="center"/>
    </xf>
    <xf numFmtId="4" fontId="33" fillId="35" borderId="28" applyNumberFormat="0" applyProtection="0">
      <alignment horizontal="right" vertical="center"/>
    </xf>
    <xf numFmtId="4" fontId="33" fillId="35" borderId="28" applyNumberFormat="0" applyProtection="0">
      <alignment horizontal="right" vertical="center"/>
    </xf>
    <xf numFmtId="4" fontId="33" fillId="35" borderId="28" applyNumberFormat="0" applyProtection="0">
      <alignment horizontal="right" vertical="center"/>
    </xf>
    <xf numFmtId="4" fontId="33" fillId="35" borderId="28" applyNumberFormat="0" applyProtection="0">
      <alignment horizontal="right" vertical="center"/>
    </xf>
    <xf numFmtId="0" fontId="6" fillId="0" borderId="0"/>
    <xf numFmtId="170" fontId="6" fillId="0" borderId="0"/>
    <xf numFmtId="171" fontId="6" fillId="0" borderId="0"/>
    <xf numFmtId="171" fontId="6" fillId="0" borderId="0"/>
    <xf numFmtId="4" fontId="33" fillId="35" borderId="28" applyNumberFormat="0" applyProtection="0">
      <alignment horizontal="right" vertical="center"/>
    </xf>
    <xf numFmtId="4" fontId="33" fillId="35" borderId="28" applyNumberFormat="0" applyProtection="0">
      <alignment horizontal="right" vertical="center"/>
    </xf>
    <xf numFmtId="4" fontId="33" fillId="35" borderId="28" applyNumberFormat="0" applyProtection="0">
      <alignment horizontal="right" vertical="center"/>
    </xf>
    <xf numFmtId="4" fontId="33" fillId="35" borderId="28" applyNumberFormat="0" applyProtection="0">
      <alignment horizontal="right" vertical="center"/>
    </xf>
    <xf numFmtId="4" fontId="33" fillId="35" borderId="28" applyNumberFormat="0" applyProtection="0">
      <alignment horizontal="right" vertical="center"/>
    </xf>
    <xf numFmtId="4" fontId="33" fillId="35" borderId="28" applyNumberFormat="0" applyProtection="0">
      <alignment horizontal="right" vertical="center"/>
    </xf>
    <xf numFmtId="4" fontId="33" fillId="35" borderId="28" applyNumberFormat="0" applyProtection="0">
      <alignment horizontal="right" vertical="center"/>
    </xf>
    <xf numFmtId="4" fontId="2" fillId="35" borderId="47" applyNumberFormat="0" applyProtection="0">
      <alignment horizontal="right" vertical="center"/>
    </xf>
    <xf numFmtId="4" fontId="2" fillId="35" borderId="47" applyNumberFormat="0" applyProtection="0">
      <alignment horizontal="right" vertical="center"/>
    </xf>
    <xf numFmtId="4" fontId="2" fillId="35" borderId="47" applyNumberFormat="0" applyProtection="0">
      <alignment horizontal="right" vertical="center"/>
    </xf>
    <xf numFmtId="4" fontId="2" fillId="35" borderId="47" applyNumberFormat="0" applyProtection="0">
      <alignment horizontal="righ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35" borderId="47" applyNumberFormat="0" applyProtection="0">
      <alignment horizontal="right" vertical="center"/>
    </xf>
    <xf numFmtId="4" fontId="2" fillId="35" borderId="47" applyNumberFormat="0" applyProtection="0">
      <alignment horizontal="right" vertical="center"/>
    </xf>
    <xf numFmtId="4" fontId="2" fillId="35" borderId="47" applyNumberFormat="0" applyProtection="0">
      <alignment horizontal="right" vertical="center"/>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2" fillId="104" borderId="0" applyNumberFormat="0" applyProtection="0">
      <alignment horizontal="left" vertical="center" indent="1"/>
    </xf>
    <xf numFmtId="0" fontId="1" fillId="0" borderId="0"/>
    <xf numFmtId="171" fontId="1" fillId="0" borderId="0"/>
    <xf numFmtId="0" fontId="1" fillId="0" borderId="0"/>
    <xf numFmtId="171" fontId="1" fillId="0" borderId="0"/>
    <xf numFmtId="4" fontId="33" fillId="104" borderId="48" applyNumberFormat="0" applyProtection="0">
      <alignment horizontal="left" vertical="center" indent="1"/>
    </xf>
    <xf numFmtId="4" fontId="33" fillId="104" borderId="48" applyNumberFormat="0" applyProtection="0">
      <alignment horizontal="left" vertical="center" indent="1"/>
    </xf>
    <xf numFmtId="0" fontId="1" fillId="0" borderId="0"/>
    <xf numFmtId="171" fontId="1" fillId="0" borderId="0"/>
    <xf numFmtId="171" fontId="1" fillId="0" borderId="0"/>
    <xf numFmtId="4" fontId="2" fillId="104" borderId="0" applyNumberFormat="0" applyProtection="0">
      <alignment horizontal="left" vertical="center" indent="1"/>
    </xf>
    <xf numFmtId="4" fontId="33" fillId="104" borderId="48" applyNumberFormat="0" applyProtection="0">
      <alignment horizontal="left" vertical="center" indent="1"/>
    </xf>
    <xf numFmtId="4" fontId="33" fillId="104" borderId="48" applyNumberFormat="0" applyProtection="0">
      <alignment horizontal="left" vertical="center" indent="1"/>
    </xf>
    <xf numFmtId="4" fontId="33" fillId="104" borderId="48" applyNumberFormat="0" applyProtection="0">
      <alignment horizontal="left" vertical="center" indent="1"/>
    </xf>
    <xf numFmtId="4" fontId="33" fillId="104" borderId="48" applyNumberFormat="0" applyProtection="0">
      <alignment horizontal="left" vertical="center" indent="1"/>
    </xf>
    <xf numFmtId="4" fontId="33" fillId="104" borderId="48" applyNumberFormat="0" applyProtection="0">
      <alignment horizontal="left" vertical="center" indent="1"/>
    </xf>
    <xf numFmtId="4" fontId="33" fillId="104" borderId="48" applyNumberFormat="0" applyProtection="0">
      <alignment horizontal="left" vertical="center" indent="1"/>
    </xf>
    <xf numFmtId="4" fontId="33" fillId="104" borderId="48" applyNumberFormat="0" applyProtection="0">
      <alignment horizontal="left" vertical="center" indent="1"/>
    </xf>
    <xf numFmtId="4" fontId="33" fillId="104" borderId="48" applyNumberFormat="0" applyProtection="0">
      <alignment horizontal="left" vertical="center" indent="1"/>
    </xf>
    <xf numFmtId="4" fontId="33" fillId="104" borderId="48" applyNumberFormat="0" applyProtection="0">
      <alignment horizontal="left" vertical="center" indent="1"/>
    </xf>
    <xf numFmtId="0" fontId="6" fillId="0" borderId="0"/>
    <xf numFmtId="170" fontId="6" fillId="0" borderId="0"/>
    <xf numFmtId="171" fontId="6" fillId="0" borderId="0"/>
    <xf numFmtId="171" fontId="6" fillId="0" borderId="0"/>
    <xf numFmtId="4" fontId="33" fillId="104" borderId="48" applyNumberFormat="0" applyProtection="0">
      <alignment horizontal="left" vertical="center" indent="1"/>
    </xf>
    <xf numFmtId="4" fontId="33" fillId="104" borderId="48" applyNumberFormat="0" applyProtection="0">
      <alignment horizontal="left" vertical="center" indent="1"/>
    </xf>
    <xf numFmtId="4" fontId="33" fillId="104" borderId="48" applyNumberFormat="0" applyProtection="0">
      <alignment horizontal="left" vertical="center" indent="1"/>
    </xf>
    <xf numFmtId="4" fontId="33" fillId="104" borderId="48" applyNumberFormat="0" applyProtection="0">
      <alignment horizontal="left" vertical="center" indent="1"/>
    </xf>
    <xf numFmtId="4" fontId="33" fillId="104" borderId="48" applyNumberFormat="0" applyProtection="0">
      <alignment horizontal="left" vertical="center" indent="1"/>
    </xf>
    <xf numFmtId="4" fontId="33" fillId="104" borderId="48" applyNumberFormat="0" applyProtection="0">
      <alignment horizontal="left" vertical="center" indent="1"/>
    </xf>
    <xf numFmtId="4" fontId="33" fillId="104" borderId="48" applyNumberFormat="0" applyProtection="0">
      <alignment horizontal="left" vertical="center" indent="1"/>
    </xf>
    <xf numFmtId="4" fontId="2" fillId="104" borderId="0" applyNumberFormat="0" applyProtection="0">
      <alignment horizontal="left" vertical="center" indent="1"/>
    </xf>
    <xf numFmtId="4" fontId="2" fillId="104" borderId="0"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104" borderId="0" applyNumberFormat="0" applyProtection="0">
      <alignment horizontal="left" vertical="center" indent="1"/>
    </xf>
    <xf numFmtId="4" fontId="2" fillId="104" borderId="0" applyNumberFormat="0" applyProtection="0">
      <alignment horizontal="left" vertical="center" indent="1"/>
    </xf>
    <xf numFmtId="4" fontId="2" fillId="104" borderId="0" applyNumberFormat="0" applyProtection="0">
      <alignment horizontal="left" vertical="center" indent="1"/>
    </xf>
    <xf numFmtId="4" fontId="2" fillId="104" borderId="0"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104" borderId="0" applyNumberFormat="0" applyProtection="0">
      <alignment horizontal="left" vertical="center" indent="1"/>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4" fontId="2" fillId="35" borderId="0" applyNumberFormat="0" applyProtection="0">
      <alignment horizontal="left" vertical="center" indent="1"/>
    </xf>
    <xf numFmtId="0" fontId="1" fillId="0" borderId="0"/>
    <xf numFmtId="171" fontId="1" fillId="0" borderId="0"/>
    <xf numFmtId="0" fontId="1" fillId="0" borderId="0"/>
    <xf numFmtId="171" fontId="1" fillId="0" borderId="0"/>
    <xf numFmtId="4" fontId="33" fillId="35" borderId="48" applyNumberFormat="0" applyProtection="0">
      <alignment horizontal="left" vertical="center" indent="1"/>
    </xf>
    <xf numFmtId="4" fontId="33" fillId="35" borderId="48" applyNumberFormat="0" applyProtection="0">
      <alignment horizontal="left" vertical="center" indent="1"/>
    </xf>
    <xf numFmtId="0" fontId="1" fillId="0" borderId="0"/>
    <xf numFmtId="171" fontId="1" fillId="0" borderId="0"/>
    <xf numFmtId="171" fontId="1" fillId="0" borderId="0"/>
    <xf numFmtId="4" fontId="2" fillId="35" borderId="0" applyNumberFormat="0" applyProtection="0">
      <alignment horizontal="left" vertical="center" indent="1"/>
    </xf>
    <xf numFmtId="4" fontId="33" fillId="35" borderId="48" applyNumberFormat="0" applyProtection="0">
      <alignment horizontal="left" vertical="center" indent="1"/>
    </xf>
    <xf numFmtId="4" fontId="33" fillId="35" borderId="48" applyNumberFormat="0" applyProtection="0">
      <alignment horizontal="left" vertical="center" indent="1"/>
    </xf>
    <xf numFmtId="4" fontId="33" fillId="35" borderId="48" applyNumberFormat="0" applyProtection="0">
      <alignment horizontal="left" vertical="center" indent="1"/>
    </xf>
    <xf numFmtId="4" fontId="33" fillId="35" borderId="48" applyNumberFormat="0" applyProtection="0">
      <alignment horizontal="left" vertical="center" indent="1"/>
    </xf>
    <xf numFmtId="4" fontId="33" fillId="35" borderId="48" applyNumberFormat="0" applyProtection="0">
      <alignment horizontal="left" vertical="center" indent="1"/>
    </xf>
    <xf numFmtId="4" fontId="33" fillId="35" borderId="48" applyNumberFormat="0" applyProtection="0">
      <alignment horizontal="left" vertical="center" indent="1"/>
    </xf>
    <xf numFmtId="4" fontId="33" fillId="35" borderId="48" applyNumberFormat="0" applyProtection="0">
      <alignment horizontal="left" vertical="center" indent="1"/>
    </xf>
    <xf numFmtId="4" fontId="33" fillId="35" borderId="48" applyNumberFormat="0" applyProtection="0">
      <alignment horizontal="left" vertical="center" indent="1"/>
    </xf>
    <xf numFmtId="4" fontId="33" fillId="35" borderId="48" applyNumberFormat="0" applyProtection="0">
      <alignment horizontal="left" vertical="center" indent="1"/>
    </xf>
    <xf numFmtId="0" fontId="6" fillId="0" borderId="0"/>
    <xf numFmtId="170" fontId="6" fillId="0" borderId="0"/>
    <xf numFmtId="171" fontId="6" fillId="0" borderId="0"/>
    <xf numFmtId="171" fontId="6" fillId="0" borderId="0"/>
    <xf numFmtId="4" fontId="33" fillId="35" borderId="48" applyNumberFormat="0" applyProtection="0">
      <alignment horizontal="left" vertical="center" indent="1"/>
    </xf>
    <xf numFmtId="4" fontId="33" fillId="35" borderId="48" applyNumberFormat="0" applyProtection="0">
      <alignment horizontal="left" vertical="center" indent="1"/>
    </xf>
    <xf numFmtId="4" fontId="33" fillId="35" borderId="48" applyNumberFormat="0" applyProtection="0">
      <alignment horizontal="left" vertical="center" indent="1"/>
    </xf>
    <xf numFmtId="4" fontId="33" fillId="35" borderId="48" applyNumberFormat="0" applyProtection="0">
      <alignment horizontal="left" vertical="center" indent="1"/>
    </xf>
    <xf numFmtId="4" fontId="33" fillId="35" borderId="48" applyNumberFormat="0" applyProtection="0">
      <alignment horizontal="left" vertical="center" indent="1"/>
    </xf>
    <xf numFmtId="4" fontId="33" fillId="35" borderId="48" applyNumberFormat="0" applyProtection="0">
      <alignment horizontal="left" vertical="center" indent="1"/>
    </xf>
    <xf numFmtId="4" fontId="33" fillId="35" borderId="48" applyNumberFormat="0" applyProtection="0">
      <alignment horizontal="left" vertical="center" indent="1"/>
    </xf>
    <xf numFmtId="4" fontId="2" fillId="35" borderId="0" applyNumberFormat="0" applyProtection="0">
      <alignment horizontal="left" vertical="center" indent="1"/>
    </xf>
    <xf numFmtId="4" fontId="2" fillId="35" borderId="0"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35" borderId="0" applyNumberFormat="0" applyProtection="0">
      <alignment horizontal="left" vertical="center" indent="1"/>
    </xf>
    <xf numFmtId="4" fontId="2" fillId="35" borderId="0" applyNumberFormat="0" applyProtection="0">
      <alignment horizontal="left" vertical="center" indent="1"/>
    </xf>
    <xf numFmtId="4" fontId="2" fillId="35" borderId="0" applyNumberFormat="0" applyProtection="0">
      <alignment horizontal="left" vertical="center" indent="1"/>
    </xf>
    <xf numFmtId="4" fontId="2" fillId="35" borderId="0"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35" borderId="0" applyNumberFormat="0" applyProtection="0">
      <alignment horizontal="left" vertical="center" indent="1"/>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4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1" fillId="0" borderId="0"/>
    <xf numFmtId="171" fontId="1" fillId="0" borderId="0"/>
    <xf numFmtId="174" fontId="1" fillId="45" borderId="47" applyNumberFormat="0" applyProtection="0">
      <alignment horizontal="left" vertical="center" indent="1"/>
    </xf>
    <xf numFmtId="0" fontId="1" fillId="0" borderId="0"/>
    <xf numFmtId="171" fontId="1" fillId="0" borderId="0"/>
    <xf numFmtId="174"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1" fillId="0" borderId="0"/>
    <xf numFmtId="171" fontId="1" fillId="0" borderId="0"/>
    <xf numFmtId="0" fontId="33" fillId="48" borderId="28" applyNumberFormat="0" applyProtection="0">
      <alignment horizontal="left" vertical="center" indent="1"/>
    </xf>
    <xf numFmtId="0" fontId="33" fillId="48" borderId="28" applyNumberFormat="0" applyProtection="0">
      <alignment horizontal="left" vertical="center" indent="1"/>
    </xf>
    <xf numFmtId="171" fontId="33" fillId="48" borderId="28" applyNumberFormat="0" applyProtection="0">
      <alignment horizontal="left" vertical="center" indent="1"/>
    </xf>
    <xf numFmtId="0" fontId="1" fillId="0" borderId="0"/>
    <xf numFmtId="171" fontId="1" fillId="0" borderId="0"/>
    <xf numFmtId="0" fontId="33" fillId="48" borderId="28" applyNumberFormat="0" applyProtection="0">
      <alignment horizontal="left" vertical="center" indent="1"/>
    </xf>
    <xf numFmtId="171" fontId="33" fillId="48" borderId="28" applyNumberFormat="0" applyProtection="0">
      <alignment horizontal="left" vertical="center" indent="1"/>
    </xf>
    <xf numFmtId="171" fontId="1" fillId="0" borderId="0"/>
    <xf numFmtId="164" fontId="33" fillId="48" borderId="28" applyNumberFormat="0" applyProtection="0">
      <alignment horizontal="left" vertical="center" indent="1"/>
    </xf>
    <xf numFmtId="0" fontId="1" fillId="45" borderId="47" applyNumberFormat="0" applyProtection="0">
      <alignment horizontal="left" vertical="center" indent="1"/>
    </xf>
    <xf numFmtId="171"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2"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6" fillId="0" borderId="0"/>
    <xf numFmtId="170" fontId="6" fillId="0" borderId="0"/>
    <xf numFmtId="171" fontId="6" fillId="0" borderId="0"/>
    <xf numFmtId="171" fontId="6" fillId="0" borderId="0"/>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2"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2"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33" fillId="48" borderId="28" applyNumberFormat="0" applyProtection="0">
      <alignment horizontal="left" vertical="center" indent="1"/>
    </xf>
    <xf numFmtId="170" fontId="33" fillId="48" borderId="28" applyNumberFormat="0" applyProtection="0">
      <alignment horizontal="left" vertical="center" indent="1"/>
    </xf>
    <xf numFmtId="170" fontId="33" fillId="48" borderId="28" applyNumberFormat="0" applyProtection="0">
      <alignment horizontal="left" vertical="center" indent="1"/>
    </xf>
    <xf numFmtId="170" fontId="33" fillId="48" borderId="28" applyNumberFormat="0" applyProtection="0">
      <alignment horizontal="left" vertical="center" indent="1"/>
    </xf>
    <xf numFmtId="170" fontId="33" fillId="48" borderId="28" applyNumberFormat="0" applyProtection="0">
      <alignment horizontal="left" vertical="center" indent="1"/>
    </xf>
    <xf numFmtId="17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17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170" fontId="33" fillId="48" borderId="28" applyNumberFormat="0" applyProtection="0">
      <alignment horizontal="left" vertical="center" indent="1"/>
    </xf>
    <xf numFmtId="17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17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0" fontId="6" fillId="0" borderId="0"/>
    <xf numFmtId="170" fontId="6" fillId="0" borderId="0"/>
    <xf numFmtId="171" fontId="6" fillId="0" borderId="0"/>
    <xf numFmtId="171" fontId="6" fillId="0" borderId="0"/>
    <xf numFmtId="170" fontId="33" fillId="48" borderId="28" applyNumberFormat="0" applyProtection="0">
      <alignment horizontal="left" vertical="center" indent="1"/>
    </xf>
    <xf numFmtId="170" fontId="33" fillId="48" borderId="28" applyNumberFormat="0" applyProtection="0">
      <alignment horizontal="left" vertical="center" indent="1"/>
    </xf>
    <xf numFmtId="17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17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170" fontId="33" fillId="48" borderId="28" applyNumberFormat="0" applyProtection="0">
      <alignment horizontal="left" vertical="center" indent="1"/>
    </xf>
    <xf numFmtId="17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17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0" fontId="33" fillId="48" borderId="28" applyNumberFormat="0" applyProtection="0">
      <alignment horizontal="left" vertical="center" indent="1"/>
    </xf>
    <xf numFmtId="170" fontId="33" fillId="48" borderId="28" applyNumberFormat="0" applyProtection="0">
      <alignment horizontal="left" vertical="center" indent="1"/>
    </xf>
    <xf numFmtId="170" fontId="33" fillId="48" borderId="28" applyNumberFormat="0" applyProtection="0">
      <alignment horizontal="left" vertical="center" indent="1"/>
    </xf>
    <xf numFmtId="170" fontId="33" fillId="48" borderId="28" applyNumberFormat="0" applyProtection="0">
      <alignment horizontal="left" vertical="center" indent="1"/>
    </xf>
    <xf numFmtId="17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17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170" fontId="33" fillId="48" borderId="28" applyNumberFormat="0" applyProtection="0">
      <alignment horizontal="left" vertical="center" indent="1"/>
    </xf>
    <xf numFmtId="17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17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0" fontId="33" fillId="48" borderId="28" applyNumberFormat="0" applyProtection="0">
      <alignment horizontal="left" vertical="center" indent="1"/>
    </xf>
    <xf numFmtId="0" fontId="33" fillId="48" borderId="28" applyNumberFormat="0" applyProtection="0">
      <alignment horizontal="left" vertical="center" indent="1"/>
    </xf>
    <xf numFmtId="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0" fontId="33" fillId="48" borderId="28" applyNumberFormat="0" applyProtection="0">
      <alignment horizontal="left" vertical="center" indent="1"/>
    </xf>
    <xf numFmtId="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0" fontId="6" fillId="0" borderId="0"/>
    <xf numFmtId="170" fontId="6" fillId="0" borderId="0"/>
    <xf numFmtId="171" fontId="6" fillId="0" borderId="0"/>
    <xf numFmtId="171" fontId="6" fillId="0" borderId="0"/>
    <xf numFmtId="0" fontId="33" fillId="48" borderId="28" applyNumberFormat="0" applyProtection="0">
      <alignment horizontal="left" vertical="center" indent="1"/>
    </xf>
    <xf numFmtId="0" fontId="33" fillId="48" borderId="28" applyNumberFormat="0" applyProtection="0">
      <alignment horizontal="left" vertical="center" indent="1"/>
    </xf>
    <xf numFmtId="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0" fontId="33" fillId="48" borderId="28" applyNumberFormat="0" applyProtection="0">
      <alignment horizontal="left" vertical="center" indent="1"/>
    </xf>
    <xf numFmtId="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0"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4" fontId="33" fillId="48" borderId="28" applyNumberFormat="0" applyProtection="0">
      <alignment horizontal="left" vertical="center" indent="1"/>
    </xf>
    <xf numFmtId="174" fontId="33" fillId="48" borderId="28" applyNumberFormat="0" applyProtection="0">
      <alignment horizontal="left" vertical="center" indent="1"/>
    </xf>
    <xf numFmtId="174" fontId="33" fillId="48" borderId="28" applyNumberFormat="0" applyProtection="0">
      <alignment horizontal="left" vertical="center" indent="1"/>
    </xf>
    <xf numFmtId="174"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174"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174" fontId="33" fillId="48" borderId="28" applyNumberFormat="0" applyProtection="0">
      <alignment horizontal="left" vertical="center" indent="1"/>
    </xf>
    <xf numFmtId="174"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174"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0" fontId="1" fillId="45" borderId="47" applyNumberFormat="0" applyProtection="0">
      <alignment horizontal="left" vertical="center" indent="1"/>
    </xf>
    <xf numFmtId="171" fontId="1" fillId="45" borderId="47" applyNumberFormat="0" applyProtection="0">
      <alignment horizontal="left" vertical="center" indent="1"/>
    </xf>
    <xf numFmtId="172"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2"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2"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33" fillId="48" borderId="28" applyNumberFormat="0" applyProtection="0">
      <alignment horizontal="left" vertical="center" indent="1"/>
    </xf>
    <xf numFmtId="0" fontId="33" fillId="48" borderId="28" applyNumberFormat="0" applyProtection="0">
      <alignment horizontal="left" vertical="center" indent="1"/>
    </xf>
    <xf numFmtId="0" fontId="33" fillId="48" borderId="28" applyNumberFormat="0" applyProtection="0">
      <alignment horizontal="left" vertical="center" indent="1"/>
    </xf>
    <xf numFmtId="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0" fontId="33" fillId="48" borderId="28" applyNumberFormat="0" applyProtection="0">
      <alignment horizontal="left" vertical="center" indent="1"/>
    </xf>
    <xf numFmtId="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172"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2"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6" fillId="0" borderId="0"/>
    <xf numFmtId="170" fontId="6" fillId="0" borderId="0"/>
    <xf numFmtId="171" fontId="6" fillId="0" borderId="0"/>
    <xf numFmtId="171" fontId="6" fillId="0" borderId="0"/>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2"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2"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1" fillId="45" borderId="47" applyNumberFormat="0" applyProtection="0">
      <alignment horizontal="left" vertical="top" indent="1"/>
    </xf>
    <xf numFmtId="0" fontId="33" fillId="45" borderId="47" applyNumberFormat="0" applyProtection="0">
      <alignment horizontal="left" vertical="top" indent="1"/>
    </xf>
    <xf numFmtId="170" fontId="33" fillId="45" borderId="47" applyNumberFormat="0" applyProtection="0">
      <alignment horizontal="left" vertical="top" indent="1"/>
    </xf>
    <xf numFmtId="17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33" fillId="45" borderId="47" applyNumberFormat="0" applyProtection="0">
      <alignment horizontal="left" vertical="top" indent="1"/>
    </xf>
    <xf numFmtId="17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0" fontId="33" fillId="45" borderId="47" applyNumberFormat="0" applyProtection="0">
      <alignment horizontal="left" vertical="top" indent="1"/>
    </xf>
    <xf numFmtId="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174" fontId="1" fillId="45" borderId="47" applyNumberFormat="0" applyProtection="0">
      <alignment horizontal="left" vertical="top" indent="1"/>
    </xf>
    <xf numFmtId="0" fontId="33" fillId="45" borderId="47" applyNumberFormat="0" applyProtection="0">
      <alignment horizontal="left" vertical="top" indent="1"/>
    </xf>
    <xf numFmtId="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174"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33" fillId="45" borderId="47" applyNumberFormat="0" applyProtection="0">
      <alignment horizontal="left" vertical="top" indent="1"/>
    </xf>
    <xf numFmtId="0" fontId="33" fillId="45" borderId="47" applyNumberFormat="0" applyProtection="0">
      <alignment horizontal="left" vertical="top" indent="1"/>
    </xf>
    <xf numFmtId="171" fontId="33" fillId="45" borderId="47" applyNumberFormat="0" applyProtection="0">
      <alignment horizontal="left" vertical="top" indent="1"/>
    </xf>
    <xf numFmtId="0" fontId="33" fillId="45" borderId="47" applyNumberFormat="0" applyProtection="0">
      <alignment horizontal="left" vertical="top" indent="1"/>
    </xf>
    <xf numFmtId="0" fontId="33" fillId="45" borderId="47" applyNumberFormat="0" applyProtection="0">
      <alignment horizontal="left" vertical="top" indent="1"/>
    </xf>
    <xf numFmtId="171" fontId="33" fillId="45" borderId="47" applyNumberFormat="0" applyProtection="0">
      <alignment horizontal="left" vertical="top" indent="1"/>
    </xf>
    <xf numFmtId="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0"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2"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6" fillId="0" borderId="0"/>
    <xf numFmtId="170" fontId="6" fillId="0" borderId="0"/>
    <xf numFmtId="171" fontId="6" fillId="0" borderId="0"/>
    <xf numFmtId="171" fontId="6" fillId="0" borderId="0"/>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2"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2"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64" fontId="33" fillId="45" borderId="47" applyNumberFormat="0" applyProtection="0">
      <alignment horizontal="left" vertical="top" indent="1"/>
    </xf>
    <xf numFmtId="0" fontId="33" fillId="45" borderId="47" applyNumberFormat="0" applyProtection="0">
      <alignment horizontal="left" vertical="top" indent="1"/>
    </xf>
    <xf numFmtId="0" fontId="33" fillId="45" borderId="47" applyNumberFormat="0" applyProtection="0">
      <alignment horizontal="left" vertical="top" indent="1"/>
    </xf>
    <xf numFmtId="172"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2"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2"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2"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6" fillId="0" borderId="0"/>
    <xf numFmtId="170" fontId="6" fillId="0" borderId="0"/>
    <xf numFmtId="171" fontId="6" fillId="0" borderId="0"/>
    <xf numFmtId="171" fontId="6" fillId="0" borderId="0"/>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2"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2"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0" fontId="33" fillId="45" borderId="47" applyNumberFormat="0" applyProtection="0">
      <alignment horizontal="left" vertical="top" indent="1"/>
    </xf>
    <xf numFmtId="170" fontId="33" fillId="45" borderId="47" applyNumberFormat="0" applyProtection="0">
      <alignment horizontal="left" vertical="top" indent="1"/>
    </xf>
    <xf numFmtId="17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172" fontId="33" fillId="45" borderId="47" applyNumberFormat="0" applyProtection="0">
      <alignment horizontal="left" vertical="top" indent="1"/>
    </xf>
    <xf numFmtId="170" fontId="33" fillId="45" borderId="47" applyNumberFormat="0" applyProtection="0">
      <alignment horizontal="left" vertical="top" indent="1"/>
    </xf>
    <xf numFmtId="170" fontId="33" fillId="45" borderId="47" applyNumberFormat="0" applyProtection="0">
      <alignment horizontal="left" vertical="top" indent="1"/>
    </xf>
    <xf numFmtId="17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0" fontId="6" fillId="0" borderId="0"/>
    <xf numFmtId="170" fontId="6" fillId="0" borderId="0"/>
    <xf numFmtId="171" fontId="6" fillId="0" borderId="0"/>
    <xf numFmtId="171" fontId="6" fillId="0" borderId="0"/>
    <xf numFmtId="17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172" fontId="33" fillId="45" borderId="47" applyNumberFormat="0" applyProtection="0">
      <alignment horizontal="left" vertical="top" indent="1"/>
    </xf>
    <xf numFmtId="170" fontId="33" fillId="45" borderId="47" applyNumberFormat="0" applyProtection="0">
      <alignment horizontal="left" vertical="top" indent="1"/>
    </xf>
    <xf numFmtId="17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172"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170" fontId="33" fillId="45" borderId="47" applyNumberFormat="0" applyProtection="0">
      <alignment horizontal="left" vertical="top" indent="1"/>
    </xf>
    <xf numFmtId="170" fontId="33" fillId="45" borderId="47" applyNumberFormat="0" applyProtection="0">
      <alignment horizontal="left" vertical="top" indent="1"/>
    </xf>
    <xf numFmtId="17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0" fontId="6" fillId="0" borderId="0"/>
    <xf numFmtId="170" fontId="6" fillId="0" borderId="0"/>
    <xf numFmtId="171" fontId="6" fillId="0" borderId="0"/>
    <xf numFmtId="171" fontId="6" fillId="0" borderId="0"/>
    <xf numFmtId="17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0" fontId="33" fillId="45" borderId="47" applyNumberFormat="0" applyProtection="0">
      <alignment horizontal="left" vertical="top" indent="1"/>
    </xf>
    <xf numFmtId="0" fontId="33" fillId="45" borderId="47" applyNumberFormat="0" applyProtection="0">
      <alignment horizontal="left" vertical="top" indent="1"/>
    </xf>
    <xf numFmtId="170" fontId="33" fillId="45" borderId="47" applyNumberFormat="0" applyProtection="0">
      <alignment horizontal="left" vertical="top" indent="1"/>
    </xf>
    <xf numFmtId="17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0" fontId="33" fillId="45" borderId="47" applyNumberFormat="0" applyProtection="0">
      <alignment horizontal="left" vertical="top" indent="1"/>
    </xf>
    <xf numFmtId="0" fontId="33" fillId="45" borderId="47" applyNumberFormat="0" applyProtection="0">
      <alignment horizontal="left" vertical="top" indent="1"/>
    </xf>
    <xf numFmtId="170" fontId="33" fillId="45" borderId="47" applyNumberFormat="0" applyProtection="0">
      <alignment horizontal="left" vertical="top" indent="1"/>
    </xf>
    <xf numFmtId="17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170" fontId="33" fillId="45" borderId="47" applyNumberFormat="0" applyProtection="0">
      <alignment horizontal="left" vertical="top" indent="1"/>
    </xf>
    <xf numFmtId="17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0" fontId="6" fillId="0" borderId="0"/>
    <xf numFmtId="170" fontId="6" fillId="0" borderId="0"/>
    <xf numFmtId="171" fontId="6" fillId="0" borderId="0"/>
    <xf numFmtId="171" fontId="6" fillId="0" borderId="0"/>
    <xf numFmtId="170" fontId="33" fillId="45" borderId="47" applyNumberFormat="0" applyProtection="0">
      <alignment horizontal="left" vertical="top" indent="1"/>
    </xf>
    <xf numFmtId="17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0" fontId="1" fillId="3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1" fillId="0" borderId="0"/>
    <xf numFmtId="171" fontId="1" fillId="0" borderId="0"/>
    <xf numFmtId="174" fontId="1" fillId="35" borderId="47" applyNumberFormat="0" applyProtection="0">
      <alignment horizontal="left" vertical="center" indent="1"/>
    </xf>
    <xf numFmtId="0" fontId="1" fillId="0" borderId="0"/>
    <xf numFmtId="171" fontId="1" fillId="0" borderId="0"/>
    <xf numFmtId="174"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1" fillId="0" borderId="0"/>
    <xf numFmtId="171" fontId="1" fillId="0" borderId="0"/>
    <xf numFmtId="0" fontId="33" fillId="105" borderId="28" applyNumberFormat="0" applyProtection="0">
      <alignment horizontal="left" vertical="center" indent="1"/>
    </xf>
    <xf numFmtId="0" fontId="33" fillId="105" borderId="28" applyNumberFormat="0" applyProtection="0">
      <alignment horizontal="left" vertical="center" indent="1"/>
    </xf>
    <xf numFmtId="171" fontId="33" fillId="105" borderId="28" applyNumberFormat="0" applyProtection="0">
      <alignment horizontal="left" vertical="center" indent="1"/>
    </xf>
    <xf numFmtId="0" fontId="1" fillId="0" borderId="0"/>
    <xf numFmtId="171" fontId="1" fillId="0" borderId="0"/>
    <xf numFmtId="0" fontId="33" fillId="105" borderId="28" applyNumberFormat="0" applyProtection="0">
      <alignment horizontal="left" vertical="center" indent="1"/>
    </xf>
    <xf numFmtId="171" fontId="33" fillId="105" borderId="28" applyNumberFormat="0" applyProtection="0">
      <alignment horizontal="left" vertical="center" indent="1"/>
    </xf>
    <xf numFmtId="171" fontId="1" fillId="0" borderId="0"/>
    <xf numFmtId="164" fontId="33" fillId="105" borderId="28" applyNumberFormat="0" applyProtection="0">
      <alignment horizontal="left" vertical="center" indent="1"/>
    </xf>
    <xf numFmtId="0" fontId="1" fillId="35" borderId="47" applyNumberFormat="0" applyProtection="0">
      <alignment horizontal="left" vertical="center" indent="1"/>
    </xf>
    <xf numFmtId="171"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2"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6" fillId="0" borderId="0"/>
    <xf numFmtId="170" fontId="6" fillId="0" borderId="0"/>
    <xf numFmtId="171" fontId="6" fillId="0" borderId="0"/>
    <xf numFmtId="171" fontId="6" fillId="0" borderId="0"/>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2"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2"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33" fillId="105" borderId="28" applyNumberFormat="0" applyProtection="0">
      <alignment horizontal="left" vertical="center" indent="1"/>
    </xf>
    <xf numFmtId="170" fontId="33" fillId="105" borderId="28" applyNumberFormat="0" applyProtection="0">
      <alignment horizontal="left" vertical="center" indent="1"/>
    </xf>
    <xf numFmtId="170" fontId="33" fillId="105" borderId="28" applyNumberFormat="0" applyProtection="0">
      <alignment horizontal="left" vertical="center" indent="1"/>
    </xf>
    <xf numFmtId="170" fontId="33" fillId="105" borderId="28" applyNumberFormat="0" applyProtection="0">
      <alignment horizontal="left" vertical="center" indent="1"/>
    </xf>
    <xf numFmtId="170" fontId="33" fillId="105" borderId="28" applyNumberFormat="0" applyProtection="0">
      <alignment horizontal="left" vertical="center" indent="1"/>
    </xf>
    <xf numFmtId="17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17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170" fontId="33" fillId="105" borderId="28" applyNumberFormat="0" applyProtection="0">
      <alignment horizontal="left" vertical="center" indent="1"/>
    </xf>
    <xf numFmtId="17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17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0" fontId="6" fillId="0" borderId="0"/>
    <xf numFmtId="170" fontId="6" fillId="0" borderId="0"/>
    <xf numFmtId="171" fontId="6" fillId="0" borderId="0"/>
    <xf numFmtId="171" fontId="6" fillId="0" borderId="0"/>
    <xf numFmtId="170" fontId="33" fillId="105" borderId="28" applyNumberFormat="0" applyProtection="0">
      <alignment horizontal="left" vertical="center" indent="1"/>
    </xf>
    <xf numFmtId="170" fontId="33" fillId="105" borderId="28" applyNumberFormat="0" applyProtection="0">
      <alignment horizontal="left" vertical="center" indent="1"/>
    </xf>
    <xf numFmtId="17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17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170" fontId="33" fillId="105" borderId="28" applyNumberFormat="0" applyProtection="0">
      <alignment horizontal="left" vertical="center" indent="1"/>
    </xf>
    <xf numFmtId="17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17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0" fontId="33" fillId="105" borderId="28" applyNumberFormat="0" applyProtection="0">
      <alignment horizontal="left" vertical="center" indent="1"/>
    </xf>
    <xf numFmtId="170" fontId="33" fillId="105" borderId="28" applyNumberFormat="0" applyProtection="0">
      <alignment horizontal="left" vertical="center" indent="1"/>
    </xf>
    <xf numFmtId="170" fontId="33" fillId="105" borderId="28" applyNumberFormat="0" applyProtection="0">
      <alignment horizontal="left" vertical="center" indent="1"/>
    </xf>
    <xf numFmtId="170" fontId="33" fillId="105" borderId="28" applyNumberFormat="0" applyProtection="0">
      <alignment horizontal="left" vertical="center" indent="1"/>
    </xf>
    <xf numFmtId="17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17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170" fontId="33" fillId="105" borderId="28" applyNumberFormat="0" applyProtection="0">
      <alignment horizontal="left" vertical="center" indent="1"/>
    </xf>
    <xf numFmtId="17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17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0" fontId="33" fillId="105" borderId="28" applyNumberFormat="0" applyProtection="0">
      <alignment horizontal="left" vertical="center" indent="1"/>
    </xf>
    <xf numFmtId="0" fontId="33" fillId="105" borderId="28" applyNumberFormat="0" applyProtection="0">
      <alignment horizontal="left" vertical="center" indent="1"/>
    </xf>
    <xf numFmtId="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0" fontId="33" fillId="105" borderId="28" applyNumberFormat="0" applyProtection="0">
      <alignment horizontal="left" vertical="center" indent="1"/>
    </xf>
    <xf numFmtId="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0" fontId="6" fillId="0" borderId="0"/>
    <xf numFmtId="170" fontId="6" fillId="0" borderId="0"/>
    <xf numFmtId="171" fontId="6" fillId="0" borderId="0"/>
    <xf numFmtId="171" fontId="6" fillId="0" borderId="0"/>
    <xf numFmtId="0" fontId="33" fillId="105" borderId="28" applyNumberFormat="0" applyProtection="0">
      <alignment horizontal="left" vertical="center" indent="1"/>
    </xf>
    <xf numFmtId="0" fontId="33" fillId="105" borderId="28" applyNumberFormat="0" applyProtection="0">
      <alignment horizontal="left" vertical="center" indent="1"/>
    </xf>
    <xf numFmtId="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0" fontId="33" fillId="105" borderId="28" applyNumberFormat="0" applyProtection="0">
      <alignment horizontal="left" vertical="center" indent="1"/>
    </xf>
    <xf numFmtId="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0"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4" fontId="33" fillId="105" borderId="28" applyNumberFormat="0" applyProtection="0">
      <alignment horizontal="left" vertical="center" indent="1"/>
    </xf>
    <xf numFmtId="174" fontId="33" fillId="105" borderId="28" applyNumberFormat="0" applyProtection="0">
      <alignment horizontal="left" vertical="center" indent="1"/>
    </xf>
    <xf numFmtId="174" fontId="33" fillId="105" borderId="28" applyNumberFormat="0" applyProtection="0">
      <alignment horizontal="left" vertical="center" indent="1"/>
    </xf>
    <xf numFmtId="174"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174"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174" fontId="33" fillId="105" borderId="28" applyNumberFormat="0" applyProtection="0">
      <alignment horizontal="left" vertical="center" indent="1"/>
    </xf>
    <xf numFmtId="174"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174"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0" fontId="1" fillId="35" borderId="47" applyNumberFormat="0" applyProtection="0">
      <alignment horizontal="left" vertical="center" indent="1"/>
    </xf>
    <xf numFmtId="171" fontId="1" fillId="35" borderId="47" applyNumberFormat="0" applyProtection="0">
      <alignment horizontal="left" vertical="center" indent="1"/>
    </xf>
    <xf numFmtId="172"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2"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2"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33" fillId="105" borderId="28" applyNumberFormat="0" applyProtection="0">
      <alignment horizontal="left" vertical="center" indent="1"/>
    </xf>
    <xf numFmtId="0" fontId="33" fillId="105" borderId="28" applyNumberFormat="0" applyProtection="0">
      <alignment horizontal="left" vertical="center" indent="1"/>
    </xf>
    <xf numFmtId="0" fontId="33" fillId="105" borderId="28" applyNumberFormat="0" applyProtection="0">
      <alignment horizontal="left" vertical="center" indent="1"/>
    </xf>
    <xf numFmtId="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0" fontId="33" fillId="105" borderId="28" applyNumberFormat="0" applyProtection="0">
      <alignment horizontal="left" vertical="center" indent="1"/>
    </xf>
    <xf numFmtId="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172"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2"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6" fillId="0" borderId="0"/>
    <xf numFmtId="170" fontId="6" fillId="0" borderId="0"/>
    <xf numFmtId="171" fontId="6" fillId="0" borderId="0"/>
    <xf numFmtId="171" fontId="6" fillId="0" borderId="0"/>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2"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2"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1" fillId="35" borderId="47" applyNumberFormat="0" applyProtection="0">
      <alignment horizontal="left" vertical="top" indent="1"/>
    </xf>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33" fillId="35" borderId="47" applyNumberFormat="0" applyProtection="0">
      <alignment horizontal="left" vertical="top" indent="1"/>
    </xf>
    <xf numFmtId="170" fontId="33" fillId="35" borderId="47" applyNumberFormat="0" applyProtection="0">
      <alignment horizontal="left" vertical="top" indent="1"/>
    </xf>
    <xf numFmtId="171" fontId="33" fillId="35" borderId="47" applyNumberFormat="0" applyProtection="0">
      <alignment horizontal="left" vertical="top" indent="1"/>
    </xf>
    <xf numFmtId="171" fontId="33" fillId="35" borderId="47" applyNumberFormat="0" applyProtection="0">
      <alignment horizontal="left" vertical="top" indent="1"/>
    </xf>
    <xf numFmtId="0" fontId="1" fillId="0" borderId="0"/>
    <xf numFmtId="171" fontId="1" fillId="0" borderId="0"/>
    <xf numFmtId="174" fontId="1" fillId="35" borderId="47" applyNumberFormat="0" applyProtection="0">
      <alignment horizontal="left" vertical="top" indent="1"/>
    </xf>
    <xf numFmtId="0" fontId="1" fillId="0" borderId="0"/>
    <xf numFmtId="171" fontId="1" fillId="0" borderId="0"/>
    <xf numFmtId="174"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1" fillId="0" borderId="0"/>
    <xf numFmtId="171" fontId="1" fillId="0" borderId="0"/>
    <xf numFmtId="0" fontId="33" fillId="35" borderId="47" applyNumberFormat="0" applyProtection="0">
      <alignment horizontal="left" vertical="top" indent="1"/>
    </xf>
    <xf numFmtId="0" fontId="33" fillId="35" borderId="47" applyNumberFormat="0" applyProtection="0">
      <alignment horizontal="left" vertical="top" indent="1"/>
    </xf>
    <xf numFmtId="171" fontId="33" fillId="35" borderId="47" applyNumberFormat="0" applyProtection="0">
      <alignment horizontal="left" vertical="top" indent="1"/>
    </xf>
    <xf numFmtId="0" fontId="1" fillId="0" borderId="0"/>
    <xf numFmtId="171" fontId="1" fillId="0" borderId="0"/>
    <xf numFmtId="0" fontId="33" fillId="35" borderId="47" applyNumberFormat="0" applyProtection="0">
      <alignment horizontal="left" vertical="top" indent="1"/>
    </xf>
    <xf numFmtId="171" fontId="33" fillId="35" borderId="47" applyNumberFormat="0" applyProtection="0">
      <alignment horizontal="left" vertical="top" indent="1"/>
    </xf>
    <xf numFmtId="0"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2"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6" fillId="0" borderId="0"/>
    <xf numFmtId="170" fontId="6" fillId="0" borderId="0"/>
    <xf numFmtId="171" fontId="6" fillId="0" borderId="0"/>
    <xf numFmtId="171" fontId="6" fillId="0" borderId="0"/>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2"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2"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33" fillId="35" borderId="47" applyNumberFormat="0" applyProtection="0">
      <alignment horizontal="left" vertical="top" indent="1"/>
    </xf>
    <xf numFmtId="170" fontId="33" fillId="35" borderId="47" applyNumberFormat="0" applyProtection="0">
      <alignment horizontal="left" vertical="top" indent="1"/>
    </xf>
    <xf numFmtId="170" fontId="33" fillId="35" borderId="47" applyNumberFormat="0" applyProtection="0">
      <alignment horizontal="left" vertical="top" indent="1"/>
    </xf>
    <xf numFmtId="170" fontId="33" fillId="35" borderId="47" applyNumberFormat="0" applyProtection="0">
      <alignment horizontal="left" vertical="top" indent="1"/>
    </xf>
    <xf numFmtId="171" fontId="33" fillId="35" borderId="47" applyNumberFormat="0" applyProtection="0">
      <alignment horizontal="left" vertical="top" indent="1"/>
    </xf>
    <xf numFmtId="171" fontId="33" fillId="35" borderId="47" applyNumberFormat="0" applyProtection="0">
      <alignment horizontal="left" vertical="top" indent="1"/>
    </xf>
    <xf numFmtId="0" fontId="6" fillId="0" borderId="0"/>
    <xf numFmtId="170" fontId="6" fillId="0" borderId="0"/>
    <xf numFmtId="171" fontId="6" fillId="0" borderId="0"/>
    <xf numFmtId="171" fontId="6" fillId="0" borderId="0"/>
    <xf numFmtId="170" fontId="33" fillId="35" borderId="47" applyNumberFormat="0" applyProtection="0">
      <alignment horizontal="left" vertical="top" indent="1"/>
    </xf>
    <xf numFmtId="171" fontId="33" fillId="35" borderId="47" applyNumberFormat="0" applyProtection="0">
      <alignment horizontal="left" vertical="top" indent="1"/>
    </xf>
    <xf numFmtId="171" fontId="33" fillId="35" borderId="47" applyNumberFormat="0" applyProtection="0">
      <alignment horizontal="left" vertical="top" indent="1"/>
    </xf>
    <xf numFmtId="0" fontId="33" fillId="35" borderId="47" applyNumberFormat="0" applyProtection="0">
      <alignment horizontal="left" vertical="top" indent="1"/>
    </xf>
    <xf numFmtId="170" fontId="33" fillId="35" borderId="47" applyNumberFormat="0" applyProtection="0">
      <alignment horizontal="left" vertical="top" indent="1"/>
    </xf>
    <xf numFmtId="170" fontId="33" fillId="35" borderId="47" applyNumberFormat="0" applyProtection="0">
      <alignment horizontal="left" vertical="top" indent="1"/>
    </xf>
    <xf numFmtId="171" fontId="33" fillId="35" borderId="47" applyNumberFormat="0" applyProtection="0">
      <alignment horizontal="left" vertical="top" indent="1"/>
    </xf>
    <xf numFmtId="171" fontId="33" fillId="35" borderId="47" applyNumberFormat="0" applyProtection="0">
      <alignment horizontal="left" vertical="top" indent="1"/>
    </xf>
    <xf numFmtId="0" fontId="33" fillId="35" borderId="47" applyNumberFormat="0" applyProtection="0">
      <alignment horizontal="left" vertical="top" indent="1"/>
    </xf>
    <xf numFmtId="171" fontId="33" fillId="35" borderId="47" applyNumberFormat="0" applyProtection="0">
      <alignment horizontal="left" vertical="top" indent="1"/>
    </xf>
    <xf numFmtId="171" fontId="33"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33" fillId="35" borderId="47" applyNumberFormat="0" applyProtection="0">
      <alignment horizontal="left" vertical="top" indent="1"/>
    </xf>
    <xf numFmtId="171" fontId="33" fillId="35" borderId="47" applyNumberFormat="0" applyProtection="0">
      <alignment horizontal="left" vertical="top" indent="1"/>
    </xf>
    <xf numFmtId="171" fontId="33" fillId="35" borderId="47" applyNumberFormat="0" applyProtection="0">
      <alignment horizontal="left" vertical="top" indent="1"/>
    </xf>
    <xf numFmtId="0"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1" fontId="1" fillId="0" borderId="0"/>
    <xf numFmtId="164" fontId="33" fillId="35" borderId="47" applyNumberFormat="0" applyProtection="0">
      <alignment horizontal="left" vertical="top" indent="1"/>
    </xf>
    <xf numFmtId="0" fontId="33" fillId="35" borderId="47" applyNumberFormat="0" applyProtection="0">
      <alignment horizontal="left" vertical="top" indent="1"/>
    </xf>
    <xf numFmtId="0" fontId="33" fillId="35" borderId="47" applyNumberFormat="0" applyProtection="0">
      <alignment horizontal="left" vertical="top" indent="1"/>
    </xf>
    <xf numFmtId="172"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2"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2"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2"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6" fillId="0" borderId="0"/>
    <xf numFmtId="170" fontId="6" fillId="0" borderId="0"/>
    <xf numFmtId="171" fontId="6" fillId="0" borderId="0"/>
    <xf numFmtId="171" fontId="6" fillId="0" borderId="0"/>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2"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2"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33" fillId="35" borderId="47" applyNumberFormat="0" applyProtection="0">
      <alignment horizontal="left" vertical="top" indent="1"/>
    </xf>
    <xf numFmtId="170" fontId="33" fillId="35" borderId="47" applyNumberFormat="0" applyProtection="0">
      <alignment horizontal="left" vertical="top" indent="1"/>
    </xf>
    <xf numFmtId="170" fontId="33" fillId="35" borderId="47" applyNumberFormat="0" applyProtection="0">
      <alignment horizontal="left" vertical="top" indent="1"/>
    </xf>
    <xf numFmtId="171" fontId="33" fillId="35" borderId="47" applyNumberFormat="0" applyProtection="0">
      <alignment horizontal="left" vertical="top" indent="1"/>
    </xf>
    <xf numFmtId="171" fontId="33" fillId="35" borderId="47" applyNumberFormat="0" applyProtection="0">
      <alignment horizontal="left" vertical="top" indent="1"/>
    </xf>
    <xf numFmtId="0" fontId="6" fillId="0" borderId="0"/>
    <xf numFmtId="170" fontId="6" fillId="0" borderId="0"/>
    <xf numFmtId="171" fontId="6" fillId="0" borderId="0"/>
    <xf numFmtId="171" fontId="6" fillId="0" borderId="0"/>
    <xf numFmtId="170" fontId="33" fillId="35" borderId="47" applyNumberFormat="0" applyProtection="0">
      <alignment horizontal="left" vertical="top" indent="1"/>
    </xf>
    <xf numFmtId="171" fontId="33" fillId="35" borderId="47" applyNumberFormat="0" applyProtection="0">
      <alignment horizontal="left" vertical="top" indent="1"/>
    </xf>
    <xf numFmtId="171" fontId="33" fillId="35" borderId="47" applyNumberFormat="0" applyProtection="0">
      <alignment horizontal="left" vertical="top" indent="1"/>
    </xf>
    <xf numFmtId="0" fontId="33" fillId="35" borderId="47" applyNumberFormat="0" applyProtection="0">
      <alignment horizontal="left" vertical="top" indent="1"/>
    </xf>
    <xf numFmtId="0" fontId="33" fillId="35" borderId="47" applyNumberFormat="0" applyProtection="0">
      <alignment horizontal="left" vertical="top" indent="1"/>
    </xf>
    <xf numFmtId="170" fontId="33" fillId="35" borderId="47" applyNumberFormat="0" applyProtection="0">
      <alignment horizontal="left" vertical="top" indent="1"/>
    </xf>
    <xf numFmtId="170" fontId="33" fillId="35" borderId="47" applyNumberFormat="0" applyProtection="0">
      <alignment horizontal="left" vertical="top" indent="1"/>
    </xf>
    <xf numFmtId="171" fontId="33" fillId="35" borderId="47" applyNumberFormat="0" applyProtection="0">
      <alignment horizontal="left" vertical="top" indent="1"/>
    </xf>
    <xf numFmtId="171" fontId="33" fillId="35" borderId="47" applyNumberFormat="0" applyProtection="0">
      <alignment horizontal="left" vertical="top" indent="1"/>
    </xf>
    <xf numFmtId="0" fontId="33" fillId="35" borderId="47" applyNumberFormat="0" applyProtection="0">
      <alignment horizontal="left" vertical="top" indent="1"/>
    </xf>
    <xf numFmtId="171" fontId="33" fillId="35" borderId="47" applyNumberFormat="0" applyProtection="0">
      <alignment horizontal="left" vertical="top" indent="1"/>
    </xf>
    <xf numFmtId="171" fontId="33" fillId="35" borderId="47" applyNumberFormat="0" applyProtection="0">
      <alignment horizontal="left" vertical="top" indent="1"/>
    </xf>
    <xf numFmtId="0" fontId="33" fillId="35" borderId="47" applyNumberFormat="0" applyProtection="0">
      <alignment horizontal="left" vertical="top" indent="1"/>
    </xf>
    <xf numFmtId="0" fontId="33" fillId="35" borderId="47" applyNumberFormat="0" applyProtection="0">
      <alignment horizontal="left" vertical="top" indent="1"/>
    </xf>
    <xf numFmtId="170" fontId="33" fillId="35" borderId="47" applyNumberFormat="0" applyProtection="0">
      <alignment horizontal="left" vertical="top" indent="1"/>
    </xf>
    <xf numFmtId="170" fontId="33" fillId="35" borderId="47" applyNumberFormat="0" applyProtection="0">
      <alignment horizontal="left" vertical="top" indent="1"/>
    </xf>
    <xf numFmtId="171" fontId="33" fillId="35" borderId="47" applyNumberFormat="0" applyProtection="0">
      <alignment horizontal="left" vertical="top" indent="1"/>
    </xf>
    <xf numFmtId="171" fontId="33" fillId="35" borderId="47" applyNumberFormat="0" applyProtection="0">
      <alignment horizontal="left" vertical="top" indent="1"/>
    </xf>
    <xf numFmtId="0" fontId="33" fillId="35" borderId="47" applyNumberFormat="0" applyProtection="0">
      <alignment horizontal="left" vertical="top" indent="1"/>
    </xf>
    <xf numFmtId="171" fontId="33" fillId="35" borderId="47" applyNumberFormat="0" applyProtection="0">
      <alignment horizontal="left" vertical="top" indent="1"/>
    </xf>
    <xf numFmtId="171" fontId="33" fillId="35" borderId="47" applyNumberFormat="0" applyProtection="0">
      <alignment horizontal="left" vertical="top" indent="1"/>
    </xf>
    <xf numFmtId="170" fontId="33" fillId="35" borderId="47" applyNumberFormat="0" applyProtection="0">
      <alignment horizontal="left" vertical="top" indent="1"/>
    </xf>
    <xf numFmtId="170" fontId="33" fillId="35" borderId="47" applyNumberFormat="0" applyProtection="0">
      <alignment horizontal="left" vertical="top" indent="1"/>
    </xf>
    <xf numFmtId="171" fontId="33" fillId="35" borderId="47" applyNumberFormat="0" applyProtection="0">
      <alignment horizontal="left" vertical="top" indent="1"/>
    </xf>
    <xf numFmtId="171" fontId="33" fillId="35" borderId="47" applyNumberFormat="0" applyProtection="0">
      <alignment horizontal="left" vertical="top" indent="1"/>
    </xf>
    <xf numFmtId="0" fontId="33" fillId="35" borderId="47" applyNumberFormat="0" applyProtection="0">
      <alignment horizontal="left" vertical="top" indent="1"/>
    </xf>
    <xf numFmtId="171" fontId="33" fillId="35" borderId="47" applyNumberFormat="0" applyProtection="0">
      <alignment horizontal="left" vertical="top" indent="1"/>
    </xf>
    <xf numFmtId="171" fontId="33" fillId="35" borderId="47" applyNumberFormat="0" applyProtection="0">
      <alignment horizontal="left" vertical="top" indent="1"/>
    </xf>
    <xf numFmtId="0" fontId="6" fillId="0" borderId="0"/>
    <xf numFmtId="170" fontId="6" fillId="0" borderId="0"/>
    <xf numFmtId="171" fontId="6" fillId="0" borderId="0"/>
    <xf numFmtId="171" fontId="6" fillId="0" borderId="0"/>
    <xf numFmtId="170" fontId="33" fillId="35" borderId="47" applyNumberFormat="0" applyProtection="0">
      <alignment horizontal="left" vertical="top" indent="1"/>
    </xf>
    <xf numFmtId="170" fontId="33" fillId="35" borderId="47" applyNumberFormat="0" applyProtection="0">
      <alignment horizontal="left" vertical="top" indent="1"/>
    </xf>
    <xf numFmtId="171" fontId="33" fillId="35" borderId="47" applyNumberFormat="0" applyProtection="0">
      <alignment horizontal="left" vertical="top" indent="1"/>
    </xf>
    <xf numFmtId="171" fontId="33" fillId="35" borderId="47" applyNumberFormat="0" applyProtection="0">
      <alignment horizontal="left" vertical="top" indent="1"/>
    </xf>
    <xf numFmtId="0" fontId="33" fillId="35" borderId="47" applyNumberFormat="0" applyProtection="0">
      <alignment horizontal="left" vertical="top" indent="1"/>
    </xf>
    <xf numFmtId="171" fontId="33" fillId="35" borderId="47" applyNumberFormat="0" applyProtection="0">
      <alignment horizontal="left" vertical="top" indent="1"/>
    </xf>
    <xf numFmtId="171" fontId="33" fillId="35" borderId="47" applyNumberFormat="0" applyProtection="0">
      <alignment horizontal="left" vertical="top" indent="1"/>
    </xf>
    <xf numFmtId="0" fontId="1" fillId="43"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1" fillId="0" borderId="0"/>
    <xf numFmtId="171" fontId="1" fillId="0" borderId="0"/>
    <xf numFmtId="174" fontId="1" fillId="43" borderId="47" applyNumberFormat="0" applyProtection="0">
      <alignment horizontal="left" vertical="center" indent="1"/>
    </xf>
    <xf numFmtId="0" fontId="1" fillId="0" borderId="0"/>
    <xf numFmtId="171" fontId="1" fillId="0" borderId="0"/>
    <xf numFmtId="174"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1" fillId="0" borderId="0"/>
    <xf numFmtId="171" fontId="1" fillId="0" borderId="0"/>
    <xf numFmtId="0" fontId="33" fillId="43" borderId="28" applyNumberFormat="0" applyProtection="0">
      <alignment horizontal="left" vertical="center" indent="1"/>
    </xf>
    <xf numFmtId="0" fontId="33" fillId="43" borderId="28" applyNumberFormat="0" applyProtection="0">
      <alignment horizontal="left" vertical="center" indent="1"/>
    </xf>
    <xf numFmtId="171" fontId="33" fillId="43" borderId="28" applyNumberFormat="0" applyProtection="0">
      <alignment horizontal="left" vertical="center" indent="1"/>
    </xf>
    <xf numFmtId="0" fontId="1" fillId="0" borderId="0"/>
    <xf numFmtId="171" fontId="1" fillId="0" borderId="0"/>
    <xf numFmtId="0" fontId="33" fillId="43" borderId="28" applyNumberFormat="0" applyProtection="0">
      <alignment horizontal="left" vertical="center" indent="1"/>
    </xf>
    <xf numFmtId="171" fontId="33" fillId="43" borderId="28" applyNumberFormat="0" applyProtection="0">
      <alignment horizontal="left" vertical="center" indent="1"/>
    </xf>
    <xf numFmtId="171" fontId="1" fillId="0" borderId="0"/>
    <xf numFmtId="164" fontId="33" fillId="43" borderId="28" applyNumberFormat="0" applyProtection="0">
      <alignment horizontal="left" vertical="center" indent="1"/>
    </xf>
    <xf numFmtId="0"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2"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6" fillId="0" borderId="0"/>
    <xf numFmtId="170" fontId="6" fillId="0" borderId="0"/>
    <xf numFmtId="171" fontId="6" fillId="0" borderId="0"/>
    <xf numFmtId="171" fontId="6" fillId="0" borderId="0"/>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2"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2"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33" fillId="43" borderId="28" applyNumberFormat="0" applyProtection="0">
      <alignment horizontal="left" vertical="center" indent="1"/>
    </xf>
    <xf numFmtId="170" fontId="33" fillId="43" borderId="28" applyNumberFormat="0" applyProtection="0">
      <alignment horizontal="left" vertical="center" indent="1"/>
    </xf>
    <xf numFmtId="170" fontId="33" fillId="43" borderId="28" applyNumberFormat="0" applyProtection="0">
      <alignment horizontal="left" vertical="center" indent="1"/>
    </xf>
    <xf numFmtId="170" fontId="33" fillId="43" borderId="28" applyNumberFormat="0" applyProtection="0">
      <alignment horizontal="left" vertical="center" indent="1"/>
    </xf>
    <xf numFmtId="170" fontId="33" fillId="43" borderId="28" applyNumberFormat="0" applyProtection="0">
      <alignment horizontal="left" vertical="center" indent="1"/>
    </xf>
    <xf numFmtId="17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17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170" fontId="33" fillId="43" borderId="28" applyNumberFormat="0" applyProtection="0">
      <alignment horizontal="left" vertical="center" indent="1"/>
    </xf>
    <xf numFmtId="17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17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0" fontId="6" fillId="0" borderId="0"/>
    <xf numFmtId="170" fontId="6" fillId="0" borderId="0"/>
    <xf numFmtId="171" fontId="6" fillId="0" borderId="0"/>
    <xf numFmtId="171" fontId="6" fillId="0" borderId="0"/>
    <xf numFmtId="170" fontId="33" fillId="43" borderId="28" applyNumberFormat="0" applyProtection="0">
      <alignment horizontal="left" vertical="center" indent="1"/>
    </xf>
    <xf numFmtId="170" fontId="33" fillId="43" borderId="28" applyNumberFormat="0" applyProtection="0">
      <alignment horizontal="left" vertical="center" indent="1"/>
    </xf>
    <xf numFmtId="17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17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170" fontId="33" fillId="43" borderId="28" applyNumberFormat="0" applyProtection="0">
      <alignment horizontal="left" vertical="center" indent="1"/>
    </xf>
    <xf numFmtId="17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17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0" fontId="33" fillId="43" borderId="28" applyNumberFormat="0" applyProtection="0">
      <alignment horizontal="left" vertical="center" indent="1"/>
    </xf>
    <xf numFmtId="170" fontId="33" fillId="43" borderId="28" applyNumberFormat="0" applyProtection="0">
      <alignment horizontal="left" vertical="center" indent="1"/>
    </xf>
    <xf numFmtId="170" fontId="33" fillId="43" borderId="28" applyNumberFormat="0" applyProtection="0">
      <alignment horizontal="left" vertical="center" indent="1"/>
    </xf>
    <xf numFmtId="170" fontId="33" fillId="43" borderId="28" applyNumberFormat="0" applyProtection="0">
      <alignment horizontal="left" vertical="center" indent="1"/>
    </xf>
    <xf numFmtId="17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17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170" fontId="33" fillId="43" borderId="28" applyNumberFormat="0" applyProtection="0">
      <alignment horizontal="left" vertical="center" indent="1"/>
    </xf>
    <xf numFmtId="17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17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0" fontId="33" fillId="43" borderId="28" applyNumberFormat="0" applyProtection="0">
      <alignment horizontal="left" vertical="center" indent="1"/>
    </xf>
    <xf numFmtId="0" fontId="33" fillId="43" borderId="28" applyNumberFormat="0" applyProtection="0">
      <alignment horizontal="left" vertical="center" indent="1"/>
    </xf>
    <xf numFmtId="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0" fontId="33" fillId="43" borderId="28" applyNumberFormat="0" applyProtection="0">
      <alignment horizontal="left" vertical="center" indent="1"/>
    </xf>
    <xf numFmtId="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0" fontId="6" fillId="0" borderId="0"/>
    <xf numFmtId="170" fontId="6" fillId="0" borderId="0"/>
    <xf numFmtId="171" fontId="6" fillId="0" borderId="0"/>
    <xf numFmtId="171" fontId="6" fillId="0" borderId="0"/>
    <xf numFmtId="0" fontId="33" fillId="43" borderId="28" applyNumberFormat="0" applyProtection="0">
      <alignment horizontal="left" vertical="center" indent="1"/>
    </xf>
    <xf numFmtId="0" fontId="33" fillId="43" borderId="28" applyNumberFormat="0" applyProtection="0">
      <alignment horizontal="left" vertical="center" indent="1"/>
    </xf>
    <xf numFmtId="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0" fontId="33" fillId="43" borderId="28" applyNumberFormat="0" applyProtection="0">
      <alignment horizontal="left" vertical="center" indent="1"/>
    </xf>
    <xf numFmtId="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0"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2"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2"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2"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2"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6" fillId="0" borderId="0"/>
    <xf numFmtId="170" fontId="6" fillId="0" borderId="0"/>
    <xf numFmtId="171" fontId="6" fillId="0" borderId="0"/>
    <xf numFmtId="171" fontId="6" fillId="0" borderId="0"/>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2"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2"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1" fillId="43" borderId="47" applyNumberFormat="0" applyProtection="0">
      <alignment horizontal="left" vertical="top" indent="1"/>
    </xf>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33" fillId="43" borderId="47" applyNumberFormat="0" applyProtection="0">
      <alignment horizontal="left" vertical="top" indent="1"/>
    </xf>
    <xf numFmtId="170" fontId="33" fillId="43" borderId="47" applyNumberFormat="0" applyProtection="0">
      <alignment horizontal="left" vertical="top" indent="1"/>
    </xf>
    <xf numFmtId="171" fontId="33" fillId="43" borderId="47" applyNumberFormat="0" applyProtection="0">
      <alignment horizontal="left" vertical="top" indent="1"/>
    </xf>
    <xf numFmtId="171" fontId="33" fillId="43" borderId="47" applyNumberFormat="0" applyProtection="0">
      <alignment horizontal="left" vertical="top" indent="1"/>
    </xf>
    <xf numFmtId="0" fontId="1" fillId="0" borderId="0"/>
    <xf numFmtId="171" fontId="1" fillId="0" borderId="0"/>
    <xf numFmtId="174" fontId="1" fillId="43" borderId="47" applyNumberFormat="0" applyProtection="0">
      <alignment horizontal="left" vertical="top" indent="1"/>
    </xf>
    <xf numFmtId="0" fontId="1" fillId="0" borderId="0"/>
    <xf numFmtId="171" fontId="1" fillId="0" borderId="0"/>
    <xf numFmtId="174"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1" fillId="0" borderId="0"/>
    <xf numFmtId="171" fontId="1" fillId="0" borderId="0"/>
    <xf numFmtId="0" fontId="33" fillId="43" borderId="47" applyNumberFormat="0" applyProtection="0">
      <alignment horizontal="left" vertical="top" indent="1"/>
    </xf>
    <xf numFmtId="0" fontId="33" fillId="43" borderId="47" applyNumberFormat="0" applyProtection="0">
      <alignment horizontal="left" vertical="top" indent="1"/>
    </xf>
    <xf numFmtId="171" fontId="33" fillId="43" borderId="47" applyNumberFormat="0" applyProtection="0">
      <alignment horizontal="left" vertical="top" indent="1"/>
    </xf>
    <xf numFmtId="0" fontId="1" fillId="0" borderId="0"/>
    <xf numFmtId="171" fontId="1" fillId="0" borderId="0"/>
    <xf numFmtId="0" fontId="33" fillId="43" borderId="47" applyNumberFormat="0" applyProtection="0">
      <alignment horizontal="left" vertical="top" indent="1"/>
    </xf>
    <xf numFmtId="171" fontId="33" fillId="43" borderId="47" applyNumberFormat="0" applyProtection="0">
      <alignment horizontal="left" vertical="top" indent="1"/>
    </xf>
    <xf numFmtId="0"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2"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6" fillId="0" borderId="0"/>
    <xf numFmtId="170" fontId="6" fillId="0" borderId="0"/>
    <xf numFmtId="171" fontId="6" fillId="0" borderId="0"/>
    <xf numFmtId="171" fontId="6" fillId="0" borderId="0"/>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2"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2"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33" fillId="43" borderId="47" applyNumberFormat="0" applyProtection="0">
      <alignment horizontal="left" vertical="top" indent="1"/>
    </xf>
    <xf numFmtId="170" fontId="33" fillId="43" borderId="47" applyNumberFormat="0" applyProtection="0">
      <alignment horizontal="left" vertical="top" indent="1"/>
    </xf>
    <xf numFmtId="170" fontId="33" fillId="43" borderId="47" applyNumberFormat="0" applyProtection="0">
      <alignment horizontal="left" vertical="top" indent="1"/>
    </xf>
    <xf numFmtId="170" fontId="33" fillId="43" borderId="47" applyNumberFormat="0" applyProtection="0">
      <alignment horizontal="left" vertical="top" indent="1"/>
    </xf>
    <xf numFmtId="171" fontId="33" fillId="43" borderId="47" applyNumberFormat="0" applyProtection="0">
      <alignment horizontal="left" vertical="top" indent="1"/>
    </xf>
    <xf numFmtId="171" fontId="33" fillId="43" borderId="47" applyNumberFormat="0" applyProtection="0">
      <alignment horizontal="left" vertical="top" indent="1"/>
    </xf>
    <xf numFmtId="0" fontId="6" fillId="0" borderId="0"/>
    <xf numFmtId="170" fontId="6" fillId="0" borderId="0"/>
    <xf numFmtId="171" fontId="6" fillId="0" borderId="0"/>
    <xf numFmtId="171" fontId="6" fillId="0" borderId="0"/>
    <xf numFmtId="170" fontId="33" fillId="43" borderId="47" applyNumberFormat="0" applyProtection="0">
      <alignment horizontal="left" vertical="top" indent="1"/>
    </xf>
    <xf numFmtId="171" fontId="33" fillId="43" borderId="47" applyNumberFormat="0" applyProtection="0">
      <alignment horizontal="left" vertical="top" indent="1"/>
    </xf>
    <xf numFmtId="171" fontId="33" fillId="43" borderId="47" applyNumberFormat="0" applyProtection="0">
      <alignment horizontal="left" vertical="top" indent="1"/>
    </xf>
    <xf numFmtId="0" fontId="33" fillId="43" borderId="47" applyNumberFormat="0" applyProtection="0">
      <alignment horizontal="left" vertical="top" indent="1"/>
    </xf>
    <xf numFmtId="170" fontId="33" fillId="43" borderId="47" applyNumberFormat="0" applyProtection="0">
      <alignment horizontal="left" vertical="top" indent="1"/>
    </xf>
    <xf numFmtId="170" fontId="33" fillId="43" borderId="47" applyNumberFormat="0" applyProtection="0">
      <alignment horizontal="left" vertical="top" indent="1"/>
    </xf>
    <xf numFmtId="171" fontId="33" fillId="43" borderId="47" applyNumberFormat="0" applyProtection="0">
      <alignment horizontal="left" vertical="top" indent="1"/>
    </xf>
    <xf numFmtId="171" fontId="33" fillId="43" borderId="47" applyNumberFormat="0" applyProtection="0">
      <alignment horizontal="left" vertical="top" indent="1"/>
    </xf>
    <xf numFmtId="0" fontId="33" fillId="43" borderId="47" applyNumberFormat="0" applyProtection="0">
      <alignment horizontal="left" vertical="top" indent="1"/>
    </xf>
    <xf numFmtId="171" fontId="33" fillId="43" borderId="47" applyNumberFormat="0" applyProtection="0">
      <alignment horizontal="left" vertical="top" indent="1"/>
    </xf>
    <xf numFmtId="171" fontId="33" fillId="43" borderId="47" applyNumberFormat="0" applyProtection="0">
      <alignment horizontal="left" vertical="top" indent="1"/>
    </xf>
    <xf numFmtId="0" fontId="6" fillId="0" borderId="0"/>
    <xf numFmtId="170" fontId="6" fillId="0" borderId="0"/>
    <xf numFmtId="171" fontId="6" fillId="0" borderId="0"/>
    <xf numFmtId="171" fontId="6" fillId="0" borderId="0"/>
    <xf numFmtId="0" fontId="33" fillId="43" borderId="47" applyNumberFormat="0" applyProtection="0">
      <alignment horizontal="left" vertical="top" indent="1"/>
    </xf>
    <xf numFmtId="171" fontId="33" fillId="43" borderId="47" applyNumberFormat="0" applyProtection="0">
      <alignment horizontal="left" vertical="top" indent="1"/>
    </xf>
    <xf numFmtId="171" fontId="33" fillId="43" borderId="47" applyNumberFormat="0" applyProtection="0">
      <alignment horizontal="left" vertical="top" indent="1"/>
    </xf>
    <xf numFmtId="0"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1" fontId="1" fillId="0" borderId="0"/>
    <xf numFmtId="164" fontId="33" fillId="43" borderId="47" applyNumberFormat="0" applyProtection="0">
      <alignment horizontal="left" vertical="top" indent="1"/>
    </xf>
    <xf numFmtId="0" fontId="33" fillId="43" borderId="47" applyNumberFormat="0" applyProtection="0">
      <alignment horizontal="left" vertical="top" indent="1"/>
    </xf>
    <xf numFmtId="0" fontId="33" fillId="43" borderId="47" applyNumberFormat="0" applyProtection="0">
      <alignment horizontal="left" vertical="top" indent="1"/>
    </xf>
    <xf numFmtId="172"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2"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2"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2"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6" fillId="0" borderId="0"/>
    <xf numFmtId="170" fontId="6" fillId="0" borderId="0"/>
    <xf numFmtId="171" fontId="6" fillId="0" borderId="0"/>
    <xf numFmtId="171" fontId="6" fillId="0" borderId="0"/>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2"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2"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33" fillId="43" borderId="47" applyNumberFormat="0" applyProtection="0">
      <alignment horizontal="left" vertical="top" indent="1"/>
    </xf>
    <xf numFmtId="170" fontId="33" fillId="43" borderId="47" applyNumberFormat="0" applyProtection="0">
      <alignment horizontal="left" vertical="top" indent="1"/>
    </xf>
    <xf numFmtId="170" fontId="33" fillId="43" borderId="47" applyNumberFormat="0" applyProtection="0">
      <alignment horizontal="left" vertical="top" indent="1"/>
    </xf>
    <xf numFmtId="171" fontId="33" fillId="43" borderId="47" applyNumberFormat="0" applyProtection="0">
      <alignment horizontal="left" vertical="top" indent="1"/>
    </xf>
    <xf numFmtId="171" fontId="33" fillId="43" borderId="47" applyNumberFormat="0" applyProtection="0">
      <alignment horizontal="left" vertical="top" indent="1"/>
    </xf>
    <xf numFmtId="0" fontId="6" fillId="0" borderId="0"/>
    <xf numFmtId="170" fontId="6" fillId="0" borderId="0"/>
    <xf numFmtId="171" fontId="6" fillId="0" borderId="0"/>
    <xf numFmtId="171" fontId="6" fillId="0" borderId="0"/>
    <xf numFmtId="170" fontId="33" fillId="43" borderId="47" applyNumberFormat="0" applyProtection="0">
      <alignment horizontal="left" vertical="top" indent="1"/>
    </xf>
    <xf numFmtId="171" fontId="33" fillId="43" borderId="47" applyNumberFormat="0" applyProtection="0">
      <alignment horizontal="left" vertical="top" indent="1"/>
    </xf>
    <xf numFmtId="171" fontId="33" fillId="43" borderId="47" applyNumberFormat="0" applyProtection="0">
      <alignment horizontal="left" vertical="top" indent="1"/>
    </xf>
    <xf numFmtId="0" fontId="33" fillId="43" borderId="47" applyNumberFormat="0" applyProtection="0">
      <alignment horizontal="left" vertical="top" indent="1"/>
    </xf>
    <xf numFmtId="0" fontId="33" fillId="43" borderId="47" applyNumberFormat="0" applyProtection="0">
      <alignment horizontal="left" vertical="top" indent="1"/>
    </xf>
    <xf numFmtId="170" fontId="33" fillId="43" borderId="47" applyNumberFormat="0" applyProtection="0">
      <alignment horizontal="left" vertical="top" indent="1"/>
    </xf>
    <xf numFmtId="170" fontId="33" fillId="43" borderId="47" applyNumberFormat="0" applyProtection="0">
      <alignment horizontal="left" vertical="top" indent="1"/>
    </xf>
    <xf numFmtId="171" fontId="33" fillId="43" borderId="47" applyNumberFormat="0" applyProtection="0">
      <alignment horizontal="left" vertical="top" indent="1"/>
    </xf>
    <xf numFmtId="171" fontId="33" fillId="43" borderId="47" applyNumberFormat="0" applyProtection="0">
      <alignment horizontal="left" vertical="top" indent="1"/>
    </xf>
    <xf numFmtId="0" fontId="33" fillId="43" borderId="47" applyNumberFormat="0" applyProtection="0">
      <alignment horizontal="left" vertical="top" indent="1"/>
    </xf>
    <xf numFmtId="171" fontId="33" fillId="43" borderId="47" applyNumberFormat="0" applyProtection="0">
      <alignment horizontal="left" vertical="top" indent="1"/>
    </xf>
    <xf numFmtId="171" fontId="33" fillId="43" borderId="47" applyNumberFormat="0" applyProtection="0">
      <alignment horizontal="left" vertical="top" indent="1"/>
    </xf>
    <xf numFmtId="0" fontId="33" fillId="43" borderId="47" applyNumberFormat="0" applyProtection="0">
      <alignment horizontal="left" vertical="top" indent="1"/>
    </xf>
    <xf numFmtId="0" fontId="33" fillId="43" borderId="47" applyNumberFormat="0" applyProtection="0">
      <alignment horizontal="left" vertical="top" indent="1"/>
    </xf>
    <xf numFmtId="170" fontId="33" fillId="43" borderId="47" applyNumberFormat="0" applyProtection="0">
      <alignment horizontal="left" vertical="top" indent="1"/>
    </xf>
    <xf numFmtId="170" fontId="33" fillId="43" borderId="47" applyNumberFormat="0" applyProtection="0">
      <alignment horizontal="left" vertical="top" indent="1"/>
    </xf>
    <xf numFmtId="171" fontId="33" fillId="43" borderId="47" applyNumberFormat="0" applyProtection="0">
      <alignment horizontal="left" vertical="top" indent="1"/>
    </xf>
    <xf numFmtId="171" fontId="33" fillId="43" borderId="47" applyNumberFormat="0" applyProtection="0">
      <alignment horizontal="left" vertical="top" indent="1"/>
    </xf>
    <xf numFmtId="0" fontId="33" fillId="43" borderId="47" applyNumberFormat="0" applyProtection="0">
      <alignment horizontal="left" vertical="top" indent="1"/>
    </xf>
    <xf numFmtId="171" fontId="33" fillId="43" borderId="47" applyNumberFormat="0" applyProtection="0">
      <alignment horizontal="left" vertical="top" indent="1"/>
    </xf>
    <xf numFmtId="171" fontId="33" fillId="43" borderId="47" applyNumberFormat="0" applyProtection="0">
      <alignment horizontal="left" vertical="top" indent="1"/>
    </xf>
    <xf numFmtId="170" fontId="33" fillId="43" borderId="47" applyNumberFormat="0" applyProtection="0">
      <alignment horizontal="left" vertical="top" indent="1"/>
    </xf>
    <xf numFmtId="170" fontId="33" fillId="43" borderId="47" applyNumberFormat="0" applyProtection="0">
      <alignment horizontal="left" vertical="top" indent="1"/>
    </xf>
    <xf numFmtId="171" fontId="33" fillId="43" borderId="47" applyNumberFormat="0" applyProtection="0">
      <alignment horizontal="left" vertical="top" indent="1"/>
    </xf>
    <xf numFmtId="171" fontId="33" fillId="43" borderId="47" applyNumberFormat="0" applyProtection="0">
      <alignment horizontal="left" vertical="top" indent="1"/>
    </xf>
    <xf numFmtId="0" fontId="33" fillId="43" borderId="47" applyNumberFormat="0" applyProtection="0">
      <alignment horizontal="left" vertical="top" indent="1"/>
    </xf>
    <xf numFmtId="171" fontId="33" fillId="43" borderId="47" applyNumberFormat="0" applyProtection="0">
      <alignment horizontal="left" vertical="top" indent="1"/>
    </xf>
    <xf numFmtId="171" fontId="33" fillId="43" borderId="47" applyNumberFormat="0" applyProtection="0">
      <alignment horizontal="left" vertical="top" indent="1"/>
    </xf>
    <xf numFmtId="0" fontId="6" fillId="0" borderId="0"/>
    <xf numFmtId="170" fontId="6" fillId="0" borderId="0"/>
    <xf numFmtId="171" fontId="6" fillId="0" borderId="0"/>
    <xf numFmtId="171" fontId="6" fillId="0" borderId="0"/>
    <xf numFmtId="170" fontId="33" fillId="43" borderId="47" applyNumberFormat="0" applyProtection="0">
      <alignment horizontal="left" vertical="top" indent="1"/>
    </xf>
    <xf numFmtId="170" fontId="33" fillId="43" borderId="47" applyNumberFormat="0" applyProtection="0">
      <alignment horizontal="left" vertical="top" indent="1"/>
    </xf>
    <xf numFmtId="171" fontId="33" fillId="43" borderId="47" applyNumberFormat="0" applyProtection="0">
      <alignment horizontal="left" vertical="top" indent="1"/>
    </xf>
    <xf numFmtId="171" fontId="33" fillId="43" borderId="47" applyNumberFormat="0" applyProtection="0">
      <alignment horizontal="left" vertical="top" indent="1"/>
    </xf>
    <xf numFmtId="0" fontId="33" fillId="43" borderId="47" applyNumberFormat="0" applyProtection="0">
      <alignment horizontal="left" vertical="top" indent="1"/>
    </xf>
    <xf numFmtId="171" fontId="33" fillId="43" borderId="47" applyNumberFormat="0" applyProtection="0">
      <alignment horizontal="left" vertical="top" indent="1"/>
    </xf>
    <xf numFmtId="171" fontId="33" fillId="43" borderId="47" applyNumberFormat="0" applyProtection="0">
      <alignment horizontal="left" vertical="top" indent="1"/>
    </xf>
    <xf numFmtId="0" fontId="1" fillId="104"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1" fillId="0" borderId="0"/>
    <xf numFmtId="171" fontId="1" fillId="0" borderId="0"/>
    <xf numFmtId="174" fontId="1" fillId="104" borderId="47" applyNumberFormat="0" applyProtection="0">
      <alignment horizontal="left" vertical="center" indent="1"/>
    </xf>
    <xf numFmtId="0" fontId="1" fillId="0" borderId="0"/>
    <xf numFmtId="171" fontId="1" fillId="0" borderId="0"/>
    <xf numFmtId="174"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1" fillId="0" borderId="0"/>
    <xf numFmtId="171" fontId="1" fillId="0" borderId="0"/>
    <xf numFmtId="0" fontId="33" fillId="104" borderId="28" applyNumberFormat="0" applyProtection="0">
      <alignment horizontal="left" vertical="center" indent="1"/>
    </xf>
    <xf numFmtId="0" fontId="33" fillId="104" borderId="28" applyNumberFormat="0" applyProtection="0">
      <alignment horizontal="left" vertical="center" indent="1"/>
    </xf>
    <xf numFmtId="171" fontId="33" fillId="104" borderId="28" applyNumberFormat="0" applyProtection="0">
      <alignment horizontal="left" vertical="center" indent="1"/>
    </xf>
    <xf numFmtId="0" fontId="1" fillId="0" borderId="0"/>
    <xf numFmtId="171" fontId="1" fillId="0" borderId="0"/>
    <xf numFmtId="0" fontId="33" fillId="104" borderId="28" applyNumberFormat="0" applyProtection="0">
      <alignment horizontal="left" vertical="center" indent="1"/>
    </xf>
    <xf numFmtId="171" fontId="33" fillId="104" borderId="28" applyNumberFormat="0" applyProtection="0">
      <alignment horizontal="left" vertical="center" indent="1"/>
    </xf>
    <xf numFmtId="171" fontId="1" fillId="0" borderId="0"/>
    <xf numFmtId="164" fontId="33" fillId="104" borderId="28" applyNumberFormat="0" applyProtection="0">
      <alignment horizontal="left" vertical="center" indent="1"/>
    </xf>
    <xf numFmtId="0"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2"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6" fillId="0" borderId="0"/>
    <xf numFmtId="170" fontId="6" fillId="0" borderId="0"/>
    <xf numFmtId="171" fontId="6" fillId="0" borderId="0"/>
    <xf numFmtId="171" fontId="6" fillId="0" borderId="0"/>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2"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2"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33" fillId="104" borderId="28" applyNumberFormat="0" applyProtection="0">
      <alignment horizontal="left" vertical="center" indent="1"/>
    </xf>
    <xf numFmtId="170" fontId="33" fillId="104" borderId="28" applyNumberFormat="0" applyProtection="0">
      <alignment horizontal="left" vertical="center" indent="1"/>
    </xf>
    <xf numFmtId="170" fontId="33" fillId="104" borderId="28" applyNumberFormat="0" applyProtection="0">
      <alignment horizontal="left" vertical="center" indent="1"/>
    </xf>
    <xf numFmtId="170" fontId="33" fillId="104" borderId="28" applyNumberFormat="0" applyProtection="0">
      <alignment horizontal="left" vertical="center" indent="1"/>
    </xf>
    <xf numFmtId="170" fontId="33" fillId="104" borderId="28" applyNumberFormat="0" applyProtection="0">
      <alignment horizontal="left" vertical="center" indent="1"/>
    </xf>
    <xf numFmtId="17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17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170" fontId="33" fillId="104" borderId="28" applyNumberFormat="0" applyProtection="0">
      <alignment horizontal="left" vertical="center" indent="1"/>
    </xf>
    <xf numFmtId="17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17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0" fontId="6" fillId="0" borderId="0"/>
    <xf numFmtId="170" fontId="6" fillId="0" borderId="0"/>
    <xf numFmtId="171" fontId="6" fillId="0" borderId="0"/>
    <xf numFmtId="171" fontId="6" fillId="0" borderId="0"/>
    <xf numFmtId="170" fontId="33" fillId="104" borderId="28" applyNumberFormat="0" applyProtection="0">
      <alignment horizontal="left" vertical="center" indent="1"/>
    </xf>
    <xf numFmtId="170" fontId="33" fillId="104" borderId="28" applyNumberFormat="0" applyProtection="0">
      <alignment horizontal="left" vertical="center" indent="1"/>
    </xf>
    <xf numFmtId="17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17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170" fontId="33" fillId="104" borderId="28" applyNumberFormat="0" applyProtection="0">
      <alignment horizontal="left" vertical="center" indent="1"/>
    </xf>
    <xf numFmtId="17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17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0" fontId="33" fillId="104" borderId="28" applyNumberFormat="0" applyProtection="0">
      <alignment horizontal="left" vertical="center" indent="1"/>
    </xf>
    <xf numFmtId="170" fontId="33" fillId="104" borderId="28" applyNumberFormat="0" applyProtection="0">
      <alignment horizontal="left" vertical="center" indent="1"/>
    </xf>
    <xf numFmtId="170" fontId="33" fillId="104" borderId="28" applyNumberFormat="0" applyProtection="0">
      <alignment horizontal="left" vertical="center" indent="1"/>
    </xf>
    <xf numFmtId="170" fontId="33" fillId="104" borderId="28" applyNumberFormat="0" applyProtection="0">
      <alignment horizontal="left" vertical="center" indent="1"/>
    </xf>
    <xf numFmtId="17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17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170" fontId="33" fillId="104" borderId="28" applyNumberFormat="0" applyProtection="0">
      <alignment horizontal="left" vertical="center" indent="1"/>
    </xf>
    <xf numFmtId="17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17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0" fontId="33" fillId="104" borderId="28" applyNumberFormat="0" applyProtection="0">
      <alignment horizontal="left" vertical="center" indent="1"/>
    </xf>
    <xf numFmtId="0" fontId="33" fillId="104" borderId="28" applyNumberFormat="0" applyProtection="0">
      <alignment horizontal="left" vertical="center" indent="1"/>
    </xf>
    <xf numFmtId="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0" fontId="33" fillId="104" borderId="28" applyNumberFormat="0" applyProtection="0">
      <alignment horizontal="left" vertical="center" indent="1"/>
    </xf>
    <xf numFmtId="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0" fontId="6" fillId="0" borderId="0"/>
    <xf numFmtId="170" fontId="6" fillId="0" borderId="0"/>
    <xf numFmtId="171" fontId="6" fillId="0" borderId="0"/>
    <xf numFmtId="171" fontId="6" fillId="0" borderId="0"/>
    <xf numFmtId="0" fontId="33" fillId="104" borderId="28" applyNumberFormat="0" applyProtection="0">
      <alignment horizontal="left" vertical="center" indent="1"/>
    </xf>
    <xf numFmtId="0" fontId="33" fillId="104" borderId="28" applyNumberFormat="0" applyProtection="0">
      <alignment horizontal="left" vertical="center" indent="1"/>
    </xf>
    <xf numFmtId="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0" fontId="33" fillId="104" borderId="28" applyNumberFormat="0" applyProtection="0">
      <alignment horizontal="left" vertical="center" indent="1"/>
    </xf>
    <xf numFmtId="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0"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2"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2"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2"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2"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6" fillId="0" borderId="0"/>
    <xf numFmtId="170" fontId="6" fillId="0" borderId="0"/>
    <xf numFmtId="171" fontId="6" fillId="0" borderId="0"/>
    <xf numFmtId="171" fontId="6" fillId="0" borderId="0"/>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2"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2"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1" fillId="104" borderId="47" applyNumberFormat="0" applyProtection="0">
      <alignment horizontal="left" vertical="top" indent="1"/>
    </xf>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33" fillId="104" borderId="47" applyNumberFormat="0" applyProtection="0">
      <alignment horizontal="left" vertical="top" indent="1"/>
    </xf>
    <xf numFmtId="170" fontId="33" fillId="104" borderId="47" applyNumberFormat="0" applyProtection="0">
      <alignment horizontal="left" vertical="top" indent="1"/>
    </xf>
    <xf numFmtId="171" fontId="33" fillId="104" borderId="47" applyNumberFormat="0" applyProtection="0">
      <alignment horizontal="left" vertical="top" indent="1"/>
    </xf>
    <xf numFmtId="171" fontId="33" fillId="104" borderId="47" applyNumberFormat="0" applyProtection="0">
      <alignment horizontal="left" vertical="top" indent="1"/>
    </xf>
    <xf numFmtId="0" fontId="1" fillId="0" borderId="0"/>
    <xf numFmtId="171" fontId="1" fillId="0" borderId="0"/>
    <xf numFmtId="174" fontId="1" fillId="104" borderId="47" applyNumberFormat="0" applyProtection="0">
      <alignment horizontal="left" vertical="top" indent="1"/>
    </xf>
    <xf numFmtId="0" fontId="1" fillId="0" borderId="0"/>
    <xf numFmtId="171" fontId="1" fillId="0" borderId="0"/>
    <xf numFmtId="174"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1" fillId="0" borderId="0"/>
    <xf numFmtId="171" fontId="1" fillId="0" borderId="0"/>
    <xf numFmtId="0" fontId="33" fillId="104" borderId="47" applyNumberFormat="0" applyProtection="0">
      <alignment horizontal="left" vertical="top" indent="1"/>
    </xf>
    <xf numFmtId="0" fontId="33" fillId="104" borderId="47" applyNumberFormat="0" applyProtection="0">
      <alignment horizontal="left" vertical="top" indent="1"/>
    </xf>
    <xf numFmtId="171" fontId="33" fillId="104" borderId="47" applyNumberFormat="0" applyProtection="0">
      <alignment horizontal="left" vertical="top" indent="1"/>
    </xf>
    <xf numFmtId="0" fontId="1" fillId="0" borderId="0"/>
    <xf numFmtId="171" fontId="1" fillId="0" borderId="0"/>
    <xf numFmtId="0" fontId="33" fillId="104" borderId="47" applyNumberFormat="0" applyProtection="0">
      <alignment horizontal="left" vertical="top" indent="1"/>
    </xf>
    <xf numFmtId="171" fontId="33" fillId="104" borderId="47" applyNumberFormat="0" applyProtection="0">
      <alignment horizontal="left" vertical="top" indent="1"/>
    </xf>
    <xf numFmtId="0"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2"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6" fillId="0" borderId="0"/>
    <xf numFmtId="170" fontId="6" fillId="0" borderId="0"/>
    <xf numFmtId="171" fontId="6" fillId="0" borderId="0"/>
    <xf numFmtId="171" fontId="6" fillId="0" borderId="0"/>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2"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2"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33" fillId="104" borderId="47" applyNumberFormat="0" applyProtection="0">
      <alignment horizontal="left" vertical="top" indent="1"/>
    </xf>
    <xf numFmtId="170" fontId="33" fillId="104" borderId="47" applyNumberFormat="0" applyProtection="0">
      <alignment horizontal="left" vertical="top" indent="1"/>
    </xf>
    <xf numFmtId="170" fontId="33" fillId="104" borderId="47" applyNumberFormat="0" applyProtection="0">
      <alignment horizontal="left" vertical="top" indent="1"/>
    </xf>
    <xf numFmtId="170" fontId="33" fillId="104" borderId="47" applyNumberFormat="0" applyProtection="0">
      <alignment horizontal="left" vertical="top" indent="1"/>
    </xf>
    <xf numFmtId="171" fontId="33" fillId="104" borderId="47" applyNumberFormat="0" applyProtection="0">
      <alignment horizontal="left" vertical="top" indent="1"/>
    </xf>
    <xf numFmtId="171" fontId="33" fillId="104" borderId="47" applyNumberFormat="0" applyProtection="0">
      <alignment horizontal="left" vertical="top" indent="1"/>
    </xf>
    <xf numFmtId="0" fontId="6" fillId="0" borderId="0"/>
    <xf numFmtId="170" fontId="6" fillId="0" borderId="0"/>
    <xf numFmtId="171" fontId="6" fillId="0" borderId="0"/>
    <xf numFmtId="171" fontId="6" fillId="0" borderId="0"/>
    <xf numFmtId="170" fontId="33" fillId="104" borderId="47" applyNumberFormat="0" applyProtection="0">
      <alignment horizontal="left" vertical="top" indent="1"/>
    </xf>
    <xf numFmtId="171" fontId="33" fillId="104" borderId="47" applyNumberFormat="0" applyProtection="0">
      <alignment horizontal="left" vertical="top" indent="1"/>
    </xf>
    <xf numFmtId="171" fontId="33" fillId="104" borderId="47" applyNumberFormat="0" applyProtection="0">
      <alignment horizontal="left" vertical="top" indent="1"/>
    </xf>
    <xf numFmtId="0" fontId="33" fillId="104" borderId="47" applyNumberFormat="0" applyProtection="0">
      <alignment horizontal="left" vertical="top" indent="1"/>
    </xf>
    <xf numFmtId="170" fontId="33" fillId="104" borderId="47" applyNumberFormat="0" applyProtection="0">
      <alignment horizontal="left" vertical="top" indent="1"/>
    </xf>
    <xf numFmtId="170" fontId="33" fillId="104" borderId="47" applyNumberFormat="0" applyProtection="0">
      <alignment horizontal="left" vertical="top" indent="1"/>
    </xf>
    <xf numFmtId="171" fontId="33" fillId="104" borderId="47" applyNumberFormat="0" applyProtection="0">
      <alignment horizontal="left" vertical="top" indent="1"/>
    </xf>
    <xf numFmtId="171" fontId="33" fillId="104" borderId="47" applyNumberFormat="0" applyProtection="0">
      <alignment horizontal="left" vertical="top" indent="1"/>
    </xf>
    <xf numFmtId="0" fontId="33" fillId="104" borderId="47" applyNumberFormat="0" applyProtection="0">
      <alignment horizontal="left" vertical="top" indent="1"/>
    </xf>
    <xf numFmtId="171" fontId="33" fillId="104" borderId="47" applyNumberFormat="0" applyProtection="0">
      <alignment horizontal="left" vertical="top" indent="1"/>
    </xf>
    <xf numFmtId="171" fontId="33" fillId="104" borderId="47" applyNumberFormat="0" applyProtection="0">
      <alignment horizontal="left" vertical="top" indent="1"/>
    </xf>
    <xf numFmtId="0" fontId="6" fillId="0" borderId="0"/>
    <xf numFmtId="170" fontId="6" fillId="0" borderId="0"/>
    <xf numFmtId="171" fontId="6" fillId="0" borderId="0"/>
    <xf numFmtId="171" fontId="6" fillId="0" borderId="0"/>
    <xf numFmtId="0" fontId="33" fillId="104" borderId="47" applyNumberFormat="0" applyProtection="0">
      <alignment horizontal="left" vertical="top" indent="1"/>
    </xf>
    <xf numFmtId="171" fontId="33" fillId="104" borderId="47" applyNumberFormat="0" applyProtection="0">
      <alignment horizontal="left" vertical="top" indent="1"/>
    </xf>
    <xf numFmtId="171" fontId="33" fillId="104" borderId="47" applyNumberFormat="0" applyProtection="0">
      <alignment horizontal="left" vertical="top" indent="1"/>
    </xf>
    <xf numFmtId="0"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1" fontId="1" fillId="0" borderId="0"/>
    <xf numFmtId="164" fontId="33" fillId="104" borderId="47" applyNumberFormat="0" applyProtection="0">
      <alignment horizontal="left" vertical="top" indent="1"/>
    </xf>
    <xf numFmtId="0" fontId="33" fillId="104" borderId="47" applyNumberFormat="0" applyProtection="0">
      <alignment horizontal="left" vertical="top" indent="1"/>
    </xf>
    <xf numFmtId="0" fontId="33" fillId="104" borderId="47" applyNumberFormat="0" applyProtection="0">
      <alignment horizontal="left" vertical="top" indent="1"/>
    </xf>
    <xf numFmtId="172"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2"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2"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2"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6" fillId="0" borderId="0"/>
    <xf numFmtId="170" fontId="6" fillId="0" borderId="0"/>
    <xf numFmtId="171" fontId="6" fillId="0" borderId="0"/>
    <xf numFmtId="171" fontId="6" fillId="0" borderId="0"/>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2"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2"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33" fillId="104" borderId="47" applyNumberFormat="0" applyProtection="0">
      <alignment horizontal="left" vertical="top" indent="1"/>
    </xf>
    <xf numFmtId="170" fontId="33" fillId="104" borderId="47" applyNumberFormat="0" applyProtection="0">
      <alignment horizontal="left" vertical="top" indent="1"/>
    </xf>
    <xf numFmtId="170" fontId="33" fillId="104" borderId="47" applyNumberFormat="0" applyProtection="0">
      <alignment horizontal="left" vertical="top" indent="1"/>
    </xf>
    <xf numFmtId="171" fontId="33" fillId="104" borderId="47" applyNumberFormat="0" applyProtection="0">
      <alignment horizontal="left" vertical="top" indent="1"/>
    </xf>
    <xf numFmtId="171" fontId="33" fillId="104" borderId="47" applyNumberFormat="0" applyProtection="0">
      <alignment horizontal="left" vertical="top" indent="1"/>
    </xf>
    <xf numFmtId="0" fontId="6" fillId="0" borderId="0"/>
    <xf numFmtId="170" fontId="6" fillId="0" borderId="0"/>
    <xf numFmtId="171" fontId="6" fillId="0" borderId="0"/>
    <xf numFmtId="171" fontId="6" fillId="0" borderId="0"/>
    <xf numFmtId="170" fontId="33" fillId="104" borderId="47" applyNumberFormat="0" applyProtection="0">
      <alignment horizontal="left" vertical="top" indent="1"/>
    </xf>
    <xf numFmtId="171" fontId="33" fillId="104" borderId="47" applyNumberFormat="0" applyProtection="0">
      <alignment horizontal="left" vertical="top" indent="1"/>
    </xf>
    <xf numFmtId="171" fontId="33" fillId="104" borderId="47" applyNumberFormat="0" applyProtection="0">
      <alignment horizontal="left" vertical="top" indent="1"/>
    </xf>
    <xf numFmtId="0" fontId="33" fillId="104" borderId="47" applyNumberFormat="0" applyProtection="0">
      <alignment horizontal="left" vertical="top" indent="1"/>
    </xf>
    <xf numFmtId="0" fontId="33" fillId="104" borderId="47" applyNumberFormat="0" applyProtection="0">
      <alignment horizontal="left" vertical="top" indent="1"/>
    </xf>
    <xf numFmtId="170" fontId="33" fillId="104" borderId="47" applyNumberFormat="0" applyProtection="0">
      <alignment horizontal="left" vertical="top" indent="1"/>
    </xf>
    <xf numFmtId="170" fontId="33" fillId="104" borderId="47" applyNumberFormat="0" applyProtection="0">
      <alignment horizontal="left" vertical="top" indent="1"/>
    </xf>
    <xf numFmtId="171" fontId="33" fillId="104" borderId="47" applyNumberFormat="0" applyProtection="0">
      <alignment horizontal="left" vertical="top" indent="1"/>
    </xf>
    <xf numFmtId="171" fontId="33" fillId="104" borderId="47" applyNumberFormat="0" applyProtection="0">
      <alignment horizontal="left" vertical="top" indent="1"/>
    </xf>
    <xf numFmtId="0" fontId="33" fillId="104" borderId="47" applyNumberFormat="0" applyProtection="0">
      <alignment horizontal="left" vertical="top" indent="1"/>
    </xf>
    <xf numFmtId="171" fontId="33" fillId="104" borderId="47" applyNumberFormat="0" applyProtection="0">
      <alignment horizontal="left" vertical="top" indent="1"/>
    </xf>
    <xf numFmtId="171" fontId="33" fillId="104" borderId="47" applyNumberFormat="0" applyProtection="0">
      <alignment horizontal="left" vertical="top" indent="1"/>
    </xf>
    <xf numFmtId="0" fontId="33" fillId="104" borderId="47" applyNumberFormat="0" applyProtection="0">
      <alignment horizontal="left" vertical="top" indent="1"/>
    </xf>
    <xf numFmtId="0" fontId="33" fillId="104" borderId="47" applyNumberFormat="0" applyProtection="0">
      <alignment horizontal="left" vertical="top" indent="1"/>
    </xf>
    <xf numFmtId="170" fontId="33" fillId="104" borderId="47" applyNumberFormat="0" applyProtection="0">
      <alignment horizontal="left" vertical="top" indent="1"/>
    </xf>
    <xf numFmtId="170" fontId="33" fillId="104" borderId="47" applyNumberFormat="0" applyProtection="0">
      <alignment horizontal="left" vertical="top" indent="1"/>
    </xf>
    <xf numFmtId="171" fontId="33" fillId="104" borderId="47" applyNumberFormat="0" applyProtection="0">
      <alignment horizontal="left" vertical="top" indent="1"/>
    </xf>
    <xf numFmtId="171" fontId="33" fillId="104" borderId="47" applyNumberFormat="0" applyProtection="0">
      <alignment horizontal="left" vertical="top" indent="1"/>
    </xf>
    <xf numFmtId="0" fontId="33" fillId="104" borderId="47" applyNumberFormat="0" applyProtection="0">
      <alignment horizontal="left" vertical="top" indent="1"/>
    </xf>
    <xf numFmtId="171" fontId="33" fillId="104" borderId="47" applyNumberFormat="0" applyProtection="0">
      <alignment horizontal="left" vertical="top" indent="1"/>
    </xf>
    <xf numFmtId="171" fontId="33" fillId="104" borderId="47" applyNumberFormat="0" applyProtection="0">
      <alignment horizontal="left" vertical="top" indent="1"/>
    </xf>
    <xf numFmtId="170" fontId="33" fillId="104" borderId="47" applyNumberFormat="0" applyProtection="0">
      <alignment horizontal="left" vertical="top" indent="1"/>
    </xf>
    <xf numFmtId="170" fontId="33" fillId="104" borderId="47" applyNumberFormat="0" applyProtection="0">
      <alignment horizontal="left" vertical="top" indent="1"/>
    </xf>
    <xf numFmtId="171" fontId="33" fillId="104" borderId="47" applyNumberFormat="0" applyProtection="0">
      <alignment horizontal="left" vertical="top" indent="1"/>
    </xf>
    <xf numFmtId="171" fontId="33" fillId="104" borderId="47" applyNumberFormat="0" applyProtection="0">
      <alignment horizontal="left" vertical="top" indent="1"/>
    </xf>
    <xf numFmtId="0" fontId="33" fillId="104" borderId="47" applyNumberFormat="0" applyProtection="0">
      <alignment horizontal="left" vertical="top" indent="1"/>
    </xf>
    <xf numFmtId="171" fontId="33" fillId="104" borderId="47" applyNumberFormat="0" applyProtection="0">
      <alignment horizontal="left" vertical="top" indent="1"/>
    </xf>
    <xf numFmtId="171" fontId="33" fillId="104" borderId="47" applyNumberFormat="0" applyProtection="0">
      <alignment horizontal="left" vertical="top" indent="1"/>
    </xf>
    <xf numFmtId="0" fontId="6" fillId="0" borderId="0"/>
    <xf numFmtId="170" fontId="6" fillId="0" borderId="0"/>
    <xf numFmtId="171" fontId="6" fillId="0" borderId="0"/>
    <xf numFmtId="171" fontId="6" fillId="0" borderId="0"/>
    <xf numFmtId="170" fontId="33" fillId="104" borderId="47" applyNumberFormat="0" applyProtection="0">
      <alignment horizontal="left" vertical="top" indent="1"/>
    </xf>
    <xf numFmtId="170" fontId="33" fillId="104" borderId="47" applyNumberFormat="0" applyProtection="0">
      <alignment horizontal="left" vertical="top" indent="1"/>
    </xf>
    <xf numFmtId="171" fontId="33" fillId="104" borderId="47" applyNumberFormat="0" applyProtection="0">
      <alignment horizontal="left" vertical="top" indent="1"/>
    </xf>
    <xf numFmtId="171" fontId="33" fillId="104" borderId="47" applyNumberFormat="0" applyProtection="0">
      <alignment horizontal="left" vertical="top" indent="1"/>
    </xf>
    <xf numFmtId="0" fontId="33" fillId="104" borderId="47" applyNumberFormat="0" applyProtection="0">
      <alignment horizontal="left" vertical="top" indent="1"/>
    </xf>
    <xf numFmtId="171" fontId="33" fillId="104" borderId="47" applyNumberFormat="0" applyProtection="0">
      <alignment horizontal="left" vertical="top" indent="1"/>
    </xf>
    <xf numFmtId="171" fontId="33" fillId="104" borderId="47" applyNumberFormat="0" applyProtection="0">
      <alignment horizontal="left" vertical="top" indent="1"/>
    </xf>
    <xf numFmtId="0" fontId="1" fillId="41" borderId="26" applyNumberFormat="0">
      <protection locked="0"/>
    </xf>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33" fillId="41" borderId="50" applyNumberFormat="0">
      <protection locked="0"/>
    </xf>
    <xf numFmtId="171" fontId="33" fillId="41" borderId="50" applyNumberFormat="0">
      <protection locked="0"/>
    </xf>
    <xf numFmtId="0" fontId="1" fillId="0" borderId="0"/>
    <xf numFmtId="171" fontId="1" fillId="0" borderId="0"/>
    <xf numFmtId="174" fontId="1" fillId="41" borderId="26" applyNumberFormat="0">
      <protection locked="0"/>
    </xf>
    <xf numFmtId="0" fontId="1" fillId="0" borderId="0"/>
    <xf numFmtId="171" fontId="1" fillId="0" borderId="0"/>
    <xf numFmtId="171" fontId="1" fillId="41" borderId="26" applyNumberFormat="0">
      <protection locked="0"/>
    </xf>
    <xf numFmtId="0" fontId="1" fillId="0" borderId="0"/>
    <xf numFmtId="171" fontId="1" fillId="0" borderId="0"/>
    <xf numFmtId="0" fontId="33" fillId="41" borderId="50" applyNumberFormat="0">
      <protection locked="0"/>
    </xf>
    <xf numFmtId="171" fontId="33" fillId="41" borderId="50" applyNumberFormat="0">
      <protection locked="0"/>
    </xf>
    <xf numFmtId="0" fontId="1" fillId="0" borderId="0"/>
    <xf numFmtId="171" fontId="1" fillId="0" borderId="0"/>
    <xf numFmtId="171" fontId="1" fillId="0" borderId="0"/>
    <xf numFmtId="0" fontId="1" fillId="41" borderId="26" applyNumberFormat="0">
      <protection locked="0"/>
    </xf>
    <xf numFmtId="170" fontId="1" fillId="41" borderId="26" applyNumberFormat="0">
      <protection locked="0"/>
    </xf>
    <xf numFmtId="170" fontId="1" fillId="41" borderId="26" applyNumberFormat="0">
      <protection locked="0"/>
    </xf>
    <xf numFmtId="171" fontId="1" fillId="41" borderId="26" applyNumberFormat="0">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41" borderId="26" applyNumberFormat="0">
      <protection locked="0"/>
    </xf>
    <xf numFmtId="172" fontId="1" fillId="41" borderId="26" applyNumberFormat="0">
      <protection locked="0"/>
    </xf>
    <xf numFmtId="170" fontId="1" fillId="41" borderId="26" applyNumberFormat="0">
      <protection locked="0"/>
    </xf>
    <xf numFmtId="170" fontId="1" fillId="41" borderId="26" applyNumberFormat="0">
      <protection locked="0"/>
    </xf>
    <xf numFmtId="171" fontId="1" fillId="41" borderId="26" applyNumberFormat="0">
      <protection locked="0"/>
    </xf>
    <xf numFmtId="0" fontId="6" fillId="0" borderId="0"/>
    <xf numFmtId="170" fontId="6" fillId="0" borderId="0"/>
    <xf numFmtId="171" fontId="6" fillId="0" borderId="0"/>
    <xf numFmtId="171" fontId="6" fillId="0" borderId="0"/>
    <xf numFmtId="171" fontId="1" fillId="41" borderId="26" applyNumberFormat="0">
      <protection locked="0"/>
    </xf>
    <xf numFmtId="172" fontId="1" fillId="41" borderId="26" applyNumberFormat="0">
      <protection locked="0"/>
    </xf>
    <xf numFmtId="170" fontId="1" fillId="41" borderId="26" applyNumberFormat="0">
      <protection locked="0"/>
    </xf>
    <xf numFmtId="171" fontId="1" fillId="41" borderId="26" applyNumberFormat="0">
      <protection locked="0"/>
    </xf>
    <xf numFmtId="171" fontId="1" fillId="41" borderId="26" applyNumberFormat="0">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41" borderId="26" applyNumberFormat="0">
      <protection locked="0"/>
    </xf>
    <xf numFmtId="0" fontId="33" fillId="41" borderId="50" applyNumberFormat="0">
      <protection locked="0"/>
    </xf>
    <xf numFmtId="170" fontId="33" fillId="41" borderId="50" applyNumberFormat="0">
      <protection locked="0"/>
    </xf>
    <xf numFmtId="170" fontId="33" fillId="41" borderId="50" applyNumberFormat="0">
      <protection locked="0"/>
    </xf>
    <xf numFmtId="171" fontId="33" fillId="41" borderId="50" applyNumberFormat="0">
      <protection locked="0"/>
    </xf>
    <xf numFmtId="0" fontId="6" fillId="0" borderId="0"/>
    <xf numFmtId="170" fontId="6" fillId="0" borderId="0"/>
    <xf numFmtId="171" fontId="6" fillId="0" borderId="0"/>
    <xf numFmtId="171" fontId="6" fillId="0" borderId="0"/>
    <xf numFmtId="171" fontId="33" fillId="41" borderId="50" applyNumberFormat="0">
      <protection locked="0"/>
    </xf>
    <xf numFmtId="0" fontId="33" fillId="41" borderId="50" applyNumberFormat="0">
      <protection locked="0"/>
    </xf>
    <xf numFmtId="170" fontId="33" fillId="41" borderId="50" applyNumberFormat="0">
      <protection locked="0"/>
    </xf>
    <xf numFmtId="171" fontId="33" fillId="41" borderId="50" applyNumberFormat="0">
      <protection locked="0"/>
    </xf>
    <xf numFmtId="171" fontId="33" fillId="41" borderId="50" applyNumberFormat="0">
      <protection locked="0"/>
    </xf>
    <xf numFmtId="0" fontId="6" fillId="0" borderId="0"/>
    <xf numFmtId="170" fontId="6" fillId="0" borderId="0"/>
    <xf numFmtId="171" fontId="6" fillId="0" borderId="0"/>
    <xf numFmtId="171" fontId="6" fillId="0" borderId="0"/>
    <xf numFmtId="171" fontId="33" fillId="41" borderId="50" applyNumberFormat="0">
      <protection locked="0"/>
    </xf>
    <xf numFmtId="0" fontId="1" fillId="41" borderId="26" applyNumberFormat="0">
      <protection locked="0"/>
    </xf>
    <xf numFmtId="170" fontId="1" fillId="41" borderId="26" applyNumberFormat="0">
      <protection locked="0"/>
    </xf>
    <xf numFmtId="171" fontId="1" fillId="41" borderId="26" applyNumberFormat="0">
      <protection locked="0"/>
    </xf>
    <xf numFmtId="171" fontId="1" fillId="41" borderId="26" applyNumberFormat="0">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41" borderId="26" applyNumberFormat="0">
      <protection locked="0"/>
    </xf>
    <xf numFmtId="164" fontId="33" fillId="41" borderId="50" applyNumberFormat="0">
      <protection locked="0"/>
    </xf>
    <xf numFmtId="0" fontId="33" fillId="41" borderId="50" applyNumberFormat="0">
      <protection locked="0"/>
    </xf>
    <xf numFmtId="0" fontId="33" fillId="41" borderId="50" applyNumberFormat="0">
      <protection locked="0"/>
    </xf>
    <xf numFmtId="172" fontId="1" fillId="41" borderId="26" applyNumberFormat="0">
      <protection locked="0"/>
    </xf>
    <xf numFmtId="170" fontId="1" fillId="41" borderId="26" applyNumberFormat="0">
      <protection locked="0"/>
    </xf>
    <xf numFmtId="170" fontId="1" fillId="41" borderId="26" applyNumberFormat="0">
      <protection locked="0"/>
    </xf>
    <xf numFmtId="171" fontId="1" fillId="41" borderId="26" applyNumberFormat="0">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41" borderId="26" applyNumberFormat="0">
      <protection locked="0"/>
    </xf>
    <xf numFmtId="172" fontId="1" fillId="41" borderId="26" applyNumberFormat="0">
      <protection locked="0"/>
    </xf>
    <xf numFmtId="170" fontId="1" fillId="41" borderId="26" applyNumberFormat="0">
      <protection locked="0"/>
    </xf>
    <xf numFmtId="171" fontId="1" fillId="41" borderId="26" applyNumberFormat="0">
      <protection locked="0"/>
    </xf>
    <xf numFmtId="171" fontId="1" fillId="41" borderId="26" applyNumberFormat="0">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41" borderId="26" applyNumberFormat="0">
      <protection locked="0"/>
    </xf>
    <xf numFmtId="0" fontId="1" fillId="41" borderId="26" applyNumberFormat="0">
      <protection locked="0"/>
    </xf>
    <xf numFmtId="170" fontId="1" fillId="41" borderId="26" applyNumberFormat="0">
      <protection locked="0"/>
    </xf>
    <xf numFmtId="170" fontId="1" fillId="41" borderId="26" applyNumberFormat="0">
      <protection locked="0"/>
    </xf>
    <xf numFmtId="171" fontId="1" fillId="41" borderId="26" applyNumberFormat="0">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41" borderId="26" applyNumberFormat="0">
      <protection locked="0"/>
    </xf>
    <xf numFmtId="172" fontId="1" fillId="41" borderId="26" applyNumberFormat="0">
      <protection locked="0"/>
    </xf>
    <xf numFmtId="170" fontId="1" fillId="41" borderId="26" applyNumberFormat="0">
      <protection locked="0"/>
    </xf>
    <xf numFmtId="170" fontId="1" fillId="41" borderId="26" applyNumberFormat="0">
      <protection locked="0"/>
    </xf>
    <xf numFmtId="171" fontId="1" fillId="41" borderId="26" applyNumberFormat="0">
      <protection locked="0"/>
    </xf>
    <xf numFmtId="0" fontId="6" fillId="0" borderId="0"/>
    <xf numFmtId="170" fontId="6" fillId="0" borderId="0"/>
    <xf numFmtId="171" fontId="6" fillId="0" borderId="0"/>
    <xf numFmtId="171" fontId="6" fillId="0" borderId="0"/>
    <xf numFmtId="171" fontId="1" fillId="41" borderId="26" applyNumberFormat="0">
      <protection locked="0"/>
    </xf>
    <xf numFmtId="172" fontId="1" fillId="41" borderId="26" applyNumberFormat="0">
      <protection locked="0"/>
    </xf>
    <xf numFmtId="170" fontId="1" fillId="41" borderId="26" applyNumberFormat="0">
      <protection locked="0"/>
    </xf>
    <xf numFmtId="171" fontId="1" fillId="41" borderId="26" applyNumberFormat="0">
      <protection locked="0"/>
    </xf>
    <xf numFmtId="171" fontId="1" fillId="41" borderId="26" applyNumberFormat="0">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41" borderId="26" applyNumberFormat="0">
      <protection locked="0"/>
    </xf>
    <xf numFmtId="0" fontId="1" fillId="41" borderId="26" applyNumberFormat="0">
      <protection locked="0"/>
    </xf>
    <xf numFmtId="170" fontId="1" fillId="41" borderId="26" applyNumberFormat="0">
      <protection locked="0"/>
    </xf>
    <xf numFmtId="171" fontId="1" fillId="41" borderId="26" applyNumberFormat="0">
      <protection locked="0"/>
    </xf>
    <xf numFmtId="171" fontId="1" fillId="41" borderId="26" applyNumberFormat="0">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41" borderId="26" applyNumberFormat="0">
      <protection locked="0"/>
    </xf>
    <xf numFmtId="170" fontId="1" fillId="41" borderId="26" applyNumberFormat="0">
      <protection locked="0"/>
    </xf>
    <xf numFmtId="170" fontId="1" fillId="41" borderId="26" applyNumberFormat="0">
      <protection locked="0"/>
    </xf>
    <xf numFmtId="171" fontId="1" fillId="41" borderId="26" applyNumberFormat="0">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41" borderId="26" applyNumberFormat="0">
      <protection locked="0"/>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33" fillId="41" borderId="50" applyNumberFormat="0">
      <protection locked="0"/>
    </xf>
    <xf numFmtId="170" fontId="33" fillId="41" borderId="50" applyNumberFormat="0">
      <protection locked="0"/>
    </xf>
    <xf numFmtId="171" fontId="33" fillId="41" borderId="50" applyNumberFormat="0">
      <protection locked="0"/>
    </xf>
    <xf numFmtId="0" fontId="6" fillId="0" borderId="0"/>
    <xf numFmtId="170" fontId="6" fillId="0" borderId="0"/>
    <xf numFmtId="171" fontId="6" fillId="0" borderId="0"/>
    <xf numFmtId="171" fontId="6" fillId="0" borderId="0"/>
    <xf numFmtId="171" fontId="33" fillId="41" borderId="50" applyNumberFormat="0">
      <protection locked="0"/>
    </xf>
    <xf numFmtId="0" fontId="33" fillId="41" borderId="50" applyNumberFormat="0">
      <protection locked="0"/>
    </xf>
    <xf numFmtId="0" fontId="33" fillId="41" borderId="50" applyNumberFormat="0">
      <protection locked="0"/>
    </xf>
    <xf numFmtId="170" fontId="33" fillId="41" borderId="50" applyNumberFormat="0">
      <protection locked="0"/>
    </xf>
    <xf numFmtId="171" fontId="33" fillId="41" borderId="50" applyNumberFormat="0">
      <protection locked="0"/>
    </xf>
    <xf numFmtId="171" fontId="33" fillId="41" borderId="50" applyNumberFormat="0">
      <protection locked="0"/>
    </xf>
    <xf numFmtId="0" fontId="33" fillId="41" borderId="50" applyNumberFormat="0">
      <protection locked="0"/>
    </xf>
    <xf numFmtId="0" fontId="33" fillId="41" borderId="50" applyNumberFormat="0">
      <protection locked="0"/>
    </xf>
    <xf numFmtId="170" fontId="33" fillId="41" borderId="50" applyNumberFormat="0">
      <protection locked="0"/>
    </xf>
    <xf numFmtId="171" fontId="33" fillId="41" borderId="50" applyNumberFormat="0">
      <protection locked="0"/>
    </xf>
    <xf numFmtId="171" fontId="33" fillId="41" borderId="50" applyNumberFormat="0">
      <protection locked="0"/>
    </xf>
    <xf numFmtId="170" fontId="33" fillId="41" borderId="50" applyNumberFormat="0">
      <protection locked="0"/>
    </xf>
    <xf numFmtId="171" fontId="33" fillId="41" borderId="50" applyNumberFormat="0">
      <protection locked="0"/>
    </xf>
    <xf numFmtId="171" fontId="33" fillId="41" borderId="50" applyNumberFormat="0">
      <protection locked="0"/>
    </xf>
    <xf numFmtId="0" fontId="6" fillId="0" borderId="0"/>
    <xf numFmtId="170" fontId="6" fillId="0" borderId="0"/>
    <xf numFmtId="171" fontId="6" fillId="0" borderId="0"/>
    <xf numFmtId="171" fontId="6" fillId="0" borderId="0"/>
    <xf numFmtId="170" fontId="33" fillId="41" borderId="50" applyNumberFormat="0">
      <protection locked="0"/>
    </xf>
    <xf numFmtId="171" fontId="33" fillId="41" borderId="50" applyNumberFormat="0">
      <protection locked="0"/>
    </xf>
    <xf numFmtId="171" fontId="33" fillId="41" borderId="50" applyNumberFormat="0">
      <protection locked="0"/>
    </xf>
    <xf numFmtId="164" fontId="91" fillId="45" borderId="51" applyBorder="0"/>
    <xf numFmtId="171" fontId="91" fillId="45" borderId="51" applyBorder="0"/>
    <xf numFmtId="164" fontId="91" fillId="45" borderId="51" applyBorder="0"/>
    <xf numFmtId="0" fontId="91" fillId="45" borderId="51" applyBorder="0"/>
    <xf numFmtId="170" fontId="91" fillId="45" borderId="51" applyBorder="0"/>
    <xf numFmtId="170" fontId="91" fillId="45" borderId="51" applyBorder="0"/>
    <xf numFmtId="170" fontId="91" fillId="45" borderId="51" applyBorder="0"/>
    <xf numFmtId="171" fontId="91" fillId="45" borderId="51" applyBorder="0"/>
    <xf numFmtId="171" fontId="91" fillId="45" borderId="51" applyBorder="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91" fillId="45" borderId="51" applyBorder="0"/>
    <xf numFmtId="171" fontId="91" fillId="45" borderId="51" applyBorder="0"/>
    <xf numFmtId="171" fontId="91" fillId="45" borderId="51" applyBorder="0"/>
    <xf numFmtId="172" fontId="91" fillId="45" borderId="51" applyBorder="0"/>
    <xf numFmtId="170" fontId="91" fillId="45" borderId="51" applyBorder="0"/>
    <xf numFmtId="170" fontId="91" fillId="45" borderId="51" applyBorder="0"/>
    <xf numFmtId="170" fontId="91" fillId="45" borderId="51" applyBorder="0"/>
    <xf numFmtId="171" fontId="91" fillId="45" borderId="51" applyBorder="0"/>
    <xf numFmtId="171" fontId="91" fillId="45" borderId="51" applyBorder="0"/>
    <xf numFmtId="0" fontId="6" fillId="0" borderId="0"/>
    <xf numFmtId="170" fontId="6" fillId="0" borderId="0"/>
    <xf numFmtId="171" fontId="6" fillId="0" borderId="0"/>
    <xf numFmtId="171" fontId="6" fillId="0" borderId="0"/>
    <xf numFmtId="170" fontId="91" fillId="45" borderId="51" applyBorder="0"/>
    <xf numFmtId="171" fontId="91" fillId="45" borderId="51" applyBorder="0"/>
    <xf numFmtId="171" fontId="91" fillId="45" borderId="51" applyBorder="0"/>
    <xf numFmtId="172" fontId="91" fillId="45" borderId="51" applyBorder="0"/>
    <xf numFmtId="170" fontId="91" fillId="45" borderId="51" applyBorder="0"/>
    <xf numFmtId="170" fontId="91" fillId="45" borderId="51" applyBorder="0"/>
    <xf numFmtId="171" fontId="91" fillId="45" borderId="51" applyBorder="0"/>
    <xf numFmtId="171" fontId="91" fillId="45" borderId="51" applyBorder="0"/>
    <xf numFmtId="172" fontId="91" fillId="45" borderId="51" applyBorder="0"/>
    <xf numFmtId="171" fontId="91" fillId="45" borderId="51" applyBorder="0"/>
    <xf numFmtId="171" fontId="91" fillId="45" borderId="51" applyBorder="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91" fillId="45" borderId="51" applyBorder="0"/>
    <xf numFmtId="171" fontId="91" fillId="45" borderId="51" applyBorder="0"/>
    <xf numFmtId="171" fontId="91" fillId="45" borderId="51" applyBorder="0"/>
    <xf numFmtId="0" fontId="91" fillId="45" borderId="51" applyBorder="0"/>
    <xf numFmtId="170" fontId="91" fillId="45" borderId="51" applyBorder="0"/>
    <xf numFmtId="170" fontId="91" fillId="45" borderId="51" applyBorder="0"/>
    <xf numFmtId="171" fontId="91" fillId="45" borderId="51" applyBorder="0"/>
    <xf numFmtId="171" fontId="91" fillId="45" borderId="51" applyBorder="0"/>
    <xf numFmtId="0" fontId="91" fillId="45" borderId="51" applyBorder="0"/>
    <xf numFmtId="171" fontId="91" fillId="45" borderId="51" applyBorder="0"/>
    <xf numFmtId="171" fontId="91" fillId="45" borderId="51" applyBorder="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91" fillId="45" borderId="51" applyBorder="0"/>
    <xf numFmtId="171" fontId="91" fillId="45" borderId="51" applyBorder="0"/>
    <xf numFmtId="171" fontId="91" fillId="45" borderId="51" applyBorder="0"/>
    <xf numFmtId="172" fontId="91" fillId="45" borderId="51" applyBorder="0"/>
    <xf numFmtId="170" fontId="91" fillId="45" borderId="51" applyBorder="0"/>
    <xf numFmtId="170" fontId="91" fillId="45" borderId="51" applyBorder="0"/>
    <xf numFmtId="170" fontId="91" fillId="45" borderId="51" applyBorder="0"/>
    <xf numFmtId="171" fontId="91" fillId="45" borderId="51" applyBorder="0"/>
    <xf numFmtId="171" fontId="91" fillId="45" borderId="51" applyBorder="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91" fillId="45" borderId="51" applyBorder="0"/>
    <xf numFmtId="171" fontId="91" fillId="45" borderId="51" applyBorder="0"/>
    <xf numFmtId="171" fontId="91" fillId="45" borderId="51" applyBorder="0"/>
    <xf numFmtId="172" fontId="91" fillId="45" borderId="51" applyBorder="0"/>
    <xf numFmtId="170" fontId="91" fillId="45" borderId="51" applyBorder="0"/>
    <xf numFmtId="170" fontId="91" fillId="45" borderId="51" applyBorder="0"/>
    <xf numFmtId="171" fontId="91" fillId="45" borderId="51" applyBorder="0"/>
    <xf numFmtId="171" fontId="91" fillId="45" borderId="51" applyBorder="0"/>
    <xf numFmtId="172" fontId="91" fillId="45" borderId="51" applyBorder="0"/>
    <xf numFmtId="171" fontId="91" fillId="45" borderId="51" applyBorder="0"/>
    <xf numFmtId="171" fontId="91" fillId="45" borderId="51" applyBorder="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91" fillId="45" borderId="51" applyBorder="0"/>
    <xf numFmtId="171" fontId="91" fillId="45" borderId="51" applyBorder="0"/>
    <xf numFmtId="171" fontId="91" fillId="45" borderId="51" applyBorder="0"/>
    <xf numFmtId="170" fontId="91" fillId="45" borderId="51" applyBorder="0"/>
    <xf numFmtId="170" fontId="91" fillId="45" borderId="51" applyBorder="0"/>
    <xf numFmtId="170" fontId="91" fillId="45" borderId="51" applyBorder="0"/>
    <xf numFmtId="171" fontId="91" fillId="45" borderId="51" applyBorder="0"/>
    <xf numFmtId="171" fontId="91" fillId="45" borderId="51" applyBorder="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91" fillId="45" borderId="51" applyBorder="0"/>
    <xf numFmtId="171" fontId="91" fillId="45" borderId="51" applyBorder="0"/>
    <xf numFmtId="171" fontId="91" fillId="45" borderId="51" applyBorder="0"/>
    <xf numFmtId="0" fontId="91" fillId="45" borderId="51" applyBorder="0"/>
    <xf numFmtId="170" fontId="91" fillId="45" borderId="51" applyBorder="0"/>
    <xf numFmtId="170" fontId="91" fillId="45" borderId="51" applyBorder="0"/>
    <xf numFmtId="171" fontId="91" fillId="45" borderId="51" applyBorder="0"/>
    <xf numFmtId="171" fontId="91" fillId="45" borderId="51" applyBorder="0"/>
    <xf numFmtId="0" fontId="91" fillId="45" borderId="51" applyBorder="0"/>
    <xf numFmtId="171" fontId="91" fillId="45" borderId="51" applyBorder="0"/>
    <xf numFmtId="171" fontId="91" fillId="45" borderId="51" applyBorder="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4" fontId="91" fillId="45" borderId="51" applyBorder="0"/>
    <xf numFmtId="174" fontId="91" fillId="45" borderId="51" applyBorder="0"/>
    <xf numFmtId="171" fontId="91" fillId="45" borderId="51" applyBorder="0"/>
    <xf numFmtId="171" fontId="91" fillId="45" borderId="51" applyBorder="0"/>
    <xf numFmtId="0" fontId="91" fillId="45" borderId="51" applyBorder="0"/>
    <xf numFmtId="171" fontId="91" fillId="45" borderId="51" applyBorder="0"/>
    <xf numFmtId="4" fontId="2" fillId="39" borderId="47" applyNumberFormat="0" applyProtection="0">
      <alignment vertical="center"/>
    </xf>
    <xf numFmtId="0" fontId="1" fillId="0" borderId="0"/>
    <xf numFmtId="171" fontId="1" fillId="0" borderId="0"/>
    <xf numFmtId="0" fontId="1" fillId="0" borderId="0"/>
    <xf numFmtId="171" fontId="1" fillId="0" borderId="0"/>
    <xf numFmtId="4" fontId="79" fillId="39" borderId="47" applyNumberFormat="0" applyProtection="0">
      <alignment vertical="center"/>
    </xf>
    <xf numFmtId="171" fontId="1" fillId="0" borderId="0"/>
    <xf numFmtId="4" fontId="2" fillId="39" borderId="47" applyNumberFormat="0" applyProtection="0">
      <alignment vertical="center"/>
    </xf>
    <xf numFmtId="4" fontId="79" fillId="39" borderId="47" applyNumberFormat="0" applyProtection="0">
      <alignment vertical="center"/>
    </xf>
    <xf numFmtId="4" fontId="79" fillId="39" borderId="47" applyNumberFormat="0" applyProtection="0">
      <alignment vertical="center"/>
    </xf>
    <xf numFmtId="4" fontId="79" fillId="39" borderId="47" applyNumberFormat="0" applyProtection="0">
      <alignment vertical="center"/>
    </xf>
    <xf numFmtId="0" fontId="6" fillId="0" borderId="0"/>
    <xf numFmtId="170" fontId="6" fillId="0" borderId="0"/>
    <xf numFmtId="171" fontId="6" fillId="0" borderId="0"/>
    <xf numFmtId="171" fontId="6" fillId="0" borderId="0"/>
    <xf numFmtId="4" fontId="79" fillId="39" borderId="47" applyNumberFormat="0" applyProtection="0">
      <alignment vertical="center"/>
    </xf>
    <xf numFmtId="4" fontId="2" fillId="39" borderId="47" applyNumberFormat="0" applyProtection="0">
      <alignment vertical="center"/>
    </xf>
    <xf numFmtId="4" fontId="2" fillId="39" borderId="47" applyNumberFormat="0" applyProtection="0">
      <alignment vertical="center"/>
    </xf>
    <xf numFmtId="4" fontId="2" fillId="39" borderId="47" applyNumberFormat="0" applyProtection="0">
      <alignment vertical="center"/>
    </xf>
    <xf numFmtId="4" fontId="2" fillId="39" borderId="47" applyNumberFormat="0" applyProtection="0">
      <alignmen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39" borderId="47" applyNumberFormat="0" applyProtection="0">
      <alignment vertical="center"/>
    </xf>
    <xf numFmtId="4" fontId="2" fillId="39" borderId="47" applyNumberFormat="0" applyProtection="0">
      <alignment vertical="center"/>
    </xf>
    <xf numFmtId="4" fontId="2" fillId="39" borderId="47" applyNumberFormat="0" applyProtection="0">
      <alignment vertical="center"/>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92" fillId="39" borderId="47" applyNumberFormat="0" applyProtection="0">
      <alignment vertical="center"/>
    </xf>
    <xf numFmtId="0" fontId="1" fillId="0" borderId="0"/>
    <xf numFmtId="171" fontId="1" fillId="0" borderId="0"/>
    <xf numFmtId="0" fontId="1" fillId="0" borderId="0"/>
    <xf numFmtId="171" fontId="1" fillId="0" borderId="0"/>
    <xf numFmtId="171" fontId="1" fillId="0" borderId="0"/>
    <xf numFmtId="4" fontId="92" fillId="39" borderId="47" applyNumberFormat="0" applyProtection="0">
      <alignment vertical="center"/>
    </xf>
    <xf numFmtId="4" fontId="88" fillId="93" borderId="26" applyNumberFormat="0" applyProtection="0">
      <alignment vertical="center"/>
    </xf>
    <xf numFmtId="4" fontId="88" fillId="93" borderId="26" applyNumberFormat="0" applyProtection="0">
      <alignment vertical="center"/>
    </xf>
    <xf numFmtId="0" fontId="6" fillId="0" borderId="0"/>
    <xf numFmtId="170" fontId="6" fillId="0" borderId="0"/>
    <xf numFmtId="171" fontId="6" fillId="0" borderId="0"/>
    <xf numFmtId="171" fontId="6" fillId="0" borderId="0"/>
    <xf numFmtId="4" fontId="92" fillId="39" borderId="47" applyNumberFormat="0" applyProtection="0">
      <alignment vertical="center"/>
    </xf>
    <xf numFmtId="4" fontId="92" fillId="39" borderId="47" applyNumberFormat="0" applyProtection="0">
      <alignmen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92" fillId="39" borderId="47" applyNumberFormat="0" applyProtection="0">
      <alignment vertical="center"/>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2" fillId="39" borderId="47" applyNumberFormat="0" applyProtection="0">
      <alignment horizontal="left" vertical="center" indent="1"/>
    </xf>
    <xf numFmtId="0" fontId="1" fillId="0" borderId="0"/>
    <xf numFmtId="171" fontId="1" fillId="0" borderId="0"/>
    <xf numFmtId="0" fontId="1" fillId="0" borderId="0"/>
    <xf numFmtId="171" fontId="1" fillId="0" borderId="0"/>
    <xf numFmtId="4" fontId="79" fillId="48" borderId="47" applyNumberFormat="0" applyProtection="0">
      <alignment horizontal="left" vertical="center" indent="1"/>
    </xf>
    <xf numFmtId="171" fontId="1" fillId="0" borderId="0"/>
    <xf numFmtId="4" fontId="2" fillId="39" borderId="47" applyNumberFormat="0" applyProtection="0">
      <alignment horizontal="left" vertical="center" indent="1"/>
    </xf>
    <xf numFmtId="4" fontId="79" fillId="48" borderId="47" applyNumberFormat="0" applyProtection="0">
      <alignment horizontal="left" vertical="center" indent="1"/>
    </xf>
    <xf numFmtId="4" fontId="79" fillId="48" borderId="47" applyNumberFormat="0" applyProtection="0">
      <alignment horizontal="left" vertical="center" indent="1"/>
    </xf>
    <xf numFmtId="4" fontId="79" fillId="48" borderId="47" applyNumberFormat="0" applyProtection="0">
      <alignment horizontal="left" vertical="center" indent="1"/>
    </xf>
    <xf numFmtId="0" fontId="6" fillId="0" borderId="0"/>
    <xf numFmtId="170" fontId="6" fillId="0" borderId="0"/>
    <xf numFmtId="171" fontId="6" fillId="0" borderId="0"/>
    <xf numFmtId="171" fontId="6" fillId="0" borderId="0"/>
    <xf numFmtId="4" fontId="79" fillId="48" borderId="47" applyNumberFormat="0" applyProtection="0">
      <alignment horizontal="left" vertical="center" indent="1"/>
    </xf>
    <xf numFmtId="4" fontId="2" fillId="39" borderId="47" applyNumberFormat="0" applyProtection="0">
      <alignment horizontal="left" vertical="center" indent="1"/>
    </xf>
    <xf numFmtId="4" fontId="2" fillId="39" borderId="47" applyNumberFormat="0" applyProtection="0">
      <alignment horizontal="left" vertical="center" indent="1"/>
    </xf>
    <xf numFmtId="4" fontId="2" fillId="39" borderId="47" applyNumberFormat="0" applyProtection="0">
      <alignment horizontal="left" vertical="center" indent="1"/>
    </xf>
    <xf numFmtId="4" fontId="2" fillId="39"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39" borderId="47" applyNumberFormat="0" applyProtection="0">
      <alignment horizontal="left" vertical="center" indent="1"/>
    </xf>
    <xf numFmtId="4" fontId="2" fillId="39" borderId="47" applyNumberFormat="0" applyProtection="0">
      <alignment horizontal="left" vertical="center" indent="1"/>
    </xf>
    <xf numFmtId="4" fontId="2" fillId="39" borderId="47" applyNumberFormat="0" applyProtection="0">
      <alignment horizontal="left" vertical="center" indent="1"/>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0" fontId="2" fillId="39" borderId="47" applyNumberFormat="0" applyProtection="0">
      <alignment horizontal="left" vertical="top" indent="1"/>
    </xf>
    <xf numFmtId="0" fontId="6" fillId="0" borderId="0"/>
    <xf numFmtId="170" fontId="6" fillId="0" borderId="0"/>
    <xf numFmtId="171" fontId="6" fillId="0" borderId="0"/>
    <xf numFmtId="171" fontId="6" fillId="0" borderId="0"/>
    <xf numFmtId="0" fontId="1" fillId="0" borderId="0"/>
    <xf numFmtId="171" fontId="1" fillId="0" borderId="0"/>
    <xf numFmtId="174" fontId="2" fillId="39" borderId="47" applyNumberFormat="0" applyProtection="0">
      <alignment horizontal="left" vertical="top" indent="1"/>
    </xf>
    <xf numFmtId="0" fontId="1" fillId="0" borderId="0"/>
    <xf numFmtId="171" fontId="1" fillId="0" borderId="0"/>
    <xf numFmtId="174"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1" fillId="0" borderId="0"/>
    <xf numFmtId="171" fontId="1" fillId="0" borderId="0"/>
    <xf numFmtId="0" fontId="1" fillId="0" borderId="0"/>
    <xf numFmtId="171" fontId="1" fillId="0" borderId="0"/>
    <xf numFmtId="0" fontId="79" fillId="39" borderId="47" applyNumberFormat="0" applyProtection="0">
      <alignment horizontal="left" vertical="top" indent="1"/>
    </xf>
    <xf numFmtId="171" fontId="79" fillId="39" borderId="47" applyNumberFormat="0" applyProtection="0">
      <alignment horizontal="left" vertical="top" indent="1"/>
    </xf>
    <xf numFmtId="171" fontId="1" fillId="0" borderId="0"/>
    <xf numFmtId="164" fontId="79" fillId="39" borderId="47" applyNumberFormat="0" applyProtection="0">
      <alignment horizontal="left" vertical="top" indent="1"/>
    </xf>
    <xf numFmtId="0"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6" fillId="0" borderId="0"/>
    <xf numFmtId="170" fontId="6" fillId="0" borderId="0"/>
    <xf numFmtId="171" fontId="6" fillId="0" borderId="0"/>
    <xf numFmtId="171" fontId="6" fillId="0" borderId="0"/>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79" fillId="39" borderId="47" applyNumberFormat="0" applyProtection="0">
      <alignment horizontal="left" vertical="top" indent="1"/>
    </xf>
    <xf numFmtId="170" fontId="79" fillId="39" borderId="47" applyNumberFormat="0" applyProtection="0">
      <alignment horizontal="left" vertical="top" indent="1"/>
    </xf>
    <xf numFmtId="170" fontId="79" fillId="39" borderId="47" applyNumberFormat="0" applyProtection="0">
      <alignment horizontal="left" vertical="top" indent="1"/>
    </xf>
    <xf numFmtId="170" fontId="79" fillId="39" borderId="47" applyNumberFormat="0" applyProtection="0">
      <alignment horizontal="left" vertical="top" indent="1"/>
    </xf>
    <xf numFmtId="171" fontId="79" fillId="39" borderId="47" applyNumberFormat="0" applyProtection="0">
      <alignment horizontal="left" vertical="top" indent="1"/>
    </xf>
    <xf numFmtId="171" fontId="79" fillId="39" borderId="47" applyNumberFormat="0" applyProtection="0">
      <alignment horizontal="left" vertical="top" indent="1"/>
    </xf>
    <xf numFmtId="0" fontId="6" fillId="0" borderId="0"/>
    <xf numFmtId="170" fontId="6" fillId="0" borderId="0"/>
    <xf numFmtId="171" fontId="6" fillId="0" borderId="0"/>
    <xf numFmtId="171" fontId="6" fillId="0" borderId="0"/>
    <xf numFmtId="170" fontId="79" fillId="39" borderId="47" applyNumberFormat="0" applyProtection="0">
      <alignment horizontal="left" vertical="top" indent="1"/>
    </xf>
    <xf numFmtId="171" fontId="79" fillId="39" borderId="47" applyNumberFormat="0" applyProtection="0">
      <alignment horizontal="left" vertical="top" indent="1"/>
    </xf>
    <xf numFmtId="171" fontId="79" fillId="39" borderId="47" applyNumberFormat="0" applyProtection="0">
      <alignment horizontal="left" vertical="top" indent="1"/>
    </xf>
    <xf numFmtId="0" fontId="79" fillId="39" borderId="47" applyNumberFormat="0" applyProtection="0">
      <alignment horizontal="left" vertical="top" indent="1"/>
    </xf>
    <xf numFmtId="170" fontId="79" fillId="39" borderId="47" applyNumberFormat="0" applyProtection="0">
      <alignment horizontal="left" vertical="top" indent="1"/>
    </xf>
    <xf numFmtId="170" fontId="79" fillId="39" borderId="47" applyNumberFormat="0" applyProtection="0">
      <alignment horizontal="left" vertical="top" indent="1"/>
    </xf>
    <xf numFmtId="171" fontId="79" fillId="39" borderId="47" applyNumberFormat="0" applyProtection="0">
      <alignment horizontal="left" vertical="top" indent="1"/>
    </xf>
    <xf numFmtId="171" fontId="79" fillId="39" borderId="47" applyNumberFormat="0" applyProtection="0">
      <alignment horizontal="left" vertical="top" indent="1"/>
    </xf>
    <xf numFmtId="0" fontId="79" fillId="39" borderId="47" applyNumberFormat="0" applyProtection="0">
      <alignment horizontal="left" vertical="top" indent="1"/>
    </xf>
    <xf numFmtId="171" fontId="79" fillId="39" borderId="47" applyNumberFormat="0" applyProtection="0">
      <alignment horizontal="left" vertical="top" indent="1"/>
    </xf>
    <xf numFmtId="171" fontId="79" fillId="39" borderId="47" applyNumberFormat="0" applyProtection="0">
      <alignment horizontal="left" vertical="top" indent="1"/>
    </xf>
    <xf numFmtId="0" fontId="6" fillId="0" borderId="0"/>
    <xf numFmtId="170" fontId="6" fillId="0" borderId="0"/>
    <xf numFmtId="171" fontId="6" fillId="0" borderId="0"/>
    <xf numFmtId="171" fontId="6" fillId="0" borderId="0"/>
    <xf numFmtId="0" fontId="79" fillId="39" borderId="47" applyNumberFormat="0" applyProtection="0">
      <alignment horizontal="left" vertical="top" indent="1"/>
    </xf>
    <xf numFmtId="171" fontId="79" fillId="39" borderId="47" applyNumberFormat="0" applyProtection="0">
      <alignment horizontal="left" vertical="top" indent="1"/>
    </xf>
    <xf numFmtId="171" fontId="79" fillId="39" borderId="47" applyNumberFormat="0" applyProtection="0">
      <alignment horizontal="left" vertical="top" indent="1"/>
    </xf>
    <xf numFmtId="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2" fillId="39" borderId="47" applyNumberFormat="0" applyProtection="0">
      <alignment horizontal="left" vertical="top" indent="1"/>
    </xf>
    <xf numFmtId="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2" fillId="39" borderId="47" applyNumberFormat="0" applyProtection="0">
      <alignment horizontal="left" vertical="top" indent="1"/>
    </xf>
    <xf numFmtId="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6" fillId="0" borderId="0"/>
    <xf numFmtId="170" fontId="6" fillId="0" borderId="0"/>
    <xf numFmtId="171" fontId="6" fillId="0" borderId="0"/>
    <xf numFmtId="171" fontId="6" fillId="0" borderId="0"/>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2" fillId="39" borderId="47" applyNumberFormat="0" applyProtection="0">
      <alignment horizontal="left" vertical="top" indent="1"/>
    </xf>
    <xf numFmtId="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2" fillId="39" borderId="47" applyNumberFormat="0" applyProtection="0">
      <alignment horizontal="left" vertical="top" indent="1"/>
    </xf>
    <xf numFmtId="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4" fontId="2" fillId="104" borderId="47" applyNumberFormat="0" applyProtection="0">
      <alignment horizontal="right" vertical="center"/>
    </xf>
    <xf numFmtId="4" fontId="2" fillId="104" borderId="47" applyNumberFormat="0" applyProtection="0">
      <alignment horizontal="right" vertical="center"/>
    </xf>
    <xf numFmtId="4" fontId="2" fillId="104" borderId="47" applyNumberFormat="0" applyProtection="0">
      <alignment horizontal="right" vertical="center"/>
    </xf>
    <xf numFmtId="4" fontId="2" fillId="104" borderId="47" applyNumberFormat="0" applyProtection="0">
      <alignment horizontal="right" vertical="center"/>
    </xf>
    <xf numFmtId="4" fontId="2" fillId="104" borderId="47" applyNumberFormat="0" applyProtection="0">
      <alignment horizontal="right" vertical="center"/>
    </xf>
    <xf numFmtId="4" fontId="2" fillId="104" borderId="47" applyNumberFormat="0" applyProtection="0">
      <alignment horizontal="righ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104" borderId="47" applyNumberFormat="0" applyProtection="0">
      <alignment horizontal="right" vertical="center"/>
    </xf>
    <xf numFmtId="4" fontId="2" fillId="104" borderId="47"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2" fillId="104" borderId="47"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92" fillId="104" borderId="47" applyNumberFormat="0" applyProtection="0">
      <alignment horizontal="right" vertical="center"/>
    </xf>
    <xf numFmtId="4" fontId="92" fillId="104" borderId="47" applyNumberFormat="0" applyProtection="0">
      <alignment horizontal="right" vertical="center"/>
    </xf>
    <xf numFmtId="4" fontId="92" fillId="104" borderId="47" applyNumberFormat="0" applyProtection="0">
      <alignment horizontal="right" vertical="center"/>
    </xf>
    <xf numFmtId="4" fontId="92" fillId="104" borderId="47" applyNumberFormat="0" applyProtection="0">
      <alignment horizontal="righ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92" fillId="104" borderId="47" applyNumberFormat="0" applyProtection="0">
      <alignment horizontal="right" vertical="center"/>
    </xf>
    <xf numFmtId="4" fontId="88" fillId="106" borderId="28" applyNumberFormat="0" applyProtection="0">
      <alignment horizontal="right" vertical="center"/>
    </xf>
    <xf numFmtId="4" fontId="88" fillId="106" borderId="28" applyNumberFormat="0" applyProtection="0">
      <alignment horizontal="right" vertical="center"/>
    </xf>
    <xf numFmtId="4" fontId="88" fillId="106" borderId="28" applyNumberFormat="0" applyProtection="0">
      <alignment horizontal="right" vertical="center"/>
    </xf>
    <xf numFmtId="4" fontId="88" fillId="106" borderId="28" applyNumberFormat="0" applyProtection="0">
      <alignment horizontal="right" vertical="center"/>
    </xf>
    <xf numFmtId="4" fontId="88" fillId="106" borderId="28" applyNumberFormat="0" applyProtection="0">
      <alignment horizontal="right" vertical="center"/>
    </xf>
    <xf numFmtId="4" fontId="88" fillId="106" borderId="28" applyNumberFormat="0" applyProtection="0">
      <alignment horizontal="right" vertical="center"/>
    </xf>
    <xf numFmtId="4" fontId="88" fillId="106" borderId="28" applyNumberFormat="0" applyProtection="0">
      <alignment horizontal="right" vertical="center"/>
    </xf>
    <xf numFmtId="4" fontId="88" fillId="106" borderId="28" applyNumberFormat="0" applyProtection="0">
      <alignment horizontal="righ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88" fillId="106" borderId="28" applyNumberFormat="0" applyProtection="0">
      <alignment horizontal="right" vertical="center"/>
    </xf>
    <xf numFmtId="4" fontId="88" fillId="106" borderId="28" applyNumberFormat="0" applyProtection="0">
      <alignment horizontal="right" vertical="center"/>
    </xf>
    <xf numFmtId="4" fontId="88" fillId="106" borderId="28" applyNumberFormat="0" applyProtection="0">
      <alignment horizontal="right" vertical="center"/>
    </xf>
    <xf numFmtId="4" fontId="88" fillId="106" borderId="28" applyNumberFormat="0" applyProtection="0">
      <alignment horizontal="right" vertical="center"/>
    </xf>
    <xf numFmtId="4" fontId="88" fillId="106" borderId="28" applyNumberFormat="0" applyProtection="0">
      <alignment horizontal="right" vertical="center"/>
    </xf>
    <xf numFmtId="4" fontId="88" fillId="106" borderId="28" applyNumberFormat="0" applyProtection="0">
      <alignment horizontal="right" vertical="center"/>
    </xf>
    <xf numFmtId="4" fontId="88" fillId="106" borderId="28" applyNumberFormat="0" applyProtection="0">
      <alignment horizontal="right" vertical="center"/>
    </xf>
    <xf numFmtId="4" fontId="2" fillId="35" borderId="47" applyNumberFormat="0" applyProtection="0">
      <alignment horizontal="left" vertical="center" indent="1"/>
    </xf>
    <xf numFmtId="4" fontId="33" fillId="52" borderId="28" applyNumberFormat="0" applyProtection="0">
      <alignment horizontal="left" vertical="center" indent="1"/>
    </xf>
    <xf numFmtId="4" fontId="2" fillId="35" borderId="47" applyNumberFormat="0" applyProtection="0">
      <alignment horizontal="left" vertical="center" indent="1"/>
    </xf>
    <xf numFmtId="4" fontId="2" fillId="35" borderId="47" applyNumberFormat="0" applyProtection="0">
      <alignment horizontal="left" vertical="center" indent="1"/>
    </xf>
    <xf numFmtId="4" fontId="2" fillId="35" borderId="47" applyNumberFormat="0" applyProtection="0">
      <alignment horizontal="left" vertical="center" indent="1"/>
    </xf>
    <xf numFmtId="4" fontId="2" fillId="3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35" borderId="47" applyNumberFormat="0" applyProtection="0">
      <alignment horizontal="left" vertical="center" indent="1"/>
    </xf>
    <xf numFmtId="4" fontId="2" fillId="35" borderId="47"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2" fillId="35" borderId="47"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0" fontId="2"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1" fillId="0" borderId="0"/>
    <xf numFmtId="171" fontId="1" fillId="0" borderId="0"/>
    <xf numFmtId="174" fontId="2" fillId="35" borderId="47" applyNumberFormat="0" applyProtection="0">
      <alignment horizontal="left" vertical="top" indent="1"/>
    </xf>
    <xf numFmtId="0" fontId="1" fillId="0" borderId="0"/>
    <xf numFmtId="171" fontId="1" fillId="0" borderId="0"/>
    <xf numFmtId="174"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1" fillId="0" borderId="0"/>
    <xf numFmtId="171" fontId="1" fillId="0" borderId="0"/>
    <xf numFmtId="0" fontId="1" fillId="0" borderId="0"/>
    <xf numFmtId="171" fontId="1" fillId="0" borderId="0"/>
    <xf numFmtId="0" fontId="79" fillId="35" borderId="47" applyNumberFormat="0" applyProtection="0">
      <alignment horizontal="left" vertical="top" indent="1"/>
    </xf>
    <xf numFmtId="171" fontId="79" fillId="35" borderId="47" applyNumberFormat="0" applyProtection="0">
      <alignment horizontal="left" vertical="top" indent="1"/>
    </xf>
    <xf numFmtId="171" fontId="1" fillId="0" borderId="0"/>
    <xf numFmtId="164" fontId="79" fillId="35" borderId="47" applyNumberFormat="0" applyProtection="0">
      <alignment horizontal="left" vertical="top" indent="1"/>
    </xf>
    <xf numFmtId="0"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6" fillId="0" borderId="0"/>
    <xf numFmtId="170" fontId="6" fillId="0" borderId="0"/>
    <xf numFmtId="171" fontId="6" fillId="0" borderId="0"/>
    <xf numFmtId="171" fontId="6" fillId="0" borderId="0"/>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79" fillId="35" borderId="47" applyNumberFormat="0" applyProtection="0">
      <alignment horizontal="left" vertical="top" indent="1"/>
    </xf>
    <xf numFmtId="170" fontId="79" fillId="35" borderId="47" applyNumberFormat="0" applyProtection="0">
      <alignment horizontal="left" vertical="top" indent="1"/>
    </xf>
    <xf numFmtId="170" fontId="79" fillId="35" borderId="47" applyNumberFormat="0" applyProtection="0">
      <alignment horizontal="left" vertical="top" indent="1"/>
    </xf>
    <xf numFmtId="170" fontId="79" fillId="35" borderId="47" applyNumberFormat="0" applyProtection="0">
      <alignment horizontal="left" vertical="top" indent="1"/>
    </xf>
    <xf numFmtId="171" fontId="79" fillId="35" borderId="47" applyNumberFormat="0" applyProtection="0">
      <alignment horizontal="left" vertical="top" indent="1"/>
    </xf>
    <xf numFmtId="171" fontId="79" fillId="35" borderId="47" applyNumberFormat="0" applyProtection="0">
      <alignment horizontal="left" vertical="top" indent="1"/>
    </xf>
    <xf numFmtId="0" fontId="6" fillId="0" borderId="0"/>
    <xf numFmtId="170" fontId="6" fillId="0" borderId="0"/>
    <xf numFmtId="171" fontId="6" fillId="0" borderId="0"/>
    <xf numFmtId="171" fontId="6" fillId="0" borderId="0"/>
    <xf numFmtId="170" fontId="79" fillId="35" borderId="47" applyNumberFormat="0" applyProtection="0">
      <alignment horizontal="left" vertical="top" indent="1"/>
    </xf>
    <xf numFmtId="171" fontId="79" fillId="35" borderId="47" applyNumberFormat="0" applyProtection="0">
      <alignment horizontal="left" vertical="top" indent="1"/>
    </xf>
    <xf numFmtId="171" fontId="79" fillId="35" borderId="47" applyNumberFormat="0" applyProtection="0">
      <alignment horizontal="left" vertical="top" indent="1"/>
    </xf>
    <xf numFmtId="0" fontId="79" fillId="35" borderId="47" applyNumberFormat="0" applyProtection="0">
      <alignment horizontal="left" vertical="top" indent="1"/>
    </xf>
    <xf numFmtId="170" fontId="79" fillId="35" borderId="47" applyNumberFormat="0" applyProtection="0">
      <alignment horizontal="left" vertical="top" indent="1"/>
    </xf>
    <xf numFmtId="170" fontId="79" fillId="35" borderId="47" applyNumberFormat="0" applyProtection="0">
      <alignment horizontal="left" vertical="top" indent="1"/>
    </xf>
    <xf numFmtId="171" fontId="79" fillId="35" borderId="47" applyNumberFormat="0" applyProtection="0">
      <alignment horizontal="left" vertical="top" indent="1"/>
    </xf>
    <xf numFmtId="171" fontId="79" fillId="35" borderId="47" applyNumberFormat="0" applyProtection="0">
      <alignment horizontal="left" vertical="top" indent="1"/>
    </xf>
    <xf numFmtId="0" fontId="79" fillId="35" borderId="47" applyNumberFormat="0" applyProtection="0">
      <alignment horizontal="left" vertical="top" indent="1"/>
    </xf>
    <xf numFmtId="171" fontId="79" fillId="35" borderId="47" applyNumberFormat="0" applyProtection="0">
      <alignment horizontal="left" vertical="top" indent="1"/>
    </xf>
    <xf numFmtId="171" fontId="79"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79" fillId="35" borderId="47" applyNumberFormat="0" applyProtection="0">
      <alignment horizontal="left" vertical="top" indent="1"/>
    </xf>
    <xf numFmtId="171" fontId="79" fillId="35" borderId="47" applyNumberFormat="0" applyProtection="0">
      <alignment horizontal="left" vertical="top" indent="1"/>
    </xf>
    <xf numFmtId="171" fontId="79" fillId="35" borderId="47" applyNumberFormat="0" applyProtection="0">
      <alignment horizontal="left" vertical="top" indent="1"/>
    </xf>
    <xf numFmtId="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2" fillId="35" borderId="47" applyNumberFormat="0" applyProtection="0">
      <alignment horizontal="left" vertical="top" indent="1"/>
    </xf>
    <xf numFmtId="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2" fillId="35" borderId="47" applyNumberFormat="0" applyProtection="0">
      <alignment horizontal="left" vertical="top" indent="1"/>
    </xf>
    <xf numFmtId="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6" fillId="0" borderId="0"/>
    <xf numFmtId="170" fontId="6" fillId="0" borderId="0"/>
    <xf numFmtId="171" fontId="6" fillId="0" borderId="0"/>
    <xf numFmtId="171" fontId="6" fillId="0" borderId="0"/>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2" fillId="35" borderId="47" applyNumberFormat="0" applyProtection="0">
      <alignment horizontal="left" vertical="top" indent="1"/>
    </xf>
    <xf numFmtId="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2" fillId="35" borderId="47" applyNumberFormat="0" applyProtection="0">
      <alignment horizontal="left" vertical="top" indent="1"/>
    </xf>
    <xf numFmtId="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4" fontId="93" fillId="107" borderId="0" applyNumberFormat="0" applyProtection="0">
      <alignment horizontal="left" vertical="center" indent="1"/>
    </xf>
    <xf numFmtId="0" fontId="1" fillId="0" borderId="0"/>
    <xf numFmtId="171" fontId="1" fillId="0" borderId="0"/>
    <xf numFmtId="0" fontId="1" fillId="0" borderId="0"/>
    <xf numFmtId="171" fontId="1" fillId="0" borderId="0"/>
    <xf numFmtId="171" fontId="1" fillId="0" borderId="0"/>
    <xf numFmtId="4" fontId="93" fillId="107" borderId="0" applyNumberFormat="0" applyProtection="0">
      <alignment horizontal="left" vertical="center" indent="1"/>
    </xf>
    <xf numFmtId="4" fontId="94" fillId="107" borderId="48" applyNumberFormat="0" applyProtection="0">
      <alignment horizontal="left" vertical="center" indent="1"/>
    </xf>
    <xf numFmtId="4" fontId="94" fillId="107" borderId="48" applyNumberFormat="0" applyProtection="0">
      <alignment horizontal="left" vertical="center" indent="1"/>
    </xf>
    <xf numFmtId="4" fontId="94" fillId="107" borderId="48" applyNumberFormat="0" applyProtection="0">
      <alignment horizontal="left" vertical="center" indent="1"/>
    </xf>
    <xf numFmtId="4" fontId="94" fillId="107" borderId="48" applyNumberFormat="0" applyProtection="0">
      <alignment horizontal="left" vertical="center" indent="1"/>
    </xf>
    <xf numFmtId="4" fontId="94" fillId="107" borderId="48" applyNumberFormat="0" applyProtection="0">
      <alignment horizontal="left" vertical="center" indent="1"/>
    </xf>
    <xf numFmtId="4" fontId="94" fillId="107" borderId="48" applyNumberFormat="0" applyProtection="0">
      <alignment horizontal="left" vertical="center" indent="1"/>
    </xf>
    <xf numFmtId="4" fontId="94" fillId="107" borderId="48" applyNumberFormat="0" applyProtection="0">
      <alignment horizontal="left" vertical="center" indent="1"/>
    </xf>
    <xf numFmtId="4" fontId="94" fillId="107" borderId="48" applyNumberFormat="0" applyProtection="0">
      <alignment horizontal="left" vertical="center" indent="1"/>
    </xf>
    <xf numFmtId="4" fontId="94" fillId="107" borderId="48" applyNumberFormat="0" applyProtection="0">
      <alignment horizontal="left" vertical="center" indent="1"/>
    </xf>
    <xf numFmtId="0" fontId="6" fillId="0" borderId="0"/>
    <xf numFmtId="170" fontId="6" fillId="0" borderId="0"/>
    <xf numFmtId="171" fontId="6" fillId="0" borderId="0"/>
    <xf numFmtId="171" fontId="6" fillId="0" borderId="0"/>
    <xf numFmtId="4" fontId="94" fillId="107" borderId="48" applyNumberFormat="0" applyProtection="0">
      <alignment horizontal="left" vertical="center" indent="1"/>
    </xf>
    <xf numFmtId="4" fontId="94" fillId="107" borderId="48" applyNumberFormat="0" applyProtection="0">
      <alignment horizontal="left" vertical="center" indent="1"/>
    </xf>
    <xf numFmtId="4" fontId="94" fillId="107" borderId="48" applyNumberFormat="0" applyProtection="0">
      <alignment horizontal="left" vertical="center" indent="1"/>
    </xf>
    <xf numFmtId="4" fontId="94" fillId="107" borderId="48" applyNumberFormat="0" applyProtection="0">
      <alignment horizontal="left" vertical="center" indent="1"/>
    </xf>
    <xf numFmtId="4" fontId="94" fillId="107" borderId="48" applyNumberFormat="0" applyProtection="0">
      <alignment horizontal="left" vertical="center" indent="1"/>
    </xf>
    <xf numFmtId="4" fontId="94" fillId="107" borderId="48" applyNumberFormat="0" applyProtection="0">
      <alignment horizontal="left" vertical="center" indent="1"/>
    </xf>
    <xf numFmtId="4" fontId="94" fillId="107" borderId="48" applyNumberFormat="0" applyProtection="0">
      <alignment horizontal="left" vertical="center" indent="1"/>
    </xf>
    <xf numFmtId="4" fontId="93" fillId="107" borderId="0"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164" fontId="33" fillId="108" borderId="26"/>
    <xf numFmtId="171" fontId="33" fillId="108" borderId="26"/>
    <xf numFmtId="164" fontId="33" fillId="108" borderId="26"/>
    <xf numFmtId="0" fontId="33" fillId="108" borderId="26"/>
    <xf numFmtId="170" fontId="33" fillId="108" borderId="26"/>
    <xf numFmtId="170" fontId="33" fillId="108" borderId="26"/>
    <xf numFmtId="171" fontId="33" fillId="108" borderId="26"/>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3" fillId="108" borderId="26"/>
    <xf numFmtId="172" fontId="33" fillId="108" borderId="26"/>
    <xf numFmtId="170" fontId="33" fillId="108" borderId="26"/>
    <xf numFmtId="170" fontId="33" fillId="108" borderId="26"/>
    <xf numFmtId="171" fontId="33" fillId="108" borderId="26"/>
    <xf numFmtId="0" fontId="6" fillId="0" borderId="0"/>
    <xf numFmtId="170" fontId="6" fillId="0" borderId="0"/>
    <xf numFmtId="171" fontId="6" fillId="0" borderId="0"/>
    <xf numFmtId="171" fontId="6" fillId="0" borderId="0"/>
    <xf numFmtId="171" fontId="33" fillId="108" borderId="26"/>
    <xf numFmtId="172" fontId="33" fillId="108" borderId="26"/>
    <xf numFmtId="170" fontId="33" fillId="108" borderId="26"/>
    <xf numFmtId="171" fontId="33" fillId="108" borderId="26"/>
    <xf numFmtId="171" fontId="33" fillId="108" borderId="26"/>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3" fillId="108" borderId="26"/>
    <xf numFmtId="0" fontId="33" fillId="108" borderId="26"/>
    <xf numFmtId="170" fontId="33" fillId="108" borderId="26"/>
    <xf numFmtId="171" fontId="33" fillId="108" borderId="26"/>
    <xf numFmtId="171" fontId="33" fillId="108" borderId="26"/>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3" fillId="108" borderId="26"/>
    <xf numFmtId="172" fontId="33" fillId="108" borderId="26"/>
    <xf numFmtId="170" fontId="33" fillId="108" borderId="26"/>
    <xf numFmtId="170" fontId="33" fillId="108" borderId="26"/>
    <xf numFmtId="171" fontId="33" fillId="108" borderId="26"/>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3" fillId="108" borderId="26"/>
    <xf numFmtId="172" fontId="33" fillId="108" borderId="26"/>
    <xf numFmtId="170" fontId="33" fillId="108" borderId="26"/>
    <xf numFmtId="171" fontId="33" fillId="108" borderId="26"/>
    <xf numFmtId="171" fontId="33" fillId="108" borderId="26"/>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3" fillId="108" borderId="26"/>
    <xf numFmtId="170" fontId="33" fillId="108" borderId="26"/>
    <xf numFmtId="170" fontId="33" fillId="108" borderId="26"/>
    <xf numFmtId="171" fontId="33" fillId="108" borderId="26"/>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3" fillId="108" borderId="26"/>
    <xf numFmtId="0" fontId="33" fillId="108" borderId="26"/>
    <xf numFmtId="170" fontId="33" fillId="108" borderId="26"/>
    <xf numFmtId="171" fontId="33" fillId="108" borderId="26"/>
    <xf numFmtId="171" fontId="33" fillId="108" borderId="26"/>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4" fontId="33" fillId="108" borderId="26"/>
    <xf numFmtId="171" fontId="33" fillId="108" borderId="26"/>
    <xf numFmtId="0" fontId="33" fillId="108" borderId="26"/>
    <xf numFmtId="171" fontId="33" fillId="108" borderId="26"/>
    <xf numFmtId="4" fontId="95" fillId="104" borderId="47" applyNumberFormat="0" applyProtection="0">
      <alignment horizontal="right" vertical="center"/>
    </xf>
    <xf numFmtId="0" fontId="1" fillId="0" borderId="0"/>
    <xf numFmtId="171" fontId="1" fillId="0" borderId="0"/>
    <xf numFmtId="0" fontId="1" fillId="0" borderId="0"/>
    <xf numFmtId="171" fontId="1" fillId="0" borderId="0"/>
    <xf numFmtId="4" fontId="96" fillId="41" borderId="28" applyNumberFormat="0" applyProtection="0">
      <alignment horizontal="right" vertical="center"/>
    </xf>
    <xf numFmtId="171" fontId="1" fillId="0" borderId="0"/>
    <xf numFmtId="4" fontId="95" fillId="104" borderId="47" applyNumberFormat="0" applyProtection="0">
      <alignment horizontal="right" vertical="center"/>
    </xf>
    <xf numFmtId="4" fontId="96" fillId="41" borderId="28" applyNumberFormat="0" applyProtection="0">
      <alignment horizontal="right" vertical="center"/>
    </xf>
    <xf numFmtId="4" fontId="96" fillId="41" borderId="28" applyNumberFormat="0" applyProtection="0">
      <alignment horizontal="right" vertical="center"/>
    </xf>
    <xf numFmtId="4" fontId="96" fillId="41" borderId="28" applyNumberFormat="0" applyProtection="0">
      <alignment horizontal="right" vertical="center"/>
    </xf>
    <xf numFmtId="4" fontId="96" fillId="41" borderId="28" applyNumberFormat="0" applyProtection="0">
      <alignment horizontal="right" vertical="center"/>
    </xf>
    <xf numFmtId="4" fontId="96" fillId="41" borderId="28" applyNumberFormat="0" applyProtection="0">
      <alignment horizontal="right" vertical="center"/>
    </xf>
    <xf numFmtId="4" fontId="96" fillId="41" borderId="28" applyNumberFormat="0" applyProtection="0">
      <alignment horizontal="right" vertical="center"/>
    </xf>
    <xf numFmtId="4" fontId="96" fillId="41" borderId="28" applyNumberFormat="0" applyProtection="0">
      <alignment horizontal="right" vertical="center"/>
    </xf>
    <xf numFmtId="4" fontId="96" fillId="41" borderId="28" applyNumberFormat="0" applyProtection="0">
      <alignment horizontal="right" vertical="center"/>
    </xf>
    <xf numFmtId="4" fontId="96" fillId="41" borderId="28" applyNumberFormat="0" applyProtection="0">
      <alignment horizontal="right" vertical="center"/>
    </xf>
    <xf numFmtId="0" fontId="6" fillId="0" borderId="0"/>
    <xf numFmtId="170" fontId="6" fillId="0" borderId="0"/>
    <xf numFmtId="171" fontId="6" fillId="0" borderId="0"/>
    <xf numFmtId="171" fontId="6" fillId="0" borderId="0"/>
    <xf numFmtId="4" fontId="96" fillId="41" borderId="28" applyNumberFormat="0" applyProtection="0">
      <alignment horizontal="right" vertical="center"/>
    </xf>
    <xf numFmtId="4" fontId="96" fillId="41" borderId="28" applyNumberFormat="0" applyProtection="0">
      <alignment horizontal="right" vertical="center"/>
    </xf>
    <xf numFmtId="4" fontId="96" fillId="41" borderId="28" applyNumberFormat="0" applyProtection="0">
      <alignment horizontal="right" vertical="center"/>
    </xf>
    <xf numFmtId="4" fontId="96" fillId="41" borderId="28" applyNumberFormat="0" applyProtection="0">
      <alignment horizontal="right" vertical="center"/>
    </xf>
    <xf numFmtId="4" fontId="96" fillId="41" borderId="28" applyNumberFormat="0" applyProtection="0">
      <alignment horizontal="right" vertical="center"/>
    </xf>
    <xf numFmtId="4" fontId="96" fillId="41" borderId="28" applyNumberFormat="0" applyProtection="0">
      <alignment horizontal="right" vertical="center"/>
    </xf>
    <xf numFmtId="4" fontId="96" fillId="41" borderId="28" applyNumberFormat="0" applyProtection="0">
      <alignment horizontal="right" vertical="center"/>
    </xf>
    <xf numFmtId="4" fontId="95" fillId="104" borderId="47" applyNumberFormat="0" applyProtection="0">
      <alignment horizontal="right" vertical="center"/>
    </xf>
    <xf numFmtId="4" fontId="95" fillId="104" borderId="47" applyNumberFormat="0" applyProtection="0">
      <alignment horizontal="righ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95" fillId="104" borderId="47" applyNumberFormat="0" applyProtection="0">
      <alignment horizontal="right" vertical="center"/>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0"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6" fillId="0" borderId="0"/>
    <xf numFmtId="170" fontId="6" fillId="0" borderId="0"/>
    <xf numFmtId="171" fontId="6" fillId="0" borderId="0"/>
    <xf numFmtId="171" fontId="6" fillId="0" borderId="0"/>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4" fontId="84" fillId="1" borderId="30" applyNumberFormat="0" applyFont="0" applyAlignment="0">
      <alignment horizontal="center"/>
    </xf>
    <xf numFmtId="174" fontId="84" fillId="1" borderId="30" applyNumberFormat="0" applyFont="0" applyAlignment="0">
      <alignment horizontal="center"/>
    </xf>
    <xf numFmtId="174" fontId="84" fillId="1" borderId="30" applyNumberFormat="0" applyFont="0" applyAlignment="0">
      <alignment horizontal="center"/>
    </xf>
    <xf numFmtId="174"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4"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4" fontId="84" fillId="1" borderId="30" applyNumberFormat="0" applyFont="0" applyAlignment="0">
      <alignment horizontal="center"/>
    </xf>
    <xf numFmtId="174" fontId="84" fillId="1" borderId="30" applyNumberFormat="0" applyFont="0" applyAlignment="0">
      <alignment horizontal="center"/>
    </xf>
    <xf numFmtId="171" fontId="84" fillId="1" borderId="30" applyNumberFormat="0" applyFont="0" applyAlignment="0">
      <alignment horizontal="center"/>
    </xf>
    <xf numFmtId="174"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4" fontId="84" fillId="1" borderId="30" applyNumberFormat="0" applyFont="0" applyAlignment="0">
      <alignment horizontal="center"/>
    </xf>
    <xf numFmtId="171" fontId="84" fillId="1" borderId="30" applyNumberFormat="0" applyFont="0" applyAlignment="0">
      <alignment horizontal="center"/>
    </xf>
    <xf numFmtId="174"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97" fillId="0" borderId="0" applyNumberFormat="0" applyFill="0" applyBorder="0" applyAlignment="0" applyProtection="0"/>
    <xf numFmtId="164" fontId="97" fillId="0" borderId="0" applyNumberFormat="0" applyFill="0" applyBorder="0" applyAlignment="0" applyProtection="0"/>
    <xf numFmtId="0" fontId="97" fillId="0" borderId="0" applyNumberFormat="0" applyFill="0" applyBorder="0" applyAlignment="0" applyProtection="0"/>
    <xf numFmtId="170"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172" fontId="97" fillId="0" borderId="0" applyNumberFormat="0" applyFill="0" applyBorder="0" applyAlignment="0" applyProtection="0"/>
    <xf numFmtId="170"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172"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0"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172" fontId="97" fillId="0" borderId="0" applyNumberFormat="0" applyFill="0" applyBorder="0" applyAlignment="0" applyProtection="0"/>
    <xf numFmtId="170"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172"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170"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0"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4" fontId="97" fillId="0" borderId="0" applyNumberFormat="0" applyFill="0" applyBorder="0" applyAlignment="0" applyProtection="0"/>
    <xf numFmtId="171" fontId="97" fillId="0" borderId="0" applyNumberFormat="0" applyFill="0" applyBorder="0" applyAlignment="0" applyProtection="0"/>
    <xf numFmtId="171" fontId="97" fillId="0" borderId="0" applyNumberFormat="0" applyFill="0" applyBorder="0" applyAlignment="0" applyProtection="0"/>
    <xf numFmtId="0" fontId="98" fillId="0" borderId="0" applyNumberFormat="0" applyFill="0" applyBorder="0" applyAlignment="0">
      <alignment horizontal="center"/>
    </xf>
    <xf numFmtId="171" fontId="98" fillId="0" borderId="0" applyNumberFormat="0" applyFill="0" applyBorder="0" applyAlignment="0">
      <alignment horizontal="center"/>
    </xf>
    <xf numFmtId="0" fontId="98" fillId="0" borderId="0" applyNumberFormat="0" applyFill="0" applyBorder="0" applyAlignment="0">
      <alignment horizontal="center"/>
    </xf>
    <xf numFmtId="170" fontId="98" fillId="0" borderId="0" applyNumberFormat="0" applyFill="0" applyBorder="0" applyAlignment="0">
      <alignment horizontal="center"/>
    </xf>
    <xf numFmtId="170" fontId="98" fillId="0" borderId="0" applyNumberFormat="0" applyFill="0" applyBorder="0" applyAlignment="0">
      <alignment horizontal="center"/>
    </xf>
    <xf numFmtId="171" fontId="98" fillId="0" borderId="0" applyNumberFormat="0" applyFill="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8" fillId="0" borderId="0" applyNumberFormat="0" applyFill="0" applyBorder="0" applyAlignment="0">
      <alignment horizontal="center"/>
    </xf>
    <xf numFmtId="172" fontId="98" fillId="0" borderId="0" applyNumberFormat="0" applyFill="0" applyBorder="0" applyAlignment="0">
      <alignment horizontal="center"/>
    </xf>
    <xf numFmtId="170" fontId="98" fillId="0" borderId="0" applyNumberFormat="0" applyFill="0" applyBorder="0" applyAlignment="0">
      <alignment horizontal="center"/>
    </xf>
    <xf numFmtId="170" fontId="98" fillId="0" borderId="0" applyNumberFormat="0" applyFill="0" applyBorder="0" applyAlignment="0">
      <alignment horizontal="center"/>
    </xf>
    <xf numFmtId="171" fontId="98" fillId="0" borderId="0" applyNumberFormat="0" applyFill="0" applyBorder="0" applyAlignment="0">
      <alignment horizontal="center"/>
    </xf>
    <xf numFmtId="0" fontId="6" fillId="0" borderId="0"/>
    <xf numFmtId="170" fontId="6" fillId="0" borderId="0"/>
    <xf numFmtId="171" fontId="6" fillId="0" borderId="0"/>
    <xf numFmtId="171" fontId="6" fillId="0" borderId="0"/>
    <xf numFmtId="171" fontId="98" fillId="0" borderId="0" applyNumberFormat="0" applyFill="0" applyBorder="0" applyAlignment="0">
      <alignment horizontal="center"/>
    </xf>
    <xf numFmtId="172" fontId="98" fillId="0" borderId="0" applyNumberFormat="0" applyFill="0" applyBorder="0" applyAlignment="0">
      <alignment horizontal="center"/>
    </xf>
    <xf numFmtId="170" fontId="98" fillId="0" borderId="0" applyNumberFormat="0" applyFill="0" applyBorder="0" applyAlignment="0">
      <alignment horizontal="center"/>
    </xf>
    <xf numFmtId="171" fontId="98" fillId="0" borderId="0" applyNumberFormat="0" applyFill="0" applyBorder="0" applyAlignment="0">
      <alignment horizontal="center"/>
    </xf>
    <xf numFmtId="171" fontId="98" fillId="0" borderId="0" applyNumberFormat="0" applyFill="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8" fillId="0" borderId="0" applyNumberFormat="0" applyFill="0" applyBorder="0" applyAlignment="0">
      <alignment horizontal="center"/>
    </xf>
    <xf numFmtId="0" fontId="98" fillId="0" borderId="0" applyNumberFormat="0" applyFill="0" applyBorder="0" applyAlignment="0">
      <alignment horizontal="center"/>
    </xf>
    <xf numFmtId="170" fontId="98" fillId="0" borderId="0" applyNumberFormat="0" applyFill="0" applyBorder="0" applyAlignment="0">
      <alignment horizontal="center"/>
    </xf>
    <xf numFmtId="171" fontId="98" fillId="0" borderId="0" applyNumberFormat="0" applyFill="0" applyBorder="0" applyAlignment="0">
      <alignment horizontal="center"/>
    </xf>
    <xf numFmtId="171" fontId="98" fillId="0" borderId="0" applyNumberFormat="0" applyFill="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8" fillId="0" borderId="0" applyNumberFormat="0" applyFill="0" applyBorder="0" applyAlignment="0">
      <alignment horizontal="center"/>
    </xf>
    <xf numFmtId="172" fontId="98" fillId="0" borderId="0" applyNumberFormat="0" applyFill="0" applyBorder="0" applyAlignment="0">
      <alignment horizontal="center"/>
    </xf>
    <xf numFmtId="170" fontId="98" fillId="0" borderId="0" applyNumberFormat="0" applyFill="0" applyBorder="0" applyAlignment="0">
      <alignment horizontal="center"/>
    </xf>
    <xf numFmtId="170" fontId="98" fillId="0" borderId="0" applyNumberFormat="0" applyFill="0" applyBorder="0" applyAlignment="0">
      <alignment horizontal="center"/>
    </xf>
    <xf numFmtId="171" fontId="98" fillId="0" borderId="0" applyNumberFormat="0" applyFill="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8" fillId="0" borderId="0" applyNumberFormat="0" applyFill="0" applyBorder="0" applyAlignment="0">
      <alignment horizontal="center"/>
    </xf>
    <xf numFmtId="172" fontId="98" fillId="0" borderId="0" applyNumberFormat="0" applyFill="0" applyBorder="0" applyAlignment="0">
      <alignment horizontal="center"/>
    </xf>
    <xf numFmtId="170" fontId="98" fillId="0" borderId="0" applyNumberFormat="0" applyFill="0" applyBorder="0" applyAlignment="0">
      <alignment horizontal="center"/>
    </xf>
    <xf numFmtId="171" fontId="98" fillId="0" borderId="0" applyNumberFormat="0" applyFill="0" applyBorder="0" applyAlignment="0">
      <alignment horizontal="center"/>
    </xf>
    <xf numFmtId="171" fontId="98" fillId="0" borderId="0" applyNumberFormat="0" applyFill="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8" fillId="0" borderId="0" applyNumberFormat="0" applyFill="0" applyBorder="0" applyAlignment="0">
      <alignment horizontal="center"/>
    </xf>
    <xf numFmtId="172" fontId="98" fillId="0" borderId="0" applyNumberFormat="0" applyFill="0" applyBorder="0" applyAlignment="0">
      <alignment horizontal="center"/>
    </xf>
    <xf numFmtId="170" fontId="98" fillId="0" borderId="0" applyNumberFormat="0" applyFill="0" applyBorder="0" applyAlignment="0">
      <alignment horizontal="center"/>
    </xf>
    <xf numFmtId="170" fontId="98" fillId="0" borderId="0" applyNumberFormat="0" applyFill="0" applyBorder="0" applyAlignment="0">
      <alignment horizontal="center"/>
    </xf>
    <xf numFmtId="171" fontId="98" fillId="0" borderId="0" applyNumberFormat="0" applyFill="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8" fillId="0" borderId="0" applyNumberFormat="0" applyFill="0" applyBorder="0" applyAlignment="0">
      <alignment horizontal="center"/>
    </xf>
    <xf numFmtId="172" fontId="98" fillId="0" borderId="0" applyNumberFormat="0" applyFill="0" applyBorder="0" applyAlignment="0">
      <alignment horizontal="center"/>
    </xf>
    <xf numFmtId="170" fontId="98" fillId="0" borderId="0" applyNumberFormat="0" applyFill="0" applyBorder="0" applyAlignment="0">
      <alignment horizontal="center"/>
    </xf>
    <xf numFmtId="171" fontId="98" fillId="0" borderId="0" applyNumberFormat="0" applyFill="0" applyBorder="0" applyAlignment="0">
      <alignment horizontal="center"/>
    </xf>
    <xf numFmtId="171" fontId="98" fillId="0" borderId="0" applyNumberFormat="0" applyFill="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8" fillId="0" borderId="0" applyNumberFormat="0" applyFill="0" applyBorder="0" applyAlignment="0">
      <alignment horizontal="center"/>
    </xf>
    <xf numFmtId="170" fontId="98" fillId="0" borderId="0" applyNumberFormat="0" applyFill="0" applyBorder="0" applyAlignment="0">
      <alignment horizontal="center"/>
    </xf>
    <xf numFmtId="170" fontId="98" fillId="0" borderId="0" applyNumberFormat="0" applyFill="0" applyBorder="0" applyAlignment="0">
      <alignment horizontal="center"/>
    </xf>
    <xf numFmtId="171" fontId="98" fillId="0" borderId="0" applyNumberFormat="0" applyFill="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8" fillId="0" borderId="0" applyNumberFormat="0" applyFill="0" applyBorder="0" applyAlignment="0">
      <alignment horizontal="center"/>
    </xf>
    <xf numFmtId="0" fontId="98" fillId="0" borderId="0" applyNumberFormat="0" applyFill="0" applyBorder="0" applyAlignment="0">
      <alignment horizontal="center"/>
    </xf>
    <xf numFmtId="170" fontId="98" fillId="0" borderId="0" applyNumberFormat="0" applyFill="0" applyBorder="0" applyAlignment="0">
      <alignment horizontal="center"/>
    </xf>
    <xf numFmtId="171" fontId="98" fillId="0" borderId="0" applyNumberFormat="0" applyFill="0" applyBorder="0" applyAlignment="0">
      <alignment horizontal="center"/>
    </xf>
    <xf numFmtId="171" fontId="98" fillId="0" borderId="0" applyNumberFormat="0" applyFill="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4" fontId="98" fillId="0" borderId="0" applyNumberFormat="0" applyFill="0" applyBorder="0" applyAlignment="0">
      <alignment horizontal="center"/>
    </xf>
    <xf numFmtId="171" fontId="98" fillId="0" borderId="0" applyNumberFormat="0" applyFill="0" applyBorder="0" applyAlignment="0">
      <alignment horizontal="center"/>
    </xf>
    <xf numFmtId="170" fontId="99" fillId="0" borderId="0">
      <alignment horizontal="right"/>
    </xf>
    <xf numFmtId="170" fontId="99" fillId="0" borderId="0">
      <alignment horizontal="right"/>
    </xf>
    <xf numFmtId="171" fontId="99" fillId="0" borderId="0">
      <alignment horizontal="right"/>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9" fillId="0" borderId="0">
      <alignment horizontal="right"/>
    </xf>
    <xf numFmtId="173" fontId="1" fillId="0" borderId="0">
      <alignment horizontal="left" wrapText="1"/>
    </xf>
    <xf numFmtId="173" fontId="1" fillId="0" borderId="0">
      <alignment horizontal="left" wrapText="1"/>
    </xf>
    <xf numFmtId="173" fontId="1" fillId="0" borderId="0">
      <alignment horizontal="left" wrapTex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3" fontId="1" fillId="0" borderId="0">
      <alignment horizontal="left" wrapTex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0" fontId="100" fillId="0" borderId="0" applyBorder="0">
      <alignment horizontal="right"/>
    </xf>
    <xf numFmtId="40" fontId="100" fillId="0" borderId="0" applyBorder="0">
      <alignment horizontal="right"/>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9" fontId="101" fillId="0" borderId="0">
      <alignment horizontal="left"/>
    </xf>
    <xf numFmtId="49" fontId="101" fillId="0" borderId="0">
      <alignment horizontal="left"/>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02" fillId="109" borderId="0" applyNumberFormat="0" applyBorder="0" applyAlignment="0" applyProtection="0">
      <protection locked="0"/>
    </xf>
    <xf numFmtId="170" fontId="102" fillId="109" borderId="0" applyNumberFormat="0" applyBorder="0" applyAlignment="0" applyProtection="0">
      <protection locked="0"/>
    </xf>
    <xf numFmtId="171" fontId="102" fillId="109" borderId="0" applyNumberFormat="0" applyBorder="0" applyAlignment="0" applyProtection="0">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2" fillId="109" borderId="0" applyNumberFormat="0" applyBorder="0" applyAlignment="0" applyProtection="0">
      <protection locked="0"/>
    </xf>
    <xf numFmtId="0" fontId="103"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4" fontId="97" fillId="0" borderId="0" applyNumberFormat="0" applyFill="0" applyBorder="0" applyAlignment="0" applyProtection="0"/>
    <xf numFmtId="0" fontId="103" fillId="0" borderId="0" applyNumberFormat="0" applyFill="0" applyBorder="0" applyAlignment="0" applyProtection="0"/>
    <xf numFmtId="171" fontId="103" fillId="0" borderId="0" applyNumberFormat="0" applyFill="0" applyBorder="0" applyAlignment="0" applyProtection="0"/>
    <xf numFmtId="171" fontId="97" fillId="0" borderId="0" applyNumberFormat="0" applyFill="0" applyBorder="0" applyAlignment="0" applyProtection="0"/>
    <xf numFmtId="171" fontId="103" fillId="0" borderId="0" applyNumberFormat="0" applyFill="0" applyBorder="0" applyAlignment="0" applyProtection="0"/>
    <xf numFmtId="0" fontId="8" fillId="0" borderId="0" applyNumberFormat="0" applyFill="0" applyBorder="0" applyAlignment="0" applyProtection="0"/>
    <xf numFmtId="170" fontId="8" fillId="0" borderId="0" applyNumberFormat="0" applyFill="0" applyBorder="0" applyAlignment="0" applyProtection="0"/>
    <xf numFmtId="170" fontId="8" fillId="0" borderId="0" applyNumberFormat="0" applyFill="0" applyBorder="0" applyAlignment="0" applyProtection="0"/>
    <xf numFmtId="171" fontId="8"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 fillId="0" borderId="0" applyNumberFormat="0" applyFill="0" applyBorder="0" applyAlignment="0" applyProtection="0"/>
    <xf numFmtId="172" fontId="8" fillId="0" borderId="0" applyNumberFormat="0" applyFill="0" applyBorder="0" applyAlignment="0" applyProtection="0"/>
    <xf numFmtId="170" fontId="8" fillId="0" borderId="0" applyNumberFormat="0" applyFill="0" applyBorder="0" applyAlignment="0" applyProtection="0"/>
    <xf numFmtId="170" fontId="8" fillId="0" borderId="0" applyNumberFormat="0" applyFill="0" applyBorder="0" applyAlignment="0" applyProtection="0"/>
    <xf numFmtId="171" fontId="8" fillId="0" borderId="0" applyNumberFormat="0" applyFill="0" applyBorder="0" applyAlignment="0" applyProtection="0"/>
    <xf numFmtId="0" fontId="6" fillId="0" borderId="0"/>
    <xf numFmtId="170" fontId="6" fillId="0" borderId="0"/>
    <xf numFmtId="171" fontId="6" fillId="0" borderId="0"/>
    <xf numFmtId="171" fontId="6" fillId="0" borderId="0"/>
    <xf numFmtId="171" fontId="8" fillId="0" borderId="0" applyNumberFormat="0" applyFill="0" applyBorder="0" applyAlignment="0" applyProtection="0"/>
    <xf numFmtId="172" fontId="8" fillId="0" borderId="0" applyNumberFormat="0" applyFill="0" applyBorder="0" applyAlignment="0" applyProtection="0"/>
    <xf numFmtId="170" fontId="8" fillId="0" borderId="0" applyNumberFormat="0" applyFill="0" applyBorder="0" applyAlignment="0" applyProtection="0"/>
    <xf numFmtId="171" fontId="8" fillId="0" borderId="0" applyNumberFormat="0" applyFill="0" applyBorder="0" applyAlignment="0" applyProtection="0"/>
    <xf numFmtId="171" fontId="8"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 fillId="0" borderId="0" applyNumberFormat="0" applyFill="0" applyBorder="0" applyAlignment="0" applyProtection="0"/>
    <xf numFmtId="0" fontId="8" fillId="0" borderId="0" applyNumberFormat="0" applyFill="0" applyBorder="0" applyAlignment="0" applyProtection="0"/>
    <xf numFmtId="170" fontId="8" fillId="0" borderId="0" applyNumberFormat="0" applyFill="0" applyBorder="0" applyAlignment="0" applyProtection="0"/>
    <xf numFmtId="171" fontId="8" fillId="0" borderId="0" applyNumberFormat="0" applyFill="0" applyBorder="0" applyAlignment="0" applyProtection="0"/>
    <xf numFmtId="171" fontId="8"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 fillId="0" borderId="0" applyNumberFormat="0" applyFill="0" applyBorder="0" applyAlignment="0" applyProtection="0"/>
    <xf numFmtId="0" fontId="97" fillId="0" borderId="0" applyNumberFormat="0" applyFill="0" applyBorder="0" applyAlignment="0" applyProtection="0"/>
    <xf numFmtId="170"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172" fontId="97" fillId="0" borderId="0" applyNumberFormat="0" applyFill="0" applyBorder="0" applyAlignment="0" applyProtection="0"/>
    <xf numFmtId="170"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172"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0"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172" fontId="97" fillId="0" borderId="0" applyNumberFormat="0" applyFill="0" applyBorder="0" applyAlignment="0" applyProtection="0"/>
    <xf numFmtId="170"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172"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0" fontId="97" fillId="0" borderId="0" applyNumberFormat="0" applyFill="0" applyBorder="0" applyAlignment="0" applyProtection="0"/>
    <xf numFmtId="170"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172" fontId="97" fillId="0" borderId="0" applyNumberFormat="0" applyFill="0" applyBorder="0" applyAlignment="0" applyProtection="0"/>
    <xf numFmtId="170"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172"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0"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170"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170" fontId="103" fillId="0" borderId="0" applyNumberFormat="0" applyFill="0" applyBorder="0" applyAlignment="0" applyProtection="0"/>
    <xf numFmtId="170" fontId="103" fillId="0" borderId="0" applyNumberFormat="0" applyFill="0" applyBorder="0" applyAlignment="0" applyProtection="0"/>
    <xf numFmtId="171" fontId="103"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3" fillId="0" borderId="0" applyNumberFormat="0" applyFill="0" applyBorder="0" applyAlignment="0" applyProtection="0"/>
    <xf numFmtId="172" fontId="103" fillId="0" borderId="0" applyNumberFormat="0" applyFill="0" applyBorder="0" applyAlignment="0" applyProtection="0"/>
    <xf numFmtId="170" fontId="103" fillId="0" borderId="0" applyNumberFormat="0" applyFill="0" applyBorder="0" applyAlignment="0" applyProtection="0"/>
    <xf numFmtId="170" fontId="103" fillId="0" borderId="0" applyNumberFormat="0" applyFill="0" applyBorder="0" applyAlignment="0" applyProtection="0"/>
    <xf numFmtId="171" fontId="103" fillId="0" borderId="0" applyNumberFormat="0" applyFill="0" applyBorder="0" applyAlignment="0" applyProtection="0"/>
    <xf numFmtId="0" fontId="6" fillId="0" borderId="0"/>
    <xf numFmtId="170" fontId="6" fillId="0" borderId="0"/>
    <xf numFmtId="171" fontId="6" fillId="0" borderId="0"/>
    <xf numFmtId="171" fontId="6" fillId="0" borderId="0"/>
    <xf numFmtId="171" fontId="103" fillId="0" borderId="0" applyNumberFormat="0" applyFill="0" applyBorder="0" applyAlignment="0" applyProtection="0"/>
    <xf numFmtId="172" fontId="103" fillId="0" borderId="0" applyNumberFormat="0" applyFill="0" applyBorder="0" applyAlignment="0" applyProtection="0"/>
    <xf numFmtId="170" fontId="103" fillId="0" borderId="0" applyNumberFormat="0" applyFill="0" applyBorder="0" applyAlignment="0" applyProtection="0"/>
    <xf numFmtId="171" fontId="103" fillId="0" borderId="0" applyNumberFormat="0" applyFill="0" applyBorder="0" applyAlignment="0" applyProtection="0"/>
    <xf numFmtId="171" fontId="103"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3" fillId="0" borderId="0" applyNumberFormat="0" applyFill="0" applyBorder="0" applyAlignment="0" applyProtection="0"/>
    <xf numFmtId="0" fontId="103" fillId="0" borderId="0" applyNumberFormat="0" applyFill="0" applyBorder="0" applyAlignment="0" applyProtection="0"/>
    <xf numFmtId="170" fontId="103" fillId="0" borderId="0" applyNumberFormat="0" applyFill="0" applyBorder="0" applyAlignment="0" applyProtection="0"/>
    <xf numFmtId="171" fontId="103" fillId="0" borderId="0" applyNumberFormat="0" applyFill="0" applyBorder="0" applyAlignment="0" applyProtection="0"/>
    <xf numFmtId="171" fontId="103" fillId="0" borderId="0" applyNumberFormat="0" applyFill="0" applyBorder="0" applyAlignment="0" applyProtection="0"/>
    <xf numFmtId="0" fontId="103" fillId="0" borderId="0" applyNumberFormat="0" applyFill="0" applyBorder="0" applyAlignment="0" applyProtection="0"/>
    <xf numFmtId="170"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170" fontId="8" fillId="0" borderId="0" applyNumberFormat="0" applyFill="0" applyBorder="0" applyAlignment="0" applyProtection="0"/>
    <xf numFmtId="170" fontId="8" fillId="0" borderId="0" applyNumberFormat="0" applyFill="0" applyBorder="0" applyAlignment="0" applyProtection="0"/>
    <xf numFmtId="171" fontId="8"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 fillId="0" borderId="0" applyNumberFormat="0" applyFill="0" applyBorder="0" applyAlignment="0" applyProtection="0"/>
    <xf numFmtId="172" fontId="8" fillId="0" borderId="0" applyNumberFormat="0" applyFill="0" applyBorder="0" applyAlignment="0" applyProtection="0"/>
    <xf numFmtId="170" fontId="8" fillId="0" borderId="0" applyNumberFormat="0" applyFill="0" applyBorder="0" applyAlignment="0" applyProtection="0"/>
    <xf numFmtId="170" fontId="8" fillId="0" borderId="0" applyNumberFormat="0" applyFill="0" applyBorder="0" applyAlignment="0" applyProtection="0"/>
    <xf numFmtId="171" fontId="8" fillId="0" borderId="0" applyNumberFormat="0" applyFill="0" applyBorder="0" applyAlignment="0" applyProtection="0"/>
    <xf numFmtId="0" fontId="6" fillId="0" borderId="0"/>
    <xf numFmtId="170" fontId="6" fillId="0" borderId="0"/>
    <xf numFmtId="171" fontId="6" fillId="0" borderId="0"/>
    <xf numFmtId="171" fontId="6" fillId="0" borderId="0"/>
    <xf numFmtId="171" fontId="8" fillId="0" borderId="0" applyNumberFormat="0" applyFill="0" applyBorder="0" applyAlignment="0" applyProtection="0"/>
    <xf numFmtId="172" fontId="8" fillId="0" borderId="0" applyNumberFormat="0" applyFill="0" applyBorder="0" applyAlignment="0" applyProtection="0"/>
    <xf numFmtId="170" fontId="8" fillId="0" borderId="0" applyNumberFormat="0" applyFill="0" applyBorder="0" applyAlignment="0" applyProtection="0"/>
    <xf numFmtId="171" fontId="8" fillId="0" borderId="0" applyNumberFormat="0" applyFill="0" applyBorder="0" applyAlignment="0" applyProtection="0"/>
    <xf numFmtId="171" fontId="8"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 fillId="0" borderId="0" applyNumberFormat="0" applyFill="0" applyBorder="0" applyAlignment="0" applyProtection="0"/>
    <xf numFmtId="0" fontId="8" fillId="0" borderId="0" applyNumberFormat="0" applyFill="0" applyBorder="0" applyAlignment="0" applyProtection="0"/>
    <xf numFmtId="170" fontId="8" fillId="0" borderId="0" applyNumberFormat="0" applyFill="0" applyBorder="0" applyAlignment="0" applyProtection="0"/>
    <xf numFmtId="171" fontId="8" fillId="0" borderId="0" applyNumberFormat="0" applyFill="0" applyBorder="0" applyAlignment="0" applyProtection="0"/>
    <xf numFmtId="171" fontId="8"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 fillId="0" borderId="0" applyNumberFormat="0" applyFill="0" applyBorder="0" applyAlignment="0" applyProtection="0"/>
    <xf numFmtId="0" fontId="103" fillId="0" borderId="0" applyNumberFormat="0" applyFill="0" applyBorder="0" applyAlignment="0" applyProtection="0"/>
    <xf numFmtId="170" fontId="8" fillId="0" borderId="0" applyNumberFormat="0" applyFill="0" applyBorder="0" applyAlignment="0" applyProtection="0"/>
    <xf numFmtId="170" fontId="8" fillId="0" borderId="0" applyNumberFormat="0" applyFill="0" applyBorder="0" applyAlignment="0" applyProtection="0"/>
    <xf numFmtId="171" fontId="8"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 fillId="0" borderId="0" applyNumberFormat="0" applyFill="0" applyBorder="0" applyAlignment="0" applyProtection="0"/>
    <xf numFmtId="172" fontId="8" fillId="0" borderId="0" applyNumberFormat="0" applyFill="0" applyBorder="0" applyAlignment="0" applyProtection="0"/>
    <xf numFmtId="170" fontId="8" fillId="0" borderId="0" applyNumberFormat="0" applyFill="0" applyBorder="0" applyAlignment="0" applyProtection="0"/>
    <xf numFmtId="170" fontId="8" fillId="0" borderId="0" applyNumberFormat="0" applyFill="0" applyBorder="0" applyAlignment="0" applyProtection="0"/>
    <xf numFmtId="171" fontId="8" fillId="0" borderId="0" applyNumberFormat="0" applyFill="0" applyBorder="0" applyAlignment="0" applyProtection="0"/>
    <xf numFmtId="0" fontId="6" fillId="0" borderId="0"/>
    <xf numFmtId="170" fontId="6" fillId="0" borderId="0"/>
    <xf numFmtId="171" fontId="6" fillId="0" borderId="0"/>
    <xf numFmtId="171" fontId="6" fillId="0" borderId="0"/>
    <xf numFmtId="171" fontId="8" fillId="0" borderId="0" applyNumberFormat="0" applyFill="0" applyBorder="0" applyAlignment="0" applyProtection="0"/>
    <xf numFmtId="172" fontId="8" fillId="0" borderId="0" applyNumberFormat="0" applyFill="0" applyBorder="0" applyAlignment="0" applyProtection="0"/>
    <xf numFmtId="170" fontId="8" fillId="0" borderId="0" applyNumberFormat="0" applyFill="0" applyBorder="0" applyAlignment="0" applyProtection="0"/>
    <xf numFmtId="171" fontId="8" fillId="0" borderId="0" applyNumberFormat="0" applyFill="0" applyBorder="0" applyAlignment="0" applyProtection="0"/>
    <xf numFmtId="171" fontId="8"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 fillId="0" borderId="0" applyNumberFormat="0" applyFill="0" applyBorder="0" applyAlignment="0" applyProtection="0"/>
    <xf numFmtId="0" fontId="8" fillId="0" borderId="0" applyNumberFormat="0" applyFill="0" applyBorder="0" applyAlignment="0" applyProtection="0"/>
    <xf numFmtId="170" fontId="8" fillId="0" borderId="0" applyNumberFormat="0" applyFill="0" applyBorder="0" applyAlignment="0" applyProtection="0"/>
    <xf numFmtId="171" fontId="8" fillId="0" borderId="0" applyNumberFormat="0" applyFill="0" applyBorder="0" applyAlignment="0" applyProtection="0"/>
    <xf numFmtId="171" fontId="8"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 fillId="0" borderId="0" applyNumberFormat="0" applyFill="0" applyBorder="0" applyAlignment="0" applyProtection="0"/>
    <xf numFmtId="0" fontId="103" fillId="0" borderId="0" applyNumberFormat="0" applyFill="0" applyBorder="0" applyAlignment="0" applyProtection="0"/>
    <xf numFmtId="170" fontId="103" fillId="0" borderId="0" applyNumberFormat="0" applyFill="0" applyBorder="0" applyAlignment="0" applyProtection="0"/>
    <xf numFmtId="170" fontId="103" fillId="0" borderId="0" applyNumberFormat="0" applyFill="0" applyBorder="0" applyAlignment="0" applyProtection="0"/>
    <xf numFmtId="171" fontId="103"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3" fillId="0" borderId="0" applyNumberFormat="0" applyFill="0" applyBorder="0" applyAlignment="0" applyProtection="0"/>
    <xf numFmtId="172" fontId="103" fillId="0" borderId="0" applyNumberFormat="0" applyFill="0" applyBorder="0" applyAlignment="0" applyProtection="0"/>
    <xf numFmtId="170" fontId="103" fillId="0" borderId="0" applyNumberFormat="0" applyFill="0" applyBorder="0" applyAlignment="0" applyProtection="0"/>
    <xf numFmtId="170" fontId="103" fillId="0" borderId="0" applyNumberFormat="0" applyFill="0" applyBorder="0" applyAlignment="0" applyProtection="0"/>
    <xf numFmtId="171" fontId="103" fillId="0" borderId="0" applyNumberFormat="0" applyFill="0" applyBorder="0" applyAlignment="0" applyProtection="0"/>
    <xf numFmtId="0" fontId="6" fillId="0" borderId="0"/>
    <xf numFmtId="170" fontId="6" fillId="0" borderId="0"/>
    <xf numFmtId="171" fontId="6" fillId="0" borderId="0"/>
    <xf numFmtId="171" fontId="6" fillId="0" borderId="0"/>
    <xf numFmtId="171" fontId="103" fillId="0" borderId="0" applyNumberFormat="0" applyFill="0" applyBorder="0" applyAlignment="0" applyProtection="0"/>
    <xf numFmtId="172" fontId="103" fillId="0" borderId="0" applyNumberFormat="0" applyFill="0" applyBorder="0" applyAlignment="0" applyProtection="0"/>
    <xf numFmtId="170" fontId="103" fillId="0" borderId="0" applyNumberFormat="0" applyFill="0" applyBorder="0" applyAlignment="0" applyProtection="0"/>
    <xf numFmtId="171" fontId="103" fillId="0" borderId="0" applyNumberFormat="0" applyFill="0" applyBorder="0" applyAlignment="0" applyProtection="0"/>
    <xf numFmtId="171" fontId="103"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3" fillId="0" borderId="0" applyNumberFormat="0" applyFill="0" applyBorder="0" applyAlignment="0" applyProtection="0"/>
    <xf numFmtId="0" fontId="103" fillId="0" borderId="0" applyNumberFormat="0" applyFill="0" applyBorder="0" applyAlignment="0" applyProtection="0"/>
    <xf numFmtId="170" fontId="103" fillId="0" borderId="0" applyNumberFormat="0" applyFill="0" applyBorder="0" applyAlignment="0" applyProtection="0"/>
    <xf numFmtId="171" fontId="103" fillId="0" borderId="0" applyNumberFormat="0" applyFill="0" applyBorder="0" applyAlignment="0" applyProtection="0"/>
    <xf numFmtId="171" fontId="103"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3" fillId="0" borderId="0" applyNumberFormat="0" applyFill="0" applyBorder="0" applyAlignment="0" applyProtection="0"/>
    <xf numFmtId="172" fontId="97" fillId="0" borderId="0" applyNumberFormat="0" applyFill="0" applyBorder="0" applyAlignment="0" applyProtection="0"/>
    <xf numFmtId="170"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172"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171" fontId="8" fillId="0" borderId="0" applyNumberFormat="0" applyFill="0" applyBorder="0" applyAlignment="0" applyProtection="0"/>
    <xf numFmtId="164" fontId="8" fillId="0" borderId="0" applyNumberFormat="0" applyFill="0" applyBorder="0" applyAlignment="0" applyProtection="0"/>
    <xf numFmtId="164" fontId="22" fillId="0" borderId="23" applyNumberFormat="0" applyFill="0" applyAlignment="0" applyProtection="0"/>
    <xf numFmtId="0" fontId="24" fillId="0" borderId="52"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4" fontId="24" fillId="0" borderId="53" applyNumberFormat="0" applyFill="0" applyAlignment="0" applyProtection="0"/>
    <xf numFmtId="0" fontId="24" fillId="0" borderId="52" applyNumberFormat="0" applyFill="0" applyAlignment="0" applyProtection="0"/>
    <xf numFmtId="0"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0" fontId="24" fillId="0" borderId="52" applyNumberFormat="0" applyFill="0" applyAlignment="0" applyProtection="0"/>
    <xf numFmtId="171" fontId="24" fillId="0" borderId="52" applyNumberFormat="0" applyFill="0" applyAlignment="0" applyProtection="0"/>
    <xf numFmtId="174"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24" fillId="0" borderId="52" applyNumberFormat="0" applyFill="0" applyAlignment="0" applyProtection="0"/>
    <xf numFmtId="0" fontId="24" fillId="0" borderId="52" applyNumberFormat="0" applyFill="0" applyAlignment="0" applyProtection="0"/>
    <xf numFmtId="171" fontId="24" fillId="0" borderId="52" applyNumberFormat="0" applyFill="0" applyAlignment="0" applyProtection="0"/>
    <xf numFmtId="0" fontId="24" fillId="0" borderId="53" applyNumberFormat="0" applyFill="0" applyAlignment="0" applyProtection="0"/>
    <xf numFmtId="171" fontId="24" fillId="0" borderId="53" applyNumberFormat="0" applyFill="0" applyAlignment="0" applyProtection="0"/>
    <xf numFmtId="171" fontId="24" fillId="0" borderId="52" applyNumberFormat="0" applyFill="0" applyAlignment="0" applyProtection="0"/>
    <xf numFmtId="164" fontId="24" fillId="0" borderId="53" applyNumberFormat="0" applyFill="0" applyAlignment="0" applyProtection="0"/>
    <xf numFmtId="0" fontId="22" fillId="0" borderId="23" applyNumberFormat="0" applyFill="0" applyAlignment="0" applyProtection="0"/>
    <xf numFmtId="170" fontId="22" fillId="0" borderId="23" applyNumberFormat="0" applyFill="0" applyAlignment="0" applyProtection="0"/>
    <xf numFmtId="170" fontId="22" fillId="0" borderId="23" applyNumberFormat="0" applyFill="0" applyAlignment="0" applyProtection="0"/>
    <xf numFmtId="171" fontId="22" fillId="0" borderId="2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2" fillId="0" borderId="23" applyNumberFormat="0" applyFill="0" applyAlignment="0" applyProtection="0"/>
    <xf numFmtId="172" fontId="22" fillId="0" borderId="23" applyNumberFormat="0" applyFill="0" applyAlignment="0" applyProtection="0"/>
    <xf numFmtId="170" fontId="22" fillId="0" borderId="23" applyNumberFormat="0" applyFill="0" applyAlignment="0" applyProtection="0"/>
    <xf numFmtId="170" fontId="22" fillId="0" borderId="23" applyNumberFormat="0" applyFill="0" applyAlignment="0" applyProtection="0"/>
    <xf numFmtId="171" fontId="22" fillId="0" borderId="23" applyNumberFormat="0" applyFill="0" applyAlignment="0" applyProtection="0"/>
    <xf numFmtId="0" fontId="6" fillId="0" borderId="0"/>
    <xf numFmtId="170" fontId="6" fillId="0" borderId="0"/>
    <xf numFmtId="171" fontId="6" fillId="0" borderId="0"/>
    <xf numFmtId="171" fontId="6" fillId="0" borderId="0"/>
    <xf numFmtId="171" fontId="22" fillId="0" borderId="23" applyNumberFormat="0" applyFill="0" applyAlignment="0" applyProtection="0"/>
    <xf numFmtId="172" fontId="22" fillId="0" borderId="23" applyNumberFormat="0" applyFill="0" applyAlignment="0" applyProtection="0"/>
    <xf numFmtId="170" fontId="22" fillId="0" borderId="23" applyNumberFormat="0" applyFill="0" applyAlignment="0" applyProtection="0"/>
    <xf numFmtId="171" fontId="22" fillId="0" borderId="23" applyNumberFormat="0" applyFill="0" applyAlignment="0" applyProtection="0"/>
    <xf numFmtId="171" fontId="22" fillId="0" borderId="2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2" fillId="0" borderId="23" applyNumberFormat="0" applyFill="0" applyAlignment="0" applyProtection="0"/>
    <xf numFmtId="0" fontId="22" fillId="0" borderId="23" applyNumberFormat="0" applyFill="0" applyAlignment="0" applyProtection="0"/>
    <xf numFmtId="170" fontId="22" fillId="0" borderId="23" applyNumberFormat="0" applyFill="0" applyAlignment="0" applyProtection="0"/>
    <xf numFmtId="171" fontId="22" fillId="0" borderId="23" applyNumberFormat="0" applyFill="0" applyAlignment="0" applyProtection="0"/>
    <xf numFmtId="171" fontId="22" fillId="0" borderId="2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2" fillId="0" borderId="23" applyNumberFormat="0" applyFill="0" applyAlignment="0" applyProtection="0"/>
    <xf numFmtId="0"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172"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6" fillId="0" borderId="0"/>
    <xf numFmtId="170" fontId="6" fillId="0" borderId="0"/>
    <xf numFmtId="171" fontId="6" fillId="0" borderId="0"/>
    <xf numFmtId="171" fontId="6" fillId="0" borderId="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172"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172"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172"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172"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172"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172"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6" fillId="0" borderId="0"/>
    <xf numFmtId="170" fontId="6" fillId="0" borderId="0"/>
    <xf numFmtId="171" fontId="6" fillId="0" borderId="0"/>
    <xf numFmtId="171" fontId="6" fillId="0" borderId="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172"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172"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170" fontId="24" fillId="0" borderId="52" applyNumberFormat="0" applyFill="0" applyAlignment="0" applyProtection="0"/>
    <xf numFmtId="170" fontId="24" fillId="0" borderId="52" applyNumberFormat="0" applyFill="0" applyAlignment="0" applyProtection="0"/>
    <xf numFmtId="170"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172" fontId="24" fillId="0" borderId="52" applyNumberFormat="0" applyFill="0" applyAlignment="0" applyProtection="0"/>
    <xf numFmtId="170" fontId="24" fillId="0" borderId="52" applyNumberFormat="0" applyFill="0" applyAlignment="0" applyProtection="0"/>
    <xf numFmtId="170" fontId="24" fillId="0" borderId="52" applyNumberFormat="0" applyFill="0" applyAlignment="0" applyProtection="0"/>
    <xf numFmtId="170"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0" fontId="6" fillId="0" borderId="0"/>
    <xf numFmtId="170" fontId="6" fillId="0" borderId="0"/>
    <xf numFmtId="171" fontId="6" fillId="0" borderId="0"/>
    <xf numFmtId="171" fontId="6" fillId="0" borderId="0"/>
    <xf numFmtId="170"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172" fontId="24" fillId="0" borderId="52" applyNumberFormat="0" applyFill="0" applyAlignment="0" applyProtection="0"/>
    <xf numFmtId="170" fontId="24" fillId="0" borderId="52" applyNumberFormat="0" applyFill="0" applyAlignment="0" applyProtection="0"/>
    <xf numFmtId="170"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172"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0" fontId="24" fillId="0" borderId="52" applyNumberFormat="0" applyFill="0" applyAlignment="0" applyProtection="0"/>
    <xf numFmtId="170" fontId="24" fillId="0" borderId="52" applyNumberFormat="0" applyFill="0" applyAlignment="0" applyProtection="0"/>
    <xf numFmtId="170"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0"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0" fontId="24" fillId="0" borderId="52"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170" fontId="22" fillId="0" borderId="23" applyNumberFormat="0" applyFill="0" applyAlignment="0" applyProtection="0"/>
    <xf numFmtId="170" fontId="22" fillId="0" borderId="23" applyNumberFormat="0" applyFill="0" applyAlignment="0" applyProtection="0"/>
    <xf numFmtId="171" fontId="22" fillId="0" borderId="2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2" fillId="0" borderId="23" applyNumberFormat="0" applyFill="0" applyAlignment="0" applyProtection="0"/>
    <xf numFmtId="172" fontId="22" fillId="0" borderId="23" applyNumberFormat="0" applyFill="0" applyAlignment="0" applyProtection="0"/>
    <xf numFmtId="170" fontId="22" fillId="0" borderId="23" applyNumberFormat="0" applyFill="0" applyAlignment="0" applyProtection="0"/>
    <xf numFmtId="170" fontId="22" fillId="0" borderId="23" applyNumberFormat="0" applyFill="0" applyAlignment="0" applyProtection="0"/>
    <xf numFmtId="171" fontId="22" fillId="0" borderId="23" applyNumberFormat="0" applyFill="0" applyAlignment="0" applyProtection="0"/>
    <xf numFmtId="0" fontId="6" fillId="0" borderId="0"/>
    <xf numFmtId="170" fontId="6" fillId="0" borderId="0"/>
    <xf numFmtId="171" fontId="6" fillId="0" borderId="0"/>
    <xf numFmtId="171" fontId="6" fillId="0" borderId="0"/>
    <xf numFmtId="171" fontId="22" fillId="0" borderId="23" applyNumberFormat="0" applyFill="0" applyAlignment="0" applyProtection="0"/>
    <xf numFmtId="172" fontId="22" fillId="0" borderId="23" applyNumberFormat="0" applyFill="0" applyAlignment="0" applyProtection="0"/>
    <xf numFmtId="170" fontId="22" fillId="0" borderId="23" applyNumberFormat="0" applyFill="0" applyAlignment="0" applyProtection="0"/>
    <xf numFmtId="171" fontId="22" fillId="0" borderId="23" applyNumberFormat="0" applyFill="0" applyAlignment="0" applyProtection="0"/>
    <xf numFmtId="171" fontId="22" fillId="0" borderId="2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2" fillId="0" borderId="23" applyNumberFormat="0" applyFill="0" applyAlignment="0" applyProtection="0"/>
    <xf numFmtId="0" fontId="22" fillId="0" borderId="23" applyNumberFormat="0" applyFill="0" applyAlignment="0" applyProtection="0"/>
    <xf numFmtId="170" fontId="22" fillId="0" borderId="23" applyNumberFormat="0" applyFill="0" applyAlignment="0" applyProtection="0"/>
    <xf numFmtId="171" fontId="22" fillId="0" borderId="23" applyNumberFormat="0" applyFill="0" applyAlignment="0" applyProtection="0"/>
    <xf numFmtId="171" fontId="22" fillId="0" borderId="2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2" fillId="0" borderId="23" applyNumberFormat="0" applyFill="0" applyAlignment="0" applyProtection="0"/>
    <xf numFmtId="0" fontId="24" fillId="0" borderId="52" applyNumberFormat="0" applyFill="0" applyAlignment="0" applyProtection="0"/>
    <xf numFmtId="170" fontId="22" fillId="0" borderId="23" applyNumberFormat="0" applyFill="0" applyAlignment="0" applyProtection="0"/>
    <xf numFmtId="170" fontId="22" fillId="0" borderId="23" applyNumberFormat="0" applyFill="0" applyAlignment="0" applyProtection="0"/>
    <xf numFmtId="171" fontId="22" fillId="0" borderId="2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2" fillId="0" borderId="23" applyNumberFormat="0" applyFill="0" applyAlignment="0" applyProtection="0"/>
    <xf numFmtId="172" fontId="22" fillId="0" borderId="23" applyNumberFormat="0" applyFill="0" applyAlignment="0" applyProtection="0"/>
    <xf numFmtId="170" fontId="22" fillId="0" borderId="23" applyNumberFormat="0" applyFill="0" applyAlignment="0" applyProtection="0"/>
    <xf numFmtId="170" fontId="22" fillId="0" borderId="23" applyNumberFormat="0" applyFill="0" applyAlignment="0" applyProtection="0"/>
    <xf numFmtId="171" fontId="22" fillId="0" borderId="23" applyNumberFormat="0" applyFill="0" applyAlignment="0" applyProtection="0"/>
    <xf numFmtId="0" fontId="6" fillId="0" borderId="0"/>
    <xf numFmtId="170" fontId="6" fillId="0" borderId="0"/>
    <xf numFmtId="171" fontId="6" fillId="0" borderId="0"/>
    <xf numFmtId="171" fontId="6" fillId="0" borderId="0"/>
    <xf numFmtId="171" fontId="22" fillId="0" borderId="23" applyNumberFormat="0" applyFill="0" applyAlignment="0" applyProtection="0"/>
    <xf numFmtId="172" fontId="22" fillId="0" borderId="23" applyNumberFormat="0" applyFill="0" applyAlignment="0" applyProtection="0"/>
    <xf numFmtId="170" fontId="22" fillId="0" borderId="23" applyNumberFormat="0" applyFill="0" applyAlignment="0" applyProtection="0"/>
    <xf numFmtId="171" fontId="22" fillId="0" borderId="23" applyNumberFormat="0" applyFill="0" applyAlignment="0" applyProtection="0"/>
    <xf numFmtId="171" fontId="22" fillId="0" borderId="2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2" fillId="0" borderId="23" applyNumberFormat="0" applyFill="0" applyAlignment="0" applyProtection="0"/>
    <xf numFmtId="0" fontId="22" fillId="0" borderId="23" applyNumberFormat="0" applyFill="0" applyAlignment="0" applyProtection="0"/>
    <xf numFmtId="170" fontId="22" fillId="0" borderId="23" applyNumberFormat="0" applyFill="0" applyAlignment="0" applyProtection="0"/>
    <xf numFmtId="171" fontId="22" fillId="0" borderId="23" applyNumberFormat="0" applyFill="0" applyAlignment="0" applyProtection="0"/>
    <xf numFmtId="171" fontId="22" fillId="0" borderId="2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2" fillId="0" borderId="23" applyNumberFormat="0" applyFill="0" applyAlignment="0" applyProtection="0"/>
    <xf numFmtId="0" fontId="24" fillId="0" borderId="52" applyNumberFormat="0" applyFill="0" applyAlignment="0" applyProtection="0"/>
    <xf numFmtId="170" fontId="24" fillId="0" borderId="52" applyNumberFormat="0" applyFill="0" applyAlignment="0" applyProtection="0"/>
    <xf numFmtId="170" fontId="24" fillId="0" borderId="52" applyNumberFormat="0" applyFill="0" applyAlignment="0" applyProtection="0"/>
    <xf numFmtId="170"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172" fontId="24" fillId="0" borderId="52" applyNumberFormat="0" applyFill="0" applyAlignment="0" applyProtection="0"/>
    <xf numFmtId="170" fontId="24" fillId="0" borderId="52" applyNumberFormat="0" applyFill="0" applyAlignment="0" applyProtection="0"/>
    <xf numFmtId="170" fontId="24" fillId="0" borderId="52" applyNumberFormat="0" applyFill="0" applyAlignment="0" applyProtection="0"/>
    <xf numFmtId="170"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0" fontId="6" fillId="0" borderId="0"/>
    <xf numFmtId="170" fontId="6" fillId="0" borderId="0"/>
    <xf numFmtId="171" fontId="6" fillId="0" borderId="0"/>
    <xf numFmtId="171" fontId="6" fillId="0" borderId="0"/>
    <xf numFmtId="170"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172" fontId="24" fillId="0" borderId="52" applyNumberFormat="0" applyFill="0" applyAlignment="0" applyProtection="0"/>
    <xf numFmtId="170" fontId="24" fillId="0" borderId="52" applyNumberFormat="0" applyFill="0" applyAlignment="0" applyProtection="0"/>
    <xf numFmtId="170"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172"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0" fontId="24" fillId="0" borderId="52" applyNumberFormat="0" applyFill="0" applyAlignment="0" applyProtection="0"/>
    <xf numFmtId="170" fontId="24" fillId="0" borderId="52" applyNumberFormat="0" applyFill="0" applyAlignment="0" applyProtection="0"/>
    <xf numFmtId="170"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0"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186" fontId="1" fillId="0" borderId="12">
      <protection locked="0"/>
    </xf>
    <xf numFmtId="172"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172"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172"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186" fontId="1" fillId="0" borderId="12">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22" fillId="0" borderId="23" applyNumberFormat="0" applyFill="0" applyAlignment="0" applyProtection="0"/>
    <xf numFmtId="171" fontId="22" fillId="0" borderId="23" applyNumberFormat="0" applyFill="0" applyAlignment="0" applyProtection="0"/>
    <xf numFmtId="0" fontId="24" fillId="0" borderId="53" applyNumberFormat="0" applyFill="0" applyAlignment="0" applyProtection="0"/>
    <xf numFmtId="171" fontId="24" fillId="0" borderId="53" applyNumberFormat="0" applyFill="0" applyAlignment="0" applyProtection="0"/>
    <xf numFmtId="171" fontId="22" fillId="0" borderId="23" applyNumberFormat="0" applyFill="0" applyAlignment="0" applyProtection="0"/>
    <xf numFmtId="37" fontId="33" fillId="100" borderId="0" applyNumberFormat="0" applyBorder="0" applyAlignment="0" applyProtection="0"/>
    <xf numFmtId="37" fontId="33" fillId="100" borderId="0" applyNumberFormat="0" applyBorder="0" applyAlignment="0" applyProtection="0"/>
    <xf numFmtId="37" fontId="33" fillId="100" borderId="0" applyNumberFormat="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37" fontId="33" fillId="100" borderId="0" applyNumberFormat="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37" fontId="33" fillId="0" borderId="0"/>
    <xf numFmtId="37" fontId="33" fillId="0" borderId="0"/>
    <xf numFmtId="37" fontId="3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37" fontId="3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37" fontId="33" fillId="0" borderId="0"/>
    <xf numFmtId="37" fontId="33" fillId="33" borderId="0" applyNumberFormat="0" applyBorder="0" applyAlignment="0" applyProtection="0"/>
    <xf numFmtId="3" fontId="104" fillId="0" borderId="38" applyProtection="0"/>
    <xf numFmtId="3" fontId="104" fillId="0" borderId="38"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05" fillId="0" borderId="0" applyNumberFormat="0" applyFill="0" applyBorder="0" applyAlignment="0" applyProtection="0"/>
    <xf numFmtId="0" fontId="105" fillId="0" borderId="0" applyNumberFormat="0" applyFill="0" applyBorder="0" applyAlignment="0" applyProtection="0"/>
    <xf numFmtId="171" fontId="105" fillId="0" borderId="0" applyNumberFormat="0" applyFill="0" applyBorder="0" applyAlignment="0" applyProtection="0"/>
    <xf numFmtId="171" fontId="105" fillId="0" borderId="0" applyNumberFormat="0" applyFill="0" applyBorder="0" applyAlignment="0" applyProtection="0"/>
    <xf numFmtId="164" fontId="106" fillId="0" borderId="0" applyNumberFormat="0" applyFill="0" applyBorder="0" applyAlignment="0" applyProtection="0"/>
    <xf numFmtId="0" fontId="20" fillId="0" borderId="0" applyNumberFormat="0" applyFill="0" applyBorder="0" applyAlignment="0" applyProtection="0"/>
    <xf numFmtId="170" fontId="20" fillId="0" borderId="0" applyNumberFormat="0" applyFill="0" applyBorder="0" applyAlignment="0" applyProtection="0"/>
    <xf numFmtId="170" fontId="20" fillId="0" borderId="0" applyNumberFormat="0" applyFill="0" applyBorder="0" applyAlignment="0" applyProtection="0"/>
    <xf numFmtId="171" fontId="20"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0" fillId="0" borderId="0" applyNumberFormat="0" applyFill="0" applyBorder="0" applyAlignment="0" applyProtection="0"/>
    <xf numFmtId="172" fontId="20" fillId="0" borderId="0" applyNumberFormat="0" applyFill="0" applyBorder="0" applyAlignment="0" applyProtection="0"/>
    <xf numFmtId="170" fontId="20" fillId="0" borderId="0" applyNumberFormat="0" applyFill="0" applyBorder="0" applyAlignment="0" applyProtection="0"/>
    <xf numFmtId="170" fontId="20" fillId="0" borderId="0" applyNumberFormat="0" applyFill="0" applyBorder="0" applyAlignment="0" applyProtection="0"/>
    <xf numFmtId="171" fontId="20" fillId="0" borderId="0" applyNumberFormat="0" applyFill="0" applyBorder="0" applyAlignment="0" applyProtection="0"/>
    <xf numFmtId="0" fontId="6" fillId="0" borderId="0"/>
    <xf numFmtId="170" fontId="6" fillId="0" borderId="0"/>
    <xf numFmtId="171" fontId="6" fillId="0" borderId="0"/>
    <xf numFmtId="171" fontId="6" fillId="0" borderId="0"/>
    <xf numFmtId="171" fontId="20" fillId="0" borderId="0" applyNumberFormat="0" applyFill="0" applyBorder="0" applyAlignment="0" applyProtection="0"/>
    <xf numFmtId="172" fontId="20" fillId="0" borderId="0" applyNumberFormat="0" applyFill="0" applyBorder="0" applyAlignment="0" applyProtection="0"/>
    <xf numFmtId="170" fontId="20" fillId="0" borderId="0" applyNumberFormat="0" applyFill="0" applyBorder="0" applyAlignment="0" applyProtection="0"/>
    <xf numFmtId="171" fontId="20" fillId="0" borderId="0" applyNumberFormat="0" applyFill="0" applyBorder="0" applyAlignment="0" applyProtection="0"/>
    <xf numFmtId="171" fontId="20"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0" fillId="0" borderId="0" applyNumberFormat="0" applyFill="0" applyBorder="0" applyAlignment="0" applyProtection="0"/>
    <xf numFmtId="0" fontId="20" fillId="0" borderId="0" applyNumberFormat="0" applyFill="0" applyBorder="0" applyAlignment="0" applyProtection="0"/>
    <xf numFmtId="170" fontId="20" fillId="0" borderId="0" applyNumberFormat="0" applyFill="0" applyBorder="0" applyAlignment="0" applyProtection="0"/>
    <xf numFmtId="171" fontId="20" fillId="0" borderId="0" applyNumberFormat="0" applyFill="0" applyBorder="0" applyAlignment="0" applyProtection="0"/>
    <xf numFmtId="171" fontId="20"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0" fillId="0" borderId="0" applyNumberFormat="0" applyFill="0" applyBorder="0" applyAlignment="0" applyProtection="0"/>
    <xf numFmtId="0" fontId="105" fillId="0" borderId="0" applyNumberFormat="0" applyFill="0" applyBorder="0" applyAlignment="0" applyProtection="0"/>
    <xf numFmtId="170" fontId="105" fillId="0" borderId="0" applyNumberFormat="0" applyFill="0" applyBorder="0" applyAlignment="0" applyProtection="0"/>
    <xf numFmtId="170" fontId="105" fillId="0" borderId="0" applyNumberFormat="0" applyFill="0" applyBorder="0" applyAlignment="0" applyProtection="0"/>
    <xf numFmtId="171" fontId="105"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5" fillId="0" borderId="0" applyNumberFormat="0" applyFill="0" applyBorder="0" applyAlignment="0" applyProtection="0"/>
    <xf numFmtId="172" fontId="105" fillId="0" borderId="0" applyNumberFormat="0" applyFill="0" applyBorder="0" applyAlignment="0" applyProtection="0"/>
    <xf numFmtId="170" fontId="105" fillId="0" borderId="0" applyNumberFormat="0" applyFill="0" applyBorder="0" applyAlignment="0" applyProtection="0"/>
    <xf numFmtId="170" fontId="105" fillId="0" borderId="0" applyNumberFormat="0" applyFill="0" applyBorder="0" applyAlignment="0" applyProtection="0"/>
    <xf numFmtId="171" fontId="105" fillId="0" borderId="0" applyNumberFormat="0" applyFill="0" applyBorder="0" applyAlignment="0" applyProtection="0"/>
    <xf numFmtId="0" fontId="6" fillId="0" borderId="0"/>
    <xf numFmtId="170" fontId="6" fillId="0" borderId="0"/>
    <xf numFmtId="171" fontId="6" fillId="0" borderId="0"/>
    <xf numFmtId="171" fontId="6" fillId="0" borderId="0"/>
    <xf numFmtId="171" fontId="105" fillId="0" borderId="0" applyNumberFormat="0" applyFill="0" applyBorder="0" applyAlignment="0" applyProtection="0"/>
    <xf numFmtId="172" fontId="105" fillId="0" borderId="0" applyNumberFormat="0" applyFill="0" applyBorder="0" applyAlignment="0" applyProtection="0"/>
    <xf numFmtId="170" fontId="105" fillId="0" borderId="0" applyNumberFormat="0" applyFill="0" applyBorder="0" applyAlignment="0" applyProtection="0"/>
    <xf numFmtId="171" fontId="105" fillId="0" borderId="0" applyNumberFormat="0" applyFill="0" applyBorder="0" applyAlignment="0" applyProtection="0"/>
    <xf numFmtId="171" fontId="105"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5" fillId="0" borderId="0" applyNumberFormat="0" applyFill="0" applyBorder="0" applyAlignment="0" applyProtection="0"/>
    <xf numFmtId="0" fontId="105" fillId="0" borderId="0" applyNumberFormat="0" applyFill="0" applyBorder="0" applyAlignment="0" applyProtection="0"/>
    <xf numFmtId="170" fontId="105" fillId="0" borderId="0" applyNumberFormat="0" applyFill="0" applyBorder="0" applyAlignment="0" applyProtection="0"/>
    <xf numFmtId="171" fontId="105" fillId="0" borderId="0" applyNumberFormat="0" applyFill="0" applyBorder="0" applyAlignment="0" applyProtection="0"/>
    <xf numFmtId="171" fontId="105"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5" fillId="0" borderId="0" applyNumberFormat="0" applyFill="0" applyBorder="0" applyAlignment="0" applyProtection="0"/>
    <xf numFmtId="172" fontId="105" fillId="0" borderId="0" applyNumberFormat="0" applyFill="0" applyBorder="0" applyAlignment="0" applyProtection="0"/>
    <xf numFmtId="170" fontId="105" fillId="0" borderId="0" applyNumberFormat="0" applyFill="0" applyBorder="0" applyAlignment="0" applyProtection="0"/>
    <xf numFmtId="170" fontId="105" fillId="0" borderId="0" applyNumberFormat="0" applyFill="0" applyBorder="0" applyAlignment="0" applyProtection="0"/>
    <xf numFmtId="171" fontId="105"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5" fillId="0" borderId="0" applyNumberFormat="0" applyFill="0" applyBorder="0" applyAlignment="0" applyProtection="0"/>
    <xf numFmtId="172" fontId="105" fillId="0" borderId="0" applyNumberFormat="0" applyFill="0" applyBorder="0" applyAlignment="0" applyProtection="0"/>
    <xf numFmtId="170" fontId="105" fillId="0" borderId="0" applyNumberFormat="0" applyFill="0" applyBorder="0" applyAlignment="0" applyProtection="0"/>
    <xf numFmtId="171" fontId="105" fillId="0" borderId="0" applyNumberFormat="0" applyFill="0" applyBorder="0" applyAlignment="0" applyProtection="0"/>
    <xf numFmtId="171" fontId="105"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5" fillId="0" borderId="0" applyNumberFormat="0" applyFill="0" applyBorder="0" applyAlignment="0" applyProtection="0"/>
    <xf numFmtId="0" fontId="106" fillId="0" borderId="0" applyNumberFormat="0" applyFill="0" applyBorder="0" applyAlignment="0" applyProtection="0"/>
    <xf numFmtId="170" fontId="105" fillId="0" borderId="0" applyNumberFormat="0" applyFill="0" applyBorder="0" applyAlignment="0" applyProtection="0"/>
    <xf numFmtId="170" fontId="105" fillId="0" borderId="0" applyNumberFormat="0" applyFill="0" applyBorder="0" applyAlignment="0" applyProtection="0"/>
    <xf numFmtId="171" fontId="105"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5" fillId="0" borderId="0" applyNumberFormat="0" applyFill="0" applyBorder="0" applyAlignment="0" applyProtection="0"/>
    <xf numFmtId="170" fontId="106" fillId="0" borderId="0" applyNumberFormat="0" applyFill="0" applyBorder="0" applyAlignment="0" applyProtection="0"/>
    <xf numFmtId="170" fontId="106" fillId="0" borderId="0" applyNumberFormat="0" applyFill="0" applyBorder="0" applyAlignment="0" applyProtection="0"/>
    <xf numFmtId="171" fontId="106" fillId="0" borderId="0" applyNumberFormat="0" applyFill="0" applyBorder="0" applyAlignment="0" applyProtection="0"/>
    <xf numFmtId="0" fontId="6" fillId="0" borderId="0"/>
    <xf numFmtId="170" fontId="6" fillId="0" borderId="0"/>
    <xf numFmtId="171" fontId="6" fillId="0" borderId="0"/>
    <xf numFmtId="171" fontId="6" fillId="0" borderId="0"/>
    <xf numFmtId="171" fontId="106" fillId="0" borderId="0" applyNumberFormat="0" applyFill="0" applyBorder="0" applyAlignment="0" applyProtection="0"/>
    <xf numFmtId="0" fontId="106" fillId="0" borderId="0" applyNumberFormat="0" applyFill="0" applyBorder="0" applyAlignment="0" applyProtection="0"/>
    <xf numFmtId="170" fontId="106" fillId="0" borderId="0" applyNumberFormat="0" applyFill="0" applyBorder="0" applyAlignment="0" applyProtection="0"/>
    <xf numFmtId="171" fontId="106" fillId="0" borderId="0" applyNumberFormat="0" applyFill="0" applyBorder="0" applyAlignment="0" applyProtection="0"/>
    <xf numFmtId="171" fontId="106"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6" fillId="0" borderId="0" applyNumberFormat="0" applyFill="0" applyBorder="0" applyAlignment="0" applyProtection="0"/>
    <xf numFmtId="0" fontId="105" fillId="0" borderId="0" applyNumberFormat="0" applyFill="0" applyBorder="0" applyAlignment="0" applyProtection="0"/>
    <xf numFmtId="170" fontId="105" fillId="0" borderId="0" applyNumberFormat="0" applyFill="0" applyBorder="0" applyAlignment="0" applyProtection="0"/>
    <xf numFmtId="171" fontId="105" fillId="0" borderId="0" applyNumberFormat="0" applyFill="0" applyBorder="0" applyAlignment="0" applyProtection="0"/>
    <xf numFmtId="171" fontId="105"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4" fontId="105" fillId="0" borderId="0" applyNumberFormat="0" applyFill="0" applyBorder="0" applyAlignment="0" applyProtection="0"/>
    <xf numFmtId="0" fontId="105" fillId="0" borderId="0" applyNumberFormat="0" applyFill="0" applyBorder="0" applyAlignment="0" applyProtection="0"/>
    <xf numFmtId="171" fontId="105" fillId="0" borderId="0" applyNumberFormat="0" applyFill="0" applyBorder="0" applyAlignment="0" applyProtection="0"/>
    <xf numFmtId="171" fontId="105" fillId="0" borderId="0" applyNumberFormat="0" applyFill="0" applyBorder="0" applyAlignment="0" applyProtection="0"/>
    <xf numFmtId="0" fontId="105" fillId="0" borderId="0" applyNumberFormat="0" applyFill="0" applyBorder="0" applyAlignment="0" applyProtection="0"/>
    <xf numFmtId="170" fontId="105" fillId="0" borderId="0" applyNumberFormat="0" applyFill="0" applyBorder="0" applyAlignment="0" applyProtection="0"/>
    <xf numFmtId="170" fontId="105" fillId="0" borderId="0" applyNumberFormat="0" applyFill="0" applyBorder="0" applyAlignment="0" applyProtection="0"/>
    <xf numFmtId="171" fontId="105"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5" fillId="0" borderId="0" applyNumberFormat="0" applyFill="0" applyBorder="0" applyAlignment="0" applyProtection="0"/>
    <xf numFmtId="170" fontId="20" fillId="0" borderId="0" applyNumberFormat="0" applyFill="0" applyBorder="0" applyAlignment="0" applyProtection="0"/>
    <xf numFmtId="170" fontId="20" fillId="0" borderId="0" applyNumberFormat="0" applyFill="0" applyBorder="0" applyAlignment="0" applyProtection="0"/>
    <xf numFmtId="171" fontId="20"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0" fillId="0" borderId="0" applyNumberFormat="0" applyFill="0" applyBorder="0" applyAlignment="0" applyProtection="0"/>
    <xf numFmtId="172" fontId="20" fillId="0" borderId="0" applyNumberFormat="0" applyFill="0" applyBorder="0" applyAlignment="0" applyProtection="0"/>
    <xf numFmtId="170" fontId="20" fillId="0" borderId="0" applyNumberFormat="0" applyFill="0" applyBorder="0" applyAlignment="0" applyProtection="0"/>
    <xf numFmtId="170" fontId="20" fillId="0" borderId="0" applyNumberFormat="0" applyFill="0" applyBorder="0" applyAlignment="0" applyProtection="0"/>
    <xf numFmtId="171" fontId="20" fillId="0" borderId="0" applyNumberFormat="0" applyFill="0" applyBorder="0" applyAlignment="0" applyProtection="0"/>
    <xf numFmtId="0" fontId="6" fillId="0" borderId="0"/>
    <xf numFmtId="170" fontId="6" fillId="0" borderId="0"/>
    <xf numFmtId="171" fontId="6" fillId="0" borderId="0"/>
    <xf numFmtId="171" fontId="6" fillId="0" borderId="0"/>
    <xf numFmtId="171" fontId="20" fillId="0" borderId="0" applyNumberFormat="0" applyFill="0" applyBorder="0" applyAlignment="0" applyProtection="0"/>
    <xf numFmtId="172" fontId="20" fillId="0" borderId="0" applyNumberFormat="0" applyFill="0" applyBorder="0" applyAlignment="0" applyProtection="0"/>
    <xf numFmtId="170" fontId="20" fillId="0" borderId="0" applyNumberFormat="0" applyFill="0" applyBorder="0" applyAlignment="0" applyProtection="0"/>
    <xf numFmtId="171" fontId="20" fillId="0" borderId="0" applyNumberFormat="0" applyFill="0" applyBorder="0" applyAlignment="0" applyProtection="0"/>
    <xf numFmtId="171" fontId="20"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0" fillId="0" borderId="0" applyNumberFormat="0" applyFill="0" applyBorder="0" applyAlignment="0" applyProtection="0"/>
    <xf numFmtId="0" fontId="20" fillId="0" borderId="0" applyNumberFormat="0" applyFill="0" applyBorder="0" applyAlignment="0" applyProtection="0"/>
    <xf numFmtId="170" fontId="20" fillId="0" borderId="0" applyNumberFormat="0" applyFill="0" applyBorder="0" applyAlignment="0" applyProtection="0"/>
    <xf numFmtId="171" fontId="20" fillId="0" borderId="0" applyNumberFormat="0" applyFill="0" applyBorder="0" applyAlignment="0" applyProtection="0"/>
    <xf numFmtId="171" fontId="20"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0" fillId="0" borderId="0" applyNumberFormat="0" applyFill="0" applyBorder="0" applyAlignment="0" applyProtection="0"/>
    <xf numFmtId="0" fontId="105" fillId="0" borderId="0" applyNumberFormat="0" applyFill="0" applyBorder="0" applyAlignment="0" applyProtection="0"/>
    <xf numFmtId="170" fontId="20" fillId="0" borderId="0" applyNumberFormat="0" applyFill="0" applyBorder="0" applyAlignment="0" applyProtection="0"/>
    <xf numFmtId="170" fontId="20" fillId="0" borderId="0" applyNumberFormat="0" applyFill="0" applyBorder="0" applyAlignment="0" applyProtection="0"/>
    <xf numFmtId="171" fontId="20"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0" fillId="0" borderId="0" applyNumberFormat="0" applyFill="0" applyBorder="0" applyAlignment="0" applyProtection="0"/>
    <xf numFmtId="172" fontId="20" fillId="0" borderId="0" applyNumberFormat="0" applyFill="0" applyBorder="0" applyAlignment="0" applyProtection="0"/>
    <xf numFmtId="170" fontId="20" fillId="0" borderId="0" applyNumberFormat="0" applyFill="0" applyBorder="0" applyAlignment="0" applyProtection="0"/>
    <xf numFmtId="170" fontId="20" fillId="0" borderId="0" applyNumberFormat="0" applyFill="0" applyBorder="0" applyAlignment="0" applyProtection="0"/>
    <xf numFmtId="171" fontId="20" fillId="0" borderId="0" applyNumberFormat="0" applyFill="0" applyBorder="0" applyAlignment="0" applyProtection="0"/>
    <xf numFmtId="0" fontId="6" fillId="0" borderId="0"/>
    <xf numFmtId="170" fontId="6" fillId="0" borderId="0"/>
    <xf numFmtId="171" fontId="6" fillId="0" borderId="0"/>
    <xf numFmtId="171" fontId="6" fillId="0" borderId="0"/>
    <xf numFmtId="171" fontId="20" fillId="0" borderId="0" applyNumberFormat="0" applyFill="0" applyBorder="0" applyAlignment="0" applyProtection="0"/>
    <xf numFmtId="172" fontId="20" fillId="0" borderId="0" applyNumberFormat="0" applyFill="0" applyBorder="0" applyAlignment="0" applyProtection="0"/>
    <xf numFmtId="170" fontId="20" fillId="0" borderId="0" applyNumberFormat="0" applyFill="0" applyBorder="0" applyAlignment="0" applyProtection="0"/>
    <xf numFmtId="171" fontId="20" fillId="0" borderId="0" applyNumberFormat="0" applyFill="0" applyBorder="0" applyAlignment="0" applyProtection="0"/>
    <xf numFmtId="171" fontId="20"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0" fillId="0" borderId="0" applyNumberFormat="0" applyFill="0" applyBorder="0" applyAlignment="0" applyProtection="0"/>
    <xf numFmtId="0" fontId="20" fillId="0" borderId="0" applyNumberFormat="0" applyFill="0" applyBorder="0" applyAlignment="0" applyProtection="0"/>
    <xf numFmtId="170" fontId="20" fillId="0" borderId="0" applyNumberFormat="0" applyFill="0" applyBorder="0" applyAlignment="0" applyProtection="0"/>
    <xf numFmtId="171" fontId="20" fillId="0" borderId="0" applyNumberFormat="0" applyFill="0" applyBorder="0" applyAlignment="0" applyProtection="0"/>
    <xf numFmtId="171" fontId="20"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0" fillId="0" borderId="0" applyNumberFormat="0" applyFill="0" applyBorder="0" applyAlignment="0" applyProtection="0"/>
    <xf numFmtId="0" fontId="105" fillId="0" borderId="0" applyNumberFormat="0" applyFill="0" applyBorder="0" applyAlignment="0" applyProtection="0"/>
    <xf numFmtId="170" fontId="105" fillId="0" borderId="0" applyNumberFormat="0" applyFill="0" applyBorder="0" applyAlignment="0" applyProtection="0"/>
    <xf numFmtId="170" fontId="105" fillId="0" borderId="0" applyNumberFormat="0" applyFill="0" applyBorder="0" applyAlignment="0" applyProtection="0"/>
    <xf numFmtId="171" fontId="105"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5" fillId="0" borderId="0" applyNumberFormat="0" applyFill="0" applyBorder="0" applyAlignment="0" applyProtection="0"/>
    <xf numFmtId="172" fontId="105" fillId="0" borderId="0" applyNumberFormat="0" applyFill="0" applyBorder="0" applyAlignment="0" applyProtection="0"/>
    <xf numFmtId="170" fontId="105" fillId="0" borderId="0" applyNumberFormat="0" applyFill="0" applyBorder="0" applyAlignment="0" applyProtection="0"/>
    <xf numFmtId="170" fontId="105" fillId="0" borderId="0" applyNumberFormat="0" applyFill="0" applyBorder="0" applyAlignment="0" applyProtection="0"/>
    <xf numFmtId="171" fontId="105" fillId="0" borderId="0" applyNumberFormat="0" applyFill="0" applyBorder="0" applyAlignment="0" applyProtection="0"/>
    <xf numFmtId="0" fontId="6" fillId="0" borderId="0"/>
    <xf numFmtId="170" fontId="6" fillId="0" borderId="0"/>
    <xf numFmtId="171" fontId="6" fillId="0" borderId="0"/>
    <xf numFmtId="171" fontId="6" fillId="0" borderId="0"/>
    <xf numFmtId="171" fontId="105" fillId="0" borderId="0" applyNumberFormat="0" applyFill="0" applyBorder="0" applyAlignment="0" applyProtection="0"/>
    <xf numFmtId="172" fontId="105" fillId="0" borderId="0" applyNumberFormat="0" applyFill="0" applyBorder="0" applyAlignment="0" applyProtection="0"/>
    <xf numFmtId="170" fontId="105" fillId="0" borderId="0" applyNumberFormat="0" applyFill="0" applyBorder="0" applyAlignment="0" applyProtection="0"/>
    <xf numFmtId="171" fontId="105" fillId="0" borderId="0" applyNumberFormat="0" applyFill="0" applyBorder="0" applyAlignment="0" applyProtection="0"/>
    <xf numFmtId="171" fontId="105"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5" fillId="0" borderId="0" applyNumberFormat="0" applyFill="0" applyBorder="0" applyAlignment="0" applyProtection="0"/>
    <xf numFmtId="0" fontId="105" fillId="0" borderId="0" applyNumberFormat="0" applyFill="0" applyBorder="0" applyAlignment="0" applyProtection="0"/>
    <xf numFmtId="170" fontId="105" fillId="0" borderId="0" applyNumberFormat="0" applyFill="0" applyBorder="0" applyAlignment="0" applyProtection="0"/>
    <xf numFmtId="171" fontId="105" fillId="0" borderId="0" applyNumberFormat="0" applyFill="0" applyBorder="0" applyAlignment="0" applyProtection="0"/>
    <xf numFmtId="171" fontId="105"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5" fillId="0" borderId="0" applyNumberFormat="0" applyFill="0" applyBorder="0" applyAlignment="0" applyProtection="0"/>
    <xf numFmtId="172" fontId="105" fillId="0" borderId="0" applyNumberFormat="0" applyFill="0" applyBorder="0" applyAlignment="0" applyProtection="0"/>
    <xf numFmtId="170" fontId="105" fillId="0" borderId="0" applyNumberFormat="0" applyFill="0" applyBorder="0" applyAlignment="0" applyProtection="0"/>
    <xf numFmtId="170" fontId="105" fillId="0" borderId="0" applyNumberFormat="0" applyFill="0" applyBorder="0" applyAlignment="0" applyProtection="0"/>
    <xf numFmtId="171" fontId="105"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5" fillId="0" borderId="0" applyNumberFormat="0" applyFill="0" applyBorder="0" applyAlignment="0" applyProtection="0"/>
    <xf numFmtId="172" fontId="105" fillId="0" borderId="0" applyNumberFormat="0" applyFill="0" applyBorder="0" applyAlignment="0" applyProtection="0"/>
    <xf numFmtId="170" fontId="105" fillId="0" borderId="0" applyNumberFormat="0" applyFill="0" applyBorder="0" applyAlignment="0" applyProtection="0"/>
    <xf numFmtId="171" fontId="105" fillId="0" borderId="0" applyNumberFormat="0" applyFill="0" applyBorder="0" applyAlignment="0" applyProtection="0"/>
    <xf numFmtId="171" fontId="105"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5" fillId="0" borderId="0" applyNumberFormat="0" applyFill="0" applyBorder="0" applyAlignment="0" applyProtection="0"/>
    <xf numFmtId="0" fontId="20" fillId="0" borderId="0" applyNumberFormat="0" applyFill="0" applyBorder="0" applyAlignment="0" applyProtection="0"/>
    <xf numFmtId="171" fontId="20" fillId="0" borderId="0" applyNumberFormat="0" applyFill="0" applyBorder="0" applyAlignment="0" applyProtection="0"/>
    <xf numFmtId="171" fontId="20" fillId="0" borderId="0" applyNumberFormat="0" applyFill="0" applyBorder="0" applyAlignment="0" applyProtection="0"/>
    <xf numFmtId="164" fontId="20" fillId="0" borderId="0" applyNumberFormat="0" applyFill="0" applyBorder="0" applyAlignment="0" applyProtection="0"/>
    <xf numFmtId="9" fontId="107" fillId="106" borderId="54" applyNumberFormat="0" applyFill="0" applyBorder="0" applyAlignment="0" applyProtection="0">
      <alignment horizontal="center"/>
      <protection locked="0"/>
    </xf>
    <xf numFmtId="9" fontId="107" fillId="106" borderId="54" applyNumberFormat="0" applyFill="0" applyBorder="0" applyAlignment="0" applyProtection="0">
      <alignment horizontal="center"/>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8" fontId="39" fillId="0" borderId="0" applyNumberFormat="0" applyFont="0" applyFill="0" applyBorder="0" applyProtection="0">
      <alignment wrapText="1"/>
    </xf>
    <xf numFmtId="178" fontId="39" fillId="0" borderId="0" applyNumberFormat="0" applyFont="0" applyFill="0" applyBorder="0" applyProtection="0">
      <alignment wrapTex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7" fillId="0" borderId="0"/>
    <xf numFmtId="43" fontId="7" fillId="0" borderId="0" applyFont="0" applyFill="0" applyBorder="0" applyAlignment="0" applyProtection="0"/>
    <xf numFmtId="0" fontId="108" fillId="110" borderId="55" applyNumberFormat="0" applyAlignment="0" applyProtection="0">
      <alignment horizontal="left" vertical="center" indent="1"/>
    </xf>
    <xf numFmtId="195" fontId="109" fillId="0" borderId="56" applyNumberFormat="0" applyProtection="0">
      <alignment horizontal="right" vertical="center"/>
    </xf>
    <xf numFmtId="195" fontId="108" fillId="0" borderId="57" applyNumberFormat="0" applyProtection="0">
      <alignment horizontal="right" vertical="center"/>
    </xf>
    <xf numFmtId="0" fontId="110" fillId="111" borderId="57" applyNumberFormat="0" applyAlignment="0">
      <alignment horizontal="left" vertical="center" indent="1"/>
      <protection locked="0"/>
    </xf>
    <xf numFmtId="0" fontId="110" fillId="112" borderId="57" applyNumberFormat="0" applyAlignment="0" applyProtection="0">
      <alignment horizontal="left" vertical="center" indent="1"/>
    </xf>
    <xf numFmtId="195" fontId="109" fillId="113" borderId="56" applyNumberFormat="0" applyBorder="0">
      <alignment horizontal="right" vertical="center"/>
      <protection locked="0"/>
    </xf>
    <xf numFmtId="0" fontId="110" fillId="111" borderId="57" applyNumberFormat="0" applyAlignment="0">
      <alignment horizontal="left" vertical="center" indent="1"/>
      <protection locked="0"/>
    </xf>
    <xf numFmtId="195" fontId="108" fillId="112" borderId="57" applyNumberFormat="0" applyProtection="0">
      <alignment horizontal="right" vertical="center"/>
    </xf>
    <xf numFmtId="195" fontId="108" fillId="113" borderId="57" applyNumberFormat="0" applyBorder="0">
      <alignment horizontal="right" vertical="center"/>
      <protection locked="0"/>
    </xf>
    <xf numFmtId="195" fontId="111" fillId="114" borderId="58" applyNumberFormat="0" applyBorder="0" applyAlignment="0" applyProtection="0">
      <alignment horizontal="right" vertical="center" indent="1"/>
    </xf>
    <xf numFmtId="195" fontId="112" fillId="115" borderId="58" applyNumberFormat="0" applyBorder="0" applyAlignment="0" applyProtection="0">
      <alignment horizontal="right" vertical="center" indent="1"/>
    </xf>
    <xf numFmtId="195" fontId="112" fillId="116" borderId="58" applyNumberFormat="0" applyBorder="0" applyAlignment="0" applyProtection="0">
      <alignment horizontal="right" vertical="center" indent="1"/>
    </xf>
    <xf numFmtId="195" fontId="113" fillId="117" borderId="58" applyNumberFormat="0" applyBorder="0" applyAlignment="0" applyProtection="0">
      <alignment horizontal="right" vertical="center" indent="1"/>
    </xf>
    <xf numFmtId="195" fontId="113" fillId="118" borderId="58" applyNumberFormat="0" applyBorder="0" applyAlignment="0" applyProtection="0">
      <alignment horizontal="right" vertical="center" indent="1"/>
    </xf>
    <xf numFmtId="195" fontId="113" fillId="119" borderId="58" applyNumberFormat="0" applyBorder="0" applyAlignment="0" applyProtection="0">
      <alignment horizontal="right" vertical="center" indent="1"/>
    </xf>
    <xf numFmtId="195" fontId="114" fillId="120" borderId="58" applyNumberFormat="0" applyBorder="0" applyAlignment="0" applyProtection="0">
      <alignment horizontal="right" vertical="center" indent="1"/>
    </xf>
    <xf numFmtId="195" fontId="114" fillId="121" borderId="58" applyNumberFormat="0" applyBorder="0" applyAlignment="0" applyProtection="0">
      <alignment horizontal="right" vertical="center" indent="1"/>
    </xf>
    <xf numFmtId="195" fontId="114" fillId="122" borderId="58" applyNumberFormat="0" applyBorder="0" applyAlignment="0" applyProtection="0">
      <alignment horizontal="right" vertical="center" indent="1"/>
    </xf>
    <xf numFmtId="0" fontId="115" fillId="0" borderId="55" applyNumberFormat="0" applyFont="0" applyFill="0" applyAlignment="0" applyProtection="0"/>
    <xf numFmtId="195" fontId="109" fillId="123" borderId="55" applyNumberFormat="0" applyAlignment="0" applyProtection="0">
      <alignment horizontal="left" vertical="center" indent="1"/>
    </xf>
    <xf numFmtId="0" fontId="108" fillId="110" borderId="57" applyNumberFormat="0" applyAlignment="0" applyProtection="0">
      <alignment horizontal="left" vertical="center" indent="1"/>
    </xf>
    <xf numFmtId="0" fontId="110" fillId="124" borderId="55" applyNumberFormat="0" applyAlignment="0" applyProtection="0">
      <alignment horizontal="left" vertical="center" indent="1"/>
    </xf>
    <xf numFmtId="0" fontId="110" fillId="125" borderId="55" applyNumberFormat="0" applyAlignment="0" applyProtection="0">
      <alignment horizontal="left" vertical="center" indent="1"/>
    </xf>
    <xf numFmtId="0" fontId="110" fillId="126" borderId="55" applyNumberFormat="0" applyAlignment="0" applyProtection="0">
      <alignment horizontal="left" vertical="center" indent="1"/>
    </xf>
    <xf numFmtId="0" fontId="110" fillId="113" borderId="55" applyNumberFormat="0" applyAlignment="0" applyProtection="0">
      <alignment horizontal="left" vertical="center" indent="1"/>
    </xf>
    <xf numFmtId="0" fontId="110" fillId="112" borderId="57" applyNumberFormat="0" applyAlignment="0" applyProtection="0">
      <alignment horizontal="left" vertical="center" indent="1"/>
    </xf>
    <xf numFmtId="0" fontId="116" fillId="0" borderId="59" applyNumberFormat="0" applyFill="0" applyBorder="0" applyAlignment="0" applyProtection="0"/>
    <xf numFmtId="0" fontId="117" fillId="0" borderId="59" applyNumberFormat="0" applyBorder="0" applyAlignment="0" applyProtection="0"/>
    <xf numFmtId="0" fontId="116" fillId="111" borderId="57" applyNumberFormat="0" applyAlignment="0">
      <alignment horizontal="left" vertical="center" indent="1"/>
      <protection locked="0"/>
    </xf>
    <xf numFmtId="0" fontId="116" fillId="111" borderId="57" applyNumberFormat="0" applyAlignment="0">
      <alignment horizontal="left" vertical="center" indent="1"/>
      <protection locked="0"/>
    </xf>
    <xf numFmtId="0" fontId="116" fillId="112" borderId="57" applyNumberFormat="0" applyAlignment="0" applyProtection="0">
      <alignment horizontal="left" vertical="center" indent="1"/>
    </xf>
    <xf numFmtId="195" fontId="118" fillId="112" borderId="57" applyNumberFormat="0" applyProtection="0">
      <alignment horizontal="right" vertical="center"/>
    </xf>
    <xf numFmtId="195" fontId="119" fillId="113" borderId="56" applyNumberFormat="0" applyBorder="0">
      <alignment horizontal="right" vertical="center"/>
      <protection locked="0"/>
    </xf>
    <xf numFmtId="195" fontId="118" fillId="113" borderId="57" applyNumberFormat="0" applyBorder="0">
      <alignment horizontal="right" vertical="center"/>
      <protection locked="0"/>
    </xf>
    <xf numFmtId="195" fontId="109" fillId="0" borderId="56" applyNumberFormat="0" applyFill="0" applyBorder="0" applyAlignment="0" applyProtection="0">
      <alignment horizontal="right" vertical="center"/>
    </xf>
    <xf numFmtId="195" fontId="109" fillId="0" borderId="56" applyNumberFormat="0" applyFill="0" applyBorder="0" applyAlignment="0" applyProtection="0">
      <alignment horizontal="right" vertical="center"/>
    </xf>
    <xf numFmtId="0" fontId="115" fillId="0" borderId="60" applyNumberFormat="0" applyFont="0" applyFill="0" applyAlignment="0" applyProtection="0"/>
    <xf numFmtId="0" fontId="120" fillId="97" borderId="0"/>
    <xf numFmtId="0" fontId="31" fillId="60" borderId="0" applyNumberFormat="0" applyBorder="0" applyAlignment="0" applyProtection="0"/>
    <xf numFmtId="0" fontId="31" fillId="67" borderId="0" applyNumberFormat="0" applyBorder="0" applyAlignment="0" applyProtection="0"/>
    <xf numFmtId="0" fontId="31" fillId="73" borderId="0" applyNumberFormat="0" applyBorder="0" applyAlignment="0" applyProtection="0"/>
    <xf numFmtId="0" fontId="31" fillId="75" borderId="0" applyNumberFormat="0" applyBorder="0" applyAlignment="0" applyProtection="0"/>
    <xf numFmtId="0" fontId="31" fillId="59" borderId="0" applyNumberFormat="0" applyBorder="0" applyAlignment="0" applyProtection="0"/>
    <xf numFmtId="0" fontId="31" fillId="82" borderId="0" applyNumberFormat="0" applyBorder="0" applyAlignment="0" applyProtection="0"/>
    <xf numFmtId="0" fontId="66" fillId="78" borderId="28" applyNumberFormat="0" applyAlignment="0" applyProtection="0"/>
  </cellStyleXfs>
  <cellXfs count="129">
    <xf numFmtId="0" fontId="0" fillId="0" borderId="0" xfId="0"/>
    <xf numFmtId="0" fontId="3" fillId="127" borderId="0" xfId="2" applyFont="1" applyFill="1" applyBorder="1" applyAlignment="1">
      <alignment vertical="top"/>
    </xf>
    <xf numFmtId="0" fontId="121" fillId="127" borderId="5" xfId="3" applyFont="1" applyFill="1" applyBorder="1" applyAlignment="1">
      <alignment horizontal="center" vertical="top"/>
    </xf>
    <xf numFmtId="0" fontId="121" fillId="127" borderId="6" xfId="3" quotePrefix="1" applyFont="1" applyFill="1" applyBorder="1" applyAlignment="1">
      <alignment horizontal="left" vertical="top"/>
    </xf>
    <xf numFmtId="0" fontId="121" fillId="127" borderId="0" xfId="3" quotePrefix="1" applyFont="1" applyFill="1" applyBorder="1" applyAlignment="1">
      <alignment horizontal="left" vertical="top"/>
    </xf>
    <xf numFmtId="0" fontId="3" fillId="127" borderId="0" xfId="0" applyFont="1" applyFill="1" applyBorder="1" applyAlignment="1">
      <alignment vertical="top"/>
    </xf>
    <xf numFmtId="0" fontId="121" fillId="127" borderId="0" xfId="3" applyFont="1" applyFill="1" applyBorder="1" applyAlignment="1">
      <alignment horizontal="left" vertical="top"/>
    </xf>
    <xf numFmtId="0" fontId="121" fillId="127" borderId="0" xfId="0" applyFont="1" applyFill="1" applyBorder="1" applyAlignment="1">
      <alignment vertical="top"/>
    </xf>
    <xf numFmtId="0" fontId="3" fillId="127" borderId="0" xfId="3" applyFont="1" applyFill="1" applyBorder="1" applyAlignment="1">
      <alignment vertical="top"/>
    </xf>
    <xf numFmtId="0" fontId="121" fillId="127" borderId="0" xfId="3" applyFont="1" applyFill="1" applyBorder="1" applyAlignment="1">
      <alignment vertical="top"/>
    </xf>
    <xf numFmtId="196" fontId="3" fillId="127" borderId="0" xfId="0" applyNumberFormat="1" applyFont="1" applyFill="1" applyBorder="1" applyAlignment="1">
      <alignment horizontal="center" vertical="top"/>
    </xf>
    <xf numFmtId="0" fontId="121" fillId="127" borderId="0" xfId="0" applyFont="1" applyFill="1" applyAlignment="1">
      <alignment vertical="top"/>
    </xf>
    <xf numFmtId="0" fontId="3" fillId="127" borderId="0" xfId="0" applyFont="1" applyFill="1" applyAlignment="1">
      <alignment vertical="top"/>
    </xf>
    <xf numFmtId="0" fontId="3" fillId="127" borderId="0" xfId="3" applyFont="1" applyFill="1" applyBorder="1" applyAlignment="1">
      <alignment vertical="top" wrapText="1"/>
    </xf>
    <xf numFmtId="0" fontId="3" fillId="127" borderId="0" xfId="0" applyNumberFormat="1" applyFont="1" applyFill="1" applyAlignment="1">
      <alignment horizontal="left"/>
    </xf>
    <xf numFmtId="0" fontId="3" fillId="127" borderId="0" xfId="3" applyFont="1" applyFill="1" applyBorder="1" applyAlignment="1">
      <alignment horizontal="left" vertical="top"/>
    </xf>
    <xf numFmtId="0" fontId="123" fillId="127" borderId="0" xfId="2" applyFont="1" applyFill="1" applyBorder="1" applyAlignment="1">
      <alignment vertical="top"/>
    </xf>
    <xf numFmtId="0" fontId="124" fillId="127" borderId="0" xfId="2" applyFont="1" applyFill="1" applyBorder="1" applyAlignment="1">
      <alignment vertical="top"/>
    </xf>
    <xf numFmtId="0" fontId="3" fillId="127" borderId="0" xfId="2" applyNumberFormat="1" applyFont="1" applyFill="1" applyBorder="1" applyAlignment="1">
      <alignment vertical="top"/>
    </xf>
    <xf numFmtId="196" fontId="3" fillId="127" borderId="0" xfId="2" applyNumberFormat="1" applyFont="1" applyFill="1" applyBorder="1" applyAlignment="1">
      <alignment horizontal="left" vertical="top"/>
    </xf>
    <xf numFmtId="0" fontId="3" fillId="127" borderId="0" xfId="2" applyFont="1" applyFill="1" applyBorder="1" applyAlignment="1">
      <alignment horizontal="center" vertical="top"/>
    </xf>
    <xf numFmtId="164" fontId="121" fillId="127" borderId="0" xfId="3" applyNumberFormat="1" applyFont="1" applyFill="1" applyBorder="1" applyAlignment="1">
      <alignment horizontal="center" vertical="top"/>
    </xf>
    <xf numFmtId="41" fontId="3" fillId="127" borderId="0" xfId="2" applyNumberFormat="1" applyFont="1" applyFill="1" applyBorder="1" applyAlignment="1">
      <alignment vertical="top"/>
    </xf>
    <xf numFmtId="41" fontId="121" fillId="127" borderId="0" xfId="2" applyNumberFormat="1" applyFont="1" applyFill="1" applyBorder="1" applyAlignment="1">
      <alignment vertical="top"/>
    </xf>
    <xf numFmtId="197" fontId="3" fillId="127" borderId="0" xfId="2" applyNumberFormat="1" applyFont="1" applyFill="1" applyBorder="1" applyAlignment="1">
      <alignment vertical="top"/>
    </xf>
    <xf numFmtId="0" fontId="121" fillId="127" borderId="14" xfId="2" applyFont="1" applyFill="1" applyBorder="1" applyAlignment="1">
      <alignment horizontal="center" vertical="top"/>
    </xf>
    <xf numFmtId="164" fontId="121" fillId="127" borderId="1" xfId="2" applyNumberFormat="1" applyFont="1" applyFill="1" applyBorder="1" applyAlignment="1">
      <alignment horizontal="center" vertical="top"/>
    </xf>
    <xf numFmtId="0" fontId="121" fillId="127" borderId="0" xfId="2" applyFont="1" applyFill="1" applyBorder="1" applyAlignment="1">
      <alignment vertical="top"/>
    </xf>
    <xf numFmtId="0" fontId="121" fillId="127" borderId="6" xfId="3" applyNumberFormat="1" applyFont="1" applyFill="1" applyBorder="1" applyAlignment="1">
      <alignment vertical="top"/>
    </xf>
    <xf numFmtId="196" fontId="121" fillId="127" borderId="6" xfId="3" applyNumberFormat="1" applyFont="1" applyFill="1" applyBorder="1" applyAlignment="1">
      <alignment horizontal="left" vertical="top"/>
    </xf>
    <xf numFmtId="0" fontId="121" fillId="127" borderId="6" xfId="3" applyFont="1" applyFill="1" applyBorder="1" applyAlignment="1">
      <alignment horizontal="center" vertical="top"/>
    </xf>
    <xf numFmtId="164" fontId="121" fillId="127" borderId="7" xfId="3" applyNumberFormat="1" applyFont="1" applyFill="1" applyBorder="1" applyAlignment="1">
      <alignment horizontal="center" vertical="top"/>
    </xf>
    <xf numFmtId="164" fontId="121" fillId="127" borderId="5" xfId="3" applyNumberFormat="1" applyFont="1" applyFill="1" applyBorder="1" applyAlignment="1">
      <alignment horizontal="center" vertical="top" wrapText="1"/>
    </xf>
    <xf numFmtId="165" fontId="121" fillId="127" borderId="8" xfId="3" applyNumberFormat="1" applyFont="1" applyFill="1" applyBorder="1" applyAlignment="1">
      <alignment horizontal="center" vertical="top"/>
    </xf>
    <xf numFmtId="165" fontId="3" fillId="127" borderId="9" xfId="3" applyNumberFormat="1" applyFont="1" applyFill="1" applyBorder="1" applyAlignment="1">
      <alignment horizontal="center" vertical="top"/>
    </xf>
    <xf numFmtId="164" fontId="121" fillId="127" borderId="6" xfId="3" applyNumberFormat="1" applyFont="1" applyFill="1" applyBorder="1" applyAlignment="1">
      <alignment horizontal="center" vertical="top"/>
    </xf>
    <xf numFmtId="165" fontId="3" fillId="127" borderId="10" xfId="3" applyNumberFormat="1" applyFont="1" applyFill="1" applyBorder="1" applyAlignment="1">
      <alignment horizontal="center" vertical="top"/>
    </xf>
    <xf numFmtId="0" fontId="121" fillId="127" borderId="0" xfId="2" applyNumberFormat="1" applyFont="1" applyFill="1" applyBorder="1" applyAlignment="1">
      <alignment vertical="top"/>
    </xf>
    <xf numFmtId="0" fontId="121" fillId="127" borderId="0" xfId="3" applyFont="1" applyFill="1" applyBorder="1" applyAlignment="1">
      <alignment horizontal="center" vertical="top"/>
    </xf>
    <xf numFmtId="0" fontId="121" fillId="127" borderId="0" xfId="3" applyNumberFormat="1" applyFont="1" applyFill="1" applyBorder="1" applyAlignment="1">
      <alignment vertical="top"/>
    </xf>
    <xf numFmtId="196" fontId="121" fillId="127" borderId="0" xfId="3" applyNumberFormat="1" applyFont="1" applyFill="1" applyBorder="1" applyAlignment="1">
      <alignment horizontal="left" vertical="top"/>
    </xf>
    <xf numFmtId="0" fontId="3" fillId="127" borderId="0" xfId="3" applyFont="1" applyFill="1" applyBorder="1" applyAlignment="1">
      <alignment horizontal="center" vertical="top"/>
    </xf>
    <xf numFmtId="165" fontId="121" fillId="127" borderId="0" xfId="3" applyNumberFormat="1" applyFont="1" applyFill="1" applyBorder="1" applyAlignment="1">
      <alignment horizontal="center" vertical="top"/>
    </xf>
    <xf numFmtId="165" fontId="3" fillId="127" borderId="0" xfId="3" applyNumberFormat="1" applyFont="1" applyFill="1" applyBorder="1" applyAlignment="1">
      <alignment horizontal="center" vertical="top"/>
    </xf>
    <xf numFmtId="41" fontId="121" fillId="127" borderId="0" xfId="3" applyNumberFormat="1" applyFont="1" applyFill="1" applyBorder="1" applyAlignment="1">
      <alignment horizontal="center" vertical="top"/>
    </xf>
    <xf numFmtId="197" fontId="121" fillId="127" borderId="0" xfId="2" applyNumberFormat="1" applyFont="1" applyFill="1" applyBorder="1" applyAlignment="1">
      <alignment vertical="top"/>
    </xf>
    <xf numFmtId="0" fontId="125" fillId="127" borderId="0" xfId="3" applyFont="1" applyFill="1" applyBorder="1" applyAlignment="1">
      <alignment vertical="top"/>
    </xf>
    <xf numFmtId="0" fontId="3" fillId="127" borderId="0" xfId="3" applyNumberFormat="1" applyFont="1" applyFill="1" applyBorder="1" applyAlignment="1">
      <alignment vertical="top"/>
    </xf>
    <xf numFmtId="196" fontId="3" fillId="127" borderId="0" xfId="3" applyNumberFormat="1" applyFont="1" applyFill="1" applyBorder="1" applyAlignment="1">
      <alignment horizontal="left" vertical="top"/>
    </xf>
    <xf numFmtId="166" fontId="3" fillId="127" borderId="0" xfId="1" applyNumberFormat="1" applyFont="1" applyFill="1" applyBorder="1" applyAlignment="1">
      <alignment vertical="top"/>
    </xf>
    <xf numFmtId="167" fontId="3" fillId="127" borderId="0" xfId="3" applyNumberFormat="1" applyFont="1" applyFill="1" applyBorder="1" applyAlignment="1">
      <alignment horizontal="left" vertical="top" wrapText="1"/>
    </xf>
    <xf numFmtId="0" fontId="3" fillId="127" borderId="0" xfId="0" applyNumberFormat="1" applyFont="1" applyFill="1" applyAlignment="1">
      <alignment vertical="top"/>
    </xf>
    <xf numFmtId="196" fontId="3" fillId="127" borderId="0" xfId="0" applyNumberFormat="1" applyFont="1" applyFill="1" applyAlignment="1">
      <alignment horizontal="left" vertical="top"/>
    </xf>
    <xf numFmtId="166" fontId="3" fillId="127" borderId="0" xfId="2" applyNumberFormat="1" applyFont="1" applyFill="1" applyBorder="1" applyAlignment="1">
      <alignment vertical="top"/>
    </xf>
    <xf numFmtId="167" fontId="121" fillId="127" borderId="0" xfId="3" quotePrefix="1" applyNumberFormat="1" applyFont="1" applyFill="1" applyBorder="1" applyAlignment="1">
      <alignment horizontal="left" vertical="top" wrapText="1"/>
    </xf>
    <xf numFmtId="0" fontId="3" fillId="127" borderId="0" xfId="2" applyNumberFormat="1" applyFont="1" applyFill="1" applyBorder="1" applyAlignment="1">
      <alignment horizontal="center" vertical="top"/>
    </xf>
    <xf numFmtId="166" fontId="121" fillId="127" borderId="0" xfId="1" applyNumberFormat="1" applyFont="1" applyFill="1" applyBorder="1" applyAlignment="1">
      <alignment vertical="top"/>
    </xf>
    <xf numFmtId="0" fontId="121" fillId="127" borderId="0" xfId="3" applyFont="1" applyFill="1" applyBorder="1" applyAlignment="1">
      <alignment vertical="top" wrapText="1"/>
    </xf>
    <xf numFmtId="196" fontId="121" fillId="127" borderId="0" xfId="3" applyNumberFormat="1" applyFont="1" applyFill="1" applyBorder="1" applyAlignment="1">
      <alignment horizontal="center" vertical="top"/>
    </xf>
    <xf numFmtId="166" fontId="121" fillId="127" borderId="12" xfId="1" applyNumberFormat="1" applyFont="1" applyFill="1" applyBorder="1" applyAlignment="1">
      <alignment horizontal="right" vertical="top" wrapText="1"/>
    </xf>
    <xf numFmtId="166" fontId="121" fillId="127" borderId="0" xfId="1" applyNumberFormat="1" applyFont="1" applyFill="1" applyBorder="1" applyAlignment="1">
      <alignment horizontal="right" vertical="top" wrapText="1"/>
    </xf>
    <xf numFmtId="166" fontId="3" fillId="127" borderId="0" xfId="1" applyNumberFormat="1" applyFont="1" applyFill="1" applyBorder="1" applyAlignment="1">
      <alignment horizontal="right" vertical="top" wrapText="1"/>
    </xf>
    <xf numFmtId="167" fontId="3" fillId="127" borderId="0" xfId="3" quotePrefix="1" applyNumberFormat="1" applyFont="1" applyFill="1" applyBorder="1" applyAlignment="1">
      <alignment horizontal="left" vertical="top" wrapText="1"/>
    </xf>
    <xf numFmtId="41" fontId="3" fillId="127" borderId="0" xfId="1" applyNumberFormat="1" applyFont="1" applyFill="1" applyBorder="1" applyAlignment="1">
      <alignment vertical="top"/>
    </xf>
    <xf numFmtId="166" fontId="3" fillId="127" borderId="13" xfId="1" applyNumberFormat="1" applyFont="1" applyFill="1" applyBorder="1" applyAlignment="1">
      <alignment vertical="top"/>
    </xf>
    <xf numFmtId="41" fontId="3" fillId="127" borderId="13" xfId="2" applyNumberFormat="1" applyFont="1" applyFill="1" applyBorder="1" applyAlignment="1">
      <alignment vertical="top"/>
    </xf>
    <xf numFmtId="41" fontId="3" fillId="127" borderId="13" xfId="1" applyNumberFormat="1" applyFont="1" applyFill="1" applyBorder="1" applyAlignment="1">
      <alignment vertical="top"/>
    </xf>
    <xf numFmtId="0" fontId="121" fillId="127" borderId="0" xfId="2" applyNumberFormat="1" applyFont="1" applyFill="1" applyBorder="1" applyAlignment="1">
      <alignment horizontal="center" vertical="top"/>
    </xf>
    <xf numFmtId="167" fontId="121" fillId="127" borderId="0" xfId="3" applyNumberFormat="1" applyFont="1" applyFill="1" applyBorder="1" applyAlignment="1">
      <alignment horizontal="left" vertical="top" wrapText="1"/>
    </xf>
    <xf numFmtId="41" fontId="121" fillId="127" borderId="0" xfId="1" applyNumberFormat="1" applyFont="1" applyFill="1" applyBorder="1" applyAlignment="1">
      <alignment vertical="top"/>
    </xf>
    <xf numFmtId="0" fontId="121" fillId="127" borderId="0" xfId="3" applyNumberFormat="1" applyFont="1" applyFill="1" applyBorder="1" applyAlignment="1">
      <alignment horizontal="center" vertical="top"/>
    </xf>
    <xf numFmtId="166" fontId="121" fillId="127" borderId="12" xfId="1" applyNumberFormat="1" applyFont="1" applyFill="1" applyBorder="1" applyAlignment="1">
      <alignment vertical="top"/>
    </xf>
    <xf numFmtId="0" fontId="3" fillId="127" borderId="0" xfId="3" applyNumberFormat="1" applyFont="1" applyFill="1" applyBorder="1" applyAlignment="1">
      <alignment horizontal="center" vertical="top"/>
    </xf>
    <xf numFmtId="166" fontId="121" fillId="127" borderId="0" xfId="3" applyNumberFormat="1" applyFont="1" applyFill="1" applyBorder="1" applyAlignment="1">
      <alignment horizontal="center" vertical="top"/>
    </xf>
    <xf numFmtId="167" fontId="121" fillId="127" borderId="0" xfId="3" applyNumberFormat="1" applyFont="1" applyFill="1" applyBorder="1" applyAlignment="1">
      <alignment horizontal="left" vertical="top"/>
    </xf>
    <xf numFmtId="166" fontId="3" fillId="127" borderId="0" xfId="3" applyNumberFormat="1" applyFont="1" applyFill="1" applyBorder="1" applyAlignment="1">
      <alignment horizontal="center" vertical="top"/>
    </xf>
    <xf numFmtId="41" fontId="3" fillId="127" borderId="0" xfId="1" applyNumberFormat="1" applyFont="1" applyFill="1" applyBorder="1" applyAlignment="1">
      <alignment horizontal="right" vertical="top" wrapText="1"/>
    </xf>
    <xf numFmtId="167" fontId="3" fillId="127" borderId="0" xfId="3" applyNumberFormat="1" applyFont="1" applyFill="1" applyBorder="1" applyAlignment="1">
      <alignment horizontal="left" vertical="top"/>
    </xf>
    <xf numFmtId="41" fontId="3" fillId="127" borderId="0" xfId="3" applyNumberFormat="1" applyFont="1" applyFill="1" applyBorder="1" applyAlignment="1">
      <alignment horizontal="center" vertical="top"/>
    </xf>
    <xf numFmtId="166" fontId="3" fillId="127" borderId="13" xfId="2" applyNumberFormat="1" applyFont="1" applyFill="1" applyBorder="1" applyAlignment="1">
      <alignment vertical="top"/>
    </xf>
    <xf numFmtId="196" fontId="3" fillId="127" borderId="0" xfId="3" applyNumberFormat="1" applyFont="1" applyFill="1" applyBorder="1" applyAlignment="1">
      <alignment horizontal="center" vertical="top"/>
    </xf>
    <xf numFmtId="167" fontId="3" fillId="127" borderId="0" xfId="3" quotePrefix="1" applyNumberFormat="1" applyFont="1" applyFill="1" applyBorder="1" applyAlignment="1">
      <alignment horizontal="left" vertical="top"/>
    </xf>
    <xf numFmtId="0" fontId="3" fillId="127" borderId="0" xfId="0" applyNumberFormat="1" applyFont="1" applyFill="1" applyAlignment="1">
      <alignment horizontal="center" vertical="top"/>
    </xf>
    <xf numFmtId="169" fontId="3" fillId="127" borderId="0" xfId="1" applyNumberFormat="1" applyFont="1" applyFill="1" applyBorder="1" applyAlignment="1">
      <alignment vertical="top"/>
    </xf>
    <xf numFmtId="164" fontId="3" fillId="127" borderId="0" xfId="3" applyNumberFormat="1" applyFont="1" applyFill="1" applyBorder="1" applyAlignment="1">
      <alignment vertical="top"/>
    </xf>
    <xf numFmtId="166" fontId="121" fillId="127" borderId="13" xfId="1" applyNumberFormat="1" applyFont="1" applyFill="1" applyBorder="1" applyAlignment="1">
      <alignment vertical="top"/>
    </xf>
    <xf numFmtId="166" fontId="121" fillId="127" borderId="11" xfId="1" applyNumberFormat="1" applyFont="1" applyFill="1" applyBorder="1" applyAlignment="1">
      <alignment vertical="top"/>
    </xf>
    <xf numFmtId="164" fontId="3" fillId="127" borderId="0" xfId="0" quotePrefix="1" applyNumberFormat="1" applyFont="1" applyFill="1"/>
    <xf numFmtId="0" fontId="3" fillId="127" borderId="0" xfId="3" applyFont="1" applyFill="1" applyBorder="1" applyAlignment="1">
      <alignment horizontal="left" vertical="top" wrapText="1"/>
    </xf>
    <xf numFmtId="41" fontId="121" fillId="127" borderId="0" xfId="1" applyNumberFormat="1" applyFont="1" applyFill="1" applyBorder="1" applyAlignment="1">
      <alignment horizontal="right" vertical="top" wrapText="1"/>
    </xf>
    <xf numFmtId="0" fontId="125" fillId="127" borderId="0" xfId="3" applyFont="1" applyFill="1" applyBorder="1" applyAlignment="1">
      <alignment horizontal="left" vertical="top"/>
    </xf>
    <xf numFmtId="164" fontId="121" fillId="127" borderId="0" xfId="3" applyNumberFormat="1" applyFont="1" applyFill="1" applyBorder="1" applyAlignment="1">
      <alignment horizontal="center" vertical="top" wrapText="1"/>
    </xf>
    <xf numFmtId="41" fontId="3" fillId="127" borderId="0" xfId="1" applyNumberFormat="1" applyFont="1" applyFill="1" applyBorder="1" applyAlignment="1">
      <alignment horizontal="right" vertical="top"/>
    </xf>
    <xf numFmtId="41" fontId="3" fillId="127" borderId="0" xfId="2" applyNumberFormat="1" applyFont="1" applyFill="1" applyBorder="1" applyAlignment="1">
      <alignment horizontal="right" vertical="top"/>
    </xf>
    <xf numFmtId="41" fontId="121" fillId="127" borderId="0" xfId="1" applyNumberFormat="1" applyFont="1" applyFill="1" applyBorder="1" applyAlignment="1">
      <alignment horizontal="right" vertical="top"/>
    </xf>
    <xf numFmtId="0" fontId="3" fillId="127" borderId="0" xfId="3" quotePrefix="1" applyNumberFormat="1" applyFont="1" applyFill="1" applyBorder="1" applyAlignment="1">
      <alignment horizontal="left" vertical="top" wrapText="1"/>
    </xf>
    <xf numFmtId="41" fontId="3" fillId="127" borderId="13" xfId="1" applyNumberFormat="1" applyFont="1" applyFill="1" applyBorder="1" applyAlignment="1">
      <alignment horizontal="right" vertical="top"/>
    </xf>
    <xf numFmtId="41" fontId="3" fillId="127" borderId="13" xfId="1" applyNumberFormat="1" applyFont="1" applyFill="1" applyBorder="1" applyAlignment="1">
      <alignment horizontal="right" vertical="top" wrapText="1"/>
    </xf>
    <xf numFmtId="41" fontId="121" fillId="127" borderId="13" xfId="1" applyNumberFormat="1" applyFont="1" applyFill="1" applyBorder="1" applyAlignment="1">
      <alignment horizontal="right" vertical="top"/>
    </xf>
    <xf numFmtId="0" fontId="121" fillId="127" borderId="0" xfId="3" quotePrefix="1" applyFont="1" applyFill="1" applyBorder="1" applyAlignment="1">
      <alignment vertical="top" wrapText="1"/>
    </xf>
    <xf numFmtId="41" fontId="121" fillId="127" borderId="61" xfId="1" applyNumberFormat="1" applyFont="1" applyFill="1" applyBorder="1" applyAlignment="1">
      <alignment vertical="top"/>
    </xf>
    <xf numFmtId="41" fontId="121" fillId="127" borderId="12" xfId="1" applyNumberFormat="1" applyFont="1" applyFill="1" applyBorder="1" applyAlignment="1">
      <alignment horizontal="right" vertical="top" wrapText="1"/>
    </xf>
    <xf numFmtId="43" fontId="121" fillId="127" borderId="0" xfId="1" applyNumberFormat="1" applyFont="1" applyFill="1" applyBorder="1" applyAlignment="1">
      <alignment horizontal="right" vertical="top" wrapText="1"/>
    </xf>
    <xf numFmtId="167" fontId="121" fillId="127" borderId="0" xfId="3" quotePrefix="1" applyNumberFormat="1" applyFont="1" applyFill="1" applyBorder="1" applyAlignment="1">
      <alignment vertical="top" wrapText="1"/>
    </xf>
    <xf numFmtId="0" fontId="3" fillId="127" borderId="0" xfId="3" quotePrefix="1" applyFont="1" applyFill="1" applyBorder="1" applyAlignment="1">
      <alignment vertical="top" wrapText="1"/>
    </xf>
    <xf numFmtId="164" fontId="3" fillId="127" borderId="0" xfId="3" applyNumberFormat="1" applyFont="1" applyFill="1" applyBorder="1" applyAlignment="1">
      <alignment horizontal="center" vertical="top" wrapText="1"/>
    </xf>
    <xf numFmtId="41" fontId="121" fillId="127" borderId="12" xfId="1" applyNumberFormat="1" applyFont="1" applyFill="1" applyBorder="1" applyAlignment="1">
      <alignment horizontal="right" vertical="top"/>
    </xf>
    <xf numFmtId="41" fontId="121" fillId="127" borderId="13" xfId="3" applyNumberFormat="1" applyFont="1" applyFill="1" applyBorder="1" applyAlignment="1">
      <alignment horizontal="center" vertical="top"/>
    </xf>
    <xf numFmtId="0" fontId="126" fillId="127" borderId="0" xfId="3" applyFont="1" applyFill="1" applyBorder="1" applyAlignment="1">
      <alignment horizontal="left" vertical="top"/>
    </xf>
    <xf numFmtId="0" fontId="126" fillId="127" borderId="0" xfId="3" applyFont="1" applyFill="1" applyBorder="1" applyAlignment="1">
      <alignment vertical="top"/>
    </xf>
    <xf numFmtId="0" fontId="127" fillId="127" borderId="0" xfId="3" applyFont="1" applyFill="1" applyBorder="1" applyAlignment="1">
      <alignment horizontal="left" vertical="top"/>
    </xf>
    <xf numFmtId="1" fontId="121" fillId="127" borderId="0" xfId="2" applyNumberFormat="1" applyFont="1" applyFill="1" applyBorder="1" applyAlignment="1">
      <alignment vertical="top"/>
    </xf>
    <xf numFmtId="164" fontId="121" fillId="127" borderId="0" xfId="2" applyNumberFormat="1" applyFont="1" applyFill="1" applyBorder="1" applyAlignment="1">
      <alignment horizontal="center" vertical="top"/>
    </xf>
    <xf numFmtId="41" fontId="3" fillId="127" borderId="0" xfId="2" applyNumberFormat="1" applyFont="1" applyFill="1" applyBorder="1" applyAlignment="1">
      <alignment horizontal="center" vertical="top"/>
    </xf>
    <xf numFmtId="196" fontId="121" fillId="127" borderId="0" xfId="2" applyNumberFormat="1" applyFont="1" applyFill="1" applyBorder="1" applyAlignment="1">
      <alignment horizontal="left" vertical="top" shrinkToFit="1"/>
    </xf>
    <xf numFmtId="1" fontId="3" fillId="127" borderId="0" xfId="2" applyNumberFormat="1" applyFont="1" applyFill="1" applyBorder="1" applyAlignment="1">
      <alignment vertical="top"/>
    </xf>
    <xf numFmtId="196" fontId="126" fillId="127" borderId="0" xfId="2" applyNumberFormat="1" applyFont="1" applyFill="1" applyBorder="1" applyAlignment="1">
      <alignment vertical="top" shrinkToFit="1"/>
    </xf>
    <xf numFmtId="0" fontId="127" fillId="127" borderId="0" xfId="2" applyFont="1" applyFill="1" applyBorder="1" applyAlignment="1">
      <alignment vertical="top" shrinkToFit="1"/>
    </xf>
    <xf numFmtId="41" fontId="121" fillId="127" borderId="12" xfId="1" applyNumberFormat="1" applyFont="1" applyFill="1" applyBorder="1" applyAlignment="1">
      <alignment vertical="top"/>
    </xf>
    <xf numFmtId="166" fontId="3" fillId="127" borderId="0" xfId="1" applyNumberFormat="1" applyFont="1" applyFill="1" applyBorder="1" applyAlignment="1">
      <alignment horizontal="center" vertical="top"/>
    </xf>
    <xf numFmtId="166" fontId="121" fillId="127" borderId="0" xfId="1" applyNumberFormat="1" applyFont="1" applyFill="1" applyBorder="1" applyAlignment="1">
      <alignment horizontal="right" vertical="top"/>
    </xf>
    <xf numFmtId="0" fontId="3" fillId="127" borderId="0" xfId="3" applyFont="1" applyFill="1" applyBorder="1" applyAlignment="1">
      <alignment horizontal="right" vertical="top" wrapText="1"/>
    </xf>
    <xf numFmtId="164" fontId="121" fillId="127" borderId="0" xfId="3" quotePrefix="1" applyNumberFormat="1" applyFont="1" applyFill="1" applyBorder="1" applyAlignment="1">
      <alignment horizontal="center" vertical="top"/>
    </xf>
    <xf numFmtId="166" fontId="128" fillId="127" borderId="0" xfId="1" applyNumberFormat="1" applyFont="1" applyFill="1" applyBorder="1" applyAlignment="1">
      <alignment vertical="top"/>
    </xf>
    <xf numFmtId="166" fontId="3" fillId="127" borderId="0" xfId="1" applyNumberFormat="1" applyFont="1" applyFill="1" applyBorder="1" applyAlignment="1">
      <alignment horizontal="right" vertical="top"/>
    </xf>
    <xf numFmtId="41" fontId="121" fillId="127" borderId="2" xfId="2" applyNumberFormat="1" applyFont="1" applyFill="1" applyBorder="1" applyAlignment="1">
      <alignment horizontal="center" vertical="top"/>
    </xf>
    <xf numFmtId="41" fontId="121" fillId="127" borderId="3" xfId="2" applyNumberFormat="1" applyFont="1" applyFill="1" applyBorder="1" applyAlignment="1">
      <alignment horizontal="center" vertical="top"/>
    </xf>
    <xf numFmtId="41" fontId="121" fillId="127" borderId="4" xfId="2" applyNumberFormat="1" applyFont="1" applyFill="1" applyBorder="1" applyAlignment="1">
      <alignment horizontal="center" vertical="top"/>
    </xf>
    <xf numFmtId="0" fontId="126" fillId="127" borderId="0" xfId="2" applyFont="1" applyFill="1" applyBorder="1" applyAlignment="1">
      <alignment horizontal="left" vertical="top" shrinkToFit="1"/>
    </xf>
  </cellXfs>
  <cellStyles count="53175">
    <cellStyle name="_x000a__x000a_JournalTemplate=C:\COMFO\CTALK\JOURSTD.TPL_x000a__x000a_LbStateAddress=3 3 0 251 1 89 2 311_x000a__x000a_LbStateJou" xfId="7" xr:uid="{00000000-0005-0000-0000-000000000000}"/>
    <cellStyle name="_x000a__x000a_JournalTemplate=C:\COMFO\CTALK\JOURSTD.TPL_x000a__x000a_LbStateAddress=3 3 0 251 1 89 2 311_x000a__x000a_LbStateJou 2" xfId="8" xr:uid="{00000000-0005-0000-0000-000001000000}"/>
    <cellStyle name="_x000a__x000a_JournalTemplate=C:\COMFO\CTALK\JOURSTD.TPL_x000a__x000a_LbStateAddress=3 3 0 251 1 89 2 311_x000a__x000a_LbStateJou 2 2" xfId="9" xr:uid="{00000000-0005-0000-0000-000002000000}"/>
    <cellStyle name="_x000a__x000a_JournalTemplate=C:\COMFO\CTALK\JOURSTD.TPL_x000a__x000a_LbStateAddress=3 3 0 251 1 89 2 311_x000a__x000a_LbStateJou 3" xfId="10" xr:uid="{00000000-0005-0000-0000-000003000000}"/>
    <cellStyle name="_x000a__x000a_JournalTemplate=C:\COMFO\CTALK\JOURSTD.TPL_x000a__x000a_LbStateAddress=3 3 0 251 1 89 2 311_x000a__x000a_LbStateJou 3 2" xfId="11" xr:uid="{00000000-0005-0000-0000-000004000000}"/>
    <cellStyle name="_x000a__x000a_JournalTemplate=C:\COMFO\CTALK\JOURSTD.TPL_x000a__x000a_LbStateAddress=3 3 0 251 1 89 2 311_x000a__x000a_LbStateJou 3 2 2" xfId="12" xr:uid="{00000000-0005-0000-0000-000005000000}"/>
    <cellStyle name="_x000a__x000a_JournalTemplate=C:\COMFO\CTALK\JOURSTD.TPL_x000a__x000a_LbStateAddress=3 3 0 251 1 89 2 311_x000a__x000a_LbStateJou 3 3" xfId="13" xr:uid="{00000000-0005-0000-0000-000006000000}"/>
    <cellStyle name="_x000a__x000a_JournalTemplate=C:\COMFO\CTALK\JOURSTD.TPL_x000a__x000a_LbStateAddress=3 3 0 251 1 89 2 311_x000a__x000a_LbStateJou 4" xfId="14" xr:uid="{00000000-0005-0000-0000-000007000000}"/>
    <cellStyle name="_x000d__x000a_JournalTemplate=C:\COMFO\CTALK\JOURSTD.TPL_x000d__x000a_LbStateAddress=3 3 0 251 1 89 2 311_x000d__x000a_LbStateJou" xfId="15" xr:uid="{00000000-0005-0000-0000-000008000000}"/>
    <cellStyle name="_x000d__x000a_JournalTemplate=C:\COMFO\CTALK\JOURSTD.TPL_x000d__x000a_LbStateAddress=3 3 0 251 1 89 2 311_x000d__x000a_LbStateJou 2" xfId="16" xr:uid="{00000000-0005-0000-0000-000009000000}"/>
    <cellStyle name="_x000d__x000a_JournalTemplate=C:\COMFO\CTALK\JOURSTD.TPL_x000d__x000a_LbStateAddress=3 3 0 251 1 89 2 311_x000d__x000a_LbStateJou 2 2" xfId="17" xr:uid="{00000000-0005-0000-0000-00000A000000}"/>
    <cellStyle name="_x000d__x000a_JournalTemplate=C:\COMFO\CTALK\JOURSTD.TPL_x000d__x000a_LbStateAddress=3 3 0 251 1 89 2 311_x000d__x000a_LbStateJou 3" xfId="18" xr:uid="{00000000-0005-0000-0000-00000B000000}"/>
    <cellStyle name="_x000d__x000a_JournalTemplate=C:\COMFO\CTALK\JOURSTD.TPL_x000d__x000a_LbStateAddress=3 3 0 251 1 89 2 311_x000d__x000a_LbStateJou 3 2" xfId="19" xr:uid="{00000000-0005-0000-0000-00000C000000}"/>
    <cellStyle name="_x000d__x000a_JournalTemplate=C:\COMFO\CTALK\JOURSTD.TPL_x000d__x000a_LbStateAddress=3 3 0 251 1 89 2 311_x000d__x000a_LbStateJou 3 2 2" xfId="20" xr:uid="{00000000-0005-0000-0000-00000D000000}"/>
    <cellStyle name="_x000d__x000a_JournalTemplate=C:\COMFO\CTALK\JOURSTD.TPL_x000d__x000a_LbStateAddress=3 3 0 251 1 89 2 311_x000d__x000a_LbStateJou 3 3" xfId="21" xr:uid="{00000000-0005-0000-0000-00000E000000}"/>
    <cellStyle name="_x000d__x000a_JournalTemplate=C:\COMFO\CTALK\JOURSTD.TPL_x000d__x000a_LbStateAddress=3 3 0 251 1 89 2 311_x000d__x000a_LbStateJou 4" xfId="22" xr:uid="{00000000-0005-0000-0000-00000F000000}"/>
    <cellStyle name="*MB Hardwired" xfId="23" xr:uid="{00000000-0005-0000-0000-000010000000}"/>
    <cellStyle name="*MB Hardwired 2" xfId="24" xr:uid="{00000000-0005-0000-0000-000011000000}"/>
    <cellStyle name="*MB Input Table Calc" xfId="25" xr:uid="{00000000-0005-0000-0000-000012000000}"/>
    <cellStyle name="*MB Input Table Calc 2" xfId="26" xr:uid="{00000000-0005-0000-0000-000013000000}"/>
    <cellStyle name="*MB Normal" xfId="27" xr:uid="{00000000-0005-0000-0000-000014000000}"/>
    <cellStyle name="*MB Normal 2" xfId="28" xr:uid="{00000000-0005-0000-0000-000015000000}"/>
    <cellStyle name="*MB Normal 2 2" xfId="29" xr:uid="{00000000-0005-0000-0000-000016000000}"/>
    <cellStyle name="*MB Normal 3" xfId="30" xr:uid="{00000000-0005-0000-0000-000017000000}"/>
    <cellStyle name="*MB Placeholder" xfId="31" xr:uid="{00000000-0005-0000-0000-000018000000}"/>
    <cellStyle name="*MB Placeholder 2" xfId="32" xr:uid="{00000000-0005-0000-0000-000019000000}"/>
    <cellStyle name="???" xfId="33" xr:uid="{00000000-0005-0000-0000-00001A000000}"/>
    <cellStyle name="??? 2" xfId="34" xr:uid="{00000000-0005-0000-0000-00001B000000}"/>
    <cellStyle name="_Base Case (Rev 3)" xfId="35" xr:uid="{00000000-0005-0000-0000-00001C000000}"/>
    <cellStyle name="_Base Case (Rev 3) 2" xfId="36" xr:uid="{00000000-0005-0000-0000-00001D000000}"/>
    <cellStyle name="_Base Case (Rev 3) 2 2" xfId="37" xr:uid="{00000000-0005-0000-0000-00001E000000}"/>
    <cellStyle name="_Base Case (Rev 3) 2 2 2" xfId="38" xr:uid="{00000000-0005-0000-0000-00001F000000}"/>
    <cellStyle name="_Base Case (Rev 3) 2 3" xfId="39" xr:uid="{00000000-0005-0000-0000-000020000000}"/>
    <cellStyle name="_Base Case (Rev 3) 3" xfId="40" xr:uid="{00000000-0005-0000-0000-000021000000}"/>
    <cellStyle name="_Base Case (Rev 3) 3 2" xfId="41" xr:uid="{00000000-0005-0000-0000-000022000000}"/>
    <cellStyle name="_Base Case (Rev 3) 4" xfId="42" xr:uid="{00000000-0005-0000-0000-000023000000}"/>
    <cellStyle name="20% - Accent1 2" xfId="43" xr:uid="{00000000-0005-0000-0000-000024000000}"/>
    <cellStyle name="20% - Accent1 2 10" xfId="44" xr:uid="{00000000-0005-0000-0000-000025000000}"/>
    <cellStyle name="20% - Accent1 2 10 2" xfId="45" xr:uid="{00000000-0005-0000-0000-000026000000}"/>
    <cellStyle name="20% - Accent1 2 11" xfId="46" xr:uid="{00000000-0005-0000-0000-000027000000}"/>
    <cellStyle name="20% - Accent1 2 2" xfId="47" xr:uid="{00000000-0005-0000-0000-000028000000}"/>
    <cellStyle name="20% - Accent1 2 2 2" xfId="48" xr:uid="{00000000-0005-0000-0000-000029000000}"/>
    <cellStyle name="20% - Accent1 2 2 2 2" xfId="49" xr:uid="{00000000-0005-0000-0000-00002A000000}"/>
    <cellStyle name="20% - Accent1 2 2 2 2 2" xfId="50" xr:uid="{00000000-0005-0000-0000-00002B000000}"/>
    <cellStyle name="20% - Accent1 2 2 2 3" xfId="51" xr:uid="{00000000-0005-0000-0000-00002C000000}"/>
    <cellStyle name="20% - Accent1 2 2 2 3 2" xfId="52" xr:uid="{00000000-0005-0000-0000-00002D000000}"/>
    <cellStyle name="20% - Accent1 2 2 2 3 2 2" xfId="53" xr:uid="{00000000-0005-0000-0000-00002E000000}"/>
    <cellStyle name="20% - Accent1 2 2 2 3 3" xfId="54" xr:uid="{00000000-0005-0000-0000-00002F000000}"/>
    <cellStyle name="20% - Accent1 2 2 2 4" xfId="55" xr:uid="{00000000-0005-0000-0000-000030000000}"/>
    <cellStyle name="20% - Accent1 2 2 3" xfId="56" xr:uid="{00000000-0005-0000-0000-000031000000}"/>
    <cellStyle name="20% - Accent1 2 2 3 2" xfId="57" xr:uid="{00000000-0005-0000-0000-000032000000}"/>
    <cellStyle name="20% - Accent1 2 2 3 2 2" xfId="58" xr:uid="{00000000-0005-0000-0000-000033000000}"/>
    <cellStyle name="20% - Accent1 2 2 3 3" xfId="59" xr:uid="{00000000-0005-0000-0000-000034000000}"/>
    <cellStyle name="20% - Accent1 2 2 4" xfId="60" xr:uid="{00000000-0005-0000-0000-000035000000}"/>
    <cellStyle name="20% - Accent1 2 2 4 2" xfId="61" xr:uid="{00000000-0005-0000-0000-000036000000}"/>
    <cellStyle name="20% - Accent1 2 2 4 2 2" xfId="62" xr:uid="{00000000-0005-0000-0000-000037000000}"/>
    <cellStyle name="20% - Accent1 2 2 4 2 2 2" xfId="63" xr:uid="{00000000-0005-0000-0000-000038000000}"/>
    <cellStyle name="20% - Accent1 2 2 4 2 3" xfId="64" xr:uid="{00000000-0005-0000-0000-000039000000}"/>
    <cellStyle name="20% - Accent1 2 2 4 3" xfId="65" xr:uid="{00000000-0005-0000-0000-00003A000000}"/>
    <cellStyle name="20% - Accent1 2 2 4 3 2" xfId="66" xr:uid="{00000000-0005-0000-0000-00003B000000}"/>
    <cellStyle name="20% - Accent1 2 2 4 4" xfId="67" xr:uid="{00000000-0005-0000-0000-00003C000000}"/>
    <cellStyle name="20% - Accent1 2 2 5" xfId="68" xr:uid="{00000000-0005-0000-0000-00003D000000}"/>
    <cellStyle name="20% - Accent1 2 2 5 2" xfId="69" xr:uid="{00000000-0005-0000-0000-00003E000000}"/>
    <cellStyle name="20% - Accent1 2 2 6" xfId="70" xr:uid="{00000000-0005-0000-0000-00003F000000}"/>
    <cellStyle name="20% - Accent1 2 3" xfId="71" xr:uid="{00000000-0005-0000-0000-000040000000}"/>
    <cellStyle name="20% - Accent1 2 3 2" xfId="72" xr:uid="{00000000-0005-0000-0000-000041000000}"/>
    <cellStyle name="20% - Accent1 2 3 2 2" xfId="73" xr:uid="{00000000-0005-0000-0000-000042000000}"/>
    <cellStyle name="20% - Accent1 2 3 2 2 2" xfId="74" xr:uid="{00000000-0005-0000-0000-000043000000}"/>
    <cellStyle name="20% - Accent1 2 3 2 3" xfId="75" xr:uid="{00000000-0005-0000-0000-000044000000}"/>
    <cellStyle name="20% - Accent1 2 3 3" xfId="76" xr:uid="{00000000-0005-0000-0000-000045000000}"/>
    <cellStyle name="20% - Accent1 2 3 3 2" xfId="77" xr:uid="{00000000-0005-0000-0000-000046000000}"/>
    <cellStyle name="20% - Accent1 2 3 3 2 2" xfId="78" xr:uid="{00000000-0005-0000-0000-000047000000}"/>
    <cellStyle name="20% - Accent1 2 3 3 2 2 2" xfId="79" xr:uid="{00000000-0005-0000-0000-000048000000}"/>
    <cellStyle name="20% - Accent1 2 3 3 2 3" xfId="80" xr:uid="{00000000-0005-0000-0000-000049000000}"/>
    <cellStyle name="20% - Accent1 2 3 3 3" xfId="81" xr:uid="{00000000-0005-0000-0000-00004A000000}"/>
    <cellStyle name="20% - Accent1 2 3 3 3 2" xfId="82" xr:uid="{00000000-0005-0000-0000-00004B000000}"/>
    <cellStyle name="20% - Accent1 2 3 3 4" xfId="83" xr:uid="{00000000-0005-0000-0000-00004C000000}"/>
    <cellStyle name="20% - Accent1 2 3 4" xfId="84" xr:uid="{00000000-0005-0000-0000-00004D000000}"/>
    <cellStyle name="20% - Accent1 2 3 4 2" xfId="85" xr:uid="{00000000-0005-0000-0000-00004E000000}"/>
    <cellStyle name="20% - Accent1 2 3 5" xfId="86" xr:uid="{00000000-0005-0000-0000-00004F000000}"/>
    <cellStyle name="20% - Accent1 2 4" xfId="87" xr:uid="{00000000-0005-0000-0000-000050000000}"/>
    <cellStyle name="20% - Accent1 2 4 2" xfId="88" xr:uid="{00000000-0005-0000-0000-000051000000}"/>
    <cellStyle name="20% - Accent1 2 4 2 2" xfId="89" xr:uid="{00000000-0005-0000-0000-000052000000}"/>
    <cellStyle name="20% - Accent1 2 4 2 2 2" xfId="90" xr:uid="{00000000-0005-0000-0000-000053000000}"/>
    <cellStyle name="20% - Accent1 2 4 2 3" xfId="91" xr:uid="{00000000-0005-0000-0000-000054000000}"/>
    <cellStyle name="20% - Accent1 2 4 3" xfId="92" xr:uid="{00000000-0005-0000-0000-000055000000}"/>
    <cellStyle name="20% - Accent1 2 4 3 2" xfId="93" xr:uid="{00000000-0005-0000-0000-000056000000}"/>
    <cellStyle name="20% - Accent1 2 4 4" xfId="94" xr:uid="{00000000-0005-0000-0000-000057000000}"/>
    <cellStyle name="20% - Accent1 2 5" xfId="95" xr:uid="{00000000-0005-0000-0000-000058000000}"/>
    <cellStyle name="20% - Accent1 2 5 2" xfId="96" xr:uid="{00000000-0005-0000-0000-000059000000}"/>
    <cellStyle name="20% - Accent1 2 5 2 2" xfId="97" xr:uid="{00000000-0005-0000-0000-00005A000000}"/>
    <cellStyle name="20% - Accent1 2 5 2 2 2" xfId="98" xr:uid="{00000000-0005-0000-0000-00005B000000}"/>
    <cellStyle name="20% - Accent1 2 5 2 3" xfId="99" xr:uid="{00000000-0005-0000-0000-00005C000000}"/>
    <cellStyle name="20% - Accent1 2 5 3" xfId="100" xr:uid="{00000000-0005-0000-0000-00005D000000}"/>
    <cellStyle name="20% - Accent1 2 5 3 2" xfId="101" xr:uid="{00000000-0005-0000-0000-00005E000000}"/>
    <cellStyle name="20% - Accent1 2 5 3 2 2" xfId="102" xr:uid="{00000000-0005-0000-0000-00005F000000}"/>
    <cellStyle name="20% - Accent1 2 5 3 2 2 2" xfId="103" xr:uid="{00000000-0005-0000-0000-000060000000}"/>
    <cellStyle name="20% - Accent1 2 5 3 2 3" xfId="104" xr:uid="{00000000-0005-0000-0000-000061000000}"/>
    <cellStyle name="20% - Accent1 2 5 3 3" xfId="105" xr:uid="{00000000-0005-0000-0000-000062000000}"/>
    <cellStyle name="20% - Accent1 2 5 3 3 2" xfId="106" xr:uid="{00000000-0005-0000-0000-000063000000}"/>
    <cellStyle name="20% - Accent1 2 5 3 4" xfId="107" xr:uid="{00000000-0005-0000-0000-000064000000}"/>
    <cellStyle name="20% - Accent1 2 5 4" xfId="108" xr:uid="{00000000-0005-0000-0000-000065000000}"/>
    <cellStyle name="20% - Accent1 2 5 4 2" xfId="109" xr:uid="{00000000-0005-0000-0000-000066000000}"/>
    <cellStyle name="20% - Accent1 2 5 5" xfId="110" xr:uid="{00000000-0005-0000-0000-000067000000}"/>
    <cellStyle name="20% - Accent1 2 6" xfId="111" xr:uid="{00000000-0005-0000-0000-000068000000}"/>
    <cellStyle name="20% - Accent1 2 6 2" xfId="112" xr:uid="{00000000-0005-0000-0000-000069000000}"/>
    <cellStyle name="20% - Accent1 2 6 2 2" xfId="113" xr:uid="{00000000-0005-0000-0000-00006A000000}"/>
    <cellStyle name="20% - Accent1 2 6 3" xfId="114" xr:uid="{00000000-0005-0000-0000-00006B000000}"/>
    <cellStyle name="20% - Accent1 2 7" xfId="115" xr:uid="{00000000-0005-0000-0000-00006C000000}"/>
    <cellStyle name="20% - Accent1 2 7 2" xfId="116" xr:uid="{00000000-0005-0000-0000-00006D000000}"/>
    <cellStyle name="20% - Accent1 2 7 2 2" xfId="117" xr:uid="{00000000-0005-0000-0000-00006E000000}"/>
    <cellStyle name="20% - Accent1 2 7 3" xfId="118" xr:uid="{00000000-0005-0000-0000-00006F000000}"/>
    <cellStyle name="20% - Accent1 2 8" xfId="119" xr:uid="{00000000-0005-0000-0000-000070000000}"/>
    <cellStyle name="20% - Accent1 2 8 2" xfId="120" xr:uid="{00000000-0005-0000-0000-000071000000}"/>
    <cellStyle name="20% - Accent1 2 8 2 2" xfId="121" xr:uid="{00000000-0005-0000-0000-000072000000}"/>
    <cellStyle name="20% - Accent1 2 8 2 2 2" xfId="122" xr:uid="{00000000-0005-0000-0000-000073000000}"/>
    <cellStyle name="20% - Accent1 2 8 2 3" xfId="123" xr:uid="{00000000-0005-0000-0000-000074000000}"/>
    <cellStyle name="20% - Accent1 2 8 3" xfId="124" xr:uid="{00000000-0005-0000-0000-000075000000}"/>
    <cellStyle name="20% - Accent1 2 8 3 2" xfId="125" xr:uid="{00000000-0005-0000-0000-000076000000}"/>
    <cellStyle name="20% - Accent1 2 8 4" xfId="126" xr:uid="{00000000-0005-0000-0000-000077000000}"/>
    <cellStyle name="20% - Accent1 2 9" xfId="127" xr:uid="{00000000-0005-0000-0000-000078000000}"/>
    <cellStyle name="20% - Accent1 2 9 2" xfId="128" xr:uid="{00000000-0005-0000-0000-000079000000}"/>
    <cellStyle name="20% - Accent1 3" xfId="129" xr:uid="{00000000-0005-0000-0000-00007A000000}"/>
    <cellStyle name="20% - Accent1 3 2" xfId="130" xr:uid="{00000000-0005-0000-0000-00007B000000}"/>
    <cellStyle name="20% - Accent1 3 2 2" xfId="131" xr:uid="{00000000-0005-0000-0000-00007C000000}"/>
    <cellStyle name="20% - Accent1 3 2 2 2" xfId="132" xr:uid="{00000000-0005-0000-0000-00007D000000}"/>
    <cellStyle name="20% - Accent1 3 2 3" xfId="133" xr:uid="{00000000-0005-0000-0000-00007E000000}"/>
    <cellStyle name="20% - Accent1 3 3" xfId="134" xr:uid="{00000000-0005-0000-0000-00007F000000}"/>
    <cellStyle name="20% - Accent1 3 3 2" xfId="135" xr:uid="{00000000-0005-0000-0000-000080000000}"/>
    <cellStyle name="20% - Accent1 3 4" xfId="136" xr:uid="{00000000-0005-0000-0000-000081000000}"/>
    <cellStyle name="20% - Accent1 3 4 2" xfId="137" xr:uid="{00000000-0005-0000-0000-000082000000}"/>
    <cellStyle name="20% - Accent1 3 4 2 2" xfId="138" xr:uid="{00000000-0005-0000-0000-000083000000}"/>
    <cellStyle name="20% - Accent1 3 4 3" xfId="139" xr:uid="{00000000-0005-0000-0000-000084000000}"/>
    <cellStyle name="20% - Accent1 3 5" xfId="140" xr:uid="{00000000-0005-0000-0000-000085000000}"/>
    <cellStyle name="20% - Accent1 4" xfId="141" xr:uid="{00000000-0005-0000-0000-000086000000}"/>
    <cellStyle name="20% - Accent1 4 2" xfId="142" xr:uid="{00000000-0005-0000-0000-000087000000}"/>
    <cellStyle name="20% - Accent1 4 2 2" xfId="143" xr:uid="{00000000-0005-0000-0000-000088000000}"/>
    <cellStyle name="20% - Accent1 4 3" xfId="144" xr:uid="{00000000-0005-0000-0000-000089000000}"/>
    <cellStyle name="20% - Accent1 4 3 2" xfId="145" xr:uid="{00000000-0005-0000-0000-00008A000000}"/>
    <cellStyle name="20% - Accent1 4 3 2 2" xfId="146" xr:uid="{00000000-0005-0000-0000-00008B000000}"/>
    <cellStyle name="20% - Accent1 4 3 3" xfId="147" xr:uid="{00000000-0005-0000-0000-00008C000000}"/>
    <cellStyle name="20% - Accent1 4 4" xfId="148" xr:uid="{00000000-0005-0000-0000-00008D000000}"/>
    <cellStyle name="20% - Accent1 5" xfId="149" xr:uid="{00000000-0005-0000-0000-00008E000000}"/>
    <cellStyle name="20% - Accent1 5 2" xfId="150" xr:uid="{00000000-0005-0000-0000-00008F000000}"/>
    <cellStyle name="20% - Accent1 5 2 2" xfId="151" xr:uid="{00000000-0005-0000-0000-000090000000}"/>
    <cellStyle name="20% - Accent1 5 2 2 2" xfId="152" xr:uid="{00000000-0005-0000-0000-000091000000}"/>
    <cellStyle name="20% - Accent1 5 2 3" xfId="153" xr:uid="{00000000-0005-0000-0000-000092000000}"/>
    <cellStyle name="20% - Accent1 5 3" xfId="154" xr:uid="{00000000-0005-0000-0000-000093000000}"/>
    <cellStyle name="20% - Accent1 5 3 2" xfId="155" xr:uid="{00000000-0005-0000-0000-000094000000}"/>
    <cellStyle name="20% - Accent1 5 3 2 2" xfId="156" xr:uid="{00000000-0005-0000-0000-000095000000}"/>
    <cellStyle name="20% - Accent1 5 3 2 2 2" xfId="157" xr:uid="{00000000-0005-0000-0000-000096000000}"/>
    <cellStyle name="20% - Accent1 5 3 2 3" xfId="158" xr:uid="{00000000-0005-0000-0000-000097000000}"/>
    <cellStyle name="20% - Accent1 5 3 3" xfId="159" xr:uid="{00000000-0005-0000-0000-000098000000}"/>
    <cellStyle name="20% - Accent1 5 3 3 2" xfId="160" xr:uid="{00000000-0005-0000-0000-000099000000}"/>
    <cellStyle name="20% - Accent1 5 3 4" xfId="161" xr:uid="{00000000-0005-0000-0000-00009A000000}"/>
    <cellStyle name="20% - Accent1 5 4" xfId="162" xr:uid="{00000000-0005-0000-0000-00009B000000}"/>
    <cellStyle name="20% - Accent1 5 4 2" xfId="163" xr:uid="{00000000-0005-0000-0000-00009C000000}"/>
    <cellStyle name="20% - Accent1 5 5" xfId="164" xr:uid="{00000000-0005-0000-0000-00009D000000}"/>
    <cellStyle name="20% - Accent1 6" xfId="165" xr:uid="{00000000-0005-0000-0000-00009E000000}"/>
    <cellStyle name="20% - Accent1 6 2" xfId="166" xr:uid="{00000000-0005-0000-0000-00009F000000}"/>
    <cellStyle name="20% - Accent1 6 2 2" xfId="167" xr:uid="{00000000-0005-0000-0000-0000A0000000}"/>
    <cellStyle name="20% - Accent1 6 2 2 2" xfId="168" xr:uid="{00000000-0005-0000-0000-0000A1000000}"/>
    <cellStyle name="20% - Accent1 6 2 3" xfId="169" xr:uid="{00000000-0005-0000-0000-0000A2000000}"/>
    <cellStyle name="20% - Accent1 6 3" xfId="170" xr:uid="{00000000-0005-0000-0000-0000A3000000}"/>
    <cellStyle name="20% - Accent1 6 3 2" xfId="171" xr:uid="{00000000-0005-0000-0000-0000A4000000}"/>
    <cellStyle name="20% - Accent1 6 4" xfId="172" xr:uid="{00000000-0005-0000-0000-0000A5000000}"/>
    <cellStyle name="20% - Accent1 7" xfId="173" xr:uid="{00000000-0005-0000-0000-0000A6000000}"/>
    <cellStyle name="20% - Accent1 8" xfId="174" xr:uid="{00000000-0005-0000-0000-0000A7000000}"/>
    <cellStyle name="20% - Accent2 2" xfId="175" xr:uid="{00000000-0005-0000-0000-0000A8000000}"/>
    <cellStyle name="20% - Accent2 2 10" xfId="176" xr:uid="{00000000-0005-0000-0000-0000A9000000}"/>
    <cellStyle name="20% - Accent2 2 10 2" xfId="177" xr:uid="{00000000-0005-0000-0000-0000AA000000}"/>
    <cellStyle name="20% - Accent2 2 11" xfId="178" xr:uid="{00000000-0005-0000-0000-0000AB000000}"/>
    <cellStyle name="20% - Accent2 2 2" xfId="179" xr:uid="{00000000-0005-0000-0000-0000AC000000}"/>
    <cellStyle name="20% - Accent2 2 2 2" xfId="180" xr:uid="{00000000-0005-0000-0000-0000AD000000}"/>
    <cellStyle name="20% - Accent2 2 2 2 2" xfId="181" xr:uid="{00000000-0005-0000-0000-0000AE000000}"/>
    <cellStyle name="20% - Accent2 2 2 2 2 2" xfId="182" xr:uid="{00000000-0005-0000-0000-0000AF000000}"/>
    <cellStyle name="20% - Accent2 2 2 2 3" xfId="183" xr:uid="{00000000-0005-0000-0000-0000B0000000}"/>
    <cellStyle name="20% - Accent2 2 2 2 3 2" xfId="184" xr:uid="{00000000-0005-0000-0000-0000B1000000}"/>
    <cellStyle name="20% - Accent2 2 2 2 3 2 2" xfId="185" xr:uid="{00000000-0005-0000-0000-0000B2000000}"/>
    <cellStyle name="20% - Accent2 2 2 2 3 3" xfId="186" xr:uid="{00000000-0005-0000-0000-0000B3000000}"/>
    <cellStyle name="20% - Accent2 2 2 2 4" xfId="187" xr:uid="{00000000-0005-0000-0000-0000B4000000}"/>
    <cellStyle name="20% - Accent2 2 2 3" xfId="188" xr:uid="{00000000-0005-0000-0000-0000B5000000}"/>
    <cellStyle name="20% - Accent2 2 2 3 2" xfId="189" xr:uid="{00000000-0005-0000-0000-0000B6000000}"/>
    <cellStyle name="20% - Accent2 2 2 3 2 2" xfId="190" xr:uid="{00000000-0005-0000-0000-0000B7000000}"/>
    <cellStyle name="20% - Accent2 2 2 3 3" xfId="191" xr:uid="{00000000-0005-0000-0000-0000B8000000}"/>
    <cellStyle name="20% - Accent2 2 2 4" xfId="192" xr:uid="{00000000-0005-0000-0000-0000B9000000}"/>
    <cellStyle name="20% - Accent2 2 2 4 2" xfId="193" xr:uid="{00000000-0005-0000-0000-0000BA000000}"/>
    <cellStyle name="20% - Accent2 2 2 4 2 2" xfId="194" xr:uid="{00000000-0005-0000-0000-0000BB000000}"/>
    <cellStyle name="20% - Accent2 2 2 4 2 2 2" xfId="195" xr:uid="{00000000-0005-0000-0000-0000BC000000}"/>
    <cellStyle name="20% - Accent2 2 2 4 2 3" xfId="196" xr:uid="{00000000-0005-0000-0000-0000BD000000}"/>
    <cellStyle name="20% - Accent2 2 2 4 3" xfId="197" xr:uid="{00000000-0005-0000-0000-0000BE000000}"/>
    <cellStyle name="20% - Accent2 2 2 4 3 2" xfId="198" xr:uid="{00000000-0005-0000-0000-0000BF000000}"/>
    <cellStyle name="20% - Accent2 2 2 4 4" xfId="199" xr:uid="{00000000-0005-0000-0000-0000C0000000}"/>
    <cellStyle name="20% - Accent2 2 2 5" xfId="200" xr:uid="{00000000-0005-0000-0000-0000C1000000}"/>
    <cellStyle name="20% - Accent2 2 2 5 2" xfId="201" xr:uid="{00000000-0005-0000-0000-0000C2000000}"/>
    <cellStyle name="20% - Accent2 2 2 6" xfId="202" xr:uid="{00000000-0005-0000-0000-0000C3000000}"/>
    <cellStyle name="20% - Accent2 2 3" xfId="203" xr:uid="{00000000-0005-0000-0000-0000C4000000}"/>
    <cellStyle name="20% - Accent2 2 3 2" xfId="204" xr:uid="{00000000-0005-0000-0000-0000C5000000}"/>
    <cellStyle name="20% - Accent2 2 3 2 2" xfId="205" xr:uid="{00000000-0005-0000-0000-0000C6000000}"/>
    <cellStyle name="20% - Accent2 2 3 2 2 2" xfId="206" xr:uid="{00000000-0005-0000-0000-0000C7000000}"/>
    <cellStyle name="20% - Accent2 2 3 2 3" xfId="207" xr:uid="{00000000-0005-0000-0000-0000C8000000}"/>
    <cellStyle name="20% - Accent2 2 3 3" xfId="208" xr:uid="{00000000-0005-0000-0000-0000C9000000}"/>
    <cellStyle name="20% - Accent2 2 3 3 2" xfId="209" xr:uid="{00000000-0005-0000-0000-0000CA000000}"/>
    <cellStyle name="20% - Accent2 2 3 3 2 2" xfId="210" xr:uid="{00000000-0005-0000-0000-0000CB000000}"/>
    <cellStyle name="20% - Accent2 2 3 3 2 2 2" xfId="211" xr:uid="{00000000-0005-0000-0000-0000CC000000}"/>
    <cellStyle name="20% - Accent2 2 3 3 2 3" xfId="212" xr:uid="{00000000-0005-0000-0000-0000CD000000}"/>
    <cellStyle name="20% - Accent2 2 3 3 3" xfId="213" xr:uid="{00000000-0005-0000-0000-0000CE000000}"/>
    <cellStyle name="20% - Accent2 2 3 3 3 2" xfId="214" xr:uid="{00000000-0005-0000-0000-0000CF000000}"/>
    <cellStyle name="20% - Accent2 2 3 3 4" xfId="215" xr:uid="{00000000-0005-0000-0000-0000D0000000}"/>
    <cellStyle name="20% - Accent2 2 3 4" xfId="216" xr:uid="{00000000-0005-0000-0000-0000D1000000}"/>
    <cellStyle name="20% - Accent2 2 3 4 2" xfId="217" xr:uid="{00000000-0005-0000-0000-0000D2000000}"/>
    <cellStyle name="20% - Accent2 2 3 5" xfId="218" xr:uid="{00000000-0005-0000-0000-0000D3000000}"/>
    <cellStyle name="20% - Accent2 2 4" xfId="219" xr:uid="{00000000-0005-0000-0000-0000D4000000}"/>
    <cellStyle name="20% - Accent2 2 4 2" xfId="220" xr:uid="{00000000-0005-0000-0000-0000D5000000}"/>
    <cellStyle name="20% - Accent2 2 4 2 2" xfId="221" xr:uid="{00000000-0005-0000-0000-0000D6000000}"/>
    <cellStyle name="20% - Accent2 2 4 2 2 2" xfId="222" xr:uid="{00000000-0005-0000-0000-0000D7000000}"/>
    <cellStyle name="20% - Accent2 2 4 2 3" xfId="223" xr:uid="{00000000-0005-0000-0000-0000D8000000}"/>
    <cellStyle name="20% - Accent2 2 4 3" xfId="224" xr:uid="{00000000-0005-0000-0000-0000D9000000}"/>
    <cellStyle name="20% - Accent2 2 4 3 2" xfId="225" xr:uid="{00000000-0005-0000-0000-0000DA000000}"/>
    <cellStyle name="20% - Accent2 2 4 4" xfId="226" xr:uid="{00000000-0005-0000-0000-0000DB000000}"/>
    <cellStyle name="20% - Accent2 2 5" xfId="227" xr:uid="{00000000-0005-0000-0000-0000DC000000}"/>
    <cellStyle name="20% - Accent2 2 5 2" xfId="228" xr:uid="{00000000-0005-0000-0000-0000DD000000}"/>
    <cellStyle name="20% - Accent2 2 5 2 2" xfId="229" xr:uid="{00000000-0005-0000-0000-0000DE000000}"/>
    <cellStyle name="20% - Accent2 2 5 2 2 2" xfId="230" xr:uid="{00000000-0005-0000-0000-0000DF000000}"/>
    <cellStyle name="20% - Accent2 2 5 2 3" xfId="231" xr:uid="{00000000-0005-0000-0000-0000E0000000}"/>
    <cellStyle name="20% - Accent2 2 5 3" xfId="232" xr:uid="{00000000-0005-0000-0000-0000E1000000}"/>
    <cellStyle name="20% - Accent2 2 5 3 2" xfId="233" xr:uid="{00000000-0005-0000-0000-0000E2000000}"/>
    <cellStyle name="20% - Accent2 2 5 3 2 2" xfId="234" xr:uid="{00000000-0005-0000-0000-0000E3000000}"/>
    <cellStyle name="20% - Accent2 2 5 3 2 2 2" xfId="235" xr:uid="{00000000-0005-0000-0000-0000E4000000}"/>
    <cellStyle name="20% - Accent2 2 5 3 2 3" xfId="236" xr:uid="{00000000-0005-0000-0000-0000E5000000}"/>
    <cellStyle name="20% - Accent2 2 5 3 3" xfId="237" xr:uid="{00000000-0005-0000-0000-0000E6000000}"/>
    <cellStyle name="20% - Accent2 2 5 3 3 2" xfId="238" xr:uid="{00000000-0005-0000-0000-0000E7000000}"/>
    <cellStyle name="20% - Accent2 2 5 3 4" xfId="239" xr:uid="{00000000-0005-0000-0000-0000E8000000}"/>
    <cellStyle name="20% - Accent2 2 5 4" xfId="240" xr:uid="{00000000-0005-0000-0000-0000E9000000}"/>
    <cellStyle name="20% - Accent2 2 5 4 2" xfId="241" xr:uid="{00000000-0005-0000-0000-0000EA000000}"/>
    <cellStyle name="20% - Accent2 2 5 5" xfId="242" xr:uid="{00000000-0005-0000-0000-0000EB000000}"/>
    <cellStyle name="20% - Accent2 2 6" xfId="243" xr:uid="{00000000-0005-0000-0000-0000EC000000}"/>
    <cellStyle name="20% - Accent2 2 6 2" xfId="244" xr:uid="{00000000-0005-0000-0000-0000ED000000}"/>
    <cellStyle name="20% - Accent2 2 6 2 2" xfId="245" xr:uid="{00000000-0005-0000-0000-0000EE000000}"/>
    <cellStyle name="20% - Accent2 2 6 3" xfId="246" xr:uid="{00000000-0005-0000-0000-0000EF000000}"/>
    <cellStyle name="20% - Accent2 2 7" xfId="247" xr:uid="{00000000-0005-0000-0000-0000F0000000}"/>
    <cellStyle name="20% - Accent2 2 7 2" xfId="248" xr:uid="{00000000-0005-0000-0000-0000F1000000}"/>
    <cellStyle name="20% - Accent2 2 7 2 2" xfId="249" xr:uid="{00000000-0005-0000-0000-0000F2000000}"/>
    <cellStyle name="20% - Accent2 2 7 3" xfId="250" xr:uid="{00000000-0005-0000-0000-0000F3000000}"/>
    <cellStyle name="20% - Accent2 2 8" xfId="251" xr:uid="{00000000-0005-0000-0000-0000F4000000}"/>
    <cellStyle name="20% - Accent2 2 8 2" xfId="252" xr:uid="{00000000-0005-0000-0000-0000F5000000}"/>
    <cellStyle name="20% - Accent2 2 8 2 2" xfId="253" xr:uid="{00000000-0005-0000-0000-0000F6000000}"/>
    <cellStyle name="20% - Accent2 2 8 2 2 2" xfId="254" xr:uid="{00000000-0005-0000-0000-0000F7000000}"/>
    <cellStyle name="20% - Accent2 2 8 2 3" xfId="255" xr:uid="{00000000-0005-0000-0000-0000F8000000}"/>
    <cellStyle name="20% - Accent2 2 8 3" xfId="256" xr:uid="{00000000-0005-0000-0000-0000F9000000}"/>
    <cellStyle name="20% - Accent2 2 8 3 2" xfId="257" xr:uid="{00000000-0005-0000-0000-0000FA000000}"/>
    <cellStyle name="20% - Accent2 2 8 4" xfId="258" xr:uid="{00000000-0005-0000-0000-0000FB000000}"/>
    <cellStyle name="20% - Accent2 2 9" xfId="259" xr:uid="{00000000-0005-0000-0000-0000FC000000}"/>
    <cellStyle name="20% - Accent2 2 9 2" xfId="260" xr:uid="{00000000-0005-0000-0000-0000FD000000}"/>
    <cellStyle name="20% - Accent2 3" xfId="261" xr:uid="{00000000-0005-0000-0000-0000FE000000}"/>
    <cellStyle name="20% - Accent2 3 2" xfId="262" xr:uid="{00000000-0005-0000-0000-0000FF000000}"/>
    <cellStyle name="20% - Accent2 3 2 2" xfId="263" xr:uid="{00000000-0005-0000-0000-000000010000}"/>
    <cellStyle name="20% - Accent2 3 2 2 2" xfId="264" xr:uid="{00000000-0005-0000-0000-000001010000}"/>
    <cellStyle name="20% - Accent2 3 2 3" xfId="265" xr:uid="{00000000-0005-0000-0000-000002010000}"/>
    <cellStyle name="20% - Accent2 3 3" xfId="266" xr:uid="{00000000-0005-0000-0000-000003010000}"/>
    <cellStyle name="20% - Accent2 3 3 2" xfId="267" xr:uid="{00000000-0005-0000-0000-000004010000}"/>
    <cellStyle name="20% - Accent2 3 4" xfId="268" xr:uid="{00000000-0005-0000-0000-000005010000}"/>
    <cellStyle name="20% - Accent2 3 4 2" xfId="269" xr:uid="{00000000-0005-0000-0000-000006010000}"/>
    <cellStyle name="20% - Accent2 3 4 2 2" xfId="270" xr:uid="{00000000-0005-0000-0000-000007010000}"/>
    <cellStyle name="20% - Accent2 3 4 3" xfId="271" xr:uid="{00000000-0005-0000-0000-000008010000}"/>
    <cellStyle name="20% - Accent2 3 5" xfId="272" xr:uid="{00000000-0005-0000-0000-000009010000}"/>
    <cellStyle name="20% - Accent2 4" xfId="273" xr:uid="{00000000-0005-0000-0000-00000A010000}"/>
    <cellStyle name="20% - Accent2 4 2" xfId="274" xr:uid="{00000000-0005-0000-0000-00000B010000}"/>
    <cellStyle name="20% - Accent2 4 2 2" xfId="275" xr:uid="{00000000-0005-0000-0000-00000C010000}"/>
    <cellStyle name="20% - Accent2 4 3" xfId="276" xr:uid="{00000000-0005-0000-0000-00000D010000}"/>
    <cellStyle name="20% - Accent2 4 3 2" xfId="277" xr:uid="{00000000-0005-0000-0000-00000E010000}"/>
    <cellStyle name="20% - Accent2 4 3 2 2" xfId="278" xr:uid="{00000000-0005-0000-0000-00000F010000}"/>
    <cellStyle name="20% - Accent2 4 3 3" xfId="279" xr:uid="{00000000-0005-0000-0000-000010010000}"/>
    <cellStyle name="20% - Accent2 4 4" xfId="280" xr:uid="{00000000-0005-0000-0000-000011010000}"/>
    <cellStyle name="20% - Accent2 5" xfId="281" xr:uid="{00000000-0005-0000-0000-000012010000}"/>
    <cellStyle name="20% - Accent2 5 2" xfId="282" xr:uid="{00000000-0005-0000-0000-000013010000}"/>
    <cellStyle name="20% - Accent2 5 2 2" xfId="283" xr:uid="{00000000-0005-0000-0000-000014010000}"/>
    <cellStyle name="20% - Accent2 5 2 2 2" xfId="284" xr:uid="{00000000-0005-0000-0000-000015010000}"/>
    <cellStyle name="20% - Accent2 5 2 3" xfId="285" xr:uid="{00000000-0005-0000-0000-000016010000}"/>
    <cellStyle name="20% - Accent2 5 3" xfId="286" xr:uid="{00000000-0005-0000-0000-000017010000}"/>
    <cellStyle name="20% - Accent2 5 3 2" xfId="287" xr:uid="{00000000-0005-0000-0000-000018010000}"/>
    <cellStyle name="20% - Accent2 5 3 2 2" xfId="288" xr:uid="{00000000-0005-0000-0000-000019010000}"/>
    <cellStyle name="20% - Accent2 5 3 2 2 2" xfId="289" xr:uid="{00000000-0005-0000-0000-00001A010000}"/>
    <cellStyle name="20% - Accent2 5 3 2 3" xfId="290" xr:uid="{00000000-0005-0000-0000-00001B010000}"/>
    <cellStyle name="20% - Accent2 5 3 3" xfId="291" xr:uid="{00000000-0005-0000-0000-00001C010000}"/>
    <cellStyle name="20% - Accent2 5 3 3 2" xfId="292" xr:uid="{00000000-0005-0000-0000-00001D010000}"/>
    <cellStyle name="20% - Accent2 5 3 4" xfId="293" xr:uid="{00000000-0005-0000-0000-00001E010000}"/>
    <cellStyle name="20% - Accent2 5 4" xfId="294" xr:uid="{00000000-0005-0000-0000-00001F010000}"/>
    <cellStyle name="20% - Accent2 5 4 2" xfId="295" xr:uid="{00000000-0005-0000-0000-000020010000}"/>
    <cellStyle name="20% - Accent2 5 5" xfId="296" xr:uid="{00000000-0005-0000-0000-000021010000}"/>
    <cellStyle name="20% - Accent2 6" xfId="297" xr:uid="{00000000-0005-0000-0000-000022010000}"/>
    <cellStyle name="20% - Accent2 6 2" xfId="298" xr:uid="{00000000-0005-0000-0000-000023010000}"/>
    <cellStyle name="20% - Accent2 6 2 2" xfId="299" xr:uid="{00000000-0005-0000-0000-000024010000}"/>
    <cellStyle name="20% - Accent2 6 2 2 2" xfId="300" xr:uid="{00000000-0005-0000-0000-000025010000}"/>
    <cellStyle name="20% - Accent2 6 2 3" xfId="301" xr:uid="{00000000-0005-0000-0000-000026010000}"/>
    <cellStyle name="20% - Accent2 6 3" xfId="302" xr:uid="{00000000-0005-0000-0000-000027010000}"/>
    <cellStyle name="20% - Accent2 6 3 2" xfId="303" xr:uid="{00000000-0005-0000-0000-000028010000}"/>
    <cellStyle name="20% - Accent2 6 4" xfId="304" xr:uid="{00000000-0005-0000-0000-000029010000}"/>
    <cellStyle name="20% - Accent2 7" xfId="305" xr:uid="{00000000-0005-0000-0000-00002A010000}"/>
    <cellStyle name="20% - Accent2 8" xfId="306" xr:uid="{00000000-0005-0000-0000-00002B010000}"/>
    <cellStyle name="20% - Accent3 2" xfId="307" xr:uid="{00000000-0005-0000-0000-00002C010000}"/>
    <cellStyle name="20% - Accent3 2 10" xfId="308" xr:uid="{00000000-0005-0000-0000-00002D010000}"/>
    <cellStyle name="20% - Accent3 2 10 2" xfId="309" xr:uid="{00000000-0005-0000-0000-00002E010000}"/>
    <cellStyle name="20% - Accent3 2 11" xfId="310" xr:uid="{00000000-0005-0000-0000-00002F010000}"/>
    <cellStyle name="20% - Accent3 2 2" xfId="311" xr:uid="{00000000-0005-0000-0000-000030010000}"/>
    <cellStyle name="20% - Accent3 2 2 2" xfId="312" xr:uid="{00000000-0005-0000-0000-000031010000}"/>
    <cellStyle name="20% - Accent3 2 2 2 2" xfId="313" xr:uid="{00000000-0005-0000-0000-000032010000}"/>
    <cellStyle name="20% - Accent3 2 2 2 2 2" xfId="314" xr:uid="{00000000-0005-0000-0000-000033010000}"/>
    <cellStyle name="20% - Accent3 2 2 2 3" xfId="315" xr:uid="{00000000-0005-0000-0000-000034010000}"/>
    <cellStyle name="20% - Accent3 2 2 2 3 2" xfId="316" xr:uid="{00000000-0005-0000-0000-000035010000}"/>
    <cellStyle name="20% - Accent3 2 2 2 3 2 2" xfId="317" xr:uid="{00000000-0005-0000-0000-000036010000}"/>
    <cellStyle name="20% - Accent3 2 2 2 3 3" xfId="318" xr:uid="{00000000-0005-0000-0000-000037010000}"/>
    <cellStyle name="20% - Accent3 2 2 2 4" xfId="319" xr:uid="{00000000-0005-0000-0000-000038010000}"/>
    <cellStyle name="20% - Accent3 2 2 3" xfId="320" xr:uid="{00000000-0005-0000-0000-000039010000}"/>
    <cellStyle name="20% - Accent3 2 2 3 2" xfId="321" xr:uid="{00000000-0005-0000-0000-00003A010000}"/>
    <cellStyle name="20% - Accent3 2 2 3 2 2" xfId="322" xr:uid="{00000000-0005-0000-0000-00003B010000}"/>
    <cellStyle name="20% - Accent3 2 2 3 3" xfId="323" xr:uid="{00000000-0005-0000-0000-00003C010000}"/>
    <cellStyle name="20% - Accent3 2 2 4" xfId="324" xr:uid="{00000000-0005-0000-0000-00003D010000}"/>
    <cellStyle name="20% - Accent3 2 2 4 2" xfId="325" xr:uid="{00000000-0005-0000-0000-00003E010000}"/>
    <cellStyle name="20% - Accent3 2 2 4 2 2" xfId="326" xr:uid="{00000000-0005-0000-0000-00003F010000}"/>
    <cellStyle name="20% - Accent3 2 2 4 2 2 2" xfId="327" xr:uid="{00000000-0005-0000-0000-000040010000}"/>
    <cellStyle name="20% - Accent3 2 2 4 2 3" xfId="328" xr:uid="{00000000-0005-0000-0000-000041010000}"/>
    <cellStyle name="20% - Accent3 2 2 4 3" xfId="329" xr:uid="{00000000-0005-0000-0000-000042010000}"/>
    <cellStyle name="20% - Accent3 2 2 4 3 2" xfId="330" xr:uid="{00000000-0005-0000-0000-000043010000}"/>
    <cellStyle name="20% - Accent3 2 2 4 4" xfId="331" xr:uid="{00000000-0005-0000-0000-000044010000}"/>
    <cellStyle name="20% - Accent3 2 2 5" xfId="332" xr:uid="{00000000-0005-0000-0000-000045010000}"/>
    <cellStyle name="20% - Accent3 2 2 5 2" xfId="333" xr:uid="{00000000-0005-0000-0000-000046010000}"/>
    <cellStyle name="20% - Accent3 2 2 6" xfId="334" xr:uid="{00000000-0005-0000-0000-000047010000}"/>
    <cellStyle name="20% - Accent3 2 3" xfId="335" xr:uid="{00000000-0005-0000-0000-000048010000}"/>
    <cellStyle name="20% - Accent3 2 3 2" xfId="336" xr:uid="{00000000-0005-0000-0000-000049010000}"/>
    <cellStyle name="20% - Accent3 2 3 2 2" xfId="337" xr:uid="{00000000-0005-0000-0000-00004A010000}"/>
    <cellStyle name="20% - Accent3 2 3 2 2 2" xfId="338" xr:uid="{00000000-0005-0000-0000-00004B010000}"/>
    <cellStyle name="20% - Accent3 2 3 2 3" xfId="339" xr:uid="{00000000-0005-0000-0000-00004C010000}"/>
    <cellStyle name="20% - Accent3 2 3 3" xfId="340" xr:uid="{00000000-0005-0000-0000-00004D010000}"/>
    <cellStyle name="20% - Accent3 2 3 3 2" xfId="341" xr:uid="{00000000-0005-0000-0000-00004E010000}"/>
    <cellStyle name="20% - Accent3 2 3 3 2 2" xfId="342" xr:uid="{00000000-0005-0000-0000-00004F010000}"/>
    <cellStyle name="20% - Accent3 2 3 3 2 2 2" xfId="343" xr:uid="{00000000-0005-0000-0000-000050010000}"/>
    <cellStyle name="20% - Accent3 2 3 3 2 3" xfId="344" xr:uid="{00000000-0005-0000-0000-000051010000}"/>
    <cellStyle name="20% - Accent3 2 3 3 3" xfId="345" xr:uid="{00000000-0005-0000-0000-000052010000}"/>
    <cellStyle name="20% - Accent3 2 3 3 3 2" xfId="346" xr:uid="{00000000-0005-0000-0000-000053010000}"/>
    <cellStyle name="20% - Accent3 2 3 3 4" xfId="347" xr:uid="{00000000-0005-0000-0000-000054010000}"/>
    <cellStyle name="20% - Accent3 2 3 4" xfId="348" xr:uid="{00000000-0005-0000-0000-000055010000}"/>
    <cellStyle name="20% - Accent3 2 3 4 2" xfId="349" xr:uid="{00000000-0005-0000-0000-000056010000}"/>
    <cellStyle name="20% - Accent3 2 3 5" xfId="350" xr:uid="{00000000-0005-0000-0000-000057010000}"/>
    <cellStyle name="20% - Accent3 2 4" xfId="351" xr:uid="{00000000-0005-0000-0000-000058010000}"/>
    <cellStyle name="20% - Accent3 2 4 2" xfId="352" xr:uid="{00000000-0005-0000-0000-000059010000}"/>
    <cellStyle name="20% - Accent3 2 4 2 2" xfId="353" xr:uid="{00000000-0005-0000-0000-00005A010000}"/>
    <cellStyle name="20% - Accent3 2 4 2 2 2" xfId="354" xr:uid="{00000000-0005-0000-0000-00005B010000}"/>
    <cellStyle name="20% - Accent3 2 4 2 3" xfId="355" xr:uid="{00000000-0005-0000-0000-00005C010000}"/>
    <cellStyle name="20% - Accent3 2 4 3" xfId="356" xr:uid="{00000000-0005-0000-0000-00005D010000}"/>
    <cellStyle name="20% - Accent3 2 4 3 2" xfId="357" xr:uid="{00000000-0005-0000-0000-00005E010000}"/>
    <cellStyle name="20% - Accent3 2 4 4" xfId="358" xr:uid="{00000000-0005-0000-0000-00005F010000}"/>
    <cellStyle name="20% - Accent3 2 5" xfId="359" xr:uid="{00000000-0005-0000-0000-000060010000}"/>
    <cellStyle name="20% - Accent3 2 5 2" xfId="360" xr:uid="{00000000-0005-0000-0000-000061010000}"/>
    <cellStyle name="20% - Accent3 2 5 2 2" xfId="361" xr:uid="{00000000-0005-0000-0000-000062010000}"/>
    <cellStyle name="20% - Accent3 2 5 2 2 2" xfId="362" xr:uid="{00000000-0005-0000-0000-000063010000}"/>
    <cellStyle name="20% - Accent3 2 5 2 3" xfId="363" xr:uid="{00000000-0005-0000-0000-000064010000}"/>
    <cellStyle name="20% - Accent3 2 5 3" xfId="364" xr:uid="{00000000-0005-0000-0000-000065010000}"/>
    <cellStyle name="20% - Accent3 2 5 3 2" xfId="365" xr:uid="{00000000-0005-0000-0000-000066010000}"/>
    <cellStyle name="20% - Accent3 2 5 3 2 2" xfId="366" xr:uid="{00000000-0005-0000-0000-000067010000}"/>
    <cellStyle name="20% - Accent3 2 5 3 2 2 2" xfId="367" xr:uid="{00000000-0005-0000-0000-000068010000}"/>
    <cellStyle name="20% - Accent3 2 5 3 2 3" xfId="368" xr:uid="{00000000-0005-0000-0000-000069010000}"/>
    <cellStyle name="20% - Accent3 2 5 3 3" xfId="369" xr:uid="{00000000-0005-0000-0000-00006A010000}"/>
    <cellStyle name="20% - Accent3 2 5 3 3 2" xfId="370" xr:uid="{00000000-0005-0000-0000-00006B010000}"/>
    <cellStyle name="20% - Accent3 2 5 3 4" xfId="371" xr:uid="{00000000-0005-0000-0000-00006C010000}"/>
    <cellStyle name="20% - Accent3 2 5 4" xfId="372" xr:uid="{00000000-0005-0000-0000-00006D010000}"/>
    <cellStyle name="20% - Accent3 2 5 4 2" xfId="373" xr:uid="{00000000-0005-0000-0000-00006E010000}"/>
    <cellStyle name="20% - Accent3 2 5 5" xfId="374" xr:uid="{00000000-0005-0000-0000-00006F010000}"/>
    <cellStyle name="20% - Accent3 2 6" xfId="375" xr:uid="{00000000-0005-0000-0000-000070010000}"/>
    <cellStyle name="20% - Accent3 2 6 2" xfId="376" xr:uid="{00000000-0005-0000-0000-000071010000}"/>
    <cellStyle name="20% - Accent3 2 6 2 2" xfId="377" xr:uid="{00000000-0005-0000-0000-000072010000}"/>
    <cellStyle name="20% - Accent3 2 6 3" xfId="378" xr:uid="{00000000-0005-0000-0000-000073010000}"/>
    <cellStyle name="20% - Accent3 2 7" xfId="379" xr:uid="{00000000-0005-0000-0000-000074010000}"/>
    <cellStyle name="20% - Accent3 2 7 2" xfId="380" xr:uid="{00000000-0005-0000-0000-000075010000}"/>
    <cellStyle name="20% - Accent3 2 7 2 2" xfId="381" xr:uid="{00000000-0005-0000-0000-000076010000}"/>
    <cellStyle name="20% - Accent3 2 7 3" xfId="382" xr:uid="{00000000-0005-0000-0000-000077010000}"/>
    <cellStyle name="20% - Accent3 2 8" xfId="383" xr:uid="{00000000-0005-0000-0000-000078010000}"/>
    <cellStyle name="20% - Accent3 2 8 2" xfId="384" xr:uid="{00000000-0005-0000-0000-000079010000}"/>
    <cellStyle name="20% - Accent3 2 8 2 2" xfId="385" xr:uid="{00000000-0005-0000-0000-00007A010000}"/>
    <cellStyle name="20% - Accent3 2 8 2 2 2" xfId="386" xr:uid="{00000000-0005-0000-0000-00007B010000}"/>
    <cellStyle name="20% - Accent3 2 8 2 3" xfId="387" xr:uid="{00000000-0005-0000-0000-00007C010000}"/>
    <cellStyle name="20% - Accent3 2 8 3" xfId="388" xr:uid="{00000000-0005-0000-0000-00007D010000}"/>
    <cellStyle name="20% - Accent3 2 8 3 2" xfId="389" xr:uid="{00000000-0005-0000-0000-00007E010000}"/>
    <cellStyle name="20% - Accent3 2 8 4" xfId="390" xr:uid="{00000000-0005-0000-0000-00007F010000}"/>
    <cellStyle name="20% - Accent3 2 9" xfId="391" xr:uid="{00000000-0005-0000-0000-000080010000}"/>
    <cellStyle name="20% - Accent3 2 9 2" xfId="392" xr:uid="{00000000-0005-0000-0000-000081010000}"/>
    <cellStyle name="20% - Accent3 3" xfId="393" xr:uid="{00000000-0005-0000-0000-000082010000}"/>
    <cellStyle name="20% - Accent3 3 2" xfId="394" xr:uid="{00000000-0005-0000-0000-000083010000}"/>
    <cellStyle name="20% - Accent3 3 2 2" xfId="395" xr:uid="{00000000-0005-0000-0000-000084010000}"/>
    <cellStyle name="20% - Accent3 3 2 2 2" xfId="396" xr:uid="{00000000-0005-0000-0000-000085010000}"/>
    <cellStyle name="20% - Accent3 3 2 3" xfId="397" xr:uid="{00000000-0005-0000-0000-000086010000}"/>
    <cellStyle name="20% - Accent3 3 3" xfId="398" xr:uid="{00000000-0005-0000-0000-000087010000}"/>
    <cellStyle name="20% - Accent3 3 3 2" xfId="399" xr:uid="{00000000-0005-0000-0000-000088010000}"/>
    <cellStyle name="20% - Accent3 3 4" xfId="400" xr:uid="{00000000-0005-0000-0000-000089010000}"/>
    <cellStyle name="20% - Accent3 3 4 2" xfId="401" xr:uid="{00000000-0005-0000-0000-00008A010000}"/>
    <cellStyle name="20% - Accent3 3 4 2 2" xfId="402" xr:uid="{00000000-0005-0000-0000-00008B010000}"/>
    <cellStyle name="20% - Accent3 3 4 3" xfId="403" xr:uid="{00000000-0005-0000-0000-00008C010000}"/>
    <cellStyle name="20% - Accent3 3 5" xfId="404" xr:uid="{00000000-0005-0000-0000-00008D010000}"/>
    <cellStyle name="20% - Accent3 4" xfId="405" xr:uid="{00000000-0005-0000-0000-00008E010000}"/>
    <cellStyle name="20% - Accent3 4 2" xfId="406" xr:uid="{00000000-0005-0000-0000-00008F010000}"/>
    <cellStyle name="20% - Accent3 4 2 2" xfId="407" xr:uid="{00000000-0005-0000-0000-000090010000}"/>
    <cellStyle name="20% - Accent3 4 3" xfId="408" xr:uid="{00000000-0005-0000-0000-000091010000}"/>
    <cellStyle name="20% - Accent3 4 3 2" xfId="409" xr:uid="{00000000-0005-0000-0000-000092010000}"/>
    <cellStyle name="20% - Accent3 4 3 2 2" xfId="410" xr:uid="{00000000-0005-0000-0000-000093010000}"/>
    <cellStyle name="20% - Accent3 4 3 3" xfId="411" xr:uid="{00000000-0005-0000-0000-000094010000}"/>
    <cellStyle name="20% - Accent3 4 4" xfId="412" xr:uid="{00000000-0005-0000-0000-000095010000}"/>
    <cellStyle name="20% - Accent3 5" xfId="413" xr:uid="{00000000-0005-0000-0000-000096010000}"/>
    <cellStyle name="20% - Accent3 5 2" xfId="414" xr:uid="{00000000-0005-0000-0000-000097010000}"/>
    <cellStyle name="20% - Accent3 5 2 2" xfId="415" xr:uid="{00000000-0005-0000-0000-000098010000}"/>
    <cellStyle name="20% - Accent3 5 2 2 2" xfId="416" xr:uid="{00000000-0005-0000-0000-000099010000}"/>
    <cellStyle name="20% - Accent3 5 2 3" xfId="417" xr:uid="{00000000-0005-0000-0000-00009A010000}"/>
    <cellStyle name="20% - Accent3 5 3" xfId="418" xr:uid="{00000000-0005-0000-0000-00009B010000}"/>
    <cellStyle name="20% - Accent3 5 3 2" xfId="419" xr:uid="{00000000-0005-0000-0000-00009C010000}"/>
    <cellStyle name="20% - Accent3 5 3 2 2" xfId="420" xr:uid="{00000000-0005-0000-0000-00009D010000}"/>
    <cellStyle name="20% - Accent3 5 3 2 2 2" xfId="421" xr:uid="{00000000-0005-0000-0000-00009E010000}"/>
    <cellStyle name="20% - Accent3 5 3 2 3" xfId="422" xr:uid="{00000000-0005-0000-0000-00009F010000}"/>
    <cellStyle name="20% - Accent3 5 3 3" xfId="423" xr:uid="{00000000-0005-0000-0000-0000A0010000}"/>
    <cellStyle name="20% - Accent3 5 3 3 2" xfId="424" xr:uid="{00000000-0005-0000-0000-0000A1010000}"/>
    <cellStyle name="20% - Accent3 5 3 4" xfId="425" xr:uid="{00000000-0005-0000-0000-0000A2010000}"/>
    <cellStyle name="20% - Accent3 5 4" xfId="426" xr:uid="{00000000-0005-0000-0000-0000A3010000}"/>
    <cellStyle name="20% - Accent3 5 4 2" xfId="427" xr:uid="{00000000-0005-0000-0000-0000A4010000}"/>
    <cellStyle name="20% - Accent3 5 5" xfId="428" xr:uid="{00000000-0005-0000-0000-0000A5010000}"/>
    <cellStyle name="20% - Accent3 6" xfId="429" xr:uid="{00000000-0005-0000-0000-0000A6010000}"/>
    <cellStyle name="20% - Accent3 6 2" xfId="430" xr:uid="{00000000-0005-0000-0000-0000A7010000}"/>
    <cellStyle name="20% - Accent3 6 2 2" xfId="431" xr:uid="{00000000-0005-0000-0000-0000A8010000}"/>
    <cellStyle name="20% - Accent3 6 2 2 2" xfId="432" xr:uid="{00000000-0005-0000-0000-0000A9010000}"/>
    <cellStyle name="20% - Accent3 6 2 3" xfId="433" xr:uid="{00000000-0005-0000-0000-0000AA010000}"/>
    <cellStyle name="20% - Accent3 6 3" xfId="434" xr:uid="{00000000-0005-0000-0000-0000AB010000}"/>
    <cellStyle name="20% - Accent3 6 3 2" xfId="435" xr:uid="{00000000-0005-0000-0000-0000AC010000}"/>
    <cellStyle name="20% - Accent3 6 4" xfId="436" xr:uid="{00000000-0005-0000-0000-0000AD010000}"/>
    <cellStyle name="20% - Accent3 7" xfId="437" xr:uid="{00000000-0005-0000-0000-0000AE010000}"/>
    <cellStyle name="20% - Accent3 8" xfId="438" xr:uid="{00000000-0005-0000-0000-0000AF010000}"/>
    <cellStyle name="20% - Accent4 2" xfId="439" xr:uid="{00000000-0005-0000-0000-0000B0010000}"/>
    <cellStyle name="20% - Accent4 2 10" xfId="440" xr:uid="{00000000-0005-0000-0000-0000B1010000}"/>
    <cellStyle name="20% - Accent4 2 10 2" xfId="441" xr:uid="{00000000-0005-0000-0000-0000B2010000}"/>
    <cellStyle name="20% - Accent4 2 11" xfId="442" xr:uid="{00000000-0005-0000-0000-0000B3010000}"/>
    <cellStyle name="20% - Accent4 2 2" xfId="443" xr:uid="{00000000-0005-0000-0000-0000B4010000}"/>
    <cellStyle name="20% - Accent4 2 2 2" xfId="444" xr:uid="{00000000-0005-0000-0000-0000B5010000}"/>
    <cellStyle name="20% - Accent4 2 2 2 2" xfId="445" xr:uid="{00000000-0005-0000-0000-0000B6010000}"/>
    <cellStyle name="20% - Accent4 2 2 2 2 2" xfId="446" xr:uid="{00000000-0005-0000-0000-0000B7010000}"/>
    <cellStyle name="20% - Accent4 2 2 2 3" xfId="447" xr:uid="{00000000-0005-0000-0000-0000B8010000}"/>
    <cellStyle name="20% - Accent4 2 2 2 3 2" xfId="448" xr:uid="{00000000-0005-0000-0000-0000B9010000}"/>
    <cellStyle name="20% - Accent4 2 2 2 3 2 2" xfId="449" xr:uid="{00000000-0005-0000-0000-0000BA010000}"/>
    <cellStyle name="20% - Accent4 2 2 2 3 3" xfId="450" xr:uid="{00000000-0005-0000-0000-0000BB010000}"/>
    <cellStyle name="20% - Accent4 2 2 2 4" xfId="451" xr:uid="{00000000-0005-0000-0000-0000BC010000}"/>
    <cellStyle name="20% - Accent4 2 2 3" xfId="452" xr:uid="{00000000-0005-0000-0000-0000BD010000}"/>
    <cellStyle name="20% - Accent4 2 2 3 2" xfId="453" xr:uid="{00000000-0005-0000-0000-0000BE010000}"/>
    <cellStyle name="20% - Accent4 2 2 3 2 2" xfId="454" xr:uid="{00000000-0005-0000-0000-0000BF010000}"/>
    <cellStyle name="20% - Accent4 2 2 3 3" xfId="455" xr:uid="{00000000-0005-0000-0000-0000C0010000}"/>
    <cellStyle name="20% - Accent4 2 2 4" xfId="456" xr:uid="{00000000-0005-0000-0000-0000C1010000}"/>
    <cellStyle name="20% - Accent4 2 2 4 2" xfId="457" xr:uid="{00000000-0005-0000-0000-0000C2010000}"/>
    <cellStyle name="20% - Accent4 2 2 4 2 2" xfId="458" xr:uid="{00000000-0005-0000-0000-0000C3010000}"/>
    <cellStyle name="20% - Accent4 2 2 4 2 2 2" xfId="459" xr:uid="{00000000-0005-0000-0000-0000C4010000}"/>
    <cellStyle name="20% - Accent4 2 2 4 2 3" xfId="460" xr:uid="{00000000-0005-0000-0000-0000C5010000}"/>
    <cellStyle name="20% - Accent4 2 2 4 3" xfId="461" xr:uid="{00000000-0005-0000-0000-0000C6010000}"/>
    <cellStyle name="20% - Accent4 2 2 4 3 2" xfId="462" xr:uid="{00000000-0005-0000-0000-0000C7010000}"/>
    <cellStyle name="20% - Accent4 2 2 4 4" xfId="463" xr:uid="{00000000-0005-0000-0000-0000C8010000}"/>
    <cellStyle name="20% - Accent4 2 2 5" xfId="464" xr:uid="{00000000-0005-0000-0000-0000C9010000}"/>
    <cellStyle name="20% - Accent4 2 2 5 2" xfId="465" xr:uid="{00000000-0005-0000-0000-0000CA010000}"/>
    <cellStyle name="20% - Accent4 2 2 6" xfId="466" xr:uid="{00000000-0005-0000-0000-0000CB010000}"/>
    <cellStyle name="20% - Accent4 2 3" xfId="467" xr:uid="{00000000-0005-0000-0000-0000CC010000}"/>
    <cellStyle name="20% - Accent4 2 3 2" xfId="468" xr:uid="{00000000-0005-0000-0000-0000CD010000}"/>
    <cellStyle name="20% - Accent4 2 3 2 2" xfId="469" xr:uid="{00000000-0005-0000-0000-0000CE010000}"/>
    <cellStyle name="20% - Accent4 2 3 2 2 2" xfId="470" xr:uid="{00000000-0005-0000-0000-0000CF010000}"/>
    <cellStyle name="20% - Accent4 2 3 2 3" xfId="471" xr:uid="{00000000-0005-0000-0000-0000D0010000}"/>
    <cellStyle name="20% - Accent4 2 3 3" xfId="472" xr:uid="{00000000-0005-0000-0000-0000D1010000}"/>
    <cellStyle name="20% - Accent4 2 3 3 2" xfId="473" xr:uid="{00000000-0005-0000-0000-0000D2010000}"/>
    <cellStyle name="20% - Accent4 2 3 3 2 2" xfId="474" xr:uid="{00000000-0005-0000-0000-0000D3010000}"/>
    <cellStyle name="20% - Accent4 2 3 3 2 2 2" xfId="475" xr:uid="{00000000-0005-0000-0000-0000D4010000}"/>
    <cellStyle name="20% - Accent4 2 3 3 2 3" xfId="476" xr:uid="{00000000-0005-0000-0000-0000D5010000}"/>
    <cellStyle name="20% - Accent4 2 3 3 3" xfId="477" xr:uid="{00000000-0005-0000-0000-0000D6010000}"/>
    <cellStyle name="20% - Accent4 2 3 3 3 2" xfId="478" xr:uid="{00000000-0005-0000-0000-0000D7010000}"/>
    <cellStyle name="20% - Accent4 2 3 3 4" xfId="479" xr:uid="{00000000-0005-0000-0000-0000D8010000}"/>
    <cellStyle name="20% - Accent4 2 3 4" xfId="480" xr:uid="{00000000-0005-0000-0000-0000D9010000}"/>
    <cellStyle name="20% - Accent4 2 3 4 2" xfId="481" xr:uid="{00000000-0005-0000-0000-0000DA010000}"/>
    <cellStyle name="20% - Accent4 2 3 5" xfId="482" xr:uid="{00000000-0005-0000-0000-0000DB010000}"/>
    <cellStyle name="20% - Accent4 2 4" xfId="483" xr:uid="{00000000-0005-0000-0000-0000DC010000}"/>
    <cellStyle name="20% - Accent4 2 4 2" xfId="484" xr:uid="{00000000-0005-0000-0000-0000DD010000}"/>
    <cellStyle name="20% - Accent4 2 4 2 2" xfId="485" xr:uid="{00000000-0005-0000-0000-0000DE010000}"/>
    <cellStyle name="20% - Accent4 2 4 2 2 2" xfId="486" xr:uid="{00000000-0005-0000-0000-0000DF010000}"/>
    <cellStyle name="20% - Accent4 2 4 2 3" xfId="487" xr:uid="{00000000-0005-0000-0000-0000E0010000}"/>
    <cellStyle name="20% - Accent4 2 4 3" xfId="488" xr:uid="{00000000-0005-0000-0000-0000E1010000}"/>
    <cellStyle name="20% - Accent4 2 4 3 2" xfId="489" xr:uid="{00000000-0005-0000-0000-0000E2010000}"/>
    <cellStyle name="20% - Accent4 2 4 4" xfId="490" xr:uid="{00000000-0005-0000-0000-0000E3010000}"/>
    <cellStyle name="20% - Accent4 2 5" xfId="491" xr:uid="{00000000-0005-0000-0000-0000E4010000}"/>
    <cellStyle name="20% - Accent4 2 5 2" xfId="492" xr:uid="{00000000-0005-0000-0000-0000E5010000}"/>
    <cellStyle name="20% - Accent4 2 5 2 2" xfId="493" xr:uid="{00000000-0005-0000-0000-0000E6010000}"/>
    <cellStyle name="20% - Accent4 2 5 2 2 2" xfId="494" xr:uid="{00000000-0005-0000-0000-0000E7010000}"/>
    <cellStyle name="20% - Accent4 2 5 2 3" xfId="495" xr:uid="{00000000-0005-0000-0000-0000E8010000}"/>
    <cellStyle name="20% - Accent4 2 5 3" xfId="496" xr:uid="{00000000-0005-0000-0000-0000E9010000}"/>
    <cellStyle name="20% - Accent4 2 5 3 2" xfId="497" xr:uid="{00000000-0005-0000-0000-0000EA010000}"/>
    <cellStyle name="20% - Accent4 2 5 3 2 2" xfId="498" xr:uid="{00000000-0005-0000-0000-0000EB010000}"/>
    <cellStyle name="20% - Accent4 2 5 3 2 2 2" xfId="499" xr:uid="{00000000-0005-0000-0000-0000EC010000}"/>
    <cellStyle name="20% - Accent4 2 5 3 2 3" xfId="500" xr:uid="{00000000-0005-0000-0000-0000ED010000}"/>
    <cellStyle name="20% - Accent4 2 5 3 3" xfId="501" xr:uid="{00000000-0005-0000-0000-0000EE010000}"/>
    <cellStyle name="20% - Accent4 2 5 3 3 2" xfId="502" xr:uid="{00000000-0005-0000-0000-0000EF010000}"/>
    <cellStyle name="20% - Accent4 2 5 3 4" xfId="503" xr:uid="{00000000-0005-0000-0000-0000F0010000}"/>
    <cellStyle name="20% - Accent4 2 5 4" xfId="504" xr:uid="{00000000-0005-0000-0000-0000F1010000}"/>
    <cellStyle name="20% - Accent4 2 5 4 2" xfId="505" xr:uid="{00000000-0005-0000-0000-0000F2010000}"/>
    <cellStyle name="20% - Accent4 2 5 5" xfId="506" xr:uid="{00000000-0005-0000-0000-0000F3010000}"/>
    <cellStyle name="20% - Accent4 2 6" xfId="507" xr:uid="{00000000-0005-0000-0000-0000F4010000}"/>
    <cellStyle name="20% - Accent4 2 6 2" xfId="508" xr:uid="{00000000-0005-0000-0000-0000F5010000}"/>
    <cellStyle name="20% - Accent4 2 6 2 2" xfId="509" xr:uid="{00000000-0005-0000-0000-0000F6010000}"/>
    <cellStyle name="20% - Accent4 2 6 3" xfId="510" xr:uid="{00000000-0005-0000-0000-0000F7010000}"/>
    <cellStyle name="20% - Accent4 2 7" xfId="511" xr:uid="{00000000-0005-0000-0000-0000F8010000}"/>
    <cellStyle name="20% - Accent4 2 7 2" xfId="512" xr:uid="{00000000-0005-0000-0000-0000F9010000}"/>
    <cellStyle name="20% - Accent4 2 7 2 2" xfId="513" xr:uid="{00000000-0005-0000-0000-0000FA010000}"/>
    <cellStyle name="20% - Accent4 2 7 3" xfId="514" xr:uid="{00000000-0005-0000-0000-0000FB010000}"/>
    <cellStyle name="20% - Accent4 2 8" xfId="515" xr:uid="{00000000-0005-0000-0000-0000FC010000}"/>
    <cellStyle name="20% - Accent4 2 8 2" xfId="516" xr:uid="{00000000-0005-0000-0000-0000FD010000}"/>
    <cellStyle name="20% - Accent4 2 8 2 2" xfId="517" xr:uid="{00000000-0005-0000-0000-0000FE010000}"/>
    <cellStyle name="20% - Accent4 2 8 2 2 2" xfId="518" xr:uid="{00000000-0005-0000-0000-0000FF010000}"/>
    <cellStyle name="20% - Accent4 2 8 2 3" xfId="519" xr:uid="{00000000-0005-0000-0000-000000020000}"/>
    <cellStyle name="20% - Accent4 2 8 3" xfId="520" xr:uid="{00000000-0005-0000-0000-000001020000}"/>
    <cellStyle name="20% - Accent4 2 8 3 2" xfId="521" xr:uid="{00000000-0005-0000-0000-000002020000}"/>
    <cellStyle name="20% - Accent4 2 8 4" xfId="522" xr:uid="{00000000-0005-0000-0000-000003020000}"/>
    <cellStyle name="20% - Accent4 2 9" xfId="523" xr:uid="{00000000-0005-0000-0000-000004020000}"/>
    <cellStyle name="20% - Accent4 2 9 2" xfId="524" xr:uid="{00000000-0005-0000-0000-000005020000}"/>
    <cellStyle name="20% - Accent4 3" xfId="525" xr:uid="{00000000-0005-0000-0000-000006020000}"/>
    <cellStyle name="20% - Accent4 3 2" xfId="526" xr:uid="{00000000-0005-0000-0000-000007020000}"/>
    <cellStyle name="20% - Accent4 3 2 2" xfId="527" xr:uid="{00000000-0005-0000-0000-000008020000}"/>
    <cellStyle name="20% - Accent4 3 2 2 2" xfId="528" xr:uid="{00000000-0005-0000-0000-000009020000}"/>
    <cellStyle name="20% - Accent4 3 2 3" xfId="529" xr:uid="{00000000-0005-0000-0000-00000A020000}"/>
    <cellStyle name="20% - Accent4 3 3" xfId="530" xr:uid="{00000000-0005-0000-0000-00000B020000}"/>
    <cellStyle name="20% - Accent4 3 3 2" xfId="531" xr:uid="{00000000-0005-0000-0000-00000C020000}"/>
    <cellStyle name="20% - Accent4 3 4" xfId="532" xr:uid="{00000000-0005-0000-0000-00000D020000}"/>
    <cellStyle name="20% - Accent4 3 4 2" xfId="533" xr:uid="{00000000-0005-0000-0000-00000E020000}"/>
    <cellStyle name="20% - Accent4 3 4 2 2" xfId="534" xr:uid="{00000000-0005-0000-0000-00000F020000}"/>
    <cellStyle name="20% - Accent4 3 4 3" xfId="535" xr:uid="{00000000-0005-0000-0000-000010020000}"/>
    <cellStyle name="20% - Accent4 3 5" xfId="536" xr:uid="{00000000-0005-0000-0000-000011020000}"/>
    <cellStyle name="20% - Accent4 4" xfId="537" xr:uid="{00000000-0005-0000-0000-000012020000}"/>
    <cellStyle name="20% - Accent4 4 2" xfId="538" xr:uid="{00000000-0005-0000-0000-000013020000}"/>
    <cellStyle name="20% - Accent4 4 2 2" xfId="539" xr:uid="{00000000-0005-0000-0000-000014020000}"/>
    <cellStyle name="20% - Accent4 4 3" xfId="540" xr:uid="{00000000-0005-0000-0000-000015020000}"/>
    <cellStyle name="20% - Accent4 4 3 2" xfId="541" xr:uid="{00000000-0005-0000-0000-000016020000}"/>
    <cellStyle name="20% - Accent4 4 3 2 2" xfId="542" xr:uid="{00000000-0005-0000-0000-000017020000}"/>
    <cellStyle name="20% - Accent4 4 3 3" xfId="543" xr:uid="{00000000-0005-0000-0000-000018020000}"/>
    <cellStyle name="20% - Accent4 4 4" xfId="544" xr:uid="{00000000-0005-0000-0000-000019020000}"/>
    <cellStyle name="20% - Accent4 5" xfId="545" xr:uid="{00000000-0005-0000-0000-00001A020000}"/>
    <cellStyle name="20% - Accent4 5 2" xfId="546" xr:uid="{00000000-0005-0000-0000-00001B020000}"/>
    <cellStyle name="20% - Accent4 5 2 2" xfId="547" xr:uid="{00000000-0005-0000-0000-00001C020000}"/>
    <cellStyle name="20% - Accent4 5 2 2 2" xfId="548" xr:uid="{00000000-0005-0000-0000-00001D020000}"/>
    <cellStyle name="20% - Accent4 5 2 3" xfId="549" xr:uid="{00000000-0005-0000-0000-00001E020000}"/>
    <cellStyle name="20% - Accent4 5 3" xfId="550" xr:uid="{00000000-0005-0000-0000-00001F020000}"/>
    <cellStyle name="20% - Accent4 5 3 2" xfId="551" xr:uid="{00000000-0005-0000-0000-000020020000}"/>
    <cellStyle name="20% - Accent4 5 3 2 2" xfId="552" xr:uid="{00000000-0005-0000-0000-000021020000}"/>
    <cellStyle name="20% - Accent4 5 3 2 2 2" xfId="553" xr:uid="{00000000-0005-0000-0000-000022020000}"/>
    <cellStyle name="20% - Accent4 5 3 2 3" xfId="554" xr:uid="{00000000-0005-0000-0000-000023020000}"/>
    <cellStyle name="20% - Accent4 5 3 3" xfId="555" xr:uid="{00000000-0005-0000-0000-000024020000}"/>
    <cellStyle name="20% - Accent4 5 3 3 2" xfId="556" xr:uid="{00000000-0005-0000-0000-000025020000}"/>
    <cellStyle name="20% - Accent4 5 3 4" xfId="557" xr:uid="{00000000-0005-0000-0000-000026020000}"/>
    <cellStyle name="20% - Accent4 5 4" xfId="558" xr:uid="{00000000-0005-0000-0000-000027020000}"/>
    <cellStyle name="20% - Accent4 5 4 2" xfId="559" xr:uid="{00000000-0005-0000-0000-000028020000}"/>
    <cellStyle name="20% - Accent4 5 5" xfId="560" xr:uid="{00000000-0005-0000-0000-000029020000}"/>
    <cellStyle name="20% - Accent4 6" xfId="561" xr:uid="{00000000-0005-0000-0000-00002A020000}"/>
    <cellStyle name="20% - Accent4 6 2" xfId="562" xr:uid="{00000000-0005-0000-0000-00002B020000}"/>
    <cellStyle name="20% - Accent4 6 2 2" xfId="563" xr:uid="{00000000-0005-0000-0000-00002C020000}"/>
    <cellStyle name="20% - Accent4 6 2 2 2" xfId="564" xr:uid="{00000000-0005-0000-0000-00002D020000}"/>
    <cellStyle name="20% - Accent4 6 2 3" xfId="565" xr:uid="{00000000-0005-0000-0000-00002E020000}"/>
    <cellStyle name="20% - Accent4 6 3" xfId="566" xr:uid="{00000000-0005-0000-0000-00002F020000}"/>
    <cellStyle name="20% - Accent4 6 3 2" xfId="567" xr:uid="{00000000-0005-0000-0000-000030020000}"/>
    <cellStyle name="20% - Accent4 6 4" xfId="568" xr:uid="{00000000-0005-0000-0000-000031020000}"/>
    <cellStyle name="20% - Accent4 7" xfId="569" xr:uid="{00000000-0005-0000-0000-000032020000}"/>
    <cellStyle name="20% - Accent4 8" xfId="570" xr:uid="{00000000-0005-0000-0000-000033020000}"/>
    <cellStyle name="20% - Accent5 2" xfId="571" xr:uid="{00000000-0005-0000-0000-000034020000}"/>
    <cellStyle name="20% - Accent5 2 10" xfId="572" xr:uid="{00000000-0005-0000-0000-000035020000}"/>
    <cellStyle name="20% - Accent5 2 10 2" xfId="573" xr:uid="{00000000-0005-0000-0000-000036020000}"/>
    <cellStyle name="20% - Accent5 2 11" xfId="574" xr:uid="{00000000-0005-0000-0000-000037020000}"/>
    <cellStyle name="20% - Accent5 2 2" xfId="575" xr:uid="{00000000-0005-0000-0000-000038020000}"/>
    <cellStyle name="20% - Accent5 2 2 2" xfId="576" xr:uid="{00000000-0005-0000-0000-000039020000}"/>
    <cellStyle name="20% - Accent5 2 2 2 2" xfId="577" xr:uid="{00000000-0005-0000-0000-00003A020000}"/>
    <cellStyle name="20% - Accent5 2 2 2 2 2" xfId="578" xr:uid="{00000000-0005-0000-0000-00003B020000}"/>
    <cellStyle name="20% - Accent5 2 2 2 3" xfId="579" xr:uid="{00000000-0005-0000-0000-00003C020000}"/>
    <cellStyle name="20% - Accent5 2 2 2 3 2" xfId="580" xr:uid="{00000000-0005-0000-0000-00003D020000}"/>
    <cellStyle name="20% - Accent5 2 2 2 3 2 2" xfId="581" xr:uid="{00000000-0005-0000-0000-00003E020000}"/>
    <cellStyle name="20% - Accent5 2 2 2 3 3" xfId="582" xr:uid="{00000000-0005-0000-0000-00003F020000}"/>
    <cellStyle name="20% - Accent5 2 2 2 4" xfId="583" xr:uid="{00000000-0005-0000-0000-000040020000}"/>
    <cellStyle name="20% - Accent5 2 2 3" xfId="584" xr:uid="{00000000-0005-0000-0000-000041020000}"/>
    <cellStyle name="20% - Accent5 2 2 3 2" xfId="585" xr:uid="{00000000-0005-0000-0000-000042020000}"/>
    <cellStyle name="20% - Accent5 2 2 3 2 2" xfId="586" xr:uid="{00000000-0005-0000-0000-000043020000}"/>
    <cellStyle name="20% - Accent5 2 2 3 3" xfId="587" xr:uid="{00000000-0005-0000-0000-000044020000}"/>
    <cellStyle name="20% - Accent5 2 2 4" xfId="588" xr:uid="{00000000-0005-0000-0000-000045020000}"/>
    <cellStyle name="20% - Accent5 2 2 4 2" xfId="589" xr:uid="{00000000-0005-0000-0000-000046020000}"/>
    <cellStyle name="20% - Accent5 2 2 4 2 2" xfId="590" xr:uid="{00000000-0005-0000-0000-000047020000}"/>
    <cellStyle name="20% - Accent5 2 2 4 2 2 2" xfId="591" xr:uid="{00000000-0005-0000-0000-000048020000}"/>
    <cellStyle name="20% - Accent5 2 2 4 2 3" xfId="592" xr:uid="{00000000-0005-0000-0000-000049020000}"/>
    <cellStyle name="20% - Accent5 2 2 4 3" xfId="593" xr:uid="{00000000-0005-0000-0000-00004A020000}"/>
    <cellStyle name="20% - Accent5 2 2 4 3 2" xfId="594" xr:uid="{00000000-0005-0000-0000-00004B020000}"/>
    <cellStyle name="20% - Accent5 2 2 4 4" xfId="595" xr:uid="{00000000-0005-0000-0000-00004C020000}"/>
    <cellStyle name="20% - Accent5 2 2 5" xfId="596" xr:uid="{00000000-0005-0000-0000-00004D020000}"/>
    <cellStyle name="20% - Accent5 2 2 5 2" xfId="597" xr:uid="{00000000-0005-0000-0000-00004E020000}"/>
    <cellStyle name="20% - Accent5 2 2 6" xfId="598" xr:uid="{00000000-0005-0000-0000-00004F020000}"/>
    <cellStyle name="20% - Accent5 2 3" xfId="599" xr:uid="{00000000-0005-0000-0000-000050020000}"/>
    <cellStyle name="20% - Accent5 2 3 2" xfId="600" xr:uid="{00000000-0005-0000-0000-000051020000}"/>
    <cellStyle name="20% - Accent5 2 3 2 2" xfId="601" xr:uid="{00000000-0005-0000-0000-000052020000}"/>
    <cellStyle name="20% - Accent5 2 3 2 2 2" xfId="602" xr:uid="{00000000-0005-0000-0000-000053020000}"/>
    <cellStyle name="20% - Accent5 2 3 2 3" xfId="603" xr:uid="{00000000-0005-0000-0000-000054020000}"/>
    <cellStyle name="20% - Accent5 2 3 3" xfId="604" xr:uid="{00000000-0005-0000-0000-000055020000}"/>
    <cellStyle name="20% - Accent5 2 3 3 2" xfId="605" xr:uid="{00000000-0005-0000-0000-000056020000}"/>
    <cellStyle name="20% - Accent5 2 3 3 2 2" xfId="606" xr:uid="{00000000-0005-0000-0000-000057020000}"/>
    <cellStyle name="20% - Accent5 2 3 3 2 2 2" xfId="607" xr:uid="{00000000-0005-0000-0000-000058020000}"/>
    <cellStyle name="20% - Accent5 2 3 3 2 3" xfId="608" xr:uid="{00000000-0005-0000-0000-000059020000}"/>
    <cellStyle name="20% - Accent5 2 3 3 3" xfId="609" xr:uid="{00000000-0005-0000-0000-00005A020000}"/>
    <cellStyle name="20% - Accent5 2 3 3 3 2" xfId="610" xr:uid="{00000000-0005-0000-0000-00005B020000}"/>
    <cellStyle name="20% - Accent5 2 3 3 4" xfId="611" xr:uid="{00000000-0005-0000-0000-00005C020000}"/>
    <cellStyle name="20% - Accent5 2 3 4" xfId="612" xr:uid="{00000000-0005-0000-0000-00005D020000}"/>
    <cellStyle name="20% - Accent5 2 3 4 2" xfId="613" xr:uid="{00000000-0005-0000-0000-00005E020000}"/>
    <cellStyle name="20% - Accent5 2 3 5" xfId="614" xr:uid="{00000000-0005-0000-0000-00005F020000}"/>
    <cellStyle name="20% - Accent5 2 4" xfId="615" xr:uid="{00000000-0005-0000-0000-000060020000}"/>
    <cellStyle name="20% - Accent5 2 4 2" xfId="616" xr:uid="{00000000-0005-0000-0000-000061020000}"/>
    <cellStyle name="20% - Accent5 2 4 2 2" xfId="617" xr:uid="{00000000-0005-0000-0000-000062020000}"/>
    <cellStyle name="20% - Accent5 2 4 2 2 2" xfId="618" xr:uid="{00000000-0005-0000-0000-000063020000}"/>
    <cellStyle name="20% - Accent5 2 4 2 3" xfId="619" xr:uid="{00000000-0005-0000-0000-000064020000}"/>
    <cellStyle name="20% - Accent5 2 4 3" xfId="620" xr:uid="{00000000-0005-0000-0000-000065020000}"/>
    <cellStyle name="20% - Accent5 2 4 3 2" xfId="621" xr:uid="{00000000-0005-0000-0000-000066020000}"/>
    <cellStyle name="20% - Accent5 2 4 4" xfId="622" xr:uid="{00000000-0005-0000-0000-000067020000}"/>
    <cellStyle name="20% - Accent5 2 5" xfId="623" xr:uid="{00000000-0005-0000-0000-000068020000}"/>
    <cellStyle name="20% - Accent5 2 5 2" xfId="624" xr:uid="{00000000-0005-0000-0000-000069020000}"/>
    <cellStyle name="20% - Accent5 2 5 2 2" xfId="625" xr:uid="{00000000-0005-0000-0000-00006A020000}"/>
    <cellStyle name="20% - Accent5 2 5 2 2 2" xfId="626" xr:uid="{00000000-0005-0000-0000-00006B020000}"/>
    <cellStyle name="20% - Accent5 2 5 2 3" xfId="627" xr:uid="{00000000-0005-0000-0000-00006C020000}"/>
    <cellStyle name="20% - Accent5 2 5 3" xfId="628" xr:uid="{00000000-0005-0000-0000-00006D020000}"/>
    <cellStyle name="20% - Accent5 2 5 3 2" xfId="629" xr:uid="{00000000-0005-0000-0000-00006E020000}"/>
    <cellStyle name="20% - Accent5 2 5 3 2 2" xfId="630" xr:uid="{00000000-0005-0000-0000-00006F020000}"/>
    <cellStyle name="20% - Accent5 2 5 3 2 2 2" xfId="631" xr:uid="{00000000-0005-0000-0000-000070020000}"/>
    <cellStyle name="20% - Accent5 2 5 3 2 3" xfId="632" xr:uid="{00000000-0005-0000-0000-000071020000}"/>
    <cellStyle name="20% - Accent5 2 5 3 3" xfId="633" xr:uid="{00000000-0005-0000-0000-000072020000}"/>
    <cellStyle name="20% - Accent5 2 5 3 3 2" xfId="634" xr:uid="{00000000-0005-0000-0000-000073020000}"/>
    <cellStyle name="20% - Accent5 2 5 3 4" xfId="635" xr:uid="{00000000-0005-0000-0000-000074020000}"/>
    <cellStyle name="20% - Accent5 2 5 4" xfId="636" xr:uid="{00000000-0005-0000-0000-000075020000}"/>
    <cellStyle name="20% - Accent5 2 5 4 2" xfId="637" xr:uid="{00000000-0005-0000-0000-000076020000}"/>
    <cellStyle name="20% - Accent5 2 5 5" xfId="638" xr:uid="{00000000-0005-0000-0000-000077020000}"/>
    <cellStyle name="20% - Accent5 2 6" xfId="639" xr:uid="{00000000-0005-0000-0000-000078020000}"/>
    <cellStyle name="20% - Accent5 2 6 2" xfId="640" xr:uid="{00000000-0005-0000-0000-000079020000}"/>
    <cellStyle name="20% - Accent5 2 6 2 2" xfId="641" xr:uid="{00000000-0005-0000-0000-00007A020000}"/>
    <cellStyle name="20% - Accent5 2 6 3" xfId="642" xr:uid="{00000000-0005-0000-0000-00007B020000}"/>
    <cellStyle name="20% - Accent5 2 7" xfId="643" xr:uid="{00000000-0005-0000-0000-00007C020000}"/>
    <cellStyle name="20% - Accent5 2 7 2" xfId="644" xr:uid="{00000000-0005-0000-0000-00007D020000}"/>
    <cellStyle name="20% - Accent5 2 7 2 2" xfId="645" xr:uid="{00000000-0005-0000-0000-00007E020000}"/>
    <cellStyle name="20% - Accent5 2 7 3" xfId="646" xr:uid="{00000000-0005-0000-0000-00007F020000}"/>
    <cellStyle name="20% - Accent5 2 8" xfId="647" xr:uid="{00000000-0005-0000-0000-000080020000}"/>
    <cellStyle name="20% - Accent5 2 8 2" xfId="648" xr:uid="{00000000-0005-0000-0000-000081020000}"/>
    <cellStyle name="20% - Accent5 2 8 2 2" xfId="649" xr:uid="{00000000-0005-0000-0000-000082020000}"/>
    <cellStyle name="20% - Accent5 2 8 2 2 2" xfId="650" xr:uid="{00000000-0005-0000-0000-000083020000}"/>
    <cellStyle name="20% - Accent5 2 8 2 3" xfId="651" xr:uid="{00000000-0005-0000-0000-000084020000}"/>
    <cellStyle name="20% - Accent5 2 8 3" xfId="652" xr:uid="{00000000-0005-0000-0000-000085020000}"/>
    <cellStyle name="20% - Accent5 2 8 3 2" xfId="653" xr:uid="{00000000-0005-0000-0000-000086020000}"/>
    <cellStyle name="20% - Accent5 2 8 4" xfId="654" xr:uid="{00000000-0005-0000-0000-000087020000}"/>
    <cellStyle name="20% - Accent5 2 9" xfId="655" xr:uid="{00000000-0005-0000-0000-000088020000}"/>
    <cellStyle name="20% - Accent5 2 9 2" xfId="656" xr:uid="{00000000-0005-0000-0000-000089020000}"/>
    <cellStyle name="20% - Accent5 3" xfId="657" xr:uid="{00000000-0005-0000-0000-00008A020000}"/>
    <cellStyle name="20% - Accent5 3 2" xfId="658" xr:uid="{00000000-0005-0000-0000-00008B020000}"/>
    <cellStyle name="20% - Accent5 3 2 2" xfId="659" xr:uid="{00000000-0005-0000-0000-00008C020000}"/>
    <cellStyle name="20% - Accent5 3 2 2 2" xfId="660" xr:uid="{00000000-0005-0000-0000-00008D020000}"/>
    <cellStyle name="20% - Accent5 3 2 3" xfId="661" xr:uid="{00000000-0005-0000-0000-00008E020000}"/>
    <cellStyle name="20% - Accent5 3 3" xfId="662" xr:uid="{00000000-0005-0000-0000-00008F020000}"/>
    <cellStyle name="20% - Accent5 3 3 2" xfId="663" xr:uid="{00000000-0005-0000-0000-000090020000}"/>
    <cellStyle name="20% - Accent5 3 4" xfId="664" xr:uid="{00000000-0005-0000-0000-000091020000}"/>
    <cellStyle name="20% - Accent5 3 4 2" xfId="665" xr:uid="{00000000-0005-0000-0000-000092020000}"/>
    <cellStyle name="20% - Accent5 3 4 2 2" xfId="666" xr:uid="{00000000-0005-0000-0000-000093020000}"/>
    <cellStyle name="20% - Accent5 3 4 3" xfId="667" xr:uid="{00000000-0005-0000-0000-000094020000}"/>
    <cellStyle name="20% - Accent5 3 5" xfId="668" xr:uid="{00000000-0005-0000-0000-000095020000}"/>
    <cellStyle name="20% - Accent5 4" xfId="669" xr:uid="{00000000-0005-0000-0000-000096020000}"/>
    <cellStyle name="20% - Accent5 4 2" xfId="670" xr:uid="{00000000-0005-0000-0000-000097020000}"/>
    <cellStyle name="20% - Accent5 4 2 2" xfId="671" xr:uid="{00000000-0005-0000-0000-000098020000}"/>
    <cellStyle name="20% - Accent5 4 3" xfId="672" xr:uid="{00000000-0005-0000-0000-000099020000}"/>
    <cellStyle name="20% - Accent5 4 3 2" xfId="673" xr:uid="{00000000-0005-0000-0000-00009A020000}"/>
    <cellStyle name="20% - Accent5 4 3 2 2" xfId="674" xr:uid="{00000000-0005-0000-0000-00009B020000}"/>
    <cellStyle name="20% - Accent5 4 3 3" xfId="675" xr:uid="{00000000-0005-0000-0000-00009C020000}"/>
    <cellStyle name="20% - Accent5 4 4" xfId="676" xr:uid="{00000000-0005-0000-0000-00009D020000}"/>
    <cellStyle name="20% - Accent5 5" xfId="677" xr:uid="{00000000-0005-0000-0000-00009E020000}"/>
    <cellStyle name="20% - Accent5 5 2" xfId="678" xr:uid="{00000000-0005-0000-0000-00009F020000}"/>
    <cellStyle name="20% - Accent5 5 2 2" xfId="679" xr:uid="{00000000-0005-0000-0000-0000A0020000}"/>
    <cellStyle name="20% - Accent5 5 2 2 2" xfId="680" xr:uid="{00000000-0005-0000-0000-0000A1020000}"/>
    <cellStyle name="20% - Accent5 5 2 3" xfId="681" xr:uid="{00000000-0005-0000-0000-0000A2020000}"/>
    <cellStyle name="20% - Accent5 5 3" xfId="682" xr:uid="{00000000-0005-0000-0000-0000A3020000}"/>
    <cellStyle name="20% - Accent5 5 3 2" xfId="683" xr:uid="{00000000-0005-0000-0000-0000A4020000}"/>
    <cellStyle name="20% - Accent5 5 3 2 2" xfId="684" xr:uid="{00000000-0005-0000-0000-0000A5020000}"/>
    <cellStyle name="20% - Accent5 5 3 2 2 2" xfId="685" xr:uid="{00000000-0005-0000-0000-0000A6020000}"/>
    <cellStyle name="20% - Accent5 5 3 2 3" xfId="686" xr:uid="{00000000-0005-0000-0000-0000A7020000}"/>
    <cellStyle name="20% - Accent5 5 3 3" xfId="687" xr:uid="{00000000-0005-0000-0000-0000A8020000}"/>
    <cellStyle name="20% - Accent5 5 3 3 2" xfId="688" xr:uid="{00000000-0005-0000-0000-0000A9020000}"/>
    <cellStyle name="20% - Accent5 5 3 4" xfId="689" xr:uid="{00000000-0005-0000-0000-0000AA020000}"/>
    <cellStyle name="20% - Accent5 5 4" xfId="690" xr:uid="{00000000-0005-0000-0000-0000AB020000}"/>
    <cellStyle name="20% - Accent5 5 4 2" xfId="691" xr:uid="{00000000-0005-0000-0000-0000AC020000}"/>
    <cellStyle name="20% - Accent5 5 5" xfId="692" xr:uid="{00000000-0005-0000-0000-0000AD020000}"/>
    <cellStyle name="20% - Accent5 6" xfId="693" xr:uid="{00000000-0005-0000-0000-0000AE020000}"/>
    <cellStyle name="20% - Accent5 6 2" xfId="694" xr:uid="{00000000-0005-0000-0000-0000AF020000}"/>
    <cellStyle name="20% - Accent5 6 2 2" xfId="695" xr:uid="{00000000-0005-0000-0000-0000B0020000}"/>
    <cellStyle name="20% - Accent5 6 2 2 2" xfId="696" xr:uid="{00000000-0005-0000-0000-0000B1020000}"/>
    <cellStyle name="20% - Accent5 6 2 3" xfId="697" xr:uid="{00000000-0005-0000-0000-0000B2020000}"/>
    <cellStyle name="20% - Accent5 6 3" xfId="698" xr:uid="{00000000-0005-0000-0000-0000B3020000}"/>
    <cellStyle name="20% - Accent5 6 3 2" xfId="699" xr:uid="{00000000-0005-0000-0000-0000B4020000}"/>
    <cellStyle name="20% - Accent5 6 4" xfId="700" xr:uid="{00000000-0005-0000-0000-0000B5020000}"/>
    <cellStyle name="20% - Accent5 7" xfId="701" xr:uid="{00000000-0005-0000-0000-0000B6020000}"/>
    <cellStyle name="20% - Accent5 8" xfId="702" xr:uid="{00000000-0005-0000-0000-0000B7020000}"/>
    <cellStyle name="20% - Accent6 2" xfId="703" xr:uid="{00000000-0005-0000-0000-0000B8020000}"/>
    <cellStyle name="20% - Accent6 2 10" xfId="704" xr:uid="{00000000-0005-0000-0000-0000B9020000}"/>
    <cellStyle name="20% - Accent6 2 10 2" xfId="705" xr:uid="{00000000-0005-0000-0000-0000BA020000}"/>
    <cellStyle name="20% - Accent6 2 11" xfId="706" xr:uid="{00000000-0005-0000-0000-0000BB020000}"/>
    <cellStyle name="20% - Accent6 2 2" xfId="707" xr:uid="{00000000-0005-0000-0000-0000BC020000}"/>
    <cellStyle name="20% - Accent6 2 2 2" xfId="708" xr:uid="{00000000-0005-0000-0000-0000BD020000}"/>
    <cellStyle name="20% - Accent6 2 2 2 2" xfId="709" xr:uid="{00000000-0005-0000-0000-0000BE020000}"/>
    <cellStyle name="20% - Accent6 2 2 2 2 2" xfId="710" xr:uid="{00000000-0005-0000-0000-0000BF020000}"/>
    <cellStyle name="20% - Accent6 2 2 2 3" xfId="711" xr:uid="{00000000-0005-0000-0000-0000C0020000}"/>
    <cellStyle name="20% - Accent6 2 2 2 3 2" xfId="712" xr:uid="{00000000-0005-0000-0000-0000C1020000}"/>
    <cellStyle name="20% - Accent6 2 2 2 3 2 2" xfId="713" xr:uid="{00000000-0005-0000-0000-0000C2020000}"/>
    <cellStyle name="20% - Accent6 2 2 2 3 3" xfId="714" xr:uid="{00000000-0005-0000-0000-0000C3020000}"/>
    <cellStyle name="20% - Accent6 2 2 2 4" xfId="715" xr:uid="{00000000-0005-0000-0000-0000C4020000}"/>
    <cellStyle name="20% - Accent6 2 2 3" xfId="716" xr:uid="{00000000-0005-0000-0000-0000C5020000}"/>
    <cellStyle name="20% - Accent6 2 2 3 2" xfId="717" xr:uid="{00000000-0005-0000-0000-0000C6020000}"/>
    <cellStyle name="20% - Accent6 2 2 3 2 2" xfId="718" xr:uid="{00000000-0005-0000-0000-0000C7020000}"/>
    <cellStyle name="20% - Accent6 2 2 3 3" xfId="719" xr:uid="{00000000-0005-0000-0000-0000C8020000}"/>
    <cellStyle name="20% - Accent6 2 2 4" xfId="720" xr:uid="{00000000-0005-0000-0000-0000C9020000}"/>
    <cellStyle name="20% - Accent6 2 2 4 2" xfId="721" xr:uid="{00000000-0005-0000-0000-0000CA020000}"/>
    <cellStyle name="20% - Accent6 2 2 4 2 2" xfId="722" xr:uid="{00000000-0005-0000-0000-0000CB020000}"/>
    <cellStyle name="20% - Accent6 2 2 4 2 2 2" xfId="723" xr:uid="{00000000-0005-0000-0000-0000CC020000}"/>
    <cellStyle name="20% - Accent6 2 2 4 2 3" xfId="724" xr:uid="{00000000-0005-0000-0000-0000CD020000}"/>
    <cellStyle name="20% - Accent6 2 2 4 3" xfId="725" xr:uid="{00000000-0005-0000-0000-0000CE020000}"/>
    <cellStyle name="20% - Accent6 2 2 4 3 2" xfId="726" xr:uid="{00000000-0005-0000-0000-0000CF020000}"/>
    <cellStyle name="20% - Accent6 2 2 4 4" xfId="727" xr:uid="{00000000-0005-0000-0000-0000D0020000}"/>
    <cellStyle name="20% - Accent6 2 2 5" xfId="728" xr:uid="{00000000-0005-0000-0000-0000D1020000}"/>
    <cellStyle name="20% - Accent6 2 2 5 2" xfId="729" xr:uid="{00000000-0005-0000-0000-0000D2020000}"/>
    <cellStyle name="20% - Accent6 2 2 6" xfId="730" xr:uid="{00000000-0005-0000-0000-0000D3020000}"/>
    <cellStyle name="20% - Accent6 2 3" xfId="731" xr:uid="{00000000-0005-0000-0000-0000D4020000}"/>
    <cellStyle name="20% - Accent6 2 3 2" xfId="732" xr:uid="{00000000-0005-0000-0000-0000D5020000}"/>
    <cellStyle name="20% - Accent6 2 3 2 2" xfId="733" xr:uid="{00000000-0005-0000-0000-0000D6020000}"/>
    <cellStyle name="20% - Accent6 2 3 2 2 2" xfId="734" xr:uid="{00000000-0005-0000-0000-0000D7020000}"/>
    <cellStyle name="20% - Accent6 2 3 2 3" xfId="735" xr:uid="{00000000-0005-0000-0000-0000D8020000}"/>
    <cellStyle name="20% - Accent6 2 3 3" xfId="736" xr:uid="{00000000-0005-0000-0000-0000D9020000}"/>
    <cellStyle name="20% - Accent6 2 3 3 2" xfId="737" xr:uid="{00000000-0005-0000-0000-0000DA020000}"/>
    <cellStyle name="20% - Accent6 2 3 3 2 2" xfId="738" xr:uid="{00000000-0005-0000-0000-0000DB020000}"/>
    <cellStyle name="20% - Accent6 2 3 3 2 2 2" xfId="739" xr:uid="{00000000-0005-0000-0000-0000DC020000}"/>
    <cellStyle name="20% - Accent6 2 3 3 2 3" xfId="740" xr:uid="{00000000-0005-0000-0000-0000DD020000}"/>
    <cellStyle name="20% - Accent6 2 3 3 3" xfId="741" xr:uid="{00000000-0005-0000-0000-0000DE020000}"/>
    <cellStyle name="20% - Accent6 2 3 3 3 2" xfId="742" xr:uid="{00000000-0005-0000-0000-0000DF020000}"/>
    <cellStyle name="20% - Accent6 2 3 3 4" xfId="743" xr:uid="{00000000-0005-0000-0000-0000E0020000}"/>
    <cellStyle name="20% - Accent6 2 3 4" xfId="744" xr:uid="{00000000-0005-0000-0000-0000E1020000}"/>
    <cellStyle name="20% - Accent6 2 3 4 2" xfId="745" xr:uid="{00000000-0005-0000-0000-0000E2020000}"/>
    <cellStyle name="20% - Accent6 2 3 5" xfId="746" xr:uid="{00000000-0005-0000-0000-0000E3020000}"/>
    <cellStyle name="20% - Accent6 2 4" xfId="747" xr:uid="{00000000-0005-0000-0000-0000E4020000}"/>
    <cellStyle name="20% - Accent6 2 4 2" xfId="748" xr:uid="{00000000-0005-0000-0000-0000E5020000}"/>
    <cellStyle name="20% - Accent6 2 4 2 2" xfId="749" xr:uid="{00000000-0005-0000-0000-0000E6020000}"/>
    <cellStyle name="20% - Accent6 2 4 2 2 2" xfId="750" xr:uid="{00000000-0005-0000-0000-0000E7020000}"/>
    <cellStyle name="20% - Accent6 2 4 2 3" xfId="751" xr:uid="{00000000-0005-0000-0000-0000E8020000}"/>
    <cellStyle name="20% - Accent6 2 4 3" xfId="752" xr:uid="{00000000-0005-0000-0000-0000E9020000}"/>
    <cellStyle name="20% - Accent6 2 4 3 2" xfId="753" xr:uid="{00000000-0005-0000-0000-0000EA020000}"/>
    <cellStyle name="20% - Accent6 2 4 4" xfId="754" xr:uid="{00000000-0005-0000-0000-0000EB020000}"/>
    <cellStyle name="20% - Accent6 2 5" xfId="755" xr:uid="{00000000-0005-0000-0000-0000EC020000}"/>
    <cellStyle name="20% - Accent6 2 5 2" xfId="756" xr:uid="{00000000-0005-0000-0000-0000ED020000}"/>
    <cellStyle name="20% - Accent6 2 5 2 2" xfId="757" xr:uid="{00000000-0005-0000-0000-0000EE020000}"/>
    <cellStyle name="20% - Accent6 2 5 2 2 2" xfId="758" xr:uid="{00000000-0005-0000-0000-0000EF020000}"/>
    <cellStyle name="20% - Accent6 2 5 2 3" xfId="759" xr:uid="{00000000-0005-0000-0000-0000F0020000}"/>
    <cellStyle name="20% - Accent6 2 5 3" xfId="760" xr:uid="{00000000-0005-0000-0000-0000F1020000}"/>
    <cellStyle name="20% - Accent6 2 5 3 2" xfId="761" xr:uid="{00000000-0005-0000-0000-0000F2020000}"/>
    <cellStyle name="20% - Accent6 2 5 3 2 2" xfId="762" xr:uid="{00000000-0005-0000-0000-0000F3020000}"/>
    <cellStyle name="20% - Accent6 2 5 3 2 2 2" xfId="763" xr:uid="{00000000-0005-0000-0000-0000F4020000}"/>
    <cellStyle name="20% - Accent6 2 5 3 2 3" xfId="764" xr:uid="{00000000-0005-0000-0000-0000F5020000}"/>
    <cellStyle name="20% - Accent6 2 5 3 3" xfId="765" xr:uid="{00000000-0005-0000-0000-0000F6020000}"/>
    <cellStyle name="20% - Accent6 2 5 3 3 2" xfId="766" xr:uid="{00000000-0005-0000-0000-0000F7020000}"/>
    <cellStyle name="20% - Accent6 2 5 3 4" xfId="767" xr:uid="{00000000-0005-0000-0000-0000F8020000}"/>
    <cellStyle name="20% - Accent6 2 5 4" xfId="768" xr:uid="{00000000-0005-0000-0000-0000F9020000}"/>
    <cellStyle name="20% - Accent6 2 5 4 2" xfId="769" xr:uid="{00000000-0005-0000-0000-0000FA020000}"/>
    <cellStyle name="20% - Accent6 2 5 5" xfId="770" xr:uid="{00000000-0005-0000-0000-0000FB020000}"/>
    <cellStyle name="20% - Accent6 2 6" xfId="771" xr:uid="{00000000-0005-0000-0000-0000FC020000}"/>
    <cellStyle name="20% - Accent6 2 6 2" xfId="772" xr:uid="{00000000-0005-0000-0000-0000FD020000}"/>
    <cellStyle name="20% - Accent6 2 6 2 2" xfId="773" xr:uid="{00000000-0005-0000-0000-0000FE020000}"/>
    <cellStyle name="20% - Accent6 2 6 3" xfId="774" xr:uid="{00000000-0005-0000-0000-0000FF020000}"/>
    <cellStyle name="20% - Accent6 2 7" xfId="775" xr:uid="{00000000-0005-0000-0000-000000030000}"/>
    <cellStyle name="20% - Accent6 2 7 2" xfId="776" xr:uid="{00000000-0005-0000-0000-000001030000}"/>
    <cellStyle name="20% - Accent6 2 7 2 2" xfId="777" xr:uid="{00000000-0005-0000-0000-000002030000}"/>
    <cellStyle name="20% - Accent6 2 7 3" xfId="778" xr:uid="{00000000-0005-0000-0000-000003030000}"/>
    <cellStyle name="20% - Accent6 2 8" xfId="779" xr:uid="{00000000-0005-0000-0000-000004030000}"/>
    <cellStyle name="20% - Accent6 2 8 2" xfId="780" xr:uid="{00000000-0005-0000-0000-000005030000}"/>
    <cellStyle name="20% - Accent6 2 8 2 2" xfId="781" xr:uid="{00000000-0005-0000-0000-000006030000}"/>
    <cellStyle name="20% - Accent6 2 8 2 2 2" xfId="782" xr:uid="{00000000-0005-0000-0000-000007030000}"/>
    <cellStyle name="20% - Accent6 2 8 2 3" xfId="783" xr:uid="{00000000-0005-0000-0000-000008030000}"/>
    <cellStyle name="20% - Accent6 2 8 3" xfId="784" xr:uid="{00000000-0005-0000-0000-000009030000}"/>
    <cellStyle name="20% - Accent6 2 8 3 2" xfId="785" xr:uid="{00000000-0005-0000-0000-00000A030000}"/>
    <cellStyle name="20% - Accent6 2 8 4" xfId="786" xr:uid="{00000000-0005-0000-0000-00000B030000}"/>
    <cellStyle name="20% - Accent6 2 9" xfId="787" xr:uid="{00000000-0005-0000-0000-00000C030000}"/>
    <cellStyle name="20% - Accent6 2 9 2" xfId="788" xr:uid="{00000000-0005-0000-0000-00000D030000}"/>
    <cellStyle name="20% - Accent6 3" xfId="789" xr:uid="{00000000-0005-0000-0000-00000E030000}"/>
    <cellStyle name="20% - Accent6 3 2" xfId="790" xr:uid="{00000000-0005-0000-0000-00000F030000}"/>
    <cellStyle name="20% - Accent6 3 2 2" xfId="791" xr:uid="{00000000-0005-0000-0000-000010030000}"/>
    <cellStyle name="20% - Accent6 3 2 2 2" xfId="792" xr:uid="{00000000-0005-0000-0000-000011030000}"/>
    <cellStyle name="20% - Accent6 3 2 3" xfId="793" xr:uid="{00000000-0005-0000-0000-000012030000}"/>
    <cellStyle name="20% - Accent6 3 3" xfId="794" xr:uid="{00000000-0005-0000-0000-000013030000}"/>
    <cellStyle name="20% - Accent6 3 3 2" xfId="795" xr:uid="{00000000-0005-0000-0000-000014030000}"/>
    <cellStyle name="20% - Accent6 3 4" xfId="796" xr:uid="{00000000-0005-0000-0000-000015030000}"/>
    <cellStyle name="20% - Accent6 3 4 2" xfId="797" xr:uid="{00000000-0005-0000-0000-000016030000}"/>
    <cellStyle name="20% - Accent6 3 4 2 2" xfId="798" xr:uid="{00000000-0005-0000-0000-000017030000}"/>
    <cellStyle name="20% - Accent6 3 4 3" xfId="799" xr:uid="{00000000-0005-0000-0000-000018030000}"/>
    <cellStyle name="20% - Accent6 3 5" xfId="800" xr:uid="{00000000-0005-0000-0000-000019030000}"/>
    <cellStyle name="20% - Accent6 4" xfId="801" xr:uid="{00000000-0005-0000-0000-00001A030000}"/>
    <cellStyle name="20% - Accent6 4 2" xfId="802" xr:uid="{00000000-0005-0000-0000-00001B030000}"/>
    <cellStyle name="20% - Accent6 4 2 2" xfId="803" xr:uid="{00000000-0005-0000-0000-00001C030000}"/>
    <cellStyle name="20% - Accent6 4 3" xfId="804" xr:uid="{00000000-0005-0000-0000-00001D030000}"/>
    <cellStyle name="20% - Accent6 4 3 2" xfId="805" xr:uid="{00000000-0005-0000-0000-00001E030000}"/>
    <cellStyle name="20% - Accent6 4 3 2 2" xfId="806" xr:uid="{00000000-0005-0000-0000-00001F030000}"/>
    <cellStyle name="20% - Accent6 4 3 3" xfId="807" xr:uid="{00000000-0005-0000-0000-000020030000}"/>
    <cellStyle name="20% - Accent6 4 4" xfId="808" xr:uid="{00000000-0005-0000-0000-000021030000}"/>
    <cellStyle name="20% - Accent6 5" xfId="809" xr:uid="{00000000-0005-0000-0000-000022030000}"/>
    <cellStyle name="20% - Accent6 5 2" xfId="810" xr:uid="{00000000-0005-0000-0000-000023030000}"/>
    <cellStyle name="20% - Accent6 5 2 2" xfId="811" xr:uid="{00000000-0005-0000-0000-000024030000}"/>
    <cellStyle name="20% - Accent6 5 2 2 2" xfId="812" xr:uid="{00000000-0005-0000-0000-000025030000}"/>
    <cellStyle name="20% - Accent6 5 2 3" xfId="813" xr:uid="{00000000-0005-0000-0000-000026030000}"/>
    <cellStyle name="20% - Accent6 5 3" xfId="814" xr:uid="{00000000-0005-0000-0000-000027030000}"/>
    <cellStyle name="20% - Accent6 5 3 2" xfId="815" xr:uid="{00000000-0005-0000-0000-000028030000}"/>
    <cellStyle name="20% - Accent6 5 3 2 2" xfId="816" xr:uid="{00000000-0005-0000-0000-000029030000}"/>
    <cellStyle name="20% - Accent6 5 3 2 2 2" xfId="817" xr:uid="{00000000-0005-0000-0000-00002A030000}"/>
    <cellStyle name="20% - Accent6 5 3 2 3" xfId="818" xr:uid="{00000000-0005-0000-0000-00002B030000}"/>
    <cellStyle name="20% - Accent6 5 3 3" xfId="819" xr:uid="{00000000-0005-0000-0000-00002C030000}"/>
    <cellStyle name="20% - Accent6 5 3 3 2" xfId="820" xr:uid="{00000000-0005-0000-0000-00002D030000}"/>
    <cellStyle name="20% - Accent6 5 3 4" xfId="821" xr:uid="{00000000-0005-0000-0000-00002E030000}"/>
    <cellStyle name="20% - Accent6 5 4" xfId="822" xr:uid="{00000000-0005-0000-0000-00002F030000}"/>
    <cellStyle name="20% - Accent6 5 4 2" xfId="823" xr:uid="{00000000-0005-0000-0000-000030030000}"/>
    <cellStyle name="20% - Accent6 5 5" xfId="824" xr:uid="{00000000-0005-0000-0000-000031030000}"/>
    <cellStyle name="20% - Accent6 6" xfId="825" xr:uid="{00000000-0005-0000-0000-000032030000}"/>
    <cellStyle name="20% - Accent6 6 2" xfId="826" xr:uid="{00000000-0005-0000-0000-000033030000}"/>
    <cellStyle name="20% - Accent6 6 2 2" xfId="827" xr:uid="{00000000-0005-0000-0000-000034030000}"/>
    <cellStyle name="20% - Accent6 6 2 2 2" xfId="828" xr:uid="{00000000-0005-0000-0000-000035030000}"/>
    <cellStyle name="20% - Accent6 6 2 3" xfId="829" xr:uid="{00000000-0005-0000-0000-000036030000}"/>
    <cellStyle name="20% - Accent6 6 3" xfId="830" xr:uid="{00000000-0005-0000-0000-000037030000}"/>
    <cellStyle name="20% - Accent6 6 3 2" xfId="831" xr:uid="{00000000-0005-0000-0000-000038030000}"/>
    <cellStyle name="20% - Accent6 6 4" xfId="832" xr:uid="{00000000-0005-0000-0000-000039030000}"/>
    <cellStyle name="20% - Accent6 7" xfId="833" xr:uid="{00000000-0005-0000-0000-00003A030000}"/>
    <cellStyle name="20% - Accent6 8" xfId="834" xr:uid="{00000000-0005-0000-0000-00003B030000}"/>
    <cellStyle name="40% - Accent1 2" xfId="835" xr:uid="{00000000-0005-0000-0000-00003C030000}"/>
    <cellStyle name="40% - Accent1 2 10" xfId="836" xr:uid="{00000000-0005-0000-0000-00003D030000}"/>
    <cellStyle name="40% - Accent1 2 10 2" xfId="837" xr:uid="{00000000-0005-0000-0000-00003E030000}"/>
    <cellStyle name="40% - Accent1 2 11" xfId="838" xr:uid="{00000000-0005-0000-0000-00003F030000}"/>
    <cellStyle name="40% - Accent1 2 2" xfId="839" xr:uid="{00000000-0005-0000-0000-000040030000}"/>
    <cellStyle name="40% - Accent1 2 2 2" xfId="840" xr:uid="{00000000-0005-0000-0000-000041030000}"/>
    <cellStyle name="40% - Accent1 2 2 2 2" xfId="841" xr:uid="{00000000-0005-0000-0000-000042030000}"/>
    <cellStyle name="40% - Accent1 2 2 2 2 2" xfId="842" xr:uid="{00000000-0005-0000-0000-000043030000}"/>
    <cellStyle name="40% - Accent1 2 2 2 3" xfId="843" xr:uid="{00000000-0005-0000-0000-000044030000}"/>
    <cellStyle name="40% - Accent1 2 2 2 3 2" xfId="844" xr:uid="{00000000-0005-0000-0000-000045030000}"/>
    <cellStyle name="40% - Accent1 2 2 2 3 2 2" xfId="845" xr:uid="{00000000-0005-0000-0000-000046030000}"/>
    <cellStyle name="40% - Accent1 2 2 2 3 3" xfId="846" xr:uid="{00000000-0005-0000-0000-000047030000}"/>
    <cellStyle name="40% - Accent1 2 2 2 4" xfId="847" xr:uid="{00000000-0005-0000-0000-000048030000}"/>
    <cellStyle name="40% - Accent1 2 2 3" xfId="848" xr:uid="{00000000-0005-0000-0000-000049030000}"/>
    <cellStyle name="40% - Accent1 2 2 3 2" xfId="849" xr:uid="{00000000-0005-0000-0000-00004A030000}"/>
    <cellStyle name="40% - Accent1 2 2 3 2 2" xfId="850" xr:uid="{00000000-0005-0000-0000-00004B030000}"/>
    <cellStyle name="40% - Accent1 2 2 3 3" xfId="851" xr:uid="{00000000-0005-0000-0000-00004C030000}"/>
    <cellStyle name="40% - Accent1 2 2 4" xfId="852" xr:uid="{00000000-0005-0000-0000-00004D030000}"/>
    <cellStyle name="40% - Accent1 2 2 4 2" xfId="853" xr:uid="{00000000-0005-0000-0000-00004E030000}"/>
    <cellStyle name="40% - Accent1 2 2 4 2 2" xfId="854" xr:uid="{00000000-0005-0000-0000-00004F030000}"/>
    <cellStyle name="40% - Accent1 2 2 4 2 2 2" xfId="855" xr:uid="{00000000-0005-0000-0000-000050030000}"/>
    <cellStyle name="40% - Accent1 2 2 4 2 3" xfId="856" xr:uid="{00000000-0005-0000-0000-000051030000}"/>
    <cellStyle name="40% - Accent1 2 2 4 3" xfId="857" xr:uid="{00000000-0005-0000-0000-000052030000}"/>
    <cellStyle name="40% - Accent1 2 2 4 3 2" xfId="858" xr:uid="{00000000-0005-0000-0000-000053030000}"/>
    <cellStyle name="40% - Accent1 2 2 4 4" xfId="859" xr:uid="{00000000-0005-0000-0000-000054030000}"/>
    <cellStyle name="40% - Accent1 2 2 5" xfId="860" xr:uid="{00000000-0005-0000-0000-000055030000}"/>
    <cellStyle name="40% - Accent1 2 2 5 2" xfId="861" xr:uid="{00000000-0005-0000-0000-000056030000}"/>
    <cellStyle name="40% - Accent1 2 2 6" xfId="862" xr:uid="{00000000-0005-0000-0000-000057030000}"/>
    <cellStyle name="40% - Accent1 2 3" xfId="863" xr:uid="{00000000-0005-0000-0000-000058030000}"/>
    <cellStyle name="40% - Accent1 2 3 2" xfId="864" xr:uid="{00000000-0005-0000-0000-000059030000}"/>
    <cellStyle name="40% - Accent1 2 3 2 2" xfId="865" xr:uid="{00000000-0005-0000-0000-00005A030000}"/>
    <cellStyle name="40% - Accent1 2 3 2 2 2" xfId="866" xr:uid="{00000000-0005-0000-0000-00005B030000}"/>
    <cellStyle name="40% - Accent1 2 3 2 3" xfId="867" xr:uid="{00000000-0005-0000-0000-00005C030000}"/>
    <cellStyle name="40% - Accent1 2 3 3" xfId="868" xr:uid="{00000000-0005-0000-0000-00005D030000}"/>
    <cellStyle name="40% - Accent1 2 3 3 2" xfId="869" xr:uid="{00000000-0005-0000-0000-00005E030000}"/>
    <cellStyle name="40% - Accent1 2 3 3 2 2" xfId="870" xr:uid="{00000000-0005-0000-0000-00005F030000}"/>
    <cellStyle name="40% - Accent1 2 3 3 2 2 2" xfId="871" xr:uid="{00000000-0005-0000-0000-000060030000}"/>
    <cellStyle name="40% - Accent1 2 3 3 2 3" xfId="872" xr:uid="{00000000-0005-0000-0000-000061030000}"/>
    <cellStyle name="40% - Accent1 2 3 3 3" xfId="873" xr:uid="{00000000-0005-0000-0000-000062030000}"/>
    <cellStyle name="40% - Accent1 2 3 3 3 2" xfId="874" xr:uid="{00000000-0005-0000-0000-000063030000}"/>
    <cellStyle name="40% - Accent1 2 3 3 4" xfId="875" xr:uid="{00000000-0005-0000-0000-000064030000}"/>
    <cellStyle name="40% - Accent1 2 3 4" xfId="876" xr:uid="{00000000-0005-0000-0000-000065030000}"/>
    <cellStyle name="40% - Accent1 2 3 4 2" xfId="877" xr:uid="{00000000-0005-0000-0000-000066030000}"/>
    <cellStyle name="40% - Accent1 2 3 5" xfId="878" xr:uid="{00000000-0005-0000-0000-000067030000}"/>
    <cellStyle name="40% - Accent1 2 4" xfId="879" xr:uid="{00000000-0005-0000-0000-000068030000}"/>
    <cellStyle name="40% - Accent1 2 4 2" xfId="880" xr:uid="{00000000-0005-0000-0000-000069030000}"/>
    <cellStyle name="40% - Accent1 2 4 2 2" xfId="881" xr:uid="{00000000-0005-0000-0000-00006A030000}"/>
    <cellStyle name="40% - Accent1 2 4 2 2 2" xfId="882" xr:uid="{00000000-0005-0000-0000-00006B030000}"/>
    <cellStyle name="40% - Accent1 2 4 2 3" xfId="883" xr:uid="{00000000-0005-0000-0000-00006C030000}"/>
    <cellStyle name="40% - Accent1 2 4 3" xfId="884" xr:uid="{00000000-0005-0000-0000-00006D030000}"/>
    <cellStyle name="40% - Accent1 2 4 3 2" xfId="885" xr:uid="{00000000-0005-0000-0000-00006E030000}"/>
    <cellStyle name="40% - Accent1 2 4 4" xfId="886" xr:uid="{00000000-0005-0000-0000-00006F030000}"/>
    <cellStyle name="40% - Accent1 2 5" xfId="887" xr:uid="{00000000-0005-0000-0000-000070030000}"/>
    <cellStyle name="40% - Accent1 2 5 2" xfId="888" xr:uid="{00000000-0005-0000-0000-000071030000}"/>
    <cellStyle name="40% - Accent1 2 5 2 2" xfId="889" xr:uid="{00000000-0005-0000-0000-000072030000}"/>
    <cellStyle name="40% - Accent1 2 5 2 2 2" xfId="890" xr:uid="{00000000-0005-0000-0000-000073030000}"/>
    <cellStyle name="40% - Accent1 2 5 2 3" xfId="891" xr:uid="{00000000-0005-0000-0000-000074030000}"/>
    <cellStyle name="40% - Accent1 2 5 3" xfId="892" xr:uid="{00000000-0005-0000-0000-000075030000}"/>
    <cellStyle name="40% - Accent1 2 5 3 2" xfId="893" xr:uid="{00000000-0005-0000-0000-000076030000}"/>
    <cellStyle name="40% - Accent1 2 5 3 2 2" xfId="894" xr:uid="{00000000-0005-0000-0000-000077030000}"/>
    <cellStyle name="40% - Accent1 2 5 3 2 2 2" xfId="895" xr:uid="{00000000-0005-0000-0000-000078030000}"/>
    <cellStyle name="40% - Accent1 2 5 3 2 3" xfId="896" xr:uid="{00000000-0005-0000-0000-000079030000}"/>
    <cellStyle name="40% - Accent1 2 5 3 3" xfId="897" xr:uid="{00000000-0005-0000-0000-00007A030000}"/>
    <cellStyle name="40% - Accent1 2 5 3 3 2" xfId="898" xr:uid="{00000000-0005-0000-0000-00007B030000}"/>
    <cellStyle name="40% - Accent1 2 5 3 4" xfId="899" xr:uid="{00000000-0005-0000-0000-00007C030000}"/>
    <cellStyle name="40% - Accent1 2 5 4" xfId="900" xr:uid="{00000000-0005-0000-0000-00007D030000}"/>
    <cellStyle name="40% - Accent1 2 5 4 2" xfId="901" xr:uid="{00000000-0005-0000-0000-00007E030000}"/>
    <cellStyle name="40% - Accent1 2 5 5" xfId="902" xr:uid="{00000000-0005-0000-0000-00007F030000}"/>
    <cellStyle name="40% - Accent1 2 6" xfId="903" xr:uid="{00000000-0005-0000-0000-000080030000}"/>
    <cellStyle name="40% - Accent1 2 6 2" xfId="904" xr:uid="{00000000-0005-0000-0000-000081030000}"/>
    <cellStyle name="40% - Accent1 2 6 2 2" xfId="905" xr:uid="{00000000-0005-0000-0000-000082030000}"/>
    <cellStyle name="40% - Accent1 2 6 3" xfId="906" xr:uid="{00000000-0005-0000-0000-000083030000}"/>
    <cellStyle name="40% - Accent1 2 7" xfId="907" xr:uid="{00000000-0005-0000-0000-000084030000}"/>
    <cellStyle name="40% - Accent1 2 7 2" xfId="908" xr:uid="{00000000-0005-0000-0000-000085030000}"/>
    <cellStyle name="40% - Accent1 2 7 2 2" xfId="909" xr:uid="{00000000-0005-0000-0000-000086030000}"/>
    <cellStyle name="40% - Accent1 2 7 3" xfId="910" xr:uid="{00000000-0005-0000-0000-000087030000}"/>
    <cellStyle name="40% - Accent1 2 8" xfId="911" xr:uid="{00000000-0005-0000-0000-000088030000}"/>
    <cellStyle name="40% - Accent1 2 8 2" xfId="912" xr:uid="{00000000-0005-0000-0000-000089030000}"/>
    <cellStyle name="40% - Accent1 2 8 2 2" xfId="913" xr:uid="{00000000-0005-0000-0000-00008A030000}"/>
    <cellStyle name="40% - Accent1 2 8 2 2 2" xfId="914" xr:uid="{00000000-0005-0000-0000-00008B030000}"/>
    <cellStyle name="40% - Accent1 2 8 2 3" xfId="915" xr:uid="{00000000-0005-0000-0000-00008C030000}"/>
    <cellStyle name="40% - Accent1 2 8 3" xfId="916" xr:uid="{00000000-0005-0000-0000-00008D030000}"/>
    <cellStyle name="40% - Accent1 2 8 3 2" xfId="917" xr:uid="{00000000-0005-0000-0000-00008E030000}"/>
    <cellStyle name="40% - Accent1 2 8 4" xfId="918" xr:uid="{00000000-0005-0000-0000-00008F030000}"/>
    <cellStyle name="40% - Accent1 2 9" xfId="919" xr:uid="{00000000-0005-0000-0000-000090030000}"/>
    <cellStyle name="40% - Accent1 2 9 2" xfId="920" xr:uid="{00000000-0005-0000-0000-000091030000}"/>
    <cellStyle name="40% - Accent1 3" xfId="921" xr:uid="{00000000-0005-0000-0000-000092030000}"/>
    <cellStyle name="40% - Accent1 3 2" xfId="922" xr:uid="{00000000-0005-0000-0000-000093030000}"/>
    <cellStyle name="40% - Accent1 3 2 2" xfId="923" xr:uid="{00000000-0005-0000-0000-000094030000}"/>
    <cellStyle name="40% - Accent1 3 2 2 2" xfId="924" xr:uid="{00000000-0005-0000-0000-000095030000}"/>
    <cellStyle name="40% - Accent1 3 2 3" xfId="925" xr:uid="{00000000-0005-0000-0000-000096030000}"/>
    <cellStyle name="40% - Accent1 3 3" xfId="926" xr:uid="{00000000-0005-0000-0000-000097030000}"/>
    <cellStyle name="40% - Accent1 3 3 2" xfId="927" xr:uid="{00000000-0005-0000-0000-000098030000}"/>
    <cellStyle name="40% - Accent1 3 4" xfId="928" xr:uid="{00000000-0005-0000-0000-000099030000}"/>
    <cellStyle name="40% - Accent1 3 4 2" xfId="929" xr:uid="{00000000-0005-0000-0000-00009A030000}"/>
    <cellStyle name="40% - Accent1 3 4 2 2" xfId="930" xr:uid="{00000000-0005-0000-0000-00009B030000}"/>
    <cellStyle name="40% - Accent1 3 4 3" xfId="931" xr:uid="{00000000-0005-0000-0000-00009C030000}"/>
    <cellStyle name="40% - Accent1 3 5" xfId="932" xr:uid="{00000000-0005-0000-0000-00009D030000}"/>
    <cellStyle name="40% - Accent1 4" xfId="933" xr:uid="{00000000-0005-0000-0000-00009E030000}"/>
    <cellStyle name="40% - Accent1 4 2" xfId="934" xr:uid="{00000000-0005-0000-0000-00009F030000}"/>
    <cellStyle name="40% - Accent1 4 2 2" xfId="935" xr:uid="{00000000-0005-0000-0000-0000A0030000}"/>
    <cellStyle name="40% - Accent1 4 3" xfId="936" xr:uid="{00000000-0005-0000-0000-0000A1030000}"/>
    <cellStyle name="40% - Accent1 4 3 2" xfId="937" xr:uid="{00000000-0005-0000-0000-0000A2030000}"/>
    <cellStyle name="40% - Accent1 4 3 2 2" xfId="938" xr:uid="{00000000-0005-0000-0000-0000A3030000}"/>
    <cellStyle name="40% - Accent1 4 3 3" xfId="939" xr:uid="{00000000-0005-0000-0000-0000A4030000}"/>
    <cellStyle name="40% - Accent1 4 4" xfId="940" xr:uid="{00000000-0005-0000-0000-0000A5030000}"/>
    <cellStyle name="40% - Accent1 5" xfId="941" xr:uid="{00000000-0005-0000-0000-0000A6030000}"/>
    <cellStyle name="40% - Accent1 5 2" xfId="942" xr:uid="{00000000-0005-0000-0000-0000A7030000}"/>
    <cellStyle name="40% - Accent1 5 2 2" xfId="943" xr:uid="{00000000-0005-0000-0000-0000A8030000}"/>
    <cellStyle name="40% - Accent1 5 2 2 2" xfId="944" xr:uid="{00000000-0005-0000-0000-0000A9030000}"/>
    <cellStyle name="40% - Accent1 5 2 3" xfId="945" xr:uid="{00000000-0005-0000-0000-0000AA030000}"/>
    <cellStyle name="40% - Accent1 5 3" xfId="946" xr:uid="{00000000-0005-0000-0000-0000AB030000}"/>
    <cellStyle name="40% - Accent1 5 3 2" xfId="947" xr:uid="{00000000-0005-0000-0000-0000AC030000}"/>
    <cellStyle name="40% - Accent1 5 3 2 2" xfId="948" xr:uid="{00000000-0005-0000-0000-0000AD030000}"/>
    <cellStyle name="40% - Accent1 5 3 2 2 2" xfId="949" xr:uid="{00000000-0005-0000-0000-0000AE030000}"/>
    <cellStyle name="40% - Accent1 5 3 2 3" xfId="950" xr:uid="{00000000-0005-0000-0000-0000AF030000}"/>
    <cellStyle name="40% - Accent1 5 3 3" xfId="951" xr:uid="{00000000-0005-0000-0000-0000B0030000}"/>
    <cellStyle name="40% - Accent1 5 3 3 2" xfId="952" xr:uid="{00000000-0005-0000-0000-0000B1030000}"/>
    <cellStyle name="40% - Accent1 5 3 4" xfId="953" xr:uid="{00000000-0005-0000-0000-0000B2030000}"/>
    <cellStyle name="40% - Accent1 5 4" xfId="954" xr:uid="{00000000-0005-0000-0000-0000B3030000}"/>
    <cellStyle name="40% - Accent1 5 4 2" xfId="955" xr:uid="{00000000-0005-0000-0000-0000B4030000}"/>
    <cellStyle name="40% - Accent1 5 5" xfId="956" xr:uid="{00000000-0005-0000-0000-0000B5030000}"/>
    <cellStyle name="40% - Accent1 6" xfId="957" xr:uid="{00000000-0005-0000-0000-0000B6030000}"/>
    <cellStyle name="40% - Accent1 6 2" xfId="958" xr:uid="{00000000-0005-0000-0000-0000B7030000}"/>
    <cellStyle name="40% - Accent1 6 2 2" xfId="959" xr:uid="{00000000-0005-0000-0000-0000B8030000}"/>
    <cellStyle name="40% - Accent1 6 2 2 2" xfId="960" xr:uid="{00000000-0005-0000-0000-0000B9030000}"/>
    <cellStyle name="40% - Accent1 6 2 3" xfId="961" xr:uid="{00000000-0005-0000-0000-0000BA030000}"/>
    <cellStyle name="40% - Accent1 6 3" xfId="962" xr:uid="{00000000-0005-0000-0000-0000BB030000}"/>
    <cellStyle name="40% - Accent1 6 3 2" xfId="963" xr:uid="{00000000-0005-0000-0000-0000BC030000}"/>
    <cellStyle name="40% - Accent1 6 4" xfId="964" xr:uid="{00000000-0005-0000-0000-0000BD030000}"/>
    <cellStyle name="40% - Accent1 7" xfId="965" xr:uid="{00000000-0005-0000-0000-0000BE030000}"/>
    <cellStyle name="40% - Accent1 8" xfId="966" xr:uid="{00000000-0005-0000-0000-0000BF030000}"/>
    <cellStyle name="40% - Accent2 2" xfId="967" xr:uid="{00000000-0005-0000-0000-0000C0030000}"/>
    <cellStyle name="40% - Accent2 2 10" xfId="968" xr:uid="{00000000-0005-0000-0000-0000C1030000}"/>
    <cellStyle name="40% - Accent2 2 10 2" xfId="969" xr:uid="{00000000-0005-0000-0000-0000C2030000}"/>
    <cellStyle name="40% - Accent2 2 11" xfId="970" xr:uid="{00000000-0005-0000-0000-0000C3030000}"/>
    <cellStyle name="40% - Accent2 2 2" xfId="971" xr:uid="{00000000-0005-0000-0000-0000C4030000}"/>
    <cellStyle name="40% - Accent2 2 2 2" xfId="972" xr:uid="{00000000-0005-0000-0000-0000C5030000}"/>
    <cellStyle name="40% - Accent2 2 2 2 2" xfId="973" xr:uid="{00000000-0005-0000-0000-0000C6030000}"/>
    <cellStyle name="40% - Accent2 2 2 2 2 2" xfId="974" xr:uid="{00000000-0005-0000-0000-0000C7030000}"/>
    <cellStyle name="40% - Accent2 2 2 2 3" xfId="975" xr:uid="{00000000-0005-0000-0000-0000C8030000}"/>
    <cellStyle name="40% - Accent2 2 2 2 3 2" xfId="976" xr:uid="{00000000-0005-0000-0000-0000C9030000}"/>
    <cellStyle name="40% - Accent2 2 2 2 3 2 2" xfId="977" xr:uid="{00000000-0005-0000-0000-0000CA030000}"/>
    <cellStyle name="40% - Accent2 2 2 2 3 3" xfId="978" xr:uid="{00000000-0005-0000-0000-0000CB030000}"/>
    <cellStyle name="40% - Accent2 2 2 2 4" xfId="979" xr:uid="{00000000-0005-0000-0000-0000CC030000}"/>
    <cellStyle name="40% - Accent2 2 2 3" xfId="980" xr:uid="{00000000-0005-0000-0000-0000CD030000}"/>
    <cellStyle name="40% - Accent2 2 2 3 2" xfId="981" xr:uid="{00000000-0005-0000-0000-0000CE030000}"/>
    <cellStyle name="40% - Accent2 2 2 3 2 2" xfId="982" xr:uid="{00000000-0005-0000-0000-0000CF030000}"/>
    <cellStyle name="40% - Accent2 2 2 3 3" xfId="983" xr:uid="{00000000-0005-0000-0000-0000D0030000}"/>
    <cellStyle name="40% - Accent2 2 2 4" xfId="984" xr:uid="{00000000-0005-0000-0000-0000D1030000}"/>
    <cellStyle name="40% - Accent2 2 2 4 2" xfId="985" xr:uid="{00000000-0005-0000-0000-0000D2030000}"/>
    <cellStyle name="40% - Accent2 2 2 4 2 2" xfId="986" xr:uid="{00000000-0005-0000-0000-0000D3030000}"/>
    <cellStyle name="40% - Accent2 2 2 4 2 2 2" xfId="987" xr:uid="{00000000-0005-0000-0000-0000D4030000}"/>
    <cellStyle name="40% - Accent2 2 2 4 2 3" xfId="988" xr:uid="{00000000-0005-0000-0000-0000D5030000}"/>
    <cellStyle name="40% - Accent2 2 2 4 3" xfId="989" xr:uid="{00000000-0005-0000-0000-0000D6030000}"/>
    <cellStyle name="40% - Accent2 2 2 4 3 2" xfId="990" xr:uid="{00000000-0005-0000-0000-0000D7030000}"/>
    <cellStyle name="40% - Accent2 2 2 4 4" xfId="991" xr:uid="{00000000-0005-0000-0000-0000D8030000}"/>
    <cellStyle name="40% - Accent2 2 2 5" xfId="992" xr:uid="{00000000-0005-0000-0000-0000D9030000}"/>
    <cellStyle name="40% - Accent2 2 2 5 2" xfId="993" xr:uid="{00000000-0005-0000-0000-0000DA030000}"/>
    <cellStyle name="40% - Accent2 2 2 6" xfId="994" xr:uid="{00000000-0005-0000-0000-0000DB030000}"/>
    <cellStyle name="40% - Accent2 2 3" xfId="995" xr:uid="{00000000-0005-0000-0000-0000DC030000}"/>
    <cellStyle name="40% - Accent2 2 3 2" xfId="996" xr:uid="{00000000-0005-0000-0000-0000DD030000}"/>
    <cellStyle name="40% - Accent2 2 3 2 2" xfId="997" xr:uid="{00000000-0005-0000-0000-0000DE030000}"/>
    <cellStyle name="40% - Accent2 2 3 2 2 2" xfId="998" xr:uid="{00000000-0005-0000-0000-0000DF030000}"/>
    <cellStyle name="40% - Accent2 2 3 2 3" xfId="999" xr:uid="{00000000-0005-0000-0000-0000E0030000}"/>
    <cellStyle name="40% - Accent2 2 3 3" xfId="1000" xr:uid="{00000000-0005-0000-0000-0000E1030000}"/>
    <cellStyle name="40% - Accent2 2 3 3 2" xfId="1001" xr:uid="{00000000-0005-0000-0000-0000E2030000}"/>
    <cellStyle name="40% - Accent2 2 3 3 2 2" xfId="1002" xr:uid="{00000000-0005-0000-0000-0000E3030000}"/>
    <cellStyle name="40% - Accent2 2 3 3 2 2 2" xfId="1003" xr:uid="{00000000-0005-0000-0000-0000E4030000}"/>
    <cellStyle name="40% - Accent2 2 3 3 2 3" xfId="1004" xr:uid="{00000000-0005-0000-0000-0000E5030000}"/>
    <cellStyle name="40% - Accent2 2 3 3 3" xfId="1005" xr:uid="{00000000-0005-0000-0000-0000E6030000}"/>
    <cellStyle name="40% - Accent2 2 3 3 3 2" xfId="1006" xr:uid="{00000000-0005-0000-0000-0000E7030000}"/>
    <cellStyle name="40% - Accent2 2 3 3 4" xfId="1007" xr:uid="{00000000-0005-0000-0000-0000E8030000}"/>
    <cellStyle name="40% - Accent2 2 3 4" xfId="1008" xr:uid="{00000000-0005-0000-0000-0000E9030000}"/>
    <cellStyle name="40% - Accent2 2 3 4 2" xfId="1009" xr:uid="{00000000-0005-0000-0000-0000EA030000}"/>
    <cellStyle name="40% - Accent2 2 3 5" xfId="1010" xr:uid="{00000000-0005-0000-0000-0000EB030000}"/>
    <cellStyle name="40% - Accent2 2 4" xfId="1011" xr:uid="{00000000-0005-0000-0000-0000EC030000}"/>
    <cellStyle name="40% - Accent2 2 4 2" xfId="1012" xr:uid="{00000000-0005-0000-0000-0000ED030000}"/>
    <cellStyle name="40% - Accent2 2 4 2 2" xfId="1013" xr:uid="{00000000-0005-0000-0000-0000EE030000}"/>
    <cellStyle name="40% - Accent2 2 4 2 2 2" xfId="1014" xr:uid="{00000000-0005-0000-0000-0000EF030000}"/>
    <cellStyle name="40% - Accent2 2 4 2 3" xfId="1015" xr:uid="{00000000-0005-0000-0000-0000F0030000}"/>
    <cellStyle name="40% - Accent2 2 4 3" xfId="1016" xr:uid="{00000000-0005-0000-0000-0000F1030000}"/>
    <cellStyle name="40% - Accent2 2 4 3 2" xfId="1017" xr:uid="{00000000-0005-0000-0000-0000F2030000}"/>
    <cellStyle name="40% - Accent2 2 4 4" xfId="1018" xr:uid="{00000000-0005-0000-0000-0000F3030000}"/>
    <cellStyle name="40% - Accent2 2 5" xfId="1019" xr:uid="{00000000-0005-0000-0000-0000F4030000}"/>
    <cellStyle name="40% - Accent2 2 5 2" xfId="1020" xr:uid="{00000000-0005-0000-0000-0000F5030000}"/>
    <cellStyle name="40% - Accent2 2 5 2 2" xfId="1021" xr:uid="{00000000-0005-0000-0000-0000F6030000}"/>
    <cellStyle name="40% - Accent2 2 5 2 2 2" xfId="1022" xr:uid="{00000000-0005-0000-0000-0000F7030000}"/>
    <cellStyle name="40% - Accent2 2 5 2 3" xfId="1023" xr:uid="{00000000-0005-0000-0000-0000F8030000}"/>
    <cellStyle name="40% - Accent2 2 5 3" xfId="1024" xr:uid="{00000000-0005-0000-0000-0000F9030000}"/>
    <cellStyle name="40% - Accent2 2 5 3 2" xfId="1025" xr:uid="{00000000-0005-0000-0000-0000FA030000}"/>
    <cellStyle name="40% - Accent2 2 5 3 2 2" xfId="1026" xr:uid="{00000000-0005-0000-0000-0000FB030000}"/>
    <cellStyle name="40% - Accent2 2 5 3 2 2 2" xfId="1027" xr:uid="{00000000-0005-0000-0000-0000FC030000}"/>
    <cellStyle name="40% - Accent2 2 5 3 2 3" xfId="1028" xr:uid="{00000000-0005-0000-0000-0000FD030000}"/>
    <cellStyle name="40% - Accent2 2 5 3 3" xfId="1029" xr:uid="{00000000-0005-0000-0000-0000FE030000}"/>
    <cellStyle name="40% - Accent2 2 5 3 3 2" xfId="1030" xr:uid="{00000000-0005-0000-0000-0000FF030000}"/>
    <cellStyle name="40% - Accent2 2 5 3 4" xfId="1031" xr:uid="{00000000-0005-0000-0000-000000040000}"/>
    <cellStyle name="40% - Accent2 2 5 4" xfId="1032" xr:uid="{00000000-0005-0000-0000-000001040000}"/>
    <cellStyle name="40% - Accent2 2 5 4 2" xfId="1033" xr:uid="{00000000-0005-0000-0000-000002040000}"/>
    <cellStyle name="40% - Accent2 2 5 5" xfId="1034" xr:uid="{00000000-0005-0000-0000-000003040000}"/>
    <cellStyle name="40% - Accent2 2 6" xfId="1035" xr:uid="{00000000-0005-0000-0000-000004040000}"/>
    <cellStyle name="40% - Accent2 2 6 2" xfId="1036" xr:uid="{00000000-0005-0000-0000-000005040000}"/>
    <cellStyle name="40% - Accent2 2 6 2 2" xfId="1037" xr:uid="{00000000-0005-0000-0000-000006040000}"/>
    <cellStyle name="40% - Accent2 2 6 3" xfId="1038" xr:uid="{00000000-0005-0000-0000-000007040000}"/>
    <cellStyle name="40% - Accent2 2 7" xfId="1039" xr:uid="{00000000-0005-0000-0000-000008040000}"/>
    <cellStyle name="40% - Accent2 2 7 2" xfId="1040" xr:uid="{00000000-0005-0000-0000-000009040000}"/>
    <cellStyle name="40% - Accent2 2 7 2 2" xfId="1041" xr:uid="{00000000-0005-0000-0000-00000A040000}"/>
    <cellStyle name="40% - Accent2 2 7 3" xfId="1042" xr:uid="{00000000-0005-0000-0000-00000B040000}"/>
    <cellStyle name="40% - Accent2 2 8" xfId="1043" xr:uid="{00000000-0005-0000-0000-00000C040000}"/>
    <cellStyle name="40% - Accent2 2 8 2" xfId="1044" xr:uid="{00000000-0005-0000-0000-00000D040000}"/>
    <cellStyle name="40% - Accent2 2 8 2 2" xfId="1045" xr:uid="{00000000-0005-0000-0000-00000E040000}"/>
    <cellStyle name="40% - Accent2 2 8 2 2 2" xfId="1046" xr:uid="{00000000-0005-0000-0000-00000F040000}"/>
    <cellStyle name="40% - Accent2 2 8 2 3" xfId="1047" xr:uid="{00000000-0005-0000-0000-000010040000}"/>
    <cellStyle name="40% - Accent2 2 8 3" xfId="1048" xr:uid="{00000000-0005-0000-0000-000011040000}"/>
    <cellStyle name="40% - Accent2 2 8 3 2" xfId="1049" xr:uid="{00000000-0005-0000-0000-000012040000}"/>
    <cellStyle name="40% - Accent2 2 8 4" xfId="1050" xr:uid="{00000000-0005-0000-0000-000013040000}"/>
    <cellStyle name="40% - Accent2 2 9" xfId="1051" xr:uid="{00000000-0005-0000-0000-000014040000}"/>
    <cellStyle name="40% - Accent2 2 9 2" xfId="1052" xr:uid="{00000000-0005-0000-0000-000015040000}"/>
    <cellStyle name="40% - Accent2 3" xfId="1053" xr:uid="{00000000-0005-0000-0000-000016040000}"/>
    <cellStyle name="40% - Accent2 3 2" xfId="1054" xr:uid="{00000000-0005-0000-0000-000017040000}"/>
    <cellStyle name="40% - Accent2 3 2 2" xfId="1055" xr:uid="{00000000-0005-0000-0000-000018040000}"/>
    <cellStyle name="40% - Accent2 3 2 2 2" xfId="1056" xr:uid="{00000000-0005-0000-0000-000019040000}"/>
    <cellStyle name="40% - Accent2 3 2 3" xfId="1057" xr:uid="{00000000-0005-0000-0000-00001A040000}"/>
    <cellStyle name="40% - Accent2 3 3" xfId="1058" xr:uid="{00000000-0005-0000-0000-00001B040000}"/>
    <cellStyle name="40% - Accent2 3 3 2" xfId="1059" xr:uid="{00000000-0005-0000-0000-00001C040000}"/>
    <cellStyle name="40% - Accent2 3 4" xfId="1060" xr:uid="{00000000-0005-0000-0000-00001D040000}"/>
    <cellStyle name="40% - Accent2 3 4 2" xfId="1061" xr:uid="{00000000-0005-0000-0000-00001E040000}"/>
    <cellStyle name="40% - Accent2 3 4 2 2" xfId="1062" xr:uid="{00000000-0005-0000-0000-00001F040000}"/>
    <cellStyle name="40% - Accent2 3 4 3" xfId="1063" xr:uid="{00000000-0005-0000-0000-000020040000}"/>
    <cellStyle name="40% - Accent2 3 5" xfId="1064" xr:uid="{00000000-0005-0000-0000-000021040000}"/>
    <cellStyle name="40% - Accent2 4" xfId="1065" xr:uid="{00000000-0005-0000-0000-000022040000}"/>
    <cellStyle name="40% - Accent2 4 2" xfId="1066" xr:uid="{00000000-0005-0000-0000-000023040000}"/>
    <cellStyle name="40% - Accent2 4 2 2" xfId="1067" xr:uid="{00000000-0005-0000-0000-000024040000}"/>
    <cellStyle name="40% - Accent2 4 3" xfId="1068" xr:uid="{00000000-0005-0000-0000-000025040000}"/>
    <cellStyle name="40% - Accent2 4 3 2" xfId="1069" xr:uid="{00000000-0005-0000-0000-000026040000}"/>
    <cellStyle name="40% - Accent2 4 3 2 2" xfId="1070" xr:uid="{00000000-0005-0000-0000-000027040000}"/>
    <cellStyle name="40% - Accent2 4 3 3" xfId="1071" xr:uid="{00000000-0005-0000-0000-000028040000}"/>
    <cellStyle name="40% - Accent2 4 4" xfId="1072" xr:uid="{00000000-0005-0000-0000-000029040000}"/>
    <cellStyle name="40% - Accent2 5" xfId="1073" xr:uid="{00000000-0005-0000-0000-00002A040000}"/>
    <cellStyle name="40% - Accent2 5 2" xfId="1074" xr:uid="{00000000-0005-0000-0000-00002B040000}"/>
    <cellStyle name="40% - Accent2 5 2 2" xfId="1075" xr:uid="{00000000-0005-0000-0000-00002C040000}"/>
    <cellStyle name="40% - Accent2 5 2 2 2" xfId="1076" xr:uid="{00000000-0005-0000-0000-00002D040000}"/>
    <cellStyle name="40% - Accent2 5 2 3" xfId="1077" xr:uid="{00000000-0005-0000-0000-00002E040000}"/>
    <cellStyle name="40% - Accent2 5 3" xfId="1078" xr:uid="{00000000-0005-0000-0000-00002F040000}"/>
    <cellStyle name="40% - Accent2 5 3 2" xfId="1079" xr:uid="{00000000-0005-0000-0000-000030040000}"/>
    <cellStyle name="40% - Accent2 5 3 2 2" xfId="1080" xr:uid="{00000000-0005-0000-0000-000031040000}"/>
    <cellStyle name="40% - Accent2 5 3 2 2 2" xfId="1081" xr:uid="{00000000-0005-0000-0000-000032040000}"/>
    <cellStyle name="40% - Accent2 5 3 2 3" xfId="1082" xr:uid="{00000000-0005-0000-0000-000033040000}"/>
    <cellStyle name="40% - Accent2 5 3 3" xfId="1083" xr:uid="{00000000-0005-0000-0000-000034040000}"/>
    <cellStyle name="40% - Accent2 5 3 3 2" xfId="1084" xr:uid="{00000000-0005-0000-0000-000035040000}"/>
    <cellStyle name="40% - Accent2 5 3 4" xfId="1085" xr:uid="{00000000-0005-0000-0000-000036040000}"/>
    <cellStyle name="40% - Accent2 5 4" xfId="1086" xr:uid="{00000000-0005-0000-0000-000037040000}"/>
    <cellStyle name="40% - Accent2 5 4 2" xfId="1087" xr:uid="{00000000-0005-0000-0000-000038040000}"/>
    <cellStyle name="40% - Accent2 5 5" xfId="1088" xr:uid="{00000000-0005-0000-0000-000039040000}"/>
    <cellStyle name="40% - Accent2 6" xfId="1089" xr:uid="{00000000-0005-0000-0000-00003A040000}"/>
    <cellStyle name="40% - Accent2 6 2" xfId="1090" xr:uid="{00000000-0005-0000-0000-00003B040000}"/>
    <cellStyle name="40% - Accent2 6 2 2" xfId="1091" xr:uid="{00000000-0005-0000-0000-00003C040000}"/>
    <cellStyle name="40% - Accent2 6 2 2 2" xfId="1092" xr:uid="{00000000-0005-0000-0000-00003D040000}"/>
    <cellStyle name="40% - Accent2 6 2 3" xfId="1093" xr:uid="{00000000-0005-0000-0000-00003E040000}"/>
    <cellStyle name="40% - Accent2 6 3" xfId="1094" xr:uid="{00000000-0005-0000-0000-00003F040000}"/>
    <cellStyle name="40% - Accent2 6 3 2" xfId="1095" xr:uid="{00000000-0005-0000-0000-000040040000}"/>
    <cellStyle name="40% - Accent2 6 4" xfId="1096" xr:uid="{00000000-0005-0000-0000-000041040000}"/>
    <cellStyle name="40% - Accent2 7" xfId="1097" xr:uid="{00000000-0005-0000-0000-000042040000}"/>
    <cellStyle name="40% - Accent2 8" xfId="1098" xr:uid="{00000000-0005-0000-0000-000043040000}"/>
    <cellStyle name="40% - Accent3 2" xfId="1099" xr:uid="{00000000-0005-0000-0000-000044040000}"/>
    <cellStyle name="40% - Accent3 2 10" xfId="1100" xr:uid="{00000000-0005-0000-0000-000045040000}"/>
    <cellStyle name="40% - Accent3 2 10 2" xfId="1101" xr:uid="{00000000-0005-0000-0000-000046040000}"/>
    <cellStyle name="40% - Accent3 2 11" xfId="1102" xr:uid="{00000000-0005-0000-0000-000047040000}"/>
    <cellStyle name="40% - Accent3 2 2" xfId="1103" xr:uid="{00000000-0005-0000-0000-000048040000}"/>
    <cellStyle name="40% - Accent3 2 2 2" xfId="1104" xr:uid="{00000000-0005-0000-0000-000049040000}"/>
    <cellStyle name="40% - Accent3 2 2 2 2" xfId="1105" xr:uid="{00000000-0005-0000-0000-00004A040000}"/>
    <cellStyle name="40% - Accent3 2 2 2 2 2" xfId="1106" xr:uid="{00000000-0005-0000-0000-00004B040000}"/>
    <cellStyle name="40% - Accent3 2 2 2 3" xfId="1107" xr:uid="{00000000-0005-0000-0000-00004C040000}"/>
    <cellStyle name="40% - Accent3 2 2 2 3 2" xfId="1108" xr:uid="{00000000-0005-0000-0000-00004D040000}"/>
    <cellStyle name="40% - Accent3 2 2 2 3 2 2" xfId="1109" xr:uid="{00000000-0005-0000-0000-00004E040000}"/>
    <cellStyle name="40% - Accent3 2 2 2 3 3" xfId="1110" xr:uid="{00000000-0005-0000-0000-00004F040000}"/>
    <cellStyle name="40% - Accent3 2 2 2 4" xfId="1111" xr:uid="{00000000-0005-0000-0000-000050040000}"/>
    <cellStyle name="40% - Accent3 2 2 3" xfId="1112" xr:uid="{00000000-0005-0000-0000-000051040000}"/>
    <cellStyle name="40% - Accent3 2 2 3 2" xfId="1113" xr:uid="{00000000-0005-0000-0000-000052040000}"/>
    <cellStyle name="40% - Accent3 2 2 3 2 2" xfId="1114" xr:uid="{00000000-0005-0000-0000-000053040000}"/>
    <cellStyle name="40% - Accent3 2 2 3 3" xfId="1115" xr:uid="{00000000-0005-0000-0000-000054040000}"/>
    <cellStyle name="40% - Accent3 2 2 4" xfId="1116" xr:uid="{00000000-0005-0000-0000-000055040000}"/>
    <cellStyle name="40% - Accent3 2 2 4 2" xfId="1117" xr:uid="{00000000-0005-0000-0000-000056040000}"/>
    <cellStyle name="40% - Accent3 2 2 4 2 2" xfId="1118" xr:uid="{00000000-0005-0000-0000-000057040000}"/>
    <cellStyle name="40% - Accent3 2 2 4 2 2 2" xfId="1119" xr:uid="{00000000-0005-0000-0000-000058040000}"/>
    <cellStyle name="40% - Accent3 2 2 4 2 3" xfId="1120" xr:uid="{00000000-0005-0000-0000-000059040000}"/>
    <cellStyle name="40% - Accent3 2 2 4 3" xfId="1121" xr:uid="{00000000-0005-0000-0000-00005A040000}"/>
    <cellStyle name="40% - Accent3 2 2 4 3 2" xfId="1122" xr:uid="{00000000-0005-0000-0000-00005B040000}"/>
    <cellStyle name="40% - Accent3 2 2 4 4" xfId="1123" xr:uid="{00000000-0005-0000-0000-00005C040000}"/>
    <cellStyle name="40% - Accent3 2 2 5" xfId="1124" xr:uid="{00000000-0005-0000-0000-00005D040000}"/>
    <cellStyle name="40% - Accent3 2 2 5 2" xfId="1125" xr:uid="{00000000-0005-0000-0000-00005E040000}"/>
    <cellStyle name="40% - Accent3 2 2 6" xfId="1126" xr:uid="{00000000-0005-0000-0000-00005F040000}"/>
    <cellStyle name="40% - Accent3 2 3" xfId="1127" xr:uid="{00000000-0005-0000-0000-000060040000}"/>
    <cellStyle name="40% - Accent3 2 3 2" xfId="1128" xr:uid="{00000000-0005-0000-0000-000061040000}"/>
    <cellStyle name="40% - Accent3 2 3 2 2" xfId="1129" xr:uid="{00000000-0005-0000-0000-000062040000}"/>
    <cellStyle name="40% - Accent3 2 3 2 2 2" xfId="1130" xr:uid="{00000000-0005-0000-0000-000063040000}"/>
    <cellStyle name="40% - Accent3 2 3 2 3" xfId="1131" xr:uid="{00000000-0005-0000-0000-000064040000}"/>
    <cellStyle name="40% - Accent3 2 3 3" xfId="1132" xr:uid="{00000000-0005-0000-0000-000065040000}"/>
    <cellStyle name="40% - Accent3 2 3 3 2" xfId="1133" xr:uid="{00000000-0005-0000-0000-000066040000}"/>
    <cellStyle name="40% - Accent3 2 3 3 2 2" xfId="1134" xr:uid="{00000000-0005-0000-0000-000067040000}"/>
    <cellStyle name="40% - Accent3 2 3 3 2 2 2" xfId="1135" xr:uid="{00000000-0005-0000-0000-000068040000}"/>
    <cellStyle name="40% - Accent3 2 3 3 2 3" xfId="1136" xr:uid="{00000000-0005-0000-0000-000069040000}"/>
    <cellStyle name="40% - Accent3 2 3 3 3" xfId="1137" xr:uid="{00000000-0005-0000-0000-00006A040000}"/>
    <cellStyle name="40% - Accent3 2 3 3 3 2" xfId="1138" xr:uid="{00000000-0005-0000-0000-00006B040000}"/>
    <cellStyle name="40% - Accent3 2 3 3 4" xfId="1139" xr:uid="{00000000-0005-0000-0000-00006C040000}"/>
    <cellStyle name="40% - Accent3 2 3 4" xfId="1140" xr:uid="{00000000-0005-0000-0000-00006D040000}"/>
    <cellStyle name="40% - Accent3 2 3 4 2" xfId="1141" xr:uid="{00000000-0005-0000-0000-00006E040000}"/>
    <cellStyle name="40% - Accent3 2 3 5" xfId="1142" xr:uid="{00000000-0005-0000-0000-00006F040000}"/>
    <cellStyle name="40% - Accent3 2 4" xfId="1143" xr:uid="{00000000-0005-0000-0000-000070040000}"/>
    <cellStyle name="40% - Accent3 2 4 2" xfId="1144" xr:uid="{00000000-0005-0000-0000-000071040000}"/>
    <cellStyle name="40% - Accent3 2 4 2 2" xfId="1145" xr:uid="{00000000-0005-0000-0000-000072040000}"/>
    <cellStyle name="40% - Accent3 2 4 2 2 2" xfId="1146" xr:uid="{00000000-0005-0000-0000-000073040000}"/>
    <cellStyle name="40% - Accent3 2 4 2 3" xfId="1147" xr:uid="{00000000-0005-0000-0000-000074040000}"/>
    <cellStyle name="40% - Accent3 2 4 3" xfId="1148" xr:uid="{00000000-0005-0000-0000-000075040000}"/>
    <cellStyle name="40% - Accent3 2 4 3 2" xfId="1149" xr:uid="{00000000-0005-0000-0000-000076040000}"/>
    <cellStyle name="40% - Accent3 2 4 4" xfId="1150" xr:uid="{00000000-0005-0000-0000-000077040000}"/>
    <cellStyle name="40% - Accent3 2 5" xfId="1151" xr:uid="{00000000-0005-0000-0000-000078040000}"/>
    <cellStyle name="40% - Accent3 2 5 2" xfId="1152" xr:uid="{00000000-0005-0000-0000-000079040000}"/>
    <cellStyle name="40% - Accent3 2 5 2 2" xfId="1153" xr:uid="{00000000-0005-0000-0000-00007A040000}"/>
    <cellStyle name="40% - Accent3 2 5 2 2 2" xfId="1154" xr:uid="{00000000-0005-0000-0000-00007B040000}"/>
    <cellStyle name="40% - Accent3 2 5 2 3" xfId="1155" xr:uid="{00000000-0005-0000-0000-00007C040000}"/>
    <cellStyle name="40% - Accent3 2 5 3" xfId="1156" xr:uid="{00000000-0005-0000-0000-00007D040000}"/>
    <cellStyle name="40% - Accent3 2 5 3 2" xfId="1157" xr:uid="{00000000-0005-0000-0000-00007E040000}"/>
    <cellStyle name="40% - Accent3 2 5 3 2 2" xfId="1158" xr:uid="{00000000-0005-0000-0000-00007F040000}"/>
    <cellStyle name="40% - Accent3 2 5 3 2 2 2" xfId="1159" xr:uid="{00000000-0005-0000-0000-000080040000}"/>
    <cellStyle name="40% - Accent3 2 5 3 2 3" xfId="1160" xr:uid="{00000000-0005-0000-0000-000081040000}"/>
    <cellStyle name="40% - Accent3 2 5 3 3" xfId="1161" xr:uid="{00000000-0005-0000-0000-000082040000}"/>
    <cellStyle name="40% - Accent3 2 5 3 3 2" xfId="1162" xr:uid="{00000000-0005-0000-0000-000083040000}"/>
    <cellStyle name="40% - Accent3 2 5 3 4" xfId="1163" xr:uid="{00000000-0005-0000-0000-000084040000}"/>
    <cellStyle name="40% - Accent3 2 5 4" xfId="1164" xr:uid="{00000000-0005-0000-0000-000085040000}"/>
    <cellStyle name="40% - Accent3 2 5 4 2" xfId="1165" xr:uid="{00000000-0005-0000-0000-000086040000}"/>
    <cellStyle name="40% - Accent3 2 5 5" xfId="1166" xr:uid="{00000000-0005-0000-0000-000087040000}"/>
    <cellStyle name="40% - Accent3 2 6" xfId="1167" xr:uid="{00000000-0005-0000-0000-000088040000}"/>
    <cellStyle name="40% - Accent3 2 6 2" xfId="1168" xr:uid="{00000000-0005-0000-0000-000089040000}"/>
    <cellStyle name="40% - Accent3 2 6 2 2" xfId="1169" xr:uid="{00000000-0005-0000-0000-00008A040000}"/>
    <cellStyle name="40% - Accent3 2 6 3" xfId="1170" xr:uid="{00000000-0005-0000-0000-00008B040000}"/>
    <cellStyle name="40% - Accent3 2 7" xfId="1171" xr:uid="{00000000-0005-0000-0000-00008C040000}"/>
    <cellStyle name="40% - Accent3 2 7 2" xfId="1172" xr:uid="{00000000-0005-0000-0000-00008D040000}"/>
    <cellStyle name="40% - Accent3 2 7 2 2" xfId="1173" xr:uid="{00000000-0005-0000-0000-00008E040000}"/>
    <cellStyle name="40% - Accent3 2 7 3" xfId="1174" xr:uid="{00000000-0005-0000-0000-00008F040000}"/>
    <cellStyle name="40% - Accent3 2 8" xfId="1175" xr:uid="{00000000-0005-0000-0000-000090040000}"/>
    <cellStyle name="40% - Accent3 2 8 2" xfId="1176" xr:uid="{00000000-0005-0000-0000-000091040000}"/>
    <cellStyle name="40% - Accent3 2 8 2 2" xfId="1177" xr:uid="{00000000-0005-0000-0000-000092040000}"/>
    <cellStyle name="40% - Accent3 2 8 2 2 2" xfId="1178" xr:uid="{00000000-0005-0000-0000-000093040000}"/>
    <cellStyle name="40% - Accent3 2 8 2 3" xfId="1179" xr:uid="{00000000-0005-0000-0000-000094040000}"/>
    <cellStyle name="40% - Accent3 2 8 3" xfId="1180" xr:uid="{00000000-0005-0000-0000-000095040000}"/>
    <cellStyle name="40% - Accent3 2 8 3 2" xfId="1181" xr:uid="{00000000-0005-0000-0000-000096040000}"/>
    <cellStyle name="40% - Accent3 2 8 4" xfId="1182" xr:uid="{00000000-0005-0000-0000-000097040000}"/>
    <cellStyle name="40% - Accent3 2 9" xfId="1183" xr:uid="{00000000-0005-0000-0000-000098040000}"/>
    <cellStyle name="40% - Accent3 2 9 2" xfId="1184" xr:uid="{00000000-0005-0000-0000-000099040000}"/>
    <cellStyle name="40% - Accent3 3" xfId="1185" xr:uid="{00000000-0005-0000-0000-00009A040000}"/>
    <cellStyle name="40% - Accent3 3 2" xfId="1186" xr:uid="{00000000-0005-0000-0000-00009B040000}"/>
    <cellStyle name="40% - Accent3 3 2 2" xfId="1187" xr:uid="{00000000-0005-0000-0000-00009C040000}"/>
    <cellStyle name="40% - Accent3 3 2 2 2" xfId="1188" xr:uid="{00000000-0005-0000-0000-00009D040000}"/>
    <cellStyle name="40% - Accent3 3 2 3" xfId="1189" xr:uid="{00000000-0005-0000-0000-00009E040000}"/>
    <cellStyle name="40% - Accent3 3 3" xfId="1190" xr:uid="{00000000-0005-0000-0000-00009F040000}"/>
    <cellStyle name="40% - Accent3 3 3 2" xfId="1191" xr:uid="{00000000-0005-0000-0000-0000A0040000}"/>
    <cellStyle name="40% - Accent3 3 4" xfId="1192" xr:uid="{00000000-0005-0000-0000-0000A1040000}"/>
    <cellStyle name="40% - Accent3 3 4 2" xfId="1193" xr:uid="{00000000-0005-0000-0000-0000A2040000}"/>
    <cellStyle name="40% - Accent3 3 4 2 2" xfId="1194" xr:uid="{00000000-0005-0000-0000-0000A3040000}"/>
    <cellStyle name="40% - Accent3 3 4 3" xfId="1195" xr:uid="{00000000-0005-0000-0000-0000A4040000}"/>
    <cellStyle name="40% - Accent3 3 5" xfId="1196" xr:uid="{00000000-0005-0000-0000-0000A5040000}"/>
    <cellStyle name="40% - Accent3 4" xfId="1197" xr:uid="{00000000-0005-0000-0000-0000A6040000}"/>
    <cellStyle name="40% - Accent3 4 2" xfId="1198" xr:uid="{00000000-0005-0000-0000-0000A7040000}"/>
    <cellStyle name="40% - Accent3 4 2 2" xfId="1199" xr:uid="{00000000-0005-0000-0000-0000A8040000}"/>
    <cellStyle name="40% - Accent3 4 3" xfId="1200" xr:uid="{00000000-0005-0000-0000-0000A9040000}"/>
    <cellStyle name="40% - Accent3 4 3 2" xfId="1201" xr:uid="{00000000-0005-0000-0000-0000AA040000}"/>
    <cellStyle name="40% - Accent3 4 3 2 2" xfId="1202" xr:uid="{00000000-0005-0000-0000-0000AB040000}"/>
    <cellStyle name="40% - Accent3 4 3 3" xfId="1203" xr:uid="{00000000-0005-0000-0000-0000AC040000}"/>
    <cellStyle name="40% - Accent3 4 4" xfId="1204" xr:uid="{00000000-0005-0000-0000-0000AD040000}"/>
    <cellStyle name="40% - Accent3 5" xfId="1205" xr:uid="{00000000-0005-0000-0000-0000AE040000}"/>
    <cellStyle name="40% - Accent3 5 2" xfId="1206" xr:uid="{00000000-0005-0000-0000-0000AF040000}"/>
    <cellStyle name="40% - Accent3 5 2 2" xfId="1207" xr:uid="{00000000-0005-0000-0000-0000B0040000}"/>
    <cellStyle name="40% - Accent3 5 2 2 2" xfId="1208" xr:uid="{00000000-0005-0000-0000-0000B1040000}"/>
    <cellStyle name="40% - Accent3 5 2 3" xfId="1209" xr:uid="{00000000-0005-0000-0000-0000B2040000}"/>
    <cellStyle name="40% - Accent3 5 3" xfId="1210" xr:uid="{00000000-0005-0000-0000-0000B3040000}"/>
    <cellStyle name="40% - Accent3 5 3 2" xfId="1211" xr:uid="{00000000-0005-0000-0000-0000B4040000}"/>
    <cellStyle name="40% - Accent3 5 3 2 2" xfId="1212" xr:uid="{00000000-0005-0000-0000-0000B5040000}"/>
    <cellStyle name="40% - Accent3 5 3 2 2 2" xfId="1213" xr:uid="{00000000-0005-0000-0000-0000B6040000}"/>
    <cellStyle name="40% - Accent3 5 3 2 3" xfId="1214" xr:uid="{00000000-0005-0000-0000-0000B7040000}"/>
    <cellStyle name="40% - Accent3 5 3 3" xfId="1215" xr:uid="{00000000-0005-0000-0000-0000B8040000}"/>
    <cellStyle name="40% - Accent3 5 3 3 2" xfId="1216" xr:uid="{00000000-0005-0000-0000-0000B9040000}"/>
    <cellStyle name="40% - Accent3 5 3 4" xfId="1217" xr:uid="{00000000-0005-0000-0000-0000BA040000}"/>
    <cellStyle name="40% - Accent3 5 4" xfId="1218" xr:uid="{00000000-0005-0000-0000-0000BB040000}"/>
    <cellStyle name="40% - Accent3 5 4 2" xfId="1219" xr:uid="{00000000-0005-0000-0000-0000BC040000}"/>
    <cellStyle name="40% - Accent3 5 5" xfId="1220" xr:uid="{00000000-0005-0000-0000-0000BD040000}"/>
    <cellStyle name="40% - Accent3 6" xfId="1221" xr:uid="{00000000-0005-0000-0000-0000BE040000}"/>
    <cellStyle name="40% - Accent3 6 2" xfId="1222" xr:uid="{00000000-0005-0000-0000-0000BF040000}"/>
    <cellStyle name="40% - Accent3 6 2 2" xfId="1223" xr:uid="{00000000-0005-0000-0000-0000C0040000}"/>
    <cellStyle name="40% - Accent3 6 2 2 2" xfId="1224" xr:uid="{00000000-0005-0000-0000-0000C1040000}"/>
    <cellStyle name="40% - Accent3 6 2 3" xfId="1225" xr:uid="{00000000-0005-0000-0000-0000C2040000}"/>
    <cellStyle name="40% - Accent3 6 3" xfId="1226" xr:uid="{00000000-0005-0000-0000-0000C3040000}"/>
    <cellStyle name="40% - Accent3 6 3 2" xfId="1227" xr:uid="{00000000-0005-0000-0000-0000C4040000}"/>
    <cellStyle name="40% - Accent3 6 4" xfId="1228" xr:uid="{00000000-0005-0000-0000-0000C5040000}"/>
    <cellStyle name="40% - Accent3 7" xfId="1229" xr:uid="{00000000-0005-0000-0000-0000C6040000}"/>
    <cellStyle name="40% - Accent3 8" xfId="1230" xr:uid="{00000000-0005-0000-0000-0000C7040000}"/>
    <cellStyle name="40% - Accent4 2" xfId="1231" xr:uid="{00000000-0005-0000-0000-0000C8040000}"/>
    <cellStyle name="40% - Accent4 2 10" xfId="1232" xr:uid="{00000000-0005-0000-0000-0000C9040000}"/>
    <cellStyle name="40% - Accent4 2 10 2" xfId="1233" xr:uid="{00000000-0005-0000-0000-0000CA040000}"/>
    <cellStyle name="40% - Accent4 2 11" xfId="1234" xr:uid="{00000000-0005-0000-0000-0000CB040000}"/>
    <cellStyle name="40% - Accent4 2 2" xfId="1235" xr:uid="{00000000-0005-0000-0000-0000CC040000}"/>
    <cellStyle name="40% - Accent4 2 2 2" xfId="1236" xr:uid="{00000000-0005-0000-0000-0000CD040000}"/>
    <cellStyle name="40% - Accent4 2 2 2 2" xfId="1237" xr:uid="{00000000-0005-0000-0000-0000CE040000}"/>
    <cellStyle name="40% - Accent4 2 2 2 2 2" xfId="1238" xr:uid="{00000000-0005-0000-0000-0000CF040000}"/>
    <cellStyle name="40% - Accent4 2 2 2 3" xfId="1239" xr:uid="{00000000-0005-0000-0000-0000D0040000}"/>
    <cellStyle name="40% - Accent4 2 2 2 3 2" xfId="1240" xr:uid="{00000000-0005-0000-0000-0000D1040000}"/>
    <cellStyle name="40% - Accent4 2 2 2 3 2 2" xfId="1241" xr:uid="{00000000-0005-0000-0000-0000D2040000}"/>
    <cellStyle name="40% - Accent4 2 2 2 3 3" xfId="1242" xr:uid="{00000000-0005-0000-0000-0000D3040000}"/>
    <cellStyle name="40% - Accent4 2 2 2 4" xfId="1243" xr:uid="{00000000-0005-0000-0000-0000D4040000}"/>
    <cellStyle name="40% - Accent4 2 2 3" xfId="1244" xr:uid="{00000000-0005-0000-0000-0000D5040000}"/>
    <cellStyle name="40% - Accent4 2 2 3 2" xfId="1245" xr:uid="{00000000-0005-0000-0000-0000D6040000}"/>
    <cellStyle name="40% - Accent4 2 2 3 2 2" xfId="1246" xr:uid="{00000000-0005-0000-0000-0000D7040000}"/>
    <cellStyle name="40% - Accent4 2 2 3 3" xfId="1247" xr:uid="{00000000-0005-0000-0000-0000D8040000}"/>
    <cellStyle name="40% - Accent4 2 2 4" xfId="1248" xr:uid="{00000000-0005-0000-0000-0000D9040000}"/>
    <cellStyle name="40% - Accent4 2 2 4 2" xfId="1249" xr:uid="{00000000-0005-0000-0000-0000DA040000}"/>
    <cellStyle name="40% - Accent4 2 2 4 2 2" xfId="1250" xr:uid="{00000000-0005-0000-0000-0000DB040000}"/>
    <cellStyle name="40% - Accent4 2 2 4 2 2 2" xfId="1251" xr:uid="{00000000-0005-0000-0000-0000DC040000}"/>
    <cellStyle name="40% - Accent4 2 2 4 2 3" xfId="1252" xr:uid="{00000000-0005-0000-0000-0000DD040000}"/>
    <cellStyle name="40% - Accent4 2 2 4 3" xfId="1253" xr:uid="{00000000-0005-0000-0000-0000DE040000}"/>
    <cellStyle name="40% - Accent4 2 2 4 3 2" xfId="1254" xr:uid="{00000000-0005-0000-0000-0000DF040000}"/>
    <cellStyle name="40% - Accent4 2 2 4 4" xfId="1255" xr:uid="{00000000-0005-0000-0000-0000E0040000}"/>
    <cellStyle name="40% - Accent4 2 2 5" xfId="1256" xr:uid="{00000000-0005-0000-0000-0000E1040000}"/>
    <cellStyle name="40% - Accent4 2 2 5 2" xfId="1257" xr:uid="{00000000-0005-0000-0000-0000E2040000}"/>
    <cellStyle name="40% - Accent4 2 2 6" xfId="1258" xr:uid="{00000000-0005-0000-0000-0000E3040000}"/>
    <cellStyle name="40% - Accent4 2 3" xfId="1259" xr:uid="{00000000-0005-0000-0000-0000E4040000}"/>
    <cellStyle name="40% - Accent4 2 3 2" xfId="1260" xr:uid="{00000000-0005-0000-0000-0000E5040000}"/>
    <cellStyle name="40% - Accent4 2 3 2 2" xfId="1261" xr:uid="{00000000-0005-0000-0000-0000E6040000}"/>
    <cellStyle name="40% - Accent4 2 3 2 2 2" xfId="1262" xr:uid="{00000000-0005-0000-0000-0000E7040000}"/>
    <cellStyle name="40% - Accent4 2 3 2 3" xfId="1263" xr:uid="{00000000-0005-0000-0000-0000E8040000}"/>
    <cellStyle name="40% - Accent4 2 3 3" xfId="1264" xr:uid="{00000000-0005-0000-0000-0000E9040000}"/>
    <cellStyle name="40% - Accent4 2 3 3 2" xfId="1265" xr:uid="{00000000-0005-0000-0000-0000EA040000}"/>
    <cellStyle name="40% - Accent4 2 3 3 2 2" xfId="1266" xr:uid="{00000000-0005-0000-0000-0000EB040000}"/>
    <cellStyle name="40% - Accent4 2 3 3 2 2 2" xfId="1267" xr:uid="{00000000-0005-0000-0000-0000EC040000}"/>
    <cellStyle name="40% - Accent4 2 3 3 2 3" xfId="1268" xr:uid="{00000000-0005-0000-0000-0000ED040000}"/>
    <cellStyle name="40% - Accent4 2 3 3 3" xfId="1269" xr:uid="{00000000-0005-0000-0000-0000EE040000}"/>
    <cellStyle name="40% - Accent4 2 3 3 3 2" xfId="1270" xr:uid="{00000000-0005-0000-0000-0000EF040000}"/>
    <cellStyle name="40% - Accent4 2 3 3 4" xfId="1271" xr:uid="{00000000-0005-0000-0000-0000F0040000}"/>
    <cellStyle name="40% - Accent4 2 3 4" xfId="1272" xr:uid="{00000000-0005-0000-0000-0000F1040000}"/>
    <cellStyle name="40% - Accent4 2 3 4 2" xfId="1273" xr:uid="{00000000-0005-0000-0000-0000F2040000}"/>
    <cellStyle name="40% - Accent4 2 3 5" xfId="1274" xr:uid="{00000000-0005-0000-0000-0000F3040000}"/>
    <cellStyle name="40% - Accent4 2 4" xfId="1275" xr:uid="{00000000-0005-0000-0000-0000F4040000}"/>
    <cellStyle name="40% - Accent4 2 4 2" xfId="1276" xr:uid="{00000000-0005-0000-0000-0000F5040000}"/>
    <cellStyle name="40% - Accent4 2 4 2 2" xfId="1277" xr:uid="{00000000-0005-0000-0000-0000F6040000}"/>
    <cellStyle name="40% - Accent4 2 4 2 2 2" xfId="1278" xr:uid="{00000000-0005-0000-0000-0000F7040000}"/>
    <cellStyle name="40% - Accent4 2 4 2 3" xfId="1279" xr:uid="{00000000-0005-0000-0000-0000F8040000}"/>
    <cellStyle name="40% - Accent4 2 4 3" xfId="1280" xr:uid="{00000000-0005-0000-0000-0000F9040000}"/>
    <cellStyle name="40% - Accent4 2 4 3 2" xfId="1281" xr:uid="{00000000-0005-0000-0000-0000FA040000}"/>
    <cellStyle name="40% - Accent4 2 4 4" xfId="1282" xr:uid="{00000000-0005-0000-0000-0000FB040000}"/>
    <cellStyle name="40% - Accent4 2 5" xfId="1283" xr:uid="{00000000-0005-0000-0000-0000FC040000}"/>
    <cellStyle name="40% - Accent4 2 5 2" xfId="1284" xr:uid="{00000000-0005-0000-0000-0000FD040000}"/>
    <cellStyle name="40% - Accent4 2 5 2 2" xfId="1285" xr:uid="{00000000-0005-0000-0000-0000FE040000}"/>
    <cellStyle name="40% - Accent4 2 5 2 2 2" xfId="1286" xr:uid="{00000000-0005-0000-0000-0000FF040000}"/>
    <cellStyle name="40% - Accent4 2 5 2 3" xfId="1287" xr:uid="{00000000-0005-0000-0000-000000050000}"/>
    <cellStyle name="40% - Accent4 2 5 3" xfId="1288" xr:uid="{00000000-0005-0000-0000-000001050000}"/>
    <cellStyle name="40% - Accent4 2 5 3 2" xfId="1289" xr:uid="{00000000-0005-0000-0000-000002050000}"/>
    <cellStyle name="40% - Accent4 2 5 3 2 2" xfId="1290" xr:uid="{00000000-0005-0000-0000-000003050000}"/>
    <cellStyle name="40% - Accent4 2 5 3 2 2 2" xfId="1291" xr:uid="{00000000-0005-0000-0000-000004050000}"/>
    <cellStyle name="40% - Accent4 2 5 3 2 3" xfId="1292" xr:uid="{00000000-0005-0000-0000-000005050000}"/>
    <cellStyle name="40% - Accent4 2 5 3 3" xfId="1293" xr:uid="{00000000-0005-0000-0000-000006050000}"/>
    <cellStyle name="40% - Accent4 2 5 3 3 2" xfId="1294" xr:uid="{00000000-0005-0000-0000-000007050000}"/>
    <cellStyle name="40% - Accent4 2 5 3 4" xfId="1295" xr:uid="{00000000-0005-0000-0000-000008050000}"/>
    <cellStyle name="40% - Accent4 2 5 4" xfId="1296" xr:uid="{00000000-0005-0000-0000-000009050000}"/>
    <cellStyle name="40% - Accent4 2 5 4 2" xfId="1297" xr:uid="{00000000-0005-0000-0000-00000A050000}"/>
    <cellStyle name="40% - Accent4 2 5 5" xfId="1298" xr:uid="{00000000-0005-0000-0000-00000B050000}"/>
    <cellStyle name="40% - Accent4 2 6" xfId="1299" xr:uid="{00000000-0005-0000-0000-00000C050000}"/>
    <cellStyle name="40% - Accent4 2 6 2" xfId="1300" xr:uid="{00000000-0005-0000-0000-00000D050000}"/>
    <cellStyle name="40% - Accent4 2 6 2 2" xfId="1301" xr:uid="{00000000-0005-0000-0000-00000E050000}"/>
    <cellStyle name="40% - Accent4 2 6 3" xfId="1302" xr:uid="{00000000-0005-0000-0000-00000F050000}"/>
    <cellStyle name="40% - Accent4 2 7" xfId="1303" xr:uid="{00000000-0005-0000-0000-000010050000}"/>
    <cellStyle name="40% - Accent4 2 7 2" xfId="1304" xr:uid="{00000000-0005-0000-0000-000011050000}"/>
    <cellStyle name="40% - Accent4 2 7 2 2" xfId="1305" xr:uid="{00000000-0005-0000-0000-000012050000}"/>
    <cellStyle name="40% - Accent4 2 7 3" xfId="1306" xr:uid="{00000000-0005-0000-0000-000013050000}"/>
    <cellStyle name="40% - Accent4 2 8" xfId="1307" xr:uid="{00000000-0005-0000-0000-000014050000}"/>
    <cellStyle name="40% - Accent4 2 8 2" xfId="1308" xr:uid="{00000000-0005-0000-0000-000015050000}"/>
    <cellStyle name="40% - Accent4 2 8 2 2" xfId="1309" xr:uid="{00000000-0005-0000-0000-000016050000}"/>
    <cellStyle name="40% - Accent4 2 8 2 2 2" xfId="1310" xr:uid="{00000000-0005-0000-0000-000017050000}"/>
    <cellStyle name="40% - Accent4 2 8 2 3" xfId="1311" xr:uid="{00000000-0005-0000-0000-000018050000}"/>
    <cellStyle name="40% - Accent4 2 8 3" xfId="1312" xr:uid="{00000000-0005-0000-0000-000019050000}"/>
    <cellStyle name="40% - Accent4 2 8 3 2" xfId="1313" xr:uid="{00000000-0005-0000-0000-00001A050000}"/>
    <cellStyle name="40% - Accent4 2 8 4" xfId="1314" xr:uid="{00000000-0005-0000-0000-00001B050000}"/>
    <cellStyle name="40% - Accent4 2 9" xfId="1315" xr:uid="{00000000-0005-0000-0000-00001C050000}"/>
    <cellStyle name="40% - Accent4 2 9 2" xfId="1316" xr:uid="{00000000-0005-0000-0000-00001D050000}"/>
    <cellStyle name="40% - Accent4 3" xfId="1317" xr:uid="{00000000-0005-0000-0000-00001E050000}"/>
    <cellStyle name="40% - Accent4 3 2" xfId="1318" xr:uid="{00000000-0005-0000-0000-00001F050000}"/>
    <cellStyle name="40% - Accent4 3 2 2" xfId="1319" xr:uid="{00000000-0005-0000-0000-000020050000}"/>
    <cellStyle name="40% - Accent4 3 2 2 2" xfId="1320" xr:uid="{00000000-0005-0000-0000-000021050000}"/>
    <cellStyle name="40% - Accent4 3 2 3" xfId="1321" xr:uid="{00000000-0005-0000-0000-000022050000}"/>
    <cellStyle name="40% - Accent4 3 3" xfId="1322" xr:uid="{00000000-0005-0000-0000-000023050000}"/>
    <cellStyle name="40% - Accent4 3 3 2" xfId="1323" xr:uid="{00000000-0005-0000-0000-000024050000}"/>
    <cellStyle name="40% - Accent4 3 4" xfId="1324" xr:uid="{00000000-0005-0000-0000-000025050000}"/>
    <cellStyle name="40% - Accent4 3 4 2" xfId="1325" xr:uid="{00000000-0005-0000-0000-000026050000}"/>
    <cellStyle name="40% - Accent4 3 4 2 2" xfId="1326" xr:uid="{00000000-0005-0000-0000-000027050000}"/>
    <cellStyle name="40% - Accent4 3 4 3" xfId="1327" xr:uid="{00000000-0005-0000-0000-000028050000}"/>
    <cellStyle name="40% - Accent4 3 5" xfId="1328" xr:uid="{00000000-0005-0000-0000-000029050000}"/>
    <cellStyle name="40% - Accent4 4" xfId="1329" xr:uid="{00000000-0005-0000-0000-00002A050000}"/>
    <cellStyle name="40% - Accent4 4 2" xfId="1330" xr:uid="{00000000-0005-0000-0000-00002B050000}"/>
    <cellStyle name="40% - Accent4 4 2 2" xfId="1331" xr:uid="{00000000-0005-0000-0000-00002C050000}"/>
    <cellStyle name="40% - Accent4 4 3" xfId="1332" xr:uid="{00000000-0005-0000-0000-00002D050000}"/>
    <cellStyle name="40% - Accent4 4 3 2" xfId="1333" xr:uid="{00000000-0005-0000-0000-00002E050000}"/>
    <cellStyle name="40% - Accent4 4 3 2 2" xfId="1334" xr:uid="{00000000-0005-0000-0000-00002F050000}"/>
    <cellStyle name="40% - Accent4 4 3 3" xfId="1335" xr:uid="{00000000-0005-0000-0000-000030050000}"/>
    <cellStyle name="40% - Accent4 4 4" xfId="1336" xr:uid="{00000000-0005-0000-0000-000031050000}"/>
    <cellStyle name="40% - Accent4 5" xfId="1337" xr:uid="{00000000-0005-0000-0000-000032050000}"/>
    <cellStyle name="40% - Accent4 5 2" xfId="1338" xr:uid="{00000000-0005-0000-0000-000033050000}"/>
    <cellStyle name="40% - Accent4 5 2 2" xfId="1339" xr:uid="{00000000-0005-0000-0000-000034050000}"/>
    <cellStyle name="40% - Accent4 5 2 2 2" xfId="1340" xr:uid="{00000000-0005-0000-0000-000035050000}"/>
    <cellStyle name="40% - Accent4 5 2 3" xfId="1341" xr:uid="{00000000-0005-0000-0000-000036050000}"/>
    <cellStyle name="40% - Accent4 5 3" xfId="1342" xr:uid="{00000000-0005-0000-0000-000037050000}"/>
    <cellStyle name="40% - Accent4 5 3 2" xfId="1343" xr:uid="{00000000-0005-0000-0000-000038050000}"/>
    <cellStyle name="40% - Accent4 5 3 2 2" xfId="1344" xr:uid="{00000000-0005-0000-0000-000039050000}"/>
    <cellStyle name="40% - Accent4 5 3 2 2 2" xfId="1345" xr:uid="{00000000-0005-0000-0000-00003A050000}"/>
    <cellStyle name="40% - Accent4 5 3 2 3" xfId="1346" xr:uid="{00000000-0005-0000-0000-00003B050000}"/>
    <cellStyle name="40% - Accent4 5 3 3" xfId="1347" xr:uid="{00000000-0005-0000-0000-00003C050000}"/>
    <cellStyle name="40% - Accent4 5 3 3 2" xfId="1348" xr:uid="{00000000-0005-0000-0000-00003D050000}"/>
    <cellStyle name="40% - Accent4 5 3 4" xfId="1349" xr:uid="{00000000-0005-0000-0000-00003E050000}"/>
    <cellStyle name="40% - Accent4 5 4" xfId="1350" xr:uid="{00000000-0005-0000-0000-00003F050000}"/>
    <cellStyle name="40% - Accent4 5 4 2" xfId="1351" xr:uid="{00000000-0005-0000-0000-000040050000}"/>
    <cellStyle name="40% - Accent4 5 5" xfId="1352" xr:uid="{00000000-0005-0000-0000-000041050000}"/>
    <cellStyle name="40% - Accent4 6" xfId="1353" xr:uid="{00000000-0005-0000-0000-000042050000}"/>
    <cellStyle name="40% - Accent4 6 2" xfId="1354" xr:uid="{00000000-0005-0000-0000-000043050000}"/>
    <cellStyle name="40% - Accent4 6 2 2" xfId="1355" xr:uid="{00000000-0005-0000-0000-000044050000}"/>
    <cellStyle name="40% - Accent4 6 2 2 2" xfId="1356" xr:uid="{00000000-0005-0000-0000-000045050000}"/>
    <cellStyle name="40% - Accent4 6 2 3" xfId="1357" xr:uid="{00000000-0005-0000-0000-000046050000}"/>
    <cellStyle name="40% - Accent4 6 3" xfId="1358" xr:uid="{00000000-0005-0000-0000-000047050000}"/>
    <cellStyle name="40% - Accent4 6 3 2" xfId="1359" xr:uid="{00000000-0005-0000-0000-000048050000}"/>
    <cellStyle name="40% - Accent4 6 4" xfId="1360" xr:uid="{00000000-0005-0000-0000-000049050000}"/>
    <cellStyle name="40% - Accent4 7" xfId="1361" xr:uid="{00000000-0005-0000-0000-00004A050000}"/>
    <cellStyle name="40% - Accent4 8" xfId="1362" xr:uid="{00000000-0005-0000-0000-00004B050000}"/>
    <cellStyle name="40% - Accent5 2" xfId="1363" xr:uid="{00000000-0005-0000-0000-00004C050000}"/>
    <cellStyle name="40% - Accent5 2 10" xfId="1364" xr:uid="{00000000-0005-0000-0000-00004D050000}"/>
    <cellStyle name="40% - Accent5 2 10 2" xfId="1365" xr:uid="{00000000-0005-0000-0000-00004E050000}"/>
    <cellStyle name="40% - Accent5 2 11" xfId="1366" xr:uid="{00000000-0005-0000-0000-00004F050000}"/>
    <cellStyle name="40% - Accent5 2 2" xfId="1367" xr:uid="{00000000-0005-0000-0000-000050050000}"/>
    <cellStyle name="40% - Accent5 2 2 2" xfId="1368" xr:uid="{00000000-0005-0000-0000-000051050000}"/>
    <cellStyle name="40% - Accent5 2 2 2 2" xfId="1369" xr:uid="{00000000-0005-0000-0000-000052050000}"/>
    <cellStyle name="40% - Accent5 2 2 2 2 2" xfId="1370" xr:uid="{00000000-0005-0000-0000-000053050000}"/>
    <cellStyle name="40% - Accent5 2 2 2 3" xfId="1371" xr:uid="{00000000-0005-0000-0000-000054050000}"/>
    <cellStyle name="40% - Accent5 2 2 2 3 2" xfId="1372" xr:uid="{00000000-0005-0000-0000-000055050000}"/>
    <cellStyle name="40% - Accent5 2 2 2 3 2 2" xfId="1373" xr:uid="{00000000-0005-0000-0000-000056050000}"/>
    <cellStyle name="40% - Accent5 2 2 2 3 3" xfId="1374" xr:uid="{00000000-0005-0000-0000-000057050000}"/>
    <cellStyle name="40% - Accent5 2 2 2 4" xfId="1375" xr:uid="{00000000-0005-0000-0000-000058050000}"/>
    <cellStyle name="40% - Accent5 2 2 3" xfId="1376" xr:uid="{00000000-0005-0000-0000-000059050000}"/>
    <cellStyle name="40% - Accent5 2 2 3 2" xfId="1377" xr:uid="{00000000-0005-0000-0000-00005A050000}"/>
    <cellStyle name="40% - Accent5 2 2 3 2 2" xfId="1378" xr:uid="{00000000-0005-0000-0000-00005B050000}"/>
    <cellStyle name="40% - Accent5 2 2 3 3" xfId="1379" xr:uid="{00000000-0005-0000-0000-00005C050000}"/>
    <cellStyle name="40% - Accent5 2 2 4" xfId="1380" xr:uid="{00000000-0005-0000-0000-00005D050000}"/>
    <cellStyle name="40% - Accent5 2 2 4 2" xfId="1381" xr:uid="{00000000-0005-0000-0000-00005E050000}"/>
    <cellStyle name="40% - Accent5 2 2 4 2 2" xfId="1382" xr:uid="{00000000-0005-0000-0000-00005F050000}"/>
    <cellStyle name="40% - Accent5 2 2 4 2 2 2" xfId="1383" xr:uid="{00000000-0005-0000-0000-000060050000}"/>
    <cellStyle name="40% - Accent5 2 2 4 2 3" xfId="1384" xr:uid="{00000000-0005-0000-0000-000061050000}"/>
    <cellStyle name="40% - Accent5 2 2 4 3" xfId="1385" xr:uid="{00000000-0005-0000-0000-000062050000}"/>
    <cellStyle name="40% - Accent5 2 2 4 3 2" xfId="1386" xr:uid="{00000000-0005-0000-0000-000063050000}"/>
    <cellStyle name="40% - Accent5 2 2 4 4" xfId="1387" xr:uid="{00000000-0005-0000-0000-000064050000}"/>
    <cellStyle name="40% - Accent5 2 2 5" xfId="1388" xr:uid="{00000000-0005-0000-0000-000065050000}"/>
    <cellStyle name="40% - Accent5 2 2 5 2" xfId="1389" xr:uid="{00000000-0005-0000-0000-000066050000}"/>
    <cellStyle name="40% - Accent5 2 2 6" xfId="1390" xr:uid="{00000000-0005-0000-0000-000067050000}"/>
    <cellStyle name="40% - Accent5 2 3" xfId="1391" xr:uid="{00000000-0005-0000-0000-000068050000}"/>
    <cellStyle name="40% - Accent5 2 3 2" xfId="1392" xr:uid="{00000000-0005-0000-0000-000069050000}"/>
    <cellStyle name="40% - Accent5 2 3 2 2" xfId="1393" xr:uid="{00000000-0005-0000-0000-00006A050000}"/>
    <cellStyle name="40% - Accent5 2 3 2 2 2" xfId="1394" xr:uid="{00000000-0005-0000-0000-00006B050000}"/>
    <cellStyle name="40% - Accent5 2 3 2 3" xfId="1395" xr:uid="{00000000-0005-0000-0000-00006C050000}"/>
    <cellStyle name="40% - Accent5 2 3 3" xfId="1396" xr:uid="{00000000-0005-0000-0000-00006D050000}"/>
    <cellStyle name="40% - Accent5 2 3 3 2" xfId="1397" xr:uid="{00000000-0005-0000-0000-00006E050000}"/>
    <cellStyle name="40% - Accent5 2 3 3 2 2" xfId="1398" xr:uid="{00000000-0005-0000-0000-00006F050000}"/>
    <cellStyle name="40% - Accent5 2 3 3 2 2 2" xfId="1399" xr:uid="{00000000-0005-0000-0000-000070050000}"/>
    <cellStyle name="40% - Accent5 2 3 3 2 3" xfId="1400" xr:uid="{00000000-0005-0000-0000-000071050000}"/>
    <cellStyle name="40% - Accent5 2 3 3 3" xfId="1401" xr:uid="{00000000-0005-0000-0000-000072050000}"/>
    <cellStyle name="40% - Accent5 2 3 3 3 2" xfId="1402" xr:uid="{00000000-0005-0000-0000-000073050000}"/>
    <cellStyle name="40% - Accent5 2 3 3 4" xfId="1403" xr:uid="{00000000-0005-0000-0000-000074050000}"/>
    <cellStyle name="40% - Accent5 2 3 4" xfId="1404" xr:uid="{00000000-0005-0000-0000-000075050000}"/>
    <cellStyle name="40% - Accent5 2 3 4 2" xfId="1405" xr:uid="{00000000-0005-0000-0000-000076050000}"/>
    <cellStyle name="40% - Accent5 2 3 5" xfId="1406" xr:uid="{00000000-0005-0000-0000-000077050000}"/>
    <cellStyle name="40% - Accent5 2 4" xfId="1407" xr:uid="{00000000-0005-0000-0000-000078050000}"/>
    <cellStyle name="40% - Accent5 2 4 2" xfId="1408" xr:uid="{00000000-0005-0000-0000-000079050000}"/>
    <cellStyle name="40% - Accent5 2 4 2 2" xfId="1409" xr:uid="{00000000-0005-0000-0000-00007A050000}"/>
    <cellStyle name="40% - Accent5 2 4 2 2 2" xfId="1410" xr:uid="{00000000-0005-0000-0000-00007B050000}"/>
    <cellStyle name="40% - Accent5 2 4 2 3" xfId="1411" xr:uid="{00000000-0005-0000-0000-00007C050000}"/>
    <cellStyle name="40% - Accent5 2 4 3" xfId="1412" xr:uid="{00000000-0005-0000-0000-00007D050000}"/>
    <cellStyle name="40% - Accent5 2 4 3 2" xfId="1413" xr:uid="{00000000-0005-0000-0000-00007E050000}"/>
    <cellStyle name="40% - Accent5 2 4 4" xfId="1414" xr:uid="{00000000-0005-0000-0000-00007F050000}"/>
    <cellStyle name="40% - Accent5 2 5" xfId="1415" xr:uid="{00000000-0005-0000-0000-000080050000}"/>
    <cellStyle name="40% - Accent5 2 5 2" xfId="1416" xr:uid="{00000000-0005-0000-0000-000081050000}"/>
    <cellStyle name="40% - Accent5 2 5 2 2" xfId="1417" xr:uid="{00000000-0005-0000-0000-000082050000}"/>
    <cellStyle name="40% - Accent5 2 5 2 2 2" xfId="1418" xr:uid="{00000000-0005-0000-0000-000083050000}"/>
    <cellStyle name="40% - Accent5 2 5 2 3" xfId="1419" xr:uid="{00000000-0005-0000-0000-000084050000}"/>
    <cellStyle name="40% - Accent5 2 5 3" xfId="1420" xr:uid="{00000000-0005-0000-0000-000085050000}"/>
    <cellStyle name="40% - Accent5 2 5 3 2" xfId="1421" xr:uid="{00000000-0005-0000-0000-000086050000}"/>
    <cellStyle name="40% - Accent5 2 5 3 2 2" xfId="1422" xr:uid="{00000000-0005-0000-0000-000087050000}"/>
    <cellStyle name="40% - Accent5 2 5 3 2 2 2" xfId="1423" xr:uid="{00000000-0005-0000-0000-000088050000}"/>
    <cellStyle name="40% - Accent5 2 5 3 2 3" xfId="1424" xr:uid="{00000000-0005-0000-0000-000089050000}"/>
    <cellStyle name="40% - Accent5 2 5 3 3" xfId="1425" xr:uid="{00000000-0005-0000-0000-00008A050000}"/>
    <cellStyle name="40% - Accent5 2 5 3 3 2" xfId="1426" xr:uid="{00000000-0005-0000-0000-00008B050000}"/>
    <cellStyle name="40% - Accent5 2 5 3 4" xfId="1427" xr:uid="{00000000-0005-0000-0000-00008C050000}"/>
    <cellStyle name="40% - Accent5 2 5 4" xfId="1428" xr:uid="{00000000-0005-0000-0000-00008D050000}"/>
    <cellStyle name="40% - Accent5 2 5 4 2" xfId="1429" xr:uid="{00000000-0005-0000-0000-00008E050000}"/>
    <cellStyle name="40% - Accent5 2 5 5" xfId="1430" xr:uid="{00000000-0005-0000-0000-00008F050000}"/>
    <cellStyle name="40% - Accent5 2 6" xfId="1431" xr:uid="{00000000-0005-0000-0000-000090050000}"/>
    <cellStyle name="40% - Accent5 2 6 2" xfId="1432" xr:uid="{00000000-0005-0000-0000-000091050000}"/>
    <cellStyle name="40% - Accent5 2 6 2 2" xfId="1433" xr:uid="{00000000-0005-0000-0000-000092050000}"/>
    <cellStyle name="40% - Accent5 2 6 3" xfId="1434" xr:uid="{00000000-0005-0000-0000-000093050000}"/>
    <cellStyle name="40% - Accent5 2 7" xfId="1435" xr:uid="{00000000-0005-0000-0000-000094050000}"/>
    <cellStyle name="40% - Accent5 2 7 2" xfId="1436" xr:uid="{00000000-0005-0000-0000-000095050000}"/>
    <cellStyle name="40% - Accent5 2 7 2 2" xfId="1437" xr:uid="{00000000-0005-0000-0000-000096050000}"/>
    <cellStyle name="40% - Accent5 2 7 3" xfId="1438" xr:uid="{00000000-0005-0000-0000-000097050000}"/>
    <cellStyle name="40% - Accent5 2 8" xfId="1439" xr:uid="{00000000-0005-0000-0000-000098050000}"/>
    <cellStyle name="40% - Accent5 2 8 2" xfId="1440" xr:uid="{00000000-0005-0000-0000-000099050000}"/>
    <cellStyle name="40% - Accent5 2 8 2 2" xfId="1441" xr:uid="{00000000-0005-0000-0000-00009A050000}"/>
    <cellStyle name="40% - Accent5 2 8 2 2 2" xfId="1442" xr:uid="{00000000-0005-0000-0000-00009B050000}"/>
    <cellStyle name="40% - Accent5 2 8 2 3" xfId="1443" xr:uid="{00000000-0005-0000-0000-00009C050000}"/>
    <cellStyle name="40% - Accent5 2 8 3" xfId="1444" xr:uid="{00000000-0005-0000-0000-00009D050000}"/>
    <cellStyle name="40% - Accent5 2 8 3 2" xfId="1445" xr:uid="{00000000-0005-0000-0000-00009E050000}"/>
    <cellStyle name="40% - Accent5 2 8 4" xfId="1446" xr:uid="{00000000-0005-0000-0000-00009F050000}"/>
    <cellStyle name="40% - Accent5 2 9" xfId="1447" xr:uid="{00000000-0005-0000-0000-0000A0050000}"/>
    <cellStyle name="40% - Accent5 2 9 2" xfId="1448" xr:uid="{00000000-0005-0000-0000-0000A1050000}"/>
    <cellStyle name="40% - Accent5 3" xfId="1449" xr:uid="{00000000-0005-0000-0000-0000A2050000}"/>
    <cellStyle name="40% - Accent5 3 2" xfId="1450" xr:uid="{00000000-0005-0000-0000-0000A3050000}"/>
    <cellStyle name="40% - Accent5 3 2 2" xfId="1451" xr:uid="{00000000-0005-0000-0000-0000A4050000}"/>
    <cellStyle name="40% - Accent5 3 2 2 2" xfId="1452" xr:uid="{00000000-0005-0000-0000-0000A5050000}"/>
    <cellStyle name="40% - Accent5 3 2 3" xfId="1453" xr:uid="{00000000-0005-0000-0000-0000A6050000}"/>
    <cellStyle name="40% - Accent5 3 3" xfId="1454" xr:uid="{00000000-0005-0000-0000-0000A7050000}"/>
    <cellStyle name="40% - Accent5 3 3 2" xfId="1455" xr:uid="{00000000-0005-0000-0000-0000A8050000}"/>
    <cellStyle name="40% - Accent5 3 4" xfId="1456" xr:uid="{00000000-0005-0000-0000-0000A9050000}"/>
    <cellStyle name="40% - Accent5 3 4 2" xfId="1457" xr:uid="{00000000-0005-0000-0000-0000AA050000}"/>
    <cellStyle name="40% - Accent5 3 4 2 2" xfId="1458" xr:uid="{00000000-0005-0000-0000-0000AB050000}"/>
    <cellStyle name="40% - Accent5 3 4 3" xfId="1459" xr:uid="{00000000-0005-0000-0000-0000AC050000}"/>
    <cellStyle name="40% - Accent5 3 5" xfId="1460" xr:uid="{00000000-0005-0000-0000-0000AD050000}"/>
    <cellStyle name="40% - Accent5 4" xfId="1461" xr:uid="{00000000-0005-0000-0000-0000AE050000}"/>
    <cellStyle name="40% - Accent5 4 2" xfId="1462" xr:uid="{00000000-0005-0000-0000-0000AF050000}"/>
    <cellStyle name="40% - Accent5 4 2 2" xfId="1463" xr:uid="{00000000-0005-0000-0000-0000B0050000}"/>
    <cellStyle name="40% - Accent5 4 3" xfId="1464" xr:uid="{00000000-0005-0000-0000-0000B1050000}"/>
    <cellStyle name="40% - Accent5 4 3 2" xfId="1465" xr:uid="{00000000-0005-0000-0000-0000B2050000}"/>
    <cellStyle name="40% - Accent5 4 3 2 2" xfId="1466" xr:uid="{00000000-0005-0000-0000-0000B3050000}"/>
    <cellStyle name="40% - Accent5 4 3 3" xfId="1467" xr:uid="{00000000-0005-0000-0000-0000B4050000}"/>
    <cellStyle name="40% - Accent5 4 4" xfId="1468" xr:uid="{00000000-0005-0000-0000-0000B5050000}"/>
    <cellStyle name="40% - Accent5 5" xfId="1469" xr:uid="{00000000-0005-0000-0000-0000B6050000}"/>
    <cellStyle name="40% - Accent5 5 2" xfId="1470" xr:uid="{00000000-0005-0000-0000-0000B7050000}"/>
    <cellStyle name="40% - Accent5 5 2 2" xfId="1471" xr:uid="{00000000-0005-0000-0000-0000B8050000}"/>
    <cellStyle name="40% - Accent5 5 2 2 2" xfId="1472" xr:uid="{00000000-0005-0000-0000-0000B9050000}"/>
    <cellStyle name="40% - Accent5 5 2 3" xfId="1473" xr:uid="{00000000-0005-0000-0000-0000BA050000}"/>
    <cellStyle name="40% - Accent5 5 3" xfId="1474" xr:uid="{00000000-0005-0000-0000-0000BB050000}"/>
    <cellStyle name="40% - Accent5 5 3 2" xfId="1475" xr:uid="{00000000-0005-0000-0000-0000BC050000}"/>
    <cellStyle name="40% - Accent5 5 3 2 2" xfId="1476" xr:uid="{00000000-0005-0000-0000-0000BD050000}"/>
    <cellStyle name="40% - Accent5 5 3 2 2 2" xfId="1477" xr:uid="{00000000-0005-0000-0000-0000BE050000}"/>
    <cellStyle name="40% - Accent5 5 3 2 3" xfId="1478" xr:uid="{00000000-0005-0000-0000-0000BF050000}"/>
    <cellStyle name="40% - Accent5 5 3 3" xfId="1479" xr:uid="{00000000-0005-0000-0000-0000C0050000}"/>
    <cellStyle name="40% - Accent5 5 3 3 2" xfId="1480" xr:uid="{00000000-0005-0000-0000-0000C1050000}"/>
    <cellStyle name="40% - Accent5 5 3 4" xfId="1481" xr:uid="{00000000-0005-0000-0000-0000C2050000}"/>
    <cellStyle name="40% - Accent5 5 4" xfId="1482" xr:uid="{00000000-0005-0000-0000-0000C3050000}"/>
    <cellStyle name="40% - Accent5 5 4 2" xfId="1483" xr:uid="{00000000-0005-0000-0000-0000C4050000}"/>
    <cellStyle name="40% - Accent5 5 5" xfId="1484" xr:uid="{00000000-0005-0000-0000-0000C5050000}"/>
    <cellStyle name="40% - Accent5 6" xfId="1485" xr:uid="{00000000-0005-0000-0000-0000C6050000}"/>
    <cellStyle name="40% - Accent5 6 2" xfId="1486" xr:uid="{00000000-0005-0000-0000-0000C7050000}"/>
    <cellStyle name="40% - Accent5 6 2 2" xfId="1487" xr:uid="{00000000-0005-0000-0000-0000C8050000}"/>
    <cellStyle name="40% - Accent5 6 2 2 2" xfId="1488" xr:uid="{00000000-0005-0000-0000-0000C9050000}"/>
    <cellStyle name="40% - Accent5 6 2 3" xfId="1489" xr:uid="{00000000-0005-0000-0000-0000CA050000}"/>
    <cellStyle name="40% - Accent5 6 3" xfId="1490" xr:uid="{00000000-0005-0000-0000-0000CB050000}"/>
    <cellStyle name="40% - Accent5 6 3 2" xfId="1491" xr:uid="{00000000-0005-0000-0000-0000CC050000}"/>
    <cellStyle name="40% - Accent5 6 4" xfId="1492" xr:uid="{00000000-0005-0000-0000-0000CD050000}"/>
    <cellStyle name="40% - Accent5 7" xfId="1493" xr:uid="{00000000-0005-0000-0000-0000CE050000}"/>
    <cellStyle name="40% - Accent5 8" xfId="1494" xr:uid="{00000000-0005-0000-0000-0000CF050000}"/>
    <cellStyle name="40% - Accent6 2" xfId="1495" xr:uid="{00000000-0005-0000-0000-0000D0050000}"/>
    <cellStyle name="40% - Accent6 2 10" xfId="1496" xr:uid="{00000000-0005-0000-0000-0000D1050000}"/>
    <cellStyle name="40% - Accent6 2 10 2" xfId="1497" xr:uid="{00000000-0005-0000-0000-0000D2050000}"/>
    <cellStyle name="40% - Accent6 2 11" xfId="1498" xr:uid="{00000000-0005-0000-0000-0000D3050000}"/>
    <cellStyle name="40% - Accent6 2 2" xfId="1499" xr:uid="{00000000-0005-0000-0000-0000D4050000}"/>
    <cellStyle name="40% - Accent6 2 2 2" xfId="1500" xr:uid="{00000000-0005-0000-0000-0000D5050000}"/>
    <cellStyle name="40% - Accent6 2 2 2 2" xfId="1501" xr:uid="{00000000-0005-0000-0000-0000D6050000}"/>
    <cellStyle name="40% - Accent6 2 2 2 2 2" xfId="1502" xr:uid="{00000000-0005-0000-0000-0000D7050000}"/>
    <cellStyle name="40% - Accent6 2 2 2 3" xfId="1503" xr:uid="{00000000-0005-0000-0000-0000D8050000}"/>
    <cellStyle name="40% - Accent6 2 2 2 3 2" xfId="1504" xr:uid="{00000000-0005-0000-0000-0000D9050000}"/>
    <cellStyle name="40% - Accent6 2 2 2 3 2 2" xfId="1505" xr:uid="{00000000-0005-0000-0000-0000DA050000}"/>
    <cellStyle name="40% - Accent6 2 2 2 3 3" xfId="1506" xr:uid="{00000000-0005-0000-0000-0000DB050000}"/>
    <cellStyle name="40% - Accent6 2 2 2 4" xfId="1507" xr:uid="{00000000-0005-0000-0000-0000DC050000}"/>
    <cellStyle name="40% - Accent6 2 2 3" xfId="1508" xr:uid="{00000000-0005-0000-0000-0000DD050000}"/>
    <cellStyle name="40% - Accent6 2 2 3 2" xfId="1509" xr:uid="{00000000-0005-0000-0000-0000DE050000}"/>
    <cellStyle name="40% - Accent6 2 2 3 2 2" xfId="1510" xr:uid="{00000000-0005-0000-0000-0000DF050000}"/>
    <cellStyle name="40% - Accent6 2 2 3 3" xfId="1511" xr:uid="{00000000-0005-0000-0000-0000E0050000}"/>
    <cellStyle name="40% - Accent6 2 2 4" xfId="1512" xr:uid="{00000000-0005-0000-0000-0000E1050000}"/>
    <cellStyle name="40% - Accent6 2 2 4 2" xfId="1513" xr:uid="{00000000-0005-0000-0000-0000E2050000}"/>
    <cellStyle name="40% - Accent6 2 2 4 2 2" xfId="1514" xr:uid="{00000000-0005-0000-0000-0000E3050000}"/>
    <cellStyle name="40% - Accent6 2 2 4 2 2 2" xfId="1515" xr:uid="{00000000-0005-0000-0000-0000E4050000}"/>
    <cellStyle name="40% - Accent6 2 2 4 2 3" xfId="1516" xr:uid="{00000000-0005-0000-0000-0000E5050000}"/>
    <cellStyle name="40% - Accent6 2 2 4 3" xfId="1517" xr:uid="{00000000-0005-0000-0000-0000E6050000}"/>
    <cellStyle name="40% - Accent6 2 2 4 3 2" xfId="1518" xr:uid="{00000000-0005-0000-0000-0000E7050000}"/>
    <cellStyle name="40% - Accent6 2 2 4 4" xfId="1519" xr:uid="{00000000-0005-0000-0000-0000E8050000}"/>
    <cellStyle name="40% - Accent6 2 2 5" xfId="1520" xr:uid="{00000000-0005-0000-0000-0000E9050000}"/>
    <cellStyle name="40% - Accent6 2 2 5 2" xfId="1521" xr:uid="{00000000-0005-0000-0000-0000EA050000}"/>
    <cellStyle name="40% - Accent6 2 2 6" xfId="1522" xr:uid="{00000000-0005-0000-0000-0000EB050000}"/>
    <cellStyle name="40% - Accent6 2 3" xfId="1523" xr:uid="{00000000-0005-0000-0000-0000EC050000}"/>
    <cellStyle name="40% - Accent6 2 3 2" xfId="1524" xr:uid="{00000000-0005-0000-0000-0000ED050000}"/>
    <cellStyle name="40% - Accent6 2 3 2 2" xfId="1525" xr:uid="{00000000-0005-0000-0000-0000EE050000}"/>
    <cellStyle name="40% - Accent6 2 3 2 2 2" xfId="1526" xr:uid="{00000000-0005-0000-0000-0000EF050000}"/>
    <cellStyle name="40% - Accent6 2 3 2 3" xfId="1527" xr:uid="{00000000-0005-0000-0000-0000F0050000}"/>
    <cellStyle name="40% - Accent6 2 3 3" xfId="1528" xr:uid="{00000000-0005-0000-0000-0000F1050000}"/>
    <cellStyle name="40% - Accent6 2 3 3 2" xfId="1529" xr:uid="{00000000-0005-0000-0000-0000F2050000}"/>
    <cellStyle name="40% - Accent6 2 3 3 2 2" xfId="1530" xr:uid="{00000000-0005-0000-0000-0000F3050000}"/>
    <cellStyle name="40% - Accent6 2 3 3 2 2 2" xfId="1531" xr:uid="{00000000-0005-0000-0000-0000F4050000}"/>
    <cellStyle name="40% - Accent6 2 3 3 2 3" xfId="1532" xr:uid="{00000000-0005-0000-0000-0000F5050000}"/>
    <cellStyle name="40% - Accent6 2 3 3 3" xfId="1533" xr:uid="{00000000-0005-0000-0000-0000F6050000}"/>
    <cellStyle name="40% - Accent6 2 3 3 3 2" xfId="1534" xr:uid="{00000000-0005-0000-0000-0000F7050000}"/>
    <cellStyle name="40% - Accent6 2 3 3 4" xfId="1535" xr:uid="{00000000-0005-0000-0000-0000F8050000}"/>
    <cellStyle name="40% - Accent6 2 3 4" xfId="1536" xr:uid="{00000000-0005-0000-0000-0000F9050000}"/>
    <cellStyle name="40% - Accent6 2 3 4 2" xfId="1537" xr:uid="{00000000-0005-0000-0000-0000FA050000}"/>
    <cellStyle name="40% - Accent6 2 3 5" xfId="1538" xr:uid="{00000000-0005-0000-0000-0000FB050000}"/>
    <cellStyle name="40% - Accent6 2 4" xfId="1539" xr:uid="{00000000-0005-0000-0000-0000FC050000}"/>
    <cellStyle name="40% - Accent6 2 4 2" xfId="1540" xr:uid="{00000000-0005-0000-0000-0000FD050000}"/>
    <cellStyle name="40% - Accent6 2 4 2 2" xfId="1541" xr:uid="{00000000-0005-0000-0000-0000FE050000}"/>
    <cellStyle name="40% - Accent6 2 4 2 2 2" xfId="1542" xr:uid="{00000000-0005-0000-0000-0000FF050000}"/>
    <cellStyle name="40% - Accent6 2 4 2 3" xfId="1543" xr:uid="{00000000-0005-0000-0000-000000060000}"/>
    <cellStyle name="40% - Accent6 2 4 3" xfId="1544" xr:uid="{00000000-0005-0000-0000-000001060000}"/>
    <cellStyle name="40% - Accent6 2 4 3 2" xfId="1545" xr:uid="{00000000-0005-0000-0000-000002060000}"/>
    <cellStyle name="40% - Accent6 2 4 4" xfId="1546" xr:uid="{00000000-0005-0000-0000-000003060000}"/>
    <cellStyle name="40% - Accent6 2 5" xfId="1547" xr:uid="{00000000-0005-0000-0000-000004060000}"/>
    <cellStyle name="40% - Accent6 2 5 2" xfId="1548" xr:uid="{00000000-0005-0000-0000-000005060000}"/>
    <cellStyle name="40% - Accent6 2 5 2 2" xfId="1549" xr:uid="{00000000-0005-0000-0000-000006060000}"/>
    <cellStyle name="40% - Accent6 2 5 2 2 2" xfId="1550" xr:uid="{00000000-0005-0000-0000-000007060000}"/>
    <cellStyle name="40% - Accent6 2 5 2 3" xfId="1551" xr:uid="{00000000-0005-0000-0000-000008060000}"/>
    <cellStyle name="40% - Accent6 2 5 3" xfId="1552" xr:uid="{00000000-0005-0000-0000-000009060000}"/>
    <cellStyle name="40% - Accent6 2 5 3 2" xfId="1553" xr:uid="{00000000-0005-0000-0000-00000A060000}"/>
    <cellStyle name="40% - Accent6 2 5 3 2 2" xfId="1554" xr:uid="{00000000-0005-0000-0000-00000B060000}"/>
    <cellStyle name="40% - Accent6 2 5 3 2 2 2" xfId="1555" xr:uid="{00000000-0005-0000-0000-00000C060000}"/>
    <cellStyle name="40% - Accent6 2 5 3 2 3" xfId="1556" xr:uid="{00000000-0005-0000-0000-00000D060000}"/>
    <cellStyle name="40% - Accent6 2 5 3 3" xfId="1557" xr:uid="{00000000-0005-0000-0000-00000E060000}"/>
    <cellStyle name="40% - Accent6 2 5 3 3 2" xfId="1558" xr:uid="{00000000-0005-0000-0000-00000F060000}"/>
    <cellStyle name="40% - Accent6 2 5 3 4" xfId="1559" xr:uid="{00000000-0005-0000-0000-000010060000}"/>
    <cellStyle name="40% - Accent6 2 5 4" xfId="1560" xr:uid="{00000000-0005-0000-0000-000011060000}"/>
    <cellStyle name="40% - Accent6 2 5 4 2" xfId="1561" xr:uid="{00000000-0005-0000-0000-000012060000}"/>
    <cellStyle name="40% - Accent6 2 5 5" xfId="1562" xr:uid="{00000000-0005-0000-0000-000013060000}"/>
    <cellStyle name="40% - Accent6 2 6" xfId="1563" xr:uid="{00000000-0005-0000-0000-000014060000}"/>
    <cellStyle name="40% - Accent6 2 6 2" xfId="1564" xr:uid="{00000000-0005-0000-0000-000015060000}"/>
    <cellStyle name="40% - Accent6 2 6 2 2" xfId="1565" xr:uid="{00000000-0005-0000-0000-000016060000}"/>
    <cellStyle name="40% - Accent6 2 6 3" xfId="1566" xr:uid="{00000000-0005-0000-0000-000017060000}"/>
    <cellStyle name="40% - Accent6 2 7" xfId="1567" xr:uid="{00000000-0005-0000-0000-000018060000}"/>
    <cellStyle name="40% - Accent6 2 7 2" xfId="1568" xr:uid="{00000000-0005-0000-0000-000019060000}"/>
    <cellStyle name="40% - Accent6 2 7 2 2" xfId="1569" xr:uid="{00000000-0005-0000-0000-00001A060000}"/>
    <cellStyle name="40% - Accent6 2 7 3" xfId="1570" xr:uid="{00000000-0005-0000-0000-00001B060000}"/>
    <cellStyle name="40% - Accent6 2 8" xfId="1571" xr:uid="{00000000-0005-0000-0000-00001C060000}"/>
    <cellStyle name="40% - Accent6 2 8 2" xfId="1572" xr:uid="{00000000-0005-0000-0000-00001D060000}"/>
    <cellStyle name="40% - Accent6 2 8 2 2" xfId="1573" xr:uid="{00000000-0005-0000-0000-00001E060000}"/>
    <cellStyle name="40% - Accent6 2 8 2 2 2" xfId="1574" xr:uid="{00000000-0005-0000-0000-00001F060000}"/>
    <cellStyle name="40% - Accent6 2 8 2 3" xfId="1575" xr:uid="{00000000-0005-0000-0000-000020060000}"/>
    <cellStyle name="40% - Accent6 2 8 3" xfId="1576" xr:uid="{00000000-0005-0000-0000-000021060000}"/>
    <cellStyle name="40% - Accent6 2 8 3 2" xfId="1577" xr:uid="{00000000-0005-0000-0000-000022060000}"/>
    <cellStyle name="40% - Accent6 2 8 4" xfId="1578" xr:uid="{00000000-0005-0000-0000-000023060000}"/>
    <cellStyle name="40% - Accent6 2 9" xfId="1579" xr:uid="{00000000-0005-0000-0000-000024060000}"/>
    <cellStyle name="40% - Accent6 2 9 2" xfId="1580" xr:uid="{00000000-0005-0000-0000-000025060000}"/>
    <cellStyle name="40% - Accent6 3" xfId="1581" xr:uid="{00000000-0005-0000-0000-000026060000}"/>
    <cellStyle name="40% - Accent6 3 2" xfId="1582" xr:uid="{00000000-0005-0000-0000-000027060000}"/>
    <cellStyle name="40% - Accent6 3 2 2" xfId="1583" xr:uid="{00000000-0005-0000-0000-000028060000}"/>
    <cellStyle name="40% - Accent6 3 2 2 2" xfId="1584" xr:uid="{00000000-0005-0000-0000-000029060000}"/>
    <cellStyle name="40% - Accent6 3 2 3" xfId="1585" xr:uid="{00000000-0005-0000-0000-00002A060000}"/>
    <cellStyle name="40% - Accent6 3 3" xfId="1586" xr:uid="{00000000-0005-0000-0000-00002B060000}"/>
    <cellStyle name="40% - Accent6 3 3 2" xfId="1587" xr:uid="{00000000-0005-0000-0000-00002C060000}"/>
    <cellStyle name="40% - Accent6 3 4" xfId="1588" xr:uid="{00000000-0005-0000-0000-00002D060000}"/>
    <cellStyle name="40% - Accent6 3 4 2" xfId="1589" xr:uid="{00000000-0005-0000-0000-00002E060000}"/>
    <cellStyle name="40% - Accent6 3 4 2 2" xfId="1590" xr:uid="{00000000-0005-0000-0000-00002F060000}"/>
    <cellStyle name="40% - Accent6 3 4 3" xfId="1591" xr:uid="{00000000-0005-0000-0000-000030060000}"/>
    <cellStyle name="40% - Accent6 3 5" xfId="1592" xr:uid="{00000000-0005-0000-0000-000031060000}"/>
    <cellStyle name="40% - Accent6 4" xfId="1593" xr:uid="{00000000-0005-0000-0000-000032060000}"/>
    <cellStyle name="40% - Accent6 4 2" xfId="1594" xr:uid="{00000000-0005-0000-0000-000033060000}"/>
    <cellStyle name="40% - Accent6 4 2 2" xfId="1595" xr:uid="{00000000-0005-0000-0000-000034060000}"/>
    <cellStyle name="40% - Accent6 4 3" xfId="1596" xr:uid="{00000000-0005-0000-0000-000035060000}"/>
    <cellStyle name="40% - Accent6 4 3 2" xfId="1597" xr:uid="{00000000-0005-0000-0000-000036060000}"/>
    <cellStyle name="40% - Accent6 4 3 2 2" xfId="1598" xr:uid="{00000000-0005-0000-0000-000037060000}"/>
    <cellStyle name="40% - Accent6 4 3 3" xfId="1599" xr:uid="{00000000-0005-0000-0000-000038060000}"/>
    <cellStyle name="40% - Accent6 4 4" xfId="1600" xr:uid="{00000000-0005-0000-0000-000039060000}"/>
    <cellStyle name="40% - Accent6 5" xfId="1601" xr:uid="{00000000-0005-0000-0000-00003A060000}"/>
    <cellStyle name="40% - Accent6 5 2" xfId="1602" xr:uid="{00000000-0005-0000-0000-00003B060000}"/>
    <cellStyle name="40% - Accent6 5 2 2" xfId="1603" xr:uid="{00000000-0005-0000-0000-00003C060000}"/>
    <cellStyle name="40% - Accent6 5 2 2 2" xfId="1604" xr:uid="{00000000-0005-0000-0000-00003D060000}"/>
    <cellStyle name="40% - Accent6 5 2 3" xfId="1605" xr:uid="{00000000-0005-0000-0000-00003E060000}"/>
    <cellStyle name="40% - Accent6 5 3" xfId="1606" xr:uid="{00000000-0005-0000-0000-00003F060000}"/>
    <cellStyle name="40% - Accent6 5 3 2" xfId="1607" xr:uid="{00000000-0005-0000-0000-000040060000}"/>
    <cellStyle name="40% - Accent6 5 3 2 2" xfId="1608" xr:uid="{00000000-0005-0000-0000-000041060000}"/>
    <cellStyle name="40% - Accent6 5 3 2 2 2" xfId="1609" xr:uid="{00000000-0005-0000-0000-000042060000}"/>
    <cellStyle name="40% - Accent6 5 3 2 3" xfId="1610" xr:uid="{00000000-0005-0000-0000-000043060000}"/>
    <cellStyle name="40% - Accent6 5 3 3" xfId="1611" xr:uid="{00000000-0005-0000-0000-000044060000}"/>
    <cellStyle name="40% - Accent6 5 3 3 2" xfId="1612" xr:uid="{00000000-0005-0000-0000-000045060000}"/>
    <cellStyle name="40% - Accent6 5 3 4" xfId="1613" xr:uid="{00000000-0005-0000-0000-000046060000}"/>
    <cellStyle name="40% - Accent6 5 4" xfId="1614" xr:uid="{00000000-0005-0000-0000-000047060000}"/>
    <cellStyle name="40% - Accent6 5 4 2" xfId="1615" xr:uid="{00000000-0005-0000-0000-000048060000}"/>
    <cellStyle name="40% - Accent6 5 5" xfId="1616" xr:uid="{00000000-0005-0000-0000-000049060000}"/>
    <cellStyle name="40% - Accent6 6" xfId="1617" xr:uid="{00000000-0005-0000-0000-00004A060000}"/>
    <cellStyle name="40% - Accent6 6 2" xfId="1618" xr:uid="{00000000-0005-0000-0000-00004B060000}"/>
    <cellStyle name="40% - Accent6 6 2 2" xfId="1619" xr:uid="{00000000-0005-0000-0000-00004C060000}"/>
    <cellStyle name="40% - Accent6 6 2 2 2" xfId="1620" xr:uid="{00000000-0005-0000-0000-00004D060000}"/>
    <cellStyle name="40% - Accent6 6 2 3" xfId="1621" xr:uid="{00000000-0005-0000-0000-00004E060000}"/>
    <cellStyle name="40% - Accent6 6 3" xfId="1622" xr:uid="{00000000-0005-0000-0000-00004F060000}"/>
    <cellStyle name="40% - Accent6 6 3 2" xfId="1623" xr:uid="{00000000-0005-0000-0000-000050060000}"/>
    <cellStyle name="40% - Accent6 6 4" xfId="1624" xr:uid="{00000000-0005-0000-0000-000051060000}"/>
    <cellStyle name="40% - Accent6 7" xfId="1625" xr:uid="{00000000-0005-0000-0000-000052060000}"/>
    <cellStyle name="40% - Accent6 8" xfId="1626" xr:uid="{00000000-0005-0000-0000-000053060000}"/>
    <cellStyle name="60% - Accent1 2" xfId="1627" xr:uid="{00000000-0005-0000-0000-000054060000}"/>
    <cellStyle name="60% - Accent1 2 10" xfId="1628" xr:uid="{00000000-0005-0000-0000-000055060000}"/>
    <cellStyle name="60% - Accent1 2 2" xfId="1629" xr:uid="{00000000-0005-0000-0000-000056060000}"/>
    <cellStyle name="60% - Accent1 2 2 2" xfId="1630" xr:uid="{00000000-0005-0000-0000-000057060000}"/>
    <cellStyle name="60% - Accent1 2 2 2 2" xfId="1631" xr:uid="{00000000-0005-0000-0000-000058060000}"/>
    <cellStyle name="60% - Accent1 2 2 3" xfId="1632" xr:uid="{00000000-0005-0000-0000-000059060000}"/>
    <cellStyle name="60% - Accent1 2 2 3 2" xfId="1633" xr:uid="{00000000-0005-0000-0000-00005A060000}"/>
    <cellStyle name="60% - Accent1 2 2 3 2 2" xfId="1634" xr:uid="{00000000-0005-0000-0000-00005B060000}"/>
    <cellStyle name="60% - Accent1 2 2 3 3" xfId="1635" xr:uid="{00000000-0005-0000-0000-00005C060000}"/>
    <cellStyle name="60% - Accent1 2 2 4" xfId="1636" xr:uid="{00000000-0005-0000-0000-00005D060000}"/>
    <cellStyle name="60% - Accent1 2 3" xfId="1637" xr:uid="{00000000-0005-0000-0000-00005E060000}"/>
    <cellStyle name="60% - Accent1 2 3 2" xfId="1638" xr:uid="{00000000-0005-0000-0000-00005F060000}"/>
    <cellStyle name="60% - Accent1 2 3 2 2" xfId="1639" xr:uid="{00000000-0005-0000-0000-000060060000}"/>
    <cellStyle name="60% - Accent1 2 3 3" xfId="1640" xr:uid="{00000000-0005-0000-0000-000061060000}"/>
    <cellStyle name="60% - Accent1 2 3 3 2" xfId="1641" xr:uid="{00000000-0005-0000-0000-000062060000}"/>
    <cellStyle name="60% - Accent1 2 3 3 2 2" xfId="1642" xr:uid="{00000000-0005-0000-0000-000063060000}"/>
    <cellStyle name="60% - Accent1 2 3 3 3" xfId="1643" xr:uid="{00000000-0005-0000-0000-000064060000}"/>
    <cellStyle name="60% - Accent1 2 3 4" xfId="1644" xr:uid="{00000000-0005-0000-0000-000065060000}"/>
    <cellStyle name="60% - Accent1 2 4" xfId="1645" xr:uid="{00000000-0005-0000-0000-000066060000}"/>
    <cellStyle name="60% - Accent1 2 4 2" xfId="1646" xr:uid="{00000000-0005-0000-0000-000067060000}"/>
    <cellStyle name="60% - Accent1 2 4 2 2" xfId="1647" xr:uid="{00000000-0005-0000-0000-000068060000}"/>
    <cellStyle name="60% - Accent1 2 4 3" xfId="1648" xr:uid="{00000000-0005-0000-0000-000069060000}"/>
    <cellStyle name="60% - Accent1 2 5" xfId="1649" xr:uid="{00000000-0005-0000-0000-00006A060000}"/>
    <cellStyle name="60% - Accent1 2 5 2" xfId="1650" xr:uid="{00000000-0005-0000-0000-00006B060000}"/>
    <cellStyle name="60% - Accent1 2 5 2 2" xfId="1651" xr:uid="{00000000-0005-0000-0000-00006C060000}"/>
    <cellStyle name="60% - Accent1 2 5 3" xfId="1652" xr:uid="{00000000-0005-0000-0000-00006D060000}"/>
    <cellStyle name="60% - Accent1 2 5 3 2" xfId="1653" xr:uid="{00000000-0005-0000-0000-00006E060000}"/>
    <cellStyle name="60% - Accent1 2 5 3 2 2" xfId="1654" xr:uid="{00000000-0005-0000-0000-00006F060000}"/>
    <cellStyle name="60% - Accent1 2 5 3 3" xfId="1655" xr:uid="{00000000-0005-0000-0000-000070060000}"/>
    <cellStyle name="60% - Accent1 2 5 4" xfId="1656" xr:uid="{00000000-0005-0000-0000-000071060000}"/>
    <cellStyle name="60% - Accent1 2 6" xfId="1657" xr:uid="{00000000-0005-0000-0000-000072060000}"/>
    <cellStyle name="60% - Accent1 2 6 2" xfId="1658" xr:uid="{00000000-0005-0000-0000-000073060000}"/>
    <cellStyle name="60% - Accent1 2 7" xfId="1659" xr:uid="{00000000-0005-0000-0000-000074060000}"/>
    <cellStyle name="60% - Accent1 2 7 2" xfId="1660" xr:uid="{00000000-0005-0000-0000-000075060000}"/>
    <cellStyle name="60% - Accent1 2 8" xfId="1661" xr:uid="{00000000-0005-0000-0000-000076060000}"/>
    <cellStyle name="60% - Accent1 2 8 2" xfId="1662" xr:uid="{00000000-0005-0000-0000-000077060000}"/>
    <cellStyle name="60% - Accent1 2 8 2 2" xfId="1663" xr:uid="{00000000-0005-0000-0000-000078060000}"/>
    <cellStyle name="60% - Accent1 2 8 3" xfId="1664" xr:uid="{00000000-0005-0000-0000-000079060000}"/>
    <cellStyle name="60% - Accent1 2 9" xfId="1665" xr:uid="{00000000-0005-0000-0000-00007A060000}"/>
    <cellStyle name="60% - Accent1 2 9 2" xfId="1666" xr:uid="{00000000-0005-0000-0000-00007B060000}"/>
    <cellStyle name="60% - Accent1 2 9 2 2" xfId="1667" xr:uid="{00000000-0005-0000-0000-00007C060000}"/>
    <cellStyle name="60% - Accent1 2 9 3" xfId="1668" xr:uid="{00000000-0005-0000-0000-00007D060000}"/>
    <cellStyle name="60% - Accent1 3" xfId="1669" xr:uid="{00000000-0005-0000-0000-00007E060000}"/>
    <cellStyle name="60% - Accent1 3 2" xfId="1670" xr:uid="{00000000-0005-0000-0000-00007F060000}"/>
    <cellStyle name="60% - Accent1 3 2 2" xfId="1671" xr:uid="{00000000-0005-0000-0000-000080060000}"/>
    <cellStyle name="60% - Accent1 3 3" xfId="1672" xr:uid="{00000000-0005-0000-0000-000081060000}"/>
    <cellStyle name="60% - Accent1 3 3 2" xfId="1673" xr:uid="{00000000-0005-0000-0000-000082060000}"/>
    <cellStyle name="60% - Accent1 3 4" xfId="1674" xr:uid="{00000000-0005-0000-0000-000083060000}"/>
    <cellStyle name="60% - Accent1 3 4 2" xfId="1675" xr:uid="{00000000-0005-0000-0000-000084060000}"/>
    <cellStyle name="60% - Accent1 3 4 2 2" xfId="1676" xr:uid="{00000000-0005-0000-0000-000085060000}"/>
    <cellStyle name="60% - Accent1 3 4 3" xfId="1677" xr:uid="{00000000-0005-0000-0000-000086060000}"/>
    <cellStyle name="60% - Accent1 3 5" xfId="1678" xr:uid="{00000000-0005-0000-0000-000087060000}"/>
    <cellStyle name="60% - Accent1 4" xfId="1679" xr:uid="{00000000-0005-0000-0000-000088060000}"/>
    <cellStyle name="60% - Accent1 4 2" xfId="1680" xr:uid="{00000000-0005-0000-0000-000089060000}"/>
    <cellStyle name="60% - Accent1 4 2 2" xfId="1681" xr:uid="{00000000-0005-0000-0000-00008A060000}"/>
    <cellStyle name="60% - Accent1 4 3" xfId="1682" xr:uid="{00000000-0005-0000-0000-00008B060000}"/>
    <cellStyle name="60% - Accent1 4 3 2" xfId="1683" xr:uid="{00000000-0005-0000-0000-00008C060000}"/>
    <cellStyle name="60% - Accent1 4 3 2 2" xfId="1684" xr:uid="{00000000-0005-0000-0000-00008D060000}"/>
    <cellStyle name="60% - Accent1 4 3 3" xfId="1685" xr:uid="{00000000-0005-0000-0000-00008E060000}"/>
    <cellStyle name="60% - Accent1 4 4" xfId="1686" xr:uid="{00000000-0005-0000-0000-00008F060000}"/>
    <cellStyle name="60% - Accent1 5" xfId="1687" xr:uid="{00000000-0005-0000-0000-000090060000}"/>
    <cellStyle name="60% - Accent1 5 2" xfId="1688" xr:uid="{00000000-0005-0000-0000-000091060000}"/>
    <cellStyle name="60% - Accent1 5 2 2" xfId="1689" xr:uid="{00000000-0005-0000-0000-000092060000}"/>
    <cellStyle name="60% - Accent1 5 3" xfId="1690" xr:uid="{00000000-0005-0000-0000-000093060000}"/>
    <cellStyle name="60% - Accent1 5 3 2" xfId="1691" xr:uid="{00000000-0005-0000-0000-000094060000}"/>
    <cellStyle name="60% - Accent1 5 3 2 2" xfId="1692" xr:uid="{00000000-0005-0000-0000-000095060000}"/>
    <cellStyle name="60% - Accent1 5 3 3" xfId="1693" xr:uid="{00000000-0005-0000-0000-000096060000}"/>
    <cellStyle name="60% - Accent1 5 4" xfId="1694" xr:uid="{00000000-0005-0000-0000-000097060000}"/>
    <cellStyle name="60% - Accent1 6" xfId="1695" xr:uid="{00000000-0005-0000-0000-000098060000}"/>
    <cellStyle name="60% - Accent1 6 2" xfId="1696" xr:uid="{00000000-0005-0000-0000-000099060000}"/>
    <cellStyle name="60% - Accent1 6 2 2" xfId="1697" xr:uid="{00000000-0005-0000-0000-00009A060000}"/>
    <cellStyle name="60% - Accent1 6 3" xfId="1698" xr:uid="{00000000-0005-0000-0000-00009B060000}"/>
    <cellStyle name="60% - Accent1 7" xfId="1699" xr:uid="{00000000-0005-0000-0000-00009C060000}"/>
    <cellStyle name="60% - Accent1 8" xfId="1700" xr:uid="{00000000-0005-0000-0000-00009D060000}"/>
    <cellStyle name="60% - Accent2 2" xfId="1701" xr:uid="{00000000-0005-0000-0000-00009E060000}"/>
    <cellStyle name="60% - Accent2 2 10" xfId="1702" xr:uid="{00000000-0005-0000-0000-00009F060000}"/>
    <cellStyle name="60% - Accent2 2 2" xfId="1703" xr:uid="{00000000-0005-0000-0000-0000A0060000}"/>
    <cellStyle name="60% - Accent2 2 2 2" xfId="1704" xr:uid="{00000000-0005-0000-0000-0000A1060000}"/>
    <cellStyle name="60% - Accent2 2 2 2 2" xfId="1705" xr:uid="{00000000-0005-0000-0000-0000A2060000}"/>
    <cellStyle name="60% - Accent2 2 2 3" xfId="1706" xr:uid="{00000000-0005-0000-0000-0000A3060000}"/>
    <cellStyle name="60% - Accent2 2 2 3 2" xfId="1707" xr:uid="{00000000-0005-0000-0000-0000A4060000}"/>
    <cellStyle name="60% - Accent2 2 2 3 2 2" xfId="1708" xr:uid="{00000000-0005-0000-0000-0000A5060000}"/>
    <cellStyle name="60% - Accent2 2 2 3 3" xfId="1709" xr:uid="{00000000-0005-0000-0000-0000A6060000}"/>
    <cellStyle name="60% - Accent2 2 2 4" xfId="1710" xr:uid="{00000000-0005-0000-0000-0000A7060000}"/>
    <cellStyle name="60% - Accent2 2 3" xfId="1711" xr:uid="{00000000-0005-0000-0000-0000A8060000}"/>
    <cellStyle name="60% - Accent2 2 3 2" xfId="1712" xr:uid="{00000000-0005-0000-0000-0000A9060000}"/>
    <cellStyle name="60% - Accent2 2 3 2 2" xfId="1713" xr:uid="{00000000-0005-0000-0000-0000AA060000}"/>
    <cellStyle name="60% - Accent2 2 3 3" xfId="1714" xr:uid="{00000000-0005-0000-0000-0000AB060000}"/>
    <cellStyle name="60% - Accent2 2 3 3 2" xfId="1715" xr:uid="{00000000-0005-0000-0000-0000AC060000}"/>
    <cellStyle name="60% - Accent2 2 3 3 2 2" xfId="1716" xr:uid="{00000000-0005-0000-0000-0000AD060000}"/>
    <cellStyle name="60% - Accent2 2 3 3 3" xfId="1717" xr:uid="{00000000-0005-0000-0000-0000AE060000}"/>
    <cellStyle name="60% - Accent2 2 3 4" xfId="1718" xr:uid="{00000000-0005-0000-0000-0000AF060000}"/>
    <cellStyle name="60% - Accent2 2 4" xfId="1719" xr:uid="{00000000-0005-0000-0000-0000B0060000}"/>
    <cellStyle name="60% - Accent2 2 4 2" xfId="1720" xr:uid="{00000000-0005-0000-0000-0000B1060000}"/>
    <cellStyle name="60% - Accent2 2 4 2 2" xfId="1721" xr:uid="{00000000-0005-0000-0000-0000B2060000}"/>
    <cellStyle name="60% - Accent2 2 4 3" xfId="1722" xr:uid="{00000000-0005-0000-0000-0000B3060000}"/>
    <cellStyle name="60% - Accent2 2 5" xfId="1723" xr:uid="{00000000-0005-0000-0000-0000B4060000}"/>
    <cellStyle name="60% - Accent2 2 5 2" xfId="1724" xr:uid="{00000000-0005-0000-0000-0000B5060000}"/>
    <cellStyle name="60% - Accent2 2 5 2 2" xfId="1725" xr:uid="{00000000-0005-0000-0000-0000B6060000}"/>
    <cellStyle name="60% - Accent2 2 5 3" xfId="1726" xr:uid="{00000000-0005-0000-0000-0000B7060000}"/>
    <cellStyle name="60% - Accent2 2 5 3 2" xfId="1727" xr:uid="{00000000-0005-0000-0000-0000B8060000}"/>
    <cellStyle name="60% - Accent2 2 5 3 2 2" xfId="1728" xr:uid="{00000000-0005-0000-0000-0000B9060000}"/>
    <cellStyle name="60% - Accent2 2 5 3 3" xfId="1729" xr:uid="{00000000-0005-0000-0000-0000BA060000}"/>
    <cellStyle name="60% - Accent2 2 5 4" xfId="1730" xr:uid="{00000000-0005-0000-0000-0000BB060000}"/>
    <cellStyle name="60% - Accent2 2 6" xfId="1731" xr:uid="{00000000-0005-0000-0000-0000BC060000}"/>
    <cellStyle name="60% - Accent2 2 6 2" xfId="1732" xr:uid="{00000000-0005-0000-0000-0000BD060000}"/>
    <cellStyle name="60% - Accent2 2 7" xfId="1733" xr:uid="{00000000-0005-0000-0000-0000BE060000}"/>
    <cellStyle name="60% - Accent2 2 7 2" xfId="1734" xr:uid="{00000000-0005-0000-0000-0000BF060000}"/>
    <cellStyle name="60% - Accent2 2 8" xfId="1735" xr:uid="{00000000-0005-0000-0000-0000C0060000}"/>
    <cellStyle name="60% - Accent2 2 8 2" xfId="1736" xr:uid="{00000000-0005-0000-0000-0000C1060000}"/>
    <cellStyle name="60% - Accent2 2 8 2 2" xfId="1737" xr:uid="{00000000-0005-0000-0000-0000C2060000}"/>
    <cellStyle name="60% - Accent2 2 8 3" xfId="1738" xr:uid="{00000000-0005-0000-0000-0000C3060000}"/>
    <cellStyle name="60% - Accent2 2 9" xfId="1739" xr:uid="{00000000-0005-0000-0000-0000C4060000}"/>
    <cellStyle name="60% - Accent2 2 9 2" xfId="1740" xr:uid="{00000000-0005-0000-0000-0000C5060000}"/>
    <cellStyle name="60% - Accent2 2 9 2 2" xfId="1741" xr:uid="{00000000-0005-0000-0000-0000C6060000}"/>
    <cellStyle name="60% - Accent2 2 9 3" xfId="1742" xr:uid="{00000000-0005-0000-0000-0000C7060000}"/>
    <cellStyle name="60% - Accent2 3" xfId="1743" xr:uid="{00000000-0005-0000-0000-0000C8060000}"/>
    <cellStyle name="60% - Accent2 3 2" xfId="1744" xr:uid="{00000000-0005-0000-0000-0000C9060000}"/>
    <cellStyle name="60% - Accent2 3 2 2" xfId="1745" xr:uid="{00000000-0005-0000-0000-0000CA060000}"/>
    <cellStyle name="60% - Accent2 3 3" xfId="1746" xr:uid="{00000000-0005-0000-0000-0000CB060000}"/>
    <cellStyle name="60% - Accent2 3 3 2" xfId="1747" xr:uid="{00000000-0005-0000-0000-0000CC060000}"/>
    <cellStyle name="60% - Accent2 3 4" xfId="1748" xr:uid="{00000000-0005-0000-0000-0000CD060000}"/>
    <cellStyle name="60% - Accent2 3 4 2" xfId="1749" xr:uid="{00000000-0005-0000-0000-0000CE060000}"/>
    <cellStyle name="60% - Accent2 3 4 2 2" xfId="1750" xr:uid="{00000000-0005-0000-0000-0000CF060000}"/>
    <cellStyle name="60% - Accent2 3 4 3" xfId="1751" xr:uid="{00000000-0005-0000-0000-0000D0060000}"/>
    <cellStyle name="60% - Accent2 3 5" xfId="1752" xr:uid="{00000000-0005-0000-0000-0000D1060000}"/>
    <cellStyle name="60% - Accent2 4" xfId="1753" xr:uid="{00000000-0005-0000-0000-0000D2060000}"/>
    <cellStyle name="60% - Accent2 4 2" xfId="1754" xr:uid="{00000000-0005-0000-0000-0000D3060000}"/>
    <cellStyle name="60% - Accent2 4 2 2" xfId="1755" xr:uid="{00000000-0005-0000-0000-0000D4060000}"/>
    <cellStyle name="60% - Accent2 4 3" xfId="1756" xr:uid="{00000000-0005-0000-0000-0000D5060000}"/>
    <cellStyle name="60% - Accent2 4 3 2" xfId="1757" xr:uid="{00000000-0005-0000-0000-0000D6060000}"/>
    <cellStyle name="60% - Accent2 4 3 2 2" xfId="1758" xr:uid="{00000000-0005-0000-0000-0000D7060000}"/>
    <cellStyle name="60% - Accent2 4 3 3" xfId="1759" xr:uid="{00000000-0005-0000-0000-0000D8060000}"/>
    <cellStyle name="60% - Accent2 4 4" xfId="1760" xr:uid="{00000000-0005-0000-0000-0000D9060000}"/>
    <cellStyle name="60% - Accent2 5" xfId="1761" xr:uid="{00000000-0005-0000-0000-0000DA060000}"/>
    <cellStyle name="60% - Accent2 5 2" xfId="1762" xr:uid="{00000000-0005-0000-0000-0000DB060000}"/>
    <cellStyle name="60% - Accent2 5 2 2" xfId="1763" xr:uid="{00000000-0005-0000-0000-0000DC060000}"/>
    <cellStyle name="60% - Accent2 5 3" xfId="1764" xr:uid="{00000000-0005-0000-0000-0000DD060000}"/>
    <cellStyle name="60% - Accent2 5 3 2" xfId="1765" xr:uid="{00000000-0005-0000-0000-0000DE060000}"/>
    <cellStyle name="60% - Accent2 5 3 2 2" xfId="1766" xr:uid="{00000000-0005-0000-0000-0000DF060000}"/>
    <cellStyle name="60% - Accent2 5 3 3" xfId="1767" xr:uid="{00000000-0005-0000-0000-0000E0060000}"/>
    <cellStyle name="60% - Accent2 5 4" xfId="1768" xr:uid="{00000000-0005-0000-0000-0000E1060000}"/>
    <cellStyle name="60% - Accent2 6" xfId="1769" xr:uid="{00000000-0005-0000-0000-0000E2060000}"/>
    <cellStyle name="60% - Accent2 6 2" xfId="1770" xr:uid="{00000000-0005-0000-0000-0000E3060000}"/>
    <cellStyle name="60% - Accent2 6 2 2" xfId="1771" xr:uid="{00000000-0005-0000-0000-0000E4060000}"/>
    <cellStyle name="60% - Accent2 6 3" xfId="1772" xr:uid="{00000000-0005-0000-0000-0000E5060000}"/>
    <cellStyle name="60% - Accent2 7" xfId="1773" xr:uid="{00000000-0005-0000-0000-0000E6060000}"/>
    <cellStyle name="60% - Accent2 8" xfId="1774" xr:uid="{00000000-0005-0000-0000-0000E7060000}"/>
    <cellStyle name="60% - Accent3 2" xfId="1775" xr:uid="{00000000-0005-0000-0000-0000E8060000}"/>
    <cellStyle name="60% - Accent3 2 10" xfId="1776" xr:uid="{00000000-0005-0000-0000-0000E9060000}"/>
    <cellStyle name="60% - Accent3 2 2" xfId="1777" xr:uid="{00000000-0005-0000-0000-0000EA060000}"/>
    <cellStyle name="60% - Accent3 2 2 2" xfId="1778" xr:uid="{00000000-0005-0000-0000-0000EB060000}"/>
    <cellStyle name="60% - Accent3 2 2 2 2" xfId="1779" xr:uid="{00000000-0005-0000-0000-0000EC060000}"/>
    <cellStyle name="60% - Accent3 2 2 3" xfId="1780" xr:uid="{00000000-0005-0000-0000-0000ED060000}"/>
    <cellStyle name="60% - Accent3 2 2 3 2" xfId="1781" xr:uid="{00000000-0005-0000-0000-0000EE060000}"/>
    <cellStyle name="60% - Accent3 2 2 3 2 2" xfId="1782" xr:uid="{00000000-0005-0000-0000-0000EF060000}"/>
    <cellStyle name="60% - Accent3 2 2 3 3" xfId="1783" xr:uid="{00000000-0005-0000-0000-0000F0060000}"/>
    <cellStyle name="60% - Accent3 2 2 4" xfId="1784" xr:uid="{00000000-0005-0000-0000-0000F1060000}"/>
    <cellStyle name="60% - Accent3 2 3" xfId="1785" xr:uid="{00000000-0005-0000-0000-0000F2060000}"/>
    <cellStyle name="60% - Accent3 2 3 2" xfId="1786" xr:uid="{00000000-0005-0000-0000-0000F3060000}"/>
    <cellStyle name="60% - Accent3 2 3 2 2" xfId="1787" xr:uid="{00000000-0005-0000-0000-0000F4060000}"/>
    <cellStyle name="60% - Accent3 2 3 3" xfId="1788" xr:uid="{00000000-0005-0000-0000-0000F5060000}"/>
    <cellStyle name="60% - Accent3 2 3 3 2" xfId="1789" xr:uid="{00000000-0005-0000-0000-0000F6060000}"/>
    <cellStyle name="60% - Accent3 2 3 3 2 2" xfId="1790" xr:uid="{00000000-0005-0000-0000-0000F7060000}"/>
    <cellStyle name="60% - Accent3 2 3 3 3" xfId="1791" xr:uid="{00000000-0005-0000-0000-0000F8060000}"/>
    <cellStyle name="60% - Accent3 2 3 4" xfId="1792" xr:uid="{00000000-0005-0000-0000-0000F9060000}"/>
    <cellStyle name="60% - Accent3 2 4" xfId="1793" xr:uid="{00000000-0005-0000-0000-0000FA060000}"/>
    <cellStyle name="60% - Accent3 2 4 2" xfId="1794" xr:uid="{00000000-0005-0000-0000-0000FB060000}"/>
    <cellStyle name="60% - Accent3 2 4 2 2" xfId="1795" xr:uid="{00000000-0005-0000-0000-0000FC060000}"/>
    <cellStyle name="60% - Accent3 2 4 3" xfId="1796" xr:uid="{00000000-0005-0000-0000-0000FD060000}"/>
    <cellStyle name="60% - Accent3 2 5" xfId="1797" xr:uid="{00000000-0005-0000-0000-0000FE060000}"/>
    <cellStyle name="60% - Accent3 2 5 2" xfId="1798" xr:uid="{00000000-0005-0000-0000-0000FF060000}"/>
    <cellStyle name="60% - Accent3 2 5 2 2" xfId="1799" xr:uid="{00000000-0005-0000-0000-000000070000}"/>
    <cellStyle name="60% - Accent3 2 5 3" xfId="1800" xr:uid="{00000000-0005-0000-0000-000001070000}"/>
    <cellStyle name="60% - Accent3 2 5 3 2" xfId="1801" xr:uid="{00000000-0005-0000-0000-000002070000}"/>
    <cellStyle name="60% - Accent3 2 5 3 2 2" xfId="1802" xr:uid="{00000000-0005-0000-0000-000003070000}"/>
    <cellStyle name="60% - Accent3 2 5 3 3" xfId="1803" xr:uid="{00000000-0005-0000-0000-000004070000}"/>
    <cellStyle name="60% - Accent3 2 5 4" xfId="1804" xr:uid="{00000000-0005-0000-0000-000005070000}"/>
    <cellStyle name="60% - Accent3 2 6" xfId="1805" xr:uid="{00000000-0005-0000-0000-000006070000}"/>
    <cellStyle name="60% - Accent3 2 6 2" xfId="1806" xr:uid="{00000000-0005-0000-0000-000007070000}"/>
    <cellStyle name="60% - Accent3 2 7" xfId="1807" xr:uid="{00000000-0005-0000-0000-000008070000}"/>
    <cellStyle name="60% - Accent3 2 7 2" xfId="1808" xr:uid="{00000000-0005-0000-0000-000009070000}"/>
    <cellStyle name="60% - Accent3 2 8" xfId="1809" xr:uid="{00000000-0005-0000-0000-00000A070000}"/>
    <cellStyle name="60% - Accent3 2 8 2" xfId="1810" xr:uid="{00000000-0005-0000-0000-00000B070000}"/>
    <cellStyle name="60% - Accent3 2 8 2 2" xfId="1811" xr:uid="{00000000-0005-0000-0000-00000C070000}"/>
    <cellStyle name="60% - Accent3 2 8 3" xfId="1812" xr:uid="{00000000-0005-0000-0000-00000D070000}"/>
    <cellStyle name="60% - Accent3 2 9" xfId="1813" xr:uid="{00000000-0005-0000-0000-00000E070000}"/>
    <cellStyle name="60% - Accent3 2 9 2" xfId="1814" xr:uid="{00000000-0005-0000-0000-00000F070000}"/>
    <cellStyle name="60% - Accent3 2 9 2 2" xfId="1815" xr:uid="{00000000-0005-0000-0000-000010070000}"/>
    <cellStyle name="60% - Accent3 2 9 3" xfId="1816" xr:uid="{00000000-0005-0000-0000-000011070000}"/>
    <cellStyle name="60% - Accent3 3" xfId="1817" xr:uid="{00000000-0005-0000-0000-000012070000}"/>
    <cellStyle name="60% - Accent3 3 2" xfId="1818" xr:uid="{00000000-0005-0000-0000-000013070000}"/>
    <cellStyle name="60% - Accent3 3 2 2" xfId="1819" xr:uid="{00000000-0005-0000-0000-000014070000}"/>
    <cellStyle name="60% - Accent3 3 3" xfId="1820" xr:uid="{00000000-0005-0000-0000-000015070000}"/>
    <cellStyle name="60% - Accent3 3 3 2" xfId="1821" xr:uid="{00000000-0005-0000-0000-000016070000}"/>
    <cellStyle name="60% - Accent3 3 4" xfId="1822" xr:uid="{00000000-0005-0000-0000-000017070000}"/>
    <cellStyle name="60% - Accent3 3 4 2" xfId="1823" xr:uid="{00000000-0005-0000-0000-000018070000}"/>
    <cellStyle name="60% - Accent3 3 4 2 2" xfId="1824" xr:uid="{00000000-0005-0000-0000-000019070000}"/>
    <cellStyle name="60% - Accent3 3 4 3" xfId="1825" xr:uid="{00000000-0005-0000-0000-00001A070000}"/>
    <cellStyle name="60% - Accent3 3 5" xfId="1826" xr:uid="{00000000-0005-0000-0000-00001B070000}"/>
    <cellStyle name="60% - Accent3 4" xfId="1827" xr:uid="{00000000-0005-0000-0000-00001C070000}"/>
    <cellStyle name="60% - Accent3 4 2" xfId="1828" xr:uid="{00000000-0005-0000-0000-00001D070000}"/>
    <cellStyle name="60% - Accent3 4 2 2" xfId="1829" xr:uid="{00000000-0005-0000-0000-00001E070000}"/>
    <cellStyle name="60% - Accent3 4 3" xfId="1830" xr:uid="{00000000-0005-0000-0000-00001F070000}"/>
    <cellStyle name="60% - Accent3 4 3 2" xfId="1831" xr:uid="{00000000-0005-0000-0000-000020070000}"/>
    <cellStyle name="60% - Accent3 4 3 2 2" xfId="1832" xr:uid="{00000000-0005-0000-0000-000021070000}"/>
    <cellStyle name="60% - Accent3 4 3 3" xfId="1833" xr:uid="{00000000-0005-0000-0000-000022070000}"/>
    <cellStyle name="60% - Accent3 4 4" xfId="1834" xr:uid="{00000000-0005-0000-0000-000023070000}"/>
    <cellStyle name="60% - Accent3 5" xfId="1835" xr:uid="{00000000-0005-0000-0000-000024070000}"/>
    <cellStyle name="60% - Accent3 5 2" xfId="1836" xr:uid="{00000000-0005-0000-0000-000025070000}"/>
    <cellStyle name="60% - Accent3 5 2 2" xfId="1837" xr:uid="{00000000-0005-0000-0000-000026070000}"/>
    <cellStyle name="60% - Accent3 5 3" xfId="1838" xr:uid="{00000000-0005-0000-0000-000027070000}"/>
    <cellStyle name="60% - Accent3 5 3 2" xfId="1839" xr:uid="{00000000-0005-0000-0000-000028070000}"/>
    <cellStyle name="60% - Accent3 5 3 2 2" xfId="1840" xr:uid="{00000000-0005-0000-0000-000029070000}"/>
    <cellStyle name="60% - Accent3 5 3 3" xfId="1841" xr:uid="{00000000-0005-0000-0000-00002A070000}"/>
    <cellStyle name="60% - Accent3 5 4" xfId="1842" xr:uid="{00000000-0005-0000-0000-00002B070000}"/>
    <cellStyle name="60% - Accent3 6" xfId="1843" xr:uid="{00000000-0005-0000-0000-00002C070000}"/>
    <cellStyle name="60% - Accent3 6 2" xfId="1844" xr:uid="{00000000-0005-0000-0000-00002D070000}"/>
    <cellStyle name="60% - Accent3 6 2 2" xfId="1845" xr:uid="{00000000-0005-0000-0000-00002E070000}"/>
    <cellStyle name="60% - Accent3 6 3" xfId="1846" xr:uid="{00000000-0005-0000-0000-00002F070000}"/>
    <cellStyle name="60% - Accent3 7" xfId="1847" xr:uid="{00000000-0005-0000-0000-000030070000}"/>
    <cellStyle name="60% - Accent3 8" xfId="1848" xr:uid="{00000000-0005-0000-0000-000031070000}"/>
    <cellStyle name="60% - Accent4 2" xfId="1849" xr:uid="{00000000-0005-0000-0000-000032070000}"/>
    <cellStyle name="60% - Accent4 2 10" xfId="1850" xr:uid="{00000000-0005-0000-0000-000033070000}"/>
    <cellStyle name="60% - Accent4 2 2" xfId="1851" xr:uid="{00000000-0005-0000-0000-000034070000}"/>
    <cellStyle name="60% - Accent4 2 2 2" xfId="1852" xr:uid="{00000000-0005-0000-0000-000035070000}"/>
    <cellStyle name="60% - Accent4 2 2 2 2" xfId="1853" xr:uid="{00000000-0005-0000-0000-000036070000}"/>
    <cellStyle name="60% - Accent4 2 2 3" xfId="1854" xr:uid="{00000000-0005-0000-0000-000037070000}"/>
    <cellStyle name="60% - Accent4 2 2 3 2" xfId="1855" xr:uid="{00000000-0005-0000-0000-000038070000}"/>
    <cellStyle name="60% - Accent4 2 2 3 2 2" xfId="1856" xr:uid="{00000000-0005-0000-0000-000039070000}"/>
    <cellStyle name="60% - Accent4 2 2 3 3" xfId="1857" xr:uid="{00000000-0005-0000-0000-00003A070000}"/>
    <cellStyle name="60% - Accent4 2 2 4" xfId="1858" xr:uid="{00000000-0005-0000-0000-00003B070000}"/>
    <cellStyle name="60% - Accent4 2 3" xfId="1859" xr:uid="{00000000-0005-0000-0000-00003C070000}"/>
    <cellStyle name="60% - Accent4 2 3 2" xfId="1860" xr:uid="{00000000-0005-0000-0000-00003D070000}"/>
    <cellStyle name="60% - Accent4 2 3 2 2" xfId="1861" xr:uid="{00000000-0005-0000-0000-00003E070000}"/>
    <cellStyle name="60% - Accent4 2 3 3" xfId="1862" xr:uid="{00000000-0005-0000-0000-00003F070000}"/>
    <cellStyle name="60% - Accent4 2 3 3 2" xfId="1863" xr:uid="{00000000-0005-0000-0000-000040070000}"/>
    <cellStyle name="60% - Accent4 2 3 3 2 2" xfId="1864" xr:uid="{00000000-0005-0000-0000-000041070000}"/>
    <cellStyle name="60% - Accent4 2 3 3 3" xfId="1865" xr:uid="{00000000-0005-0000-0000-000042070000}"/>
    <cellStyle name="60% - Accent4 2 3 4" xfId="1866" xr:uid="{00000000-0005-0000-0000-000043070000}"/>
    <cellStyle name="60% - Accent4 2 4" xfId="1867" xr:uid="{00000000-0005-0000-0000-000044070000}"/>
    <cellStyle name="60% - Accent4 2 4 2" xfId="1868" xr:uid="{00000000-0005-0000-0000-000045070000}"/>
    <cellStyle name="60% - Accent4 2 4 2 2" xfId="1869" xr:uid="{00000000-0005-0000-0000-000046070000}"/>
    <cellStyle name="60% - Accent4 2 4 3" xfId="1870" xr:uid="{00000000-0005-0000-0000-000047070000}"/>
    <cellStyle name="60% - Accent4 2 5" xfId="1871" xr:uid="{00000000-0005-0000-0000-000048070000}"/>
    <cellStyle name="60% - Accent4 2 5 2" xfId="1872" xr:uid="{00000000-0005-0000-0000-000049070000}"/>
    <cellStyle name="60% - Accent4 2 5 2 2" xfId="1873" xr:uid="{00000000-0005-0000-0000-00004A070000}"/>
    <cellStyle name="60% - Accent4 2 5 3" xfId="1874" xr:uid="{00000000-0005-0000-0000-00004B070000}"/>
    <cellStyle name="60% - Accent4 2 5 3 2" xfId="1875" xr:uid="{00000000-0005-0000-0000-00004C070000}"/>
    <cellStyle name="60% - Accent4 2 5 3 2 2" xfId="1876" xr:uid="{00000000-0005-0000-0000-00004D070000}"/>
    <cellStyle name="60% - Accent4 2 5 3 3" xfId="1877" xr:uid="{00000000-0005-0000-0000-00004E070000}"/>
    <cellStyle name="60% - Accent4 2 5 4" xfId="1878" xr:uid="{00000000-0005-0000-0000-00004F070000}"/>
    <cellStyle name="60% - Accent4 2 6" xfId="1879" xr:uid="{00000000-0005-0000-0000-000050070000}"/>
    <cellStyle name="60% - Accent4 2 6 2" xfId="1880" xr:uid="{00000000-0005-0000-0000-000051070000}"/>
    <cellStyle name="60% - Accent4 2 7" xfId="1881" xr:uid="{00000000-0005-0000-0000-000052070000}"/>
    <cellStyle name="60% - Accent4 2 7 2" xfId="1882" xr:uid="{00000000-0005-0000-0000-000053070000}"/>
    <cellStyle name="60% - Accent4 2 8" xfId="1883" xr:uid="{00000000-0005-0000-0000-000054070000}"/>
    <cellStyle name="60% - Accent4 2 8 2" xfId="1884" xr:uid="{00000000-0005-0000-0000-000055070000}"/>
    <cellStyle name="60% - Accent4 2 8 2 2" xfId="1885" xr:uid="{00000000-0005-0000-0000-000056070000}"/>
    <cellStyle name="60% - Accent4 2 8 3" xfId="1886" xr:uid="{00000000-0005-0000-0000-000057070000}"/>
    <cellStyle name="60% - Accent4 2 9" xfId="1887" xr:uid="{00000000-0005-0000-0000-000058070000}"/>
    <cellStyle name="60% - Accent4 2 9 2" xfId="1888" xr:uid="{00000000-0005-0000-0000-000059070000}"/>
    <cellStyle name="60% - Accent4 2 9 2 2" xfId="1889" xr:uid="{00000000-0005-0000-0000-00005A070000}"/>
    <cellStyle name="60% - Accent4 2 9 3" xfId="1890" xr:uid="{00000000-0005-0000-0000-00005B070000}"/>
    <cellStyle name="60% - Accent4 3" xfId="1891" xr:uid="{00000000-0005-0000-0000-00005C070000}"/>
    <cellStyle name="60% - Accent4 3 2" xfId="1892" xr:uid="{00000000-0005-0000-0000-00005D070000}"/>
    <cellStyle name="60% - Accent4 3 2 2" xfId="1893" xr:uid="{00000000-0005-0000-0000-00005E070000}"/>
    <cellStyle name="60% - Accent4 3 3" xfId="1894" xr:uid="{00000000-0005-0000-0000-00005F070000}"/>
    <cellStyle name="60% - Accent4 3 3 2" xfId="1895" xr:uid="{00000000-0005-0000-0000-000060070000}"/>
    <cellStyle name="60% - Accent4 3 4" xfId="1896" xr:uid="{00000000-0005-0000-0000-000061070000}"/>
    <cellStyle name="60% - Accent4 3 4 2" xfId="1897" xr:uid="{00000000-0005-0000-0000-000062070000}"/>
    <cellStyle name="60% - Accent4 3 4 2 2" xfId="1898" xr:uid="{00000000-0005-0000-0000-000063070000}"/>
    <cellStyle name="60% - Accent4 3 4 3" xfId="1899" xr:uid="{00000000-0005-0000-0000-000064070000}"/>
    <cellStyle name="60% - Accent4 3 5" xfId="1900" xr:uid="{00000000-0005-0000-0000-000065070000}"/>
    <cellStyle name="60% - Accent4 4" xfId="1901" xr:uid="{00000000-0005-0000-0000-000066070000}"/>
    <cellStyle name="60% - Accent4 4 2" xfId="1902" xr:uid="{00000000-0005-0000-0000-000067070000}"/>
    <cellStyle name="60% - Accent4 4 2 2" xfId="1903" xr:uid="{00000000-0005-0000-0000-000068070000}"/>
    <cellStyle name="60% - Accent4 4 3" xfId="1904" xr:uid="{00000000-0005-0000-0000-000069070000}"/>
    <cellStyle name="60% - Accent4 4 3 2" xfId="1905" xr:uid="{00000000-0005-0000-0000-00006A070000}"/>
    <cellStyle name="60% - Accent4 4 3 2 2" xfId="1906" xr:uid="{00000000-0005-0000-0000-00006B070000}"/>
    <cellStyle name="60% - Accent4 4 3 3" xfId="1907" xr:uid="{00000000-0005-0000-0000-00006C070000}"/>
    <cellStyle name="60% - Accent4 4 4" xfId="1908" xr:uid="{00000000-0005-0000-0000-00006D070000}"/>
    <cellStyle name="60% - Accent4 5" xfId="1909" xr:uid="{00000000-0005-0000-0000-00006E070000}"/>
    <cellStyle name="60% - Accent4 5 2" xfId="1910" xr:uid="{00000000-0005-0000-0000-00006F070000}"/>
    <cellStyle name="60% - Accent4 5 2 2" xfId="1911" xr:uid="{00000000-0005-0000-0000-000070070000}"/>
    <cellStyle name="60% - Accent4 5 3" xfId="1912" xr:uid="{00000000-0005-0000-0000-000071070000}"/>
    <cellStyle name="60% - Accent4 5 3 2" xfId="1913" xr:uid="{00000000-0005-0000-0000-000072070000}"/>
    <cellStyle name="60% - Accent4 5 3 2 2" xfId="1914" xr:uid="{00000000-0005-0000-0000-000073070000}"/>
    <cellStyle name="60% - Accent4 5 3 3" xfId="1915" xr:uid="{00000000-0005-0000-0000-000074070000}"/>
    <cellStyle name="60% - Accent4 5 4" xfId="1916" xr:uid="{00000000-0005-0000-0000-000075070000}"/>
    <cellStyle name="60% - Accent4 6" xfId="1917" xr:uid="{00000000-0005-0000-0000-000076070000}"/>
    <cellStyle name="60% - Accent4 6 2" xfId="1918" xr:uid="{00000000-0005-0000-0000-000077070000}"/>
    <cellStyle name="60% - Accent4 6 2 2" xfId="1919" xr:uid="{00000000-0005-0000-0000-000078070000}"/>
    <cellStyle name="60% - Accent4 6 3" xfId="1920" xr:uid="{00000000-0005-0000-0000-000079070000}"/>
    <cellStyle name="60% - Accent4 7" xfId="1921" xr:uid="{00000000-0005-0000-0000-00007A070000}"/>
    <cellStyle name="60% - Accent4 8" xfId="1922" xr:uid="{00000000-0005-0000-0000-00007B070000}"/>
    <cellStyle name="60% - Accent5 2" xfId="1923" xr:uid="{00000000-0005-0000-0000-00007C070000}"/>
    <cellStyle name="60% - Accent5 2 10" xfId="1924" xr:uid="{00000000-0005-0000-0000-00007D070000}"/>
    <cellStyle name="60% - Accent5 2 2" xfId="1925" xr:uid="{00000000-0005-0000-0000-00007E070000}"/>
    <cellStyle name="60% - Accent5 2 2 2" xfId="1926" xr:uid="{00000000-0005-0000-0000-00007F070000}"/>
    <cellStyle name="60% - Accent5 2 2 2 2" xfId="1927" xr:uid="{00000000-0005-0000-0000-000080070000}"/>
    <cellStyle name="60% - Accent5 2 2 3" xfId="1928" xr:uid="{00000000-0005-0000-0000-000081070000}"/>
    <cellStyle name="60% - Accent5 2 2 3 2" xfId="1929" xr:uid="{00000000-0005-0000-0000-000082070000}"/>
    <cellStyle name="60% - Accent5 2 2 3 2 2" xfId="1930" xr:uid="{00000000-0005-0000-0000-000083070000}"/>
    <cellStyle name="60% - Accent5 2 2 3 3" xfId="1931" xr:uid="{00000000-0005-0000-0000-000084070000}"/>
    <cellStyle name="60% - Accent5 2 2 4" xfId="1932" xr:uid="{00000000-0005-0000-0000-000085070000}"/>
    <cellStyle name="60% - Accent5 2 3" xfId="1933" xr:uid="{00000000-0005-0000-0000-000086070000}"/>
    <cellStyle name="60% - Accent5 2 3 2" xfId="1934" xr:uid="{00000000-0005-0000-0000-000087070000}"/>
    <cellStyle name="60% - Accent5 2 3 2 2" xfId="1935" xr:uid="{00000000-0005-0000-0000-000088070000}"/>
    <cellStyle name="60% - Accent5 2 3 3" xfId="1936" xr:uid="{00000000-0005-0000-0000-000089070000}"/>
    <cellStyle name="60% - Accent5 2 3 3 2" xfId="1937" xr:uid="{00000000-0005-0000-0000-00008A070000}"/>
    <cellStyle name="60% - Accent5 2 3 3 2 2" xfId="1938" xr:uid="{00000000-0005-0000-0000-00008B070000}"/>
    <cellStyle name="60% - Accent5 2 3 3 3" xfId="1939" xr:uid="{00000000-0005-0000-0000-00008C070000}"/>
    <cellStyle name="60% - Accent5 2 3 4" xfId="1940" xr:uid="{00000000-0005-0000-0000-00008D070000}"/>
    <cellStyle name="60% - Accent5 2 4" xfId="1941" xr:uid="{00000000-0005-0000-0000-00008E070000}"/>
    <cellStyle name="60% - Accent5 2 4 2" xfId="1942" xr:uid="{00000000-0005-0000-0000-00008F070000}"/>
    <cellStyle name="60% - Accent5 2 4 2 2" xfId="1943" xr:uid="{00000000-0005-0000-0000-000090070000}"/>
    <cellStyle name="60% - Accent5 2 4 3" xfId="1944" xr:uid="{00000000-0005-0000-0000-000091070000}"/>
    <cellStyle name="60% - Accent5 2 5" xfId="1945" xr:uid="{00000000-0005-0000-0000-000092070000}"/>
    <cellStyle name="60% - Accent5 2 5 2" xfId="1946" xr:uid="{00000000-0005-0000-0000-000093070000}"/>
    <cellStyle name="60% - Accent5 2 5 2 2" xfId="1947" xr:uid="{00000000-0005-0000-0000-000094070000}"/>
    <cellStyle name="60% - Accent5 2 5 3" xfId="1948" xr:uid="{00000000-0005-0000-0000-000095070000}"/>
    <cellStyle name="60% - Accent5 2 5 3 2" xfId="1949" xr:uid="{00000000-0005-0000-0000-000096070000}"/>
    <cellStyle name="60% - Accent5 2 5 3 2 2" xfId="1950" xr:uid="{00000000-0005-0000-0000-000097070000}"/>
    <cellStyle name="60% - Accent5 2 5 3 3" xfId="1951" xr:uid="{00000000-0005-0000-0000-000098070000}"/>
    <cellStyle name="60% - Accent5 2 5 4" xfId="1952" xr:uid="{00000000-0005-0000-0000-000099070000}"/>
    <cellStyle name="60% - Accent5 2 6" xfId="1953" xr:uid="{00000000-0005-0000-0000-00009A070000}"/>
    <cellStyle name="60% - Accent5 2 6 2" xfId="1954" xr:uid="{00000000-0005-0000-0000-00009B070000}"/>
    <cellStyle name="60% - Accent5 2 7" xfId="1955" xr:uid="{00000000-0005-0000-0000-00009C070000}"/>
    <cellStyle name="60% - Accent5 2 7 2" xfId="1956" xr:uid="{00000000-0005-0000-0000-00009D070000}"/>
    <cellStyle name="60% - Accent5 2 8" xfId="1957" xr:uid="{00000000-0005-0000-0000-00009E070000}"/>
    <cellStyle name="60% - Accent5 2 8 2" xfId="1958" xr:uid="{00000000-0005-0000-0000-00009F070000}"/>
    <cellStyle name="60% - Accent5 2 8 2 2" xfId="1959" xr:uid="{00000000-0005-0000-0000-0000A0070000}"/>
    <cellStyle name="60% - Accent5 2 8 3" xfId="1960" xr:uid="{00000000-0005-0000-0000-0000A1070000}"/>
    <cellStyle name="60% - Accent5 2 9" xfId="1961" xr:uid="{00000000-0005-0000-0000-0000A2070000}"/>
    <cellStyle name="60% - Accent5 2 9 2" xfId="1962" xr:uid="{00000000-0005-0000-0000-0000A3070000}"/>
    <cellStyle name="60% - Accent5 2 9 2 2" xfId="1963" xr:uid="{00000000-0005-0000-0000-0000A4070000}"/>
    <cellStyle name="60% - Accent5 2 9 3" xfId="1964" xr:uid="{00000000-0005-0000-0000-0000A5070000}"/>
    <cellStyle name="60% - Accent5 3" xfId="1965" xr:uid="{00000000-0005-0000-0000-0000A6070000}"/>
    <cellStyle name="60% - Accent5 3 2" xfId="1966" xr:uid="{00000000-0005-0000-0000-0000A7070000}"/>
    <cellStyle name="60% - Accent5 3 2 2" xfId="1967" xr:uid="{00000000-0005-0000-0000-0000A8070000}"/>
    <cellStyle name="60% - Accent5 3 3" xfId="1968" xr:uid="{00000000-0005-0000-0000-0000A9070000}"/>
    <cellStyle name="60% - Accent5 3 3 2" xfId="1969" xr:uid="{00000000-0005-0000-0000-0000AA070000}"/>
    <cellStyle name="60% - Accent5 3 4" xfId="1970" xr:uid="{00000000-0005-0000-0000-0000AB070000}"/>
    <cellStyle name="60% - Accent5 3 4 2" xfId="1971" xr:uid="{00000000-0005-0000-0000-0000AC070000}"/>
    <cellStyle name="60% - Accent5 3 4 2 2" xfId="1972" xr:uid="{00000000-0005-0000-0000-0000AD070000}"/>
    <cellStyle name="60% - Accent5 3 4 3" xfId="1973" xr:uid="{00000000-0005-0000-0000-0000AE070000}"/>
    <cellStyle name="60% - Accent5 3 5" xfId="1974" xr:uid="{00000000-0005-0000-0000-0000AF070000}"/>
    <cellStyle name="60% - Accent5 4" xfId="1975" xr:uid="{00000000-0005-0000-0000-0000B0070000}"/>
    <cellStyle name="60% - Accent5 4 2" xfId="1976" xr:uid="{00000000-0005-0000-0000-0000B1070000}"/>
    <cellStyle name="60% - Accent5 4 2 2" xfId="1977" xr:uid="{00000000-0005-0000-0000-0000B2070000}"/>
    <cellStyle name="60% - Accent5 4 3" xfId="1978" xr:uid="{00000000-0005-0000-0000-0000B3070000}"/>
    <cellStyle name="60% - Accent5 4 3 2" xfId="1979" xr:uid="{00000000-0005-0000-0000-0000B4070000}"/>
    <cellStyle name="60% - Accent5 4 3 2 2" xfId="1980" xr:uid="{00000000-0005-0000-0000-0000B5070000}"/>
    <cellStyle name="60% - Accent5 4 3 3" xfId="1981" xr:uid="{00000000-0005-0000-0000-0000B6070000}"/>
    <cellStyle name="60% - Accent5 4 4" xfId="1982" xr:uid="{00000000-0005-0000-0000-0000B7070000}"/>
    <cellStyle name="60% - Accent5 5" xfId="1983" xr:uid="{00000000-0005-0000-0000-0000B8070000}"/>
    <cellStyle name="60% - Accent5 5 2" xfId="1984" xr:uid="{00000000-0005-0000-0000-0000B9070000}"/>
    <cellStyle name="60% - Accent5 5 2 2" xfId="1985" xr:uid="{00000000-0005-0000-0000-0000BA070000}"/>
    <cellStyle name="60% - Accent5 5 3" xfId="1986" xr:uid="{00000000-0005-0000-0000-0000BB070000}"/>
    <cellStyle name="60% - Accent5 5 3 2" xfId="1987" xr:uid="{00000000-0005-0000-0000-0000BC070000}"/>
    <cellStyle name="60% - Accent5 5 3 2 2" xfId="1988" xr:uid="{00000000-0005-0000-0000-0000BD070000}"/>
    <cellStyle name="60% - Accent5 5 3 3" xfId="1989" xr:uid="{00000000-0005-0000-0000-0000BE070000}"/>
    <cellStyle name="60% - Accent5 5 4" xfId="1990" xr:uid="{00000000-0005-0000-0000-0000BF070000}"/>
    <cellStyle name="60% - Accent5 6" xfId="1991" xr:uid="{00000000-0005-0000-0000-0000C0070000}"/>
    <cellStyle name="60% - Accent5 6 2" xfId="1992" xr:uid="{00000000-0005-0000-0000-0000C1070000}"/>
    <cellStyle name="60% - Accent5 6 2 2" xfId="1993" xr:uid="{00000000-0005-0000-0000-0000C2070000}"/>
    <cellStyle name="60% - Accent5 6 3" xfId="1994" xr:uid="{00000000-0005-0000-0000-0000C3070000}"/>
    <cellStyle name="60% - Accent5 7" xfId="1995" xr:uid="{00000000-0005-0000-0000-0000C4070000}"/>
    <cellStyle name="60% - Accent5 8" xfId="1996" xr:uid="{00000000-0005-0000-0000-0000C5070000}"/>
    <cellStyle name="60% - Accent6 2" xfId="1997" xr:uid="{00000000-0005-0000-0000-0000C6070000}"/>
    <cellStyle name="60% - Accent6 2 10" xfId="1998" xr:uid="{00000000-0005-0000-0000-0000C7070000}"/>
    <cellStyle name="60% - Accent6 2 2" xfId="1999" xr:uid="{00000000-0005-0000-0000-0000C8070000}"/>
    <cellStyle name="60% - Accent6 2 2 2" xfId="2000" xr:uid="{00000000-0005-0000-0000-0000C9070000}"/>
    <cellStyle name="60% - Accent6 2 2 2 2" xfId="2001" xr:uid="{00000000-0005-0000-0000-0000CA070000}"/>
    <cellStyle name="60% - Accent6 2 2 3" xfId="2002" xr:uid="{00000000-0005-0000-0000-0000CB070000}"/>
    <cellStyle name="60% - Accent6 2 2 3 2" xfId="2003" xr:uid="{00000000-0005-0000-0000-0000CC070000}"/>
    <cellStyle name="60% - Accent6 2 2 3 2 2" xfId="2004" xr:uid="{00000000-0005-0000-0000-0000CD070000}"/>
    <cellStyle name="60% - Accent6 2 2 3 3" xfId="2005" xr:uid="{00000000-0005-0000-0000-0000CE070000}"/>
    <cellStyle name="60% - Accent6 2 2 4" xfId="2006" xr:uid="{00000000-0005-0000-0000-0000CF070000}"/>
    <cellStyle name="60% - Accent6 2 3" xfId="2007" xr:uid="{00000000-0005-0000-0000-0000D0070000}"/>
    <cellStyle name="60% - Accent6 2 3 2" xfId="2008" xr:uid="{00000000-0005-0000-0000-0000D1070000}"/>
    <cellStyle name="60% - Accent6 2 3 2 2" xfId="2009" xr:uid="{00000000-0005-0000-0000-0000D2070000}"/>
    <cellStyle name="60% - Accent6 2 3 3" xfId="2010" xr:uid="{00000000-0005-0000-0000-0000D3070000}"/>
    <cellStyle name="60% - Accent6 2 3 3 2" xfId="2011" xr:uid="{00000000-0005-0000-0000-0000D4070000}"/>
    <cellStyle name="60% - Accent6 2 3 3 2 2" xfId="2012" xr:uid="{00000000-0005-0000-0000-0000D5070000}"/>
    <cellStyle name="60% - Accent6 2 3 3 3" xfId="2013" xr:uid="{00000000-0005-0000-0000-0000D6070000}"/>
    <cellStyle name="60% - Accent6 2 3 4" xfId="2014" xr:uid="{00000000-0005-0000-0000-0000D7070000}"/>
    <cellStyle name="60% - Accent6 2 4" xfId="2015" xr:uid="{00000000-0005-0000-0000-0000D8070000}"/>
    <cellStyle name="60% - Accent6 2 4 2" xfId="2016" xr:uid="{00000000-0005-0000-0000-0000D9070000}"/>
    <cellStyle name="60% - Accent6 2 4 2 2" xfId="2017" xr:uid="{00000000-0005-0000-0000-0000DA070000}"/>
    <cellStyle name="60% - Accent6 2 4 3" xfId="2018" xr:uid="{00000000-0005-0000-0000-0000DB070000}"/>
    <cellStyle name="60% - Accent6 2 5" xfId="2019" xr:uid="{00000000-0005-0000-0000-0000DC070000}"/>
    <cellStyle name="60% - Accent6 2 5 2" xfId="2020" xr:uid="{00000000-0005-0000-0000-0000DD070000}"/>
    <cellStyle name="60% - Accent6 2 5 2 2" xfId="2021" xr:uid="{00000000-0005-0000-0000-0000DE070000}"/>
    <cellStyle name="60% - Accent6 2 5 3" xfId="2022" xr:uid="{00000000-0005-0000-0000-0000DF070000}"/>
    <cellStyle name="60% - Accent6 2 5 3 2" xfId="2023" xr:uid="{00000000-0005-0000-0000-0000E0070000}"/>
    <cellStyle name="60% - Accent6 2 5 3 2 2" xfId="2024" xr:uid="{00000000-0005-0000-0000-0000E1070000}"/>
    <cellStyle name="60% - Accent6 2 5 3 3" xfId="2025" xr:uid="{00000000-0005-0000-0000-0000E2070000}"/>
    <cellStyle name="60% - Accent6 2 5 4" xfId="2026" xr:uid="{00000000-0005-0000-0000-0000E3070000}"/>
    <cellStyle name="60% - Accent6 2 6" xfId="2027" xr:uid="{00000000-0005-0000-0000-0000E4070000}"/>
    <cellStyle name="60% - Accent6 2 6 2" xfId="2028" xr:uid="{00000000-0005-0000-0000-0000E5070000}"/>
    <cellStyle name="60% - Accent6 2 7" xfId="2029" xr:uid="{00000000-0005-0000-0000-0000E6070000}"/>
    <cellStyle name="60% - Accent6 2 7 2" xfId="2030" xr:uid="{00000000-0005-0000-0000-0000E7070000}"/>
    <cellStyle name="60% - Accent6 2 8" xfId="2031" xr:uid="{00000000-0005-0000-0000-0000E8070000}"/>
    <cellStyle name="60% - Accent6 2 8 2" xfId="2032" xr:uid="{00000000-0005-0000-0000-0000E9070000}"/>
    <cellStyle name="60% - Accent6 2 8 2 2" xfId="2033" xr:uid="{00000000-0005-0000-0000-0000EA070000}"/>
    <cellStyle name="60% - Accent6 2 8 3" xfId="2034" xr:uid="{00000000-0005-0000-0000-0000EB070000}"/>
    <cellStyle name="60% - Accent6 2 9" xfId="2035" xr:uid="{00000000-0005-0000-0000-0000EC070000}"/>
    <cellStyle name="60% - Accent6 2 9 2" xfId="2036" xr:uid="{00000000-0005-0000-0000-0000ED070000}"/>
    <cellStyle name="60% - Accent6 2 9 2 2" xfId="2037" xr:uid="{00000000-0005-0000-0000-0000EE070000}"/>
    <cellStyle name="60% - Accent6 2 9 3" xfId="2038" xr:uid="{00000000-0005-0000-0000-0000EF070000}"/>
    <cellStyle name="60% - Accent6 3" xfId="2039" xr:uid="{00000000-0005-0000-0000-0000F0070000}"/>
    <cellStyle name="60% - Accent6 3 2" xfId="2040" xr:uid="{00000000-0005-0000-0000-0000F1070000}"/>
    <cellStyle name="60% - Accent6 3 2 2" xfId="2041" xr:uid="{00000000-0005-0000-0000-0000F2070000}"/>
    <cellStyle name="60% - Accent6 3 3" xfId="2042" xr:uid="{00000000-0005-0000-0000-0000F3070000}"/>
    <cellStyle name="60% - Accent6 3 3 2" xfId="2043" xr:uid="{00000000-0005-0000-0000-0000F4070000}"/>
    <cellStyle name="60% - Accent6 3 4" xfId="2044" xr:uid="{00000000-0005-0000-0000-0000F5070000}"/>
    <cellStyle name="60% - Accent6 3 4 2" xfId="2045" xr:uid="{00000000-0005-0000-0000-0000F6070000}"/>
    <cellStyle name="60% - Accent6 3 4 2 2" xfId="2046" xr:uid="{00000000-0005-0000-0000-0000F7070000}"/>
    <cellStyle name="60% - Accent6 3 4 3" xfId="2047" xr:uid="{00000000-0005-0000-0000-0000F8070000}"/>
    <cellStyle name="60% - Accent6 3 5" xfId="2048" xr:uid="{00000000-0005-0000-0000-0000F9070000}"/>
    <cellStyle name="60% - Accent6 4" xfId="2049" xr:uid="{00000000-0005-0000-0000-0000FA070000}"/>
    <cellStyle name="60% - Accent6 4 2" xfId="2050" xr:uid="{00000000-0005-0000-0000-0000FB070000}"/>
    <cellStyle name="60% - Accent6 4 2 2" xfId="2051" xr:uid="{00000000-0005-0000-0000-0000FC070000}"/>
    <cellStyle name="60% - Accent6 4 3" xfId="2052" xr:uid="{00000000-0005-0000-0000-0000FD070000}"/>
    <cellStyle name="60% - Accent6 4 3 2" xfId="2053" xr:uid="{00000000-0005-0000-0000-0000FE070000}"/>
    <cellStyle name="60% - Accent6 4 3 2 2" xfId="2054" xr:uid="{00000000-0005-0000-0000-0000FF070000}"/>
    <cellStyle name="60% - Accent6 4 3 3" xfId="2055" xr:uid="{00000000-0005-0000-0000-000000080000}"/>
    <cellStyle name="60% - Accent6 4 4" xfId="2056" xr:uid="{00000000-0005-0000-0000-000001080000}"/>
    <cellStyle name="60% - Accent6 5" xfId="2057" xr:uid="{00000000-0005-0000-0000-000002080000}"/>
    <cellStyle name="60% - Accent6 5 2" xfId="2058" xr:uid="{00000000-0005-0000-0000-000003080000}"/>
    <cellStyle name="60% - Accent6 5 2 2" xfId="2059" xr:uid="{00000000-0005-0000-0000-000004080000}"/>
    <cellStyle name="60% - Accent6 5 3" xfId="2060" xr:uid="{00000000-0005-0000-0000-000005080000}"/>
    <cellStyle name="60% - Accent6 5 3 2" xfId="2061" xr:uid="{00000000-0005-0000-0000-000006080000}"/>
    <cellStyle name="60% - Accent6 5 3 2 2" xfId="2062" xr:uid="{00000000-0005-0000-0000-000007080000}"/>
    <cellStyle name="60% - Accent6 5 3 3" xfId="2063" xr:uid="{00000000-0005-0000-0000-000008080000}"/>
    <cellStyle name="60% - Accent6 5 4" xfId="2064" xr:uid="{00000000-0005-0000-0000-000009080000}"/>
    <cellStyle name="60% - Accent6 6" xfId="2065" xr:uid="{00000000-0005-0000-0000-00000A080000}"/>
    <cellStyle name="60% - Accent6 6 2" xfId="2066" xr:uid="{00000000-0005-0000-0000-00000B080000}"/>
    <cellStyle name="60% - Accent6 6 2 2" xfId="2067" xr:uid="{00000000-0005-0000-0000-00000C080000}"/>
    <cellStyle name="60% - Accent6 6 3" xfId="2068" xr:uid="{00000000-0005-0000-0000-00000D080000}"/>
    <cellStyle name="60% - Accent6 7" xfId="2069" xr:uid="{00000000-0005-0000-0000-00000E080000}"/>
    <cellStyle name="60% - Accent6 8" xfId="2070" xr:uid="{00000000-0005-0000-0000-00000F080000}"/>
    <cellStyle name="Accent1 - 20%" xfId="2071" xr:uid="{00000000-0005-0000-0000-000010080000}"/>
    <cellStyle name="Accent1 - 20% 10" xfId="2072" xr:uid="{00000000-0005-0000-0000-000011080000}"/>
    <cellStyle name="Accent1 - 20% 11" xfId="2073" xr:uid="{00000000-0005-0000-0000-000012080000}"/>
    <cellStyle name="Accent1 - 20% 2" xfId="2074" xr:uid="{00000000-0005-0000-0000-000013080000}"/>
    <cellStyle name="Accent1 - 20% 2 2" xfId="2075" xr:uid="{00000000-0005-0000-0000-000014080000}"/>
    <cellStyle name="Accent1 - 20% 2 2 2" xfId="2076" xr:uid="{00000000-0005-0000-0000-000015080000}"/>
    <cellStyle name="Accent1 - 20% 2 2 2 2" xfId="2077" xr:uid="{00000000-0005-0000-0000-000016080000}"/>
    <cellStyle name="Accent1 - 20% 2 2 3" xfId="2078" xr:uid="{00000000-0005-0000-0000-000017080000}"/>
    <cellStyle name="Accent1 - 20% 2 3" xfId="2079" xr:uid="{00000000-0005-0000-0000-000018080000}"/>
    <cellStyle name="Accent1 - 20% 2 3 2" xfId="2080" xr:uid="{00000000-0005-0000-0000-000019080000}"/>
    <cellStyle name="Accent1 - 20% 2 3 2 2" xfId="2081" xr:uid="{00000000-0005-0000-0000-00001A080000}"/>
    <cellStyle name="Accent1 - 20% 2 3 2 2 2" xfId="2082" xr:uid="{00000000-0005-0000-0000-00001B080000}"/>
    <cellStyle name="Accent1 - 20% 2 3 2 3" xfId="2083" xr:uid="{00000000-0005-0000-0000-00001C080000}"/>
    <cellStyle name="Accent1 - 20% 2 3 3" xfId="2084" xr:uid="{00000000-0005-0000-0000-00001D080000}"/>
    <cellStyle name="Accent1 - 20% 2 3 3 2" xfId="2085" xr:uid="{00000000-0005-0000-0000-00001E080000}"/>
    <cellStyle name="Accent1 - 20% 2 3 4" xfId="2086" xr:uid="{00000000-0005-0000-0000-00001F080000}"/>
    <cellStyle name="Accent1 - 20% 2 4" xfId="2087" xr:uid="{00000000-0005-0000-0000-000020080000}"/>
    <cellStyle name="Accent1 - 20% 2 4 2" xfId="2088" xr:uid="{00000000-0005-0000-0000-000021080000}"/>
    <cellStyle name="Accent1 - 20% 2 4 2 2" xfId="2089" xr:uid="{00000000-0005-0000-0000-000022080000}"/>
    <cellStyle name="Accent1 - 20% 2 4 2 2 2" xfId="2090" xr:uid="{00000000-0005-0000-0000-000023080000}"/>
    <cellStyle name="Accent1 - 20% 2 4 2 3" xfId="2091" xr:uid="{00000000-0005-0000-0000-000024080000}"/>
    <cellStyle name="Accent1 - 20% 2 4 3" xfId="2092" xr:uid="{00000000-0005-0000-0000-000025080000}"/>
    <cellStyle name="Accent1 - 20% 2 4 3 2" xfId="2093" xr:uid="{00000000-0005-0000-0000-000026080000}"/>
    <cellStyle name="Accent1 - 20% 2 4 4" xfId="2094" xr:uid="{00000000-0005-0000-0000-000027080000}"/>
    <cellStyle name="Accent1 - 20% 2 5" xfId="2095" xr:uid="{00000000-0005-0000-0000-000028080000}"/>
    <cellStyle name="Accent1 - 20% 2 5 2" xfId="2096" xr:uid="{00000000-0005-0000-0000-000029080000}"/>
    <cellStyle name="Accent1 - 20% 2 6" xfId="2097" xr:uid="{00000000-0005-0000-0000-00002A080000}"/>
    <cellStyle name="Accent1 - 20% 2 6 2" xfId="2098" xr:uid="{00000000-0005-0000-0000-00002B080000}"/>
    <cellStyle name="Accent1 - 20% 2 7" xfId="2099" xr:uid="{00000000-0005-0000-0000-00002C080000}"/>
    <cellStyle name="Accent1 - 20% 3" xfId="2100" xr:uid="{00000000-0005-0000-0000-00002D080000}"/>
    <cellStyle name="Accent1 - 20% 3 2" xfId="2101" xr:uid="{00000000-0005-0000-0000-00002E080000}"/>
    <cellStyle name="Accent1 - 20% 3 2 2" xfId="2102" xr:uid="{00000000-0005-0000-0000-00002F080000}"/>
    <cellStyle name="Accent1 - 20% 3 2 2 2" xfId="2103" xr:uid="{00000000-0005-0000-0000-000030080000}"/>
    <cellStyle name="Accent1 - 20% 3 2 3" xfId="2104" xr:uid="{00000000-0005-0000-0000-000031080000}"/>
    <cellStyle name="Accent1 - 20% 3 3" xfId="2105" xr:uid="{00000000-0005-0000-0000-000032080000}"/>
    <cellStyle name="Accent1 - 20% 3 3 2" xfId="2106" xr:uid="{00000000-0005-0000-0000-000033080000}"/>
    <cellStyle name="Accent1 - 20% 3 4" xfId="2107" xr:uid="{00000000-0005-0000-0000-000034080000}"/>
    <cellStyle name="Accent1 - 20% 4" xfId="2108" xr:uid="{00000000-0005-0000-0000-000035080000}"/>
    <cellStyle name="Accent1 - 20% 4 2" xfId="2109" xr:uid="{00000000-0005-0000-0000-000036080000}"/>
    <cellStyle name="Accent1 - 20% 4 2 2" xfId="2110" xr:uid="{00000000-0005-0000-0000-000037080000}"/>
    <cellStyle name="Accent1 - 20% 4 3" xfId="2111" xr:uid="{00000000-0005-0000-0000-000038080000}"/>
    <cellStyle name="Accent1 - 20% 5" xfId="2112" xr:uid="{00000000-0005-0000-0000-000039080000}"/>
    <cellStyle name="Accent1 - 20% 5 2" xfId="2113" xr:uid="{00000000-0005-0000-0000-00003A080000}"/>
    <cellStyle name="Accent1 - 20% 5 2 2" xfId="2114" xr:uid="{00000000-0005-0000-0000-00003B080000}"/>
    <cellStyle name="Accent1 - 20% 5 3" xfId="2115" xr:uid="{00000000-0005-0000-0000-00003C080000}"/>
    <cellStyle name="Accent1 - 20% 6" xfId="2116" xr:uid="{00000000-0005-0000-0000-00003D080000}"/>
    <cellStyle name="Accent1 - 20% 6 2" xfId="2117" xr:uid="{00000000-0005-0000-0000-00003E080000}"/>
    <cellStyle name="Accent1 - 20% 7" xfId="2118" xr:uid="{00000000-0005-0000-0000-00003F080000}"/>
    <cellStyle name="Accent1 - 20% 7 2" xfId="2119" xr:uid="{00000000-0005-0000-0000-000040080000}"/>
    <cellStyle name="Accent1 - 20% 8" xfId="2120" xr:uid="{00000000-0005-0000-0000-000041080000}"/>
    <cellStyle name="Accent1 - 20% 8 2" xfId="2121" xr:uid="{00000000-0005-0000-0000-000042080000}"/>
    <cellStyle name="Accent1 - 20% 9" xfId="2122" xr:uid="{00000000-0005-0000-0000-000043080000}"/>
    <cellStyle name="Accent1 - 20% 9 2" xfId="2123" xr:uid="{00000000-0005-0000-0000-000044080000}"/>
    <cellStyle name="Accent1 - 40%" xfId="2124" xr:uid="{00000000-0005-0000-0000-000045080000}"/>
    <cellStyle name="Accent1 - 40% 10" xfId="2125" xr:uid="{00000000-0005-0000-0000-000046080000}"/>
    <cellStyle name="Accent1 - 40% 11" xfId="2126" xr:uid="{00000000-0005-0000-0000-000047080000}"/>
    <cellStyle name="Accent1 - 40% 2" xfId="2127" xr:uid="{00000000-0005-0000-0000-000048080000}"/>
    <cellStyle name="Accent1 - 40% 2 2" xfId="2128" xr:uid="{00000000-0005-0000-0000-000049080000}"/>
    <cellStyle name="Accent1 - 40% 2 2 2" xfId="2129" xr:uid="{00000000-0005-0000-0000-00004A080000}"/>
    <cellStyle name="Accent1 - 40% 2 2 2 2" xfId="2130" xr:uid="{00000000-0005-0000-0000-00004B080000}"/>
    <cellStyle name="Accent1 - 40% 2 2 3" xfId="2131" xr:uid="{00000000-0005-0000-0000-00004C080000}"/>
    <cellStyle name="Accent1 - 40% 2 3" xfId="2132" xr:uid="{00000000-0005-0000-0000-00004D080000}"/>
    <cellStyle name="Accent1 - 40% 2 3 2" xfId="2133" xr:uid="{00000000-0005-0000-0000-00004E080000}"/>
    <cellStyle name="Accent1 - 40% 2 3 2 2" xfId="2134" xr:uid="{00000000-0005-0000-0000-00004F080000}"/>
    <cellStyle name="Accent1 - 40% 2 3 2 2 2" xfId="2135" xr:uid="{00000000-0005-0000-0000-000050080000}"/>
    <cellStyle name="Accent1 - 40% 2 3 2 3" xfId="2136" xr:uid="{00000000-0005-0000-0000-000051080000}"/>
    <cellStyle name="Accent1 - 40% 2 3 3" xfId="2137" xr:uid="{00000000-0005-0000-0000-000052080000}"/>
    <cellStyle name="Accent1 - 40% 2 3 3 2" xfId="2138" xr:uid="{00000000-0005-0000-0000-000053080000}"/>
    <cellStyle name="Accent1 - 40% 2 3 4" xfId="2139" xr:uid="{00000000-0005-0000-0000-000054080000}"/>
    <cellStyle name="Accent1 - 40% 2 4" xfId="2140" xr:uid="{00000000-0005-0000-0000-000055080000}"/>
    <cellStyle name="Accent1 - 40% 2 4 2" xfId="2141" xr:uid="{00000000-0005-0000-0000-000056080000}"/>
    <cellStyle name="Accent1 - 40% 2 4 2 2" xfId="2142" xr:uid="{00000000-0005-0000-0000-000057080000}"/>
    <cellStyle name="Accent1 - 40% 2 4 2 2 2" xfId="2143" xr:uid="{00000000-0005-0000-0000-000058080000}"/>
    <cellStyle name="Accent1 - 40% 2 4 2 3" xfId="2144" xr:uid="{00000000-0005-0000-0000-000059080000}"/>
    <cellStyle name="Accent1 - 40% 2 4 3" xfId="2145" xr:uid="{00000000-0005-0000-0000-00005A080000}"/>
    <cellStyle name="Accent1 - 40% 2 4 3 2" xfId="2146" xr:uid="{00000000-0005-0000-0000-00005B080000}"/>
    <cellStyle name="Accent1 - 40% 2 4 4" xfId="2147" xr:uid="{00000000-0005-0000-0000-00005C080000}"/>
    <cellStyle name="Accent1 - 40% 2 5" xfId="2148" xr:uid="{00000000-0005-0000-0000-00005D080000}"/>
    <cellStyle name="Accent1 - 40% 2 5 2" xfId="2149" xr:uid="{00000000-0005-0000-0000-00005E080000}"/>
    <cellStyle name="Accent1 - 40% 2 6" xfId="2150" xr:uid="{00000000-0005-0000-0000-00005F080000}"/>
    <cellStyle name="Accent1 - 40% 2 6 2" xfId="2151" xr:uid="{00000000-0005-0000-0000-000060080000}"/>
    <cellStyle name="Accent1 - 40% 2 7" xfId="2152" xr:uid="{00000000-0005-0000-0000-000061080000}"/>
    <cellStyle name="Accent1 - 40% 3" xfId="2153" xr:uid="{00000000-0005-0000-0000-000062080000}"/>
    <cellStyle name="Accent1 - 40% 3 2" xfId="2154" xr:uid="{00000000-0005-0000-0000-000063080000}"/>
    <cellStyle name="Accent1 - 40% 3 2 2" xfId="2155" xr:uid="{00000000-0005-0000-0000-000064080000}"/>
    <cellStyle name="Accent1 - 40% 3 2 2 2" xfId="2156" xr:uid="{00000000-0005-0000-0000-000065080000}"/>
    <cellStyle name="Accent1 - 40% 3 2 3" xfId="2157" xr:uid="{00000000-0005-0000-0000-000066080000}"/>
    <cellStyle name="Accent1 - 40% 3 3" xfId="2158" xr:uid="{00000000-0005-0000-0000-000067080000}"/>
    <cellStyle name="Accent1 - 40% 3 3 2" xfId="2159" xr:uid="{00000000-0005-0000-0000-000068080000}"/>
    <cellStyle name="Accent1 - 40% 3 4" xfId="2160" xr:uid="{00000000-0005-0000-0000-000069080000}"/>
    <cellStyle name="Accent1 - 40% 4" xfId="2161" xr:uid="{00000000-0005-0000-0000-00006A080000}"/>
    <cellStyle name="Accent1 - 40% 4 2" xfId="2162" xr:uid="{00000000-0005-0000-0000-00006B080000}"/>
    <cellStyle name="Accent1 - 40% 4 2 2" xfId="2163" xr:uid="{00000000-0005-0000-0000-00006C080000}"/>
    <cellStyle name="Accent1 - 40% 4 3" xfId="2164" xr:uid="{00000000-0005-0000-0000-00006D080000}"/>
    <cellStyle name="Accent1 - 40% 5" xfId="2165" xr:uid="{00000000-0005-0000-0000-00006E080000}"/>
    <cellStyle name="Accent1 - 40% 5 2" xfId="2166" xr:uid="{00000000-0005-0000-0000-00006F080000}"/>
    <cellStyle name="Accent1 - 40% 5 2 2" xfId="2167" xr:uid="{00000000-0005-0000-0000-000070080000}"/>
    <cellStyle name="Accent1 - 40% 5 3" xfId="2168" xr:uid="{00000000-0005-0000-0000-000071080000}"/>
    <cellStyle name="Accent1 - 40% 6" xfId="2169" xr:uid="{00000000-0005-0000-0000-000072080000}"/>
    <cellStyle name="Accent1 - 40% 6 2" xfId="2170" xr:uid="{00000000-0005-0000-0000-000073080000}"/>
    <cellStyle name="Accent1 - 40% 7" xfId="2171" xr:uid="{00000000-0005-0000-0000-000074080000}"/>
    <cellStyle name="Accent1 - 40% 7 2" xfId="2172" xr:uid="{00000000-0005-0000-0000-000075080000}"/>
    <cellStyle name="Accent1 - 40% 8" xfId="2173" xr:uid="{00000000-0005-0000-0000-000076080000}"/>
    <cellStyle name="Accent1 - 40% 8 2" xfId="2174" xr:uid="{00000000-0005-0000-0000-000077080000}"/>
    <cellStyle name="Accent1 - 40% 9" xfId="2175" xr:uid="{00000000-0005-0000-0000-000078080000}"/>
    <cellStyle name="Accent1 - 40% 9 2" xfId="2176" xr:uid="{00000000-0005-0000-0000-000079080000}"/>
    <cellStyle name="Accent1 - 60%" xfId="2177" xr:uid="{00000000-0005-0000-0000-00007A080000}"/>
    <cellStyle name="Accent1 - 60% 10" xfId="2178" xr:uid="{00000000-0005-0000-0000-00007B080000}"/>
    <cellStyle name="Accent1 - 60% 2" xfId="2179" xr:uid="{00000000-0005-0000-0000-00007C080000}"/>
    <cellStyle name="Accent1 - 60% 2 2" xfId="2180" xr:uid="{00000000-0005-0000-0000-00007D080000}"/>
    <cellStyle name="Accent1 - 60% 2 2 2" xfId="2181" xr:uid="{00000000-0005-0000-0000-00007E080000}"/>
    <cellStyle name="Accent1 - 60% 2 3" xfId="2182" xr:uid="{00000000-0005-0000-0000-00007F080000}"/>
    <cellStyle name="Accent1 - 60% 2 3 2" xfId="2183" xr:uid="{00000000-0005-0000-0000-000080080000}"/>
    <cellStyle name="Accent1 - 60% 2 3 2 2" xfId="2184" xr:uid="{00000000-0005-0000-0000-000081080000}"/>
    <cellStyle name="Accent1 - 60% 2 3 3" xfId="2185" xr:uid="{00000000-0005-0000-0000-000082080000}"/>
    <cellStyle name="Accent1 - 60% 2 4" xfId="2186" xr:uid="{00000000-0005-0000-0000-000083080000}"/>
    <cellStyle name="Accent1 - 60% 2 4 2" xfId="2187" xr:uid="{00000000-0005-0000-0000-000084080000}"/>
    <cellStyle name="Accent1 - 60% 2 4 2 2" xfId="2188" xr:uid="{00000000-0005-0000-0000-000085080000}"/>
    <cellStyle name="Accent1 - 60% 2 4 3" xfId="2189" xr:uid="{00000000-0005-0000-0000-000086080000}"/>
    <cellStyle name="Accent1 - 60% 2 5" xfId="2190" xr:uid="{00000000-0005-0000-0000-000087080000}"/>
    <cellStyle name="Accent1 - 60% 3" xfId="2191" xr:uid="{00000000-0005-0000-0000-000088080000}"/>
    <cellStyle name="Accent1 - 60% 3 2" xfId="2192" xr:uid="{00000000-0005-0000-0000-000089080000}"/>
    <cellStyle name="Accent1 - 60% 3 2 2" xfId="2193" xr:uid="{00000000-0005-0000-0000-00008A080000}"/>
    <cellStyle name="Accent1 - 60% 3 3" xfId="2194" xr:uid="{00000000-0005-0000-0000-00008B080000}"/>
    <cellStyle name="Accent1 - 60% 4" xfId="2195" xr:uid="{00000000-0005-0000-0000-00008C080000}"/>
    <cellStyle name="Accent1 - 60% 4 2" xfId="2196" xr:uid="{00000000-0005-0000-0000-00008D080000}"/>
    <cellStyle name="Accent1 - 60% 5" xfId="2197" xr:uid="{00000000-0005-0000-0000-00008E080000}"/>
    <cellStyle name="Accent1 - 60% 5 2" xfId="2198" xr:uid="{00000000-0005-0000-0000-00008F080000}"/>
    <cellStyle name="Accent1 - 60% 6" xfId="2199" xr:uid="{00000000-0005-0000-0000-000090080000}"/>
    <cellStyle name="Accent1 - 60% 6 2" xfId="2200" xr:uid="{00000000-0005-0000-0000-000091080000}"/>
    <cellStyle name="Accent1 - 60% 6 2 2" xfId="2201" xr:uid="{00000000-0005-0000-0000-000092080000}"/>
    <cellStyle name="Accent1 - 60% 6 3" xfId="2202" xr:uid="{00000000-0005-0000-0000-000093080000}"/>
    <cellStyle name="Accent1 - 60% 7" xfId="2203" xr:uid="{00000000-0005-0000-0000-000094080000}"/>
    <cellStyle name="Accent1 - 60% 7 2" xfId="2204" xr:uid="{00000000-0005-0000-0000-000095080000}"/>
    <cellStyle name="Accent1 - 60% 8" xfId="2205" xr:uid="{00000000-0005-0000-0000-000096080000}"/>
    <cellStyle name="Accent1 - 60% 8 2" xfId="2206" xr:uid="{00000000-0005-0000-0000-000097080000}"/>
    <cellStyle name="Accent1 - 60% 9" xfId="2207" xr:uid="{00000000-0005-0000-0000-000098080000}"/>
    <cellStyle name="Accent1 10" xfId="2208" xr:uid="{00000000-0005-0000-0000-000099080000}"/>
    <cellStyle name="Accent1 10 2" xfId="2209" xr:uid="{00000000-0005-0000-0000-00009A080000}"/>
    <cellStyle name="Accent1 10 2 2" xfId="2210" xr:uid="{00000000-0005-0000-0000-00009B080000}"/>
    <cellStyle name="Accent1 10 3" xfId="2211" xr:uid="{00000000-0005-0000-0000-00009C080000}"/>
    <cellStyle name="Accent1 100" xfId="2212" xr:uid="{00000000-0005-0000-0000-00009D080000}"/>
    <cellStyle name="Accent1 100 2" xfId="2213" xr:uid="{00000000-0005-0000-0000-00009E080000}"/>
    <cellStyle name="Accent1 100 2 2" xfId="2214" xr:uid="{00000000-0005-0000-0000-00009F080000}"/>
    <cellStyle name="Accent1 100 3" xfId="2215" xr:uid="{00000000-0005-0000-0000-0000A0080000}"/>
    <cellStyle name="Accent1 101" xfId="2216" xr:uid="{00000000-0005-0000-0000-0000A1080000}"/>
    <cellStyle name="Accent1 101 2" xfId="2217" xr:uid="{00000000-0005-0000-0000-0000A2080000}"/>
    <cellStyle name="Accent1 101 2 2" xfId="2218" xr:uid="{00000000-0005-0000-0000-0000A3080000}"/>
    <cellStyle name="Accent1 101 3" xfId="2219" xr:uid="{00000000-0005-0000-0000-0000A4080000}"/>
    <cellStyle name="Accent1 102" xfId="2220" xr:uid="{00000000-0005-0000-0000-0000A5080000}"/>
    <cellStyle name="Accent1 102 2" xfId="2221" xr:uid="{00000000-0005-0000-0000-0000A6080000}"/>
    <cellStyle name="Accent1 103" xfId="2222" xr:uid="{00000000-0005-0000-0000-0000A7080000}"/>
    <cellStyle name="Accent1 103 2" xfId="2223" xr:uid="{00000000-0005-0000-0000-0000A8080000}"/>
    <cellStyle name="Accent1 104" xfId="2224" xr:uid="{00000000-0005-0000-0000-0000A9080000}"/>
    <cellStyle name="Accent1 104 2" xfId="2225" xr:uid="{00000000-0005-0000-0000-0000AA080000}"/>
    <cellStyle name="Accent1 104 2 2" xfId="2226" xr:uid="{00000000-0005-0000-0000-0000AB080000}"/>
    <cellStyle name="Accent1 104 3" xfId="2227" xr:uid="{00000000-0005-0000-0000-0000AC080000}"/>
    <cellStyle name="Accent1 105" xfId="2228" xr:uid="{00000000-0005-0000-0000-0000AD080000}"/>
    <cellStyle name="Accent1 105 2" xfId="2229" xr:uid="{00000000-0005-0000-0000-0000AE080000}"/>
    <cellStyle name="Accent1 105 2 2" xfId="2230" xr:uid="{00000000-0005-0000-0000-0000AF080000}"/>
    <cellStyle name="Accent1 105 3" xfId="2231" xr:uid="{00000000-0005-0000-0000-0000B0080000}"/>
    <cellStyle name="Accent1 106" xfId="2232" xr:uid="{00000000-0005-0000-0000-0000B1080000}"/>
    <cellStyle name="Accent1 106 2" xfId="2233" xr:uid="{00000000-0005-0000-0000-0000B2080000}"/>
    <cellStyle name="Accent1 106 2 2" xfId="2234" xr:uid="{00000000-0005-0000-0000-0000B3080000}"/>
    <cellStyle name="Accent1 106 3" xfId="2235" xr:uid="{00000000-0005-0000-0000-0000B4080000}"/>
    <cellStyle name="Accent1 107" xfId="2236" xr:uid="{00000000-0005-0000-0000-0000B5080000}"/>
    <cellStyle name="Accent1 107 2" xfId="2237" xr:uid="{00000000-0005-0000-0000-0000B6080000}"/>
    <cellStyle name="Accent1 107 2 2" xfId="2238" xr:uid="{00000000-0005-0000-0000-0000B7080000}"/>
    <cellStyle name="Accent1 107 3" xfId="2239" xr:uid="{00000000-0005-0000-0000-0000B8080000}"/>
    <cellStyle name="Accent1 108" xfId="2240" xr:uid="{00000000-0005-0000-0000-0000B9080000}"/>
    <cellStyle name="Accent1 108 2" xfId="2241" xr:uid="{00000000-0005-0000-0000-0000BA080000}"/>
    <cellStyle name="Accent1 108 2 2" xfId="2242" xr:uid="{00000000-0005-0000-0000-0000BB080000}"/>
    <cellStyle name="Accent1 108 3" xfId="2243" xr:uid="{00000000-0005-0000-0000-0000BC080000}"/>
    <cellStyle name="Accent1 109" xfId="2244" xr:uid="{00000000-0005-0000-0000-0000BD080000}"/>
    <cellStyle name="Accent1 109 2" xfId="2245" xr:uid="{00000000-0005-0000-0000-0000BE080000}"/>
    <cellStyle name="Accent1 109 2 2" xfId="2246" xr:uid="{00000000-0005-0000-0000-0000BF080000}"/>
    <cellStyle name="Accent1 109 3" xfId="2247" xr:uid="{00000000-0005-0000-0000-0000C0080000}"/>
    <cellStyle name="Accent1 11" xfId="2248" xr:uid="{00000000-0005-0000-0000-0000C1080000}"/>
    <cellStyle name="Accent1 11 2" xfId="2249" xr:uid="{00000000-0005-0000-0000-0000C2080000}"/>
    <cellStyle name="Accent1 11 2 2" xfId="2250" xr:uid="{00000000-0005-0000-0000-0000C3080000}"/>
    <cellStyle name="Accent1 11 3" xfId="2251" xr:uid="{00000000-0005-0000-0000-0000C4080000}"/>
    <cellStyle name="Accent1 110" xfId="2252" xr:uid="{00000000-0005-0000-0000-0000C5080000}"/>
    <cellStyle name="Accent1 110 2" xfId="2253" xr:uid="{00000000-0005-0000-0000-0000C6080000}"/>
    <cellStyle name="Accent1 110 2 2" xfId="2254" xr:uid="{00000000-0005-0000-0000-0000C7080000}"/>
    <cellStyle name="Accent1 110 3" xfId="2255" xr:uid="{00000000-0005-0000-0000-0000C8080000}"/>
    <cellStyle name="Accent1 111" xfId="2256" xr:uid="{00000000-0005-0000-0000-0000C9080000}"/>
    <cellStyle name="Accent1 111 2" xfId="2257" xr:uid="{00000000-0005-0000-0000-0000CA080000}"/>
    <cellStyle name="Accent1 111 2 2" xfId="2258" xr:uid="{00000000-0005-0000-0000-0000CB080000}"/>
    <cellStyle name="Accent1 111 3" xfId="2259" xr:uid="{00000000-0005-0000-0000-0000CC080000}"/>
    <cellStyle name="Accent1 112" xfId="2260" xr:uid="{00000000-0005-0000-0000-0000CD080000}"/>
    <cellStyle name="Accent1 112 2" xfId="2261" xr:uid="{00000000-0005-0000-0000-0000CE080000}"/>
    <cellStyle name="Accent1 112 2 2" xfId="2262" xr:uid="{00000000-0005-0000-0000-0000CF080000}"/>
    <cellStyle name="Accent1 112 3" xfId="2263" xr:uid="{00000000-0005-0000-0000-0000D0080000}"/>
    <cellStyle name="Accent1 113" xfId="2264" xr:uid="{00000000-0005-0000-0000-0000D1080000}"/>
    <cellStyle name="Accent1 113 2" xfId="2265" xr:uid="{00000000-0005-0000-0000-0000D2080000}"/>
    <cellStyle name="Accent1 113 2 2" xfId="2266" xr:uid="{00000000-0005-0000-0000-0000D3080000}"/>
    <cellStyle name="Accent1 113 3" xfId="2267" xr:uid="{00000000-0005-0000-0000-0000D4080000}"/>
    <cellStyle name="Accent1 114" xfId="2268" xr:uid="{00000000-0005-0000-0000-0000D5080000}"/>
    <cellStyle name="Accent1 114 2" xfId="2269" xr:uid="{00000000-0005-0000-0000-0000D6080000}"/>
    <cellStyle name="Accent1 115" xfId="2270" xr:uid="{00000000-0005-0000-0000-0000D7080000}"/>
    <cellStyle name="Accent1 115 2" xfId="2271" xr:uid="{00000000-0005-0000-0000-0000D8080000}"/>
    <cellStyle name="Accent1 116" xfId="2272" xr:uid="{00000000-0005-0000-0000-0000D9080000}"/>
    <cellStyle name="Accent1 116 2" xfId="2273" xr:uid="{00000000-0005-0000-0000-0000DA080000}"/>
    <cellStyle name="Accent1 117" xfId="2274" xr:uid="{00000000-0005-0000-0000-0000DB080000}"/>
    <cellStyle name="Accent1 117 2" xfId="2275" xr:uid="{00000000-0005-0000-0000-0000DC080000}"/>
    <cellStyle name="Accent1 118" xfId="2276" xr:uid="{00000000-0005-0000-0000-0000DD080000}"/>
    <cellStyle name="Accent1 118 2" xfId="2277" xr:uid="{00000000-0005-0000-0000-0000DE080000}"/>
    <cellStyle name="Accent1 119" xfId="2278" xr:uid="{00000000-0005-0000-0000-0000DF080000}"/>
    <cellStyle name="Accent1 119 2" xfId="2279" xr:uid="{00000000-0005-0000-0000-0000E0080000}"/>
    <cellStyle name="Accent1 12" xfId="2280" xr:uid="{00000000-0005-0000-0000-0000E1080000}"/>
    <cellStyle name="Accent1 12 2" xfId="2281" xr:uid="{00000000-0005-0000-0000-0000E2080000}"/>
    <cellStyle name="Accent1 12 2 2" xfId="2282" xr:uid="{00000000-0005-0000-0000-0000E3080000}"/>
    <cellStyle name="Accent1 12 3" xfId="2283" xr:uid="{00000000-0005-0000-0000-0000E4080000}"/>
    <cellStyle name="Accent1 120" xfId="2284" xr:uid="{00000000-0005-0000-0000-0000E5080000}"/>
    <cellStyle name="Accent1 120 2" xfId="2285" xr:uid="{00000000-0005-0000-0000-0000E6080000}"/>
    <cellStyle name="Accent1 121" xfId="2286" xr:uid="{00000000-0005-0000-0000-0000E7080000}"/>
    <cellStyle name="Accent1 121 2" xfId="2287" xr:uid="{00000000-0005-0000-0000-0000E8080000}"/>
    <cellStyle name="Accent1 122" xfId="2288" xr:uid="{00000000-0005-0000-0000-0000E9080000}"/>
    <cellStyle name="Accent1 122 2" xfId="2289" xr:uid="{00000000-0005-0000-0000-0000EA080000}"/>
    <cellStyle name="Accent1 123" xfId="2290" xr:uid="{00000000-0005-0000-0000-0000EB080000}"/>
    <cellStyle name="Accent1 123 2" xfId="2291" xr:uid="{00000000-0005-0000-0000-0000EC080000}"/>
    <cellStyle name="Accent1 124" xfId="2292" xr:uid="{00000000-0005-0000-0000-0000ED080000}"/>
    <cellStyle name="Accent1 124 2" xfId="2293" xr:uid="{00000000-0005-0000-0000-0000EE080000}"/>
    <cellStyle name="Accent1 125" xfId="2294" xr:uid="{00000000-0005-0000-0000-0000EF080000}"/>
    <cellStyle name="Accent1 125 2" xfId="2295" xr:uid="{00000000-0005-0000-0000-0000F0080000}"/>
    <cellStyle name="Accent1 126" xfId="2296" xr:uid="{00000000-0005-0000-0000-0000F1080000}"/>
    <cellStyle name="Accent1 127" xfId="2297" xr:uid="{00000000-0005-0000-0000-0000F2080000}"/>
    <cellStyle name="Accent1 128" xfId="2298" xr:uid="{00000000-0005-0000-0000-0000F3080000}"/>
    <cellStyle name="Accent1 129" xfId="2299" xr:uid="{00000000-0005-0000-0000-0000F4080000}"/>
    <cellStyle name="Accent1 13" xfId="2300" xr:uid="{00000000-0005-0000-0000-0000F5080000}"/>
    <cellStyle name="Accent1 13 2" xfId="2301" xr:uid="{00000000-0005-0000-0000-0000F6080000}"/>
    <cellStyle name="Accent1 13 2 2" xfId="2302" xr:uid="{00000000-0005-0000-0000-0000F7080000}"/>
    <cellStyle name="Accent1 13 3" xfId="2303" xr:uid="{00000000-0005-0000-0000-0000F8080000}"/>
    <cellStyle name="Accent1 130" xfId="2304" xr:uid="{00000000-0005-0000-0000-0000F9080000}"/>
    <cellStyle name="Accent1 131" xfId="2305" xr:uid="{00000000-0005-0000-0000-0000FA080000}"/>
    <cellStyle name="Accent1 132" xfId="2306" xr:uid="{00000000-0005-0000-0000-0000FB080000}"/>
    <cellStyle name="Accent1 133" xfId="2307" xr:uid="{00000000-0005-0000-0000-0000FC080000}"/>
    <cellStyle name="Accent1 134" xfId="2308" xr:uid="{00000000-0005-0000-0000-0000FD080000}"/>
    <cellStyle name="Accent1 135" xfId="2309" xr:uid="{00000000-0005-0000-0000-0000FE080000}"/>
    <cellStyle name="Accent1 136" xfId="2310" xr:uid="{00000000-0005-0000-0000-0000FF080000}"/>
    <cellStyle name="Accent1 137" xfId="2311" xr:uid="{00000000-0005-0000-0000-000000090000}"/>
    <cellStyle name="Accent1 138" xfId="2312" xr:uid="{00000000-0005-0000-0000-000001090000}"/>
    <cellStyle name="Accent1 139" xfId="2313" xr:uid="{00000000-0005-0000-0000-000002090000}"/>
    <cellStyle name="Accent1 14" xfId="2314" xr:uid="{00000000-0005-0000-0000-000003090000}"/>
    <cellStyle name="Accent1 14 2" xfId="2315" xr:uid="{00000000-0005-0000-0000-000004090000}"/>
    <cellStyle name="Accent1 14 2 2" xfId="2316" xr:uid="{00000000-0005-0000-0000-000005090000}"/>
    <cellStyle name="Accent1 14 3" xfId="2317" xr:uid="{00000000-0005-0000-0000-000006090000}"/>
    <cellStyle name="Accent1 140" xfId="2318" xr:uid="{00000000-0005-0000-0000-000007090000}"/>
    <cellStyle name="Accent1 141" xfId="2319" xr:uid="{00000000-0005-0000-0000-000008090000}"/>
    <cellStyle name="Accent1 142" xfId="2320" xr:uid="{00000000-0005-0000-0000-000009090000}"/>
    <cellStyle name="Accent1 143" xfId="2321" xr:uid="{00000000-0005-0000-0000-00000A090000}"/>
    <cellStyle name="Accent1 144" xfId="2322" xr:uid="{00000000-0005-0000-0000-00000B090000}"/>
    <cellStyle name="Accent1 145" xfId="2323" xr:uid="{00000000-0005-0000-0000-00000C090000}"/>
    <cellStyle name="Accent1 146" xfId="2324" xr:uid="{00000000-0005-0000-0000-00000D090000}"/>
    <cellStyle name="Accent1 147" xfId="2325" xr:uid="{00000000-0005-0000-0000-00000E090000}"/>
    <cellStyle name="Accent1 148" xfId="2326" xr:uid="{00000000-0005-0000-0000-00000F090000}"/>
    <cellStyle name="Accent1 149" xfId="2327" xr:uid="{00000000-0005-0000-0000-000010090000}"/>
    <cellStyle name="Accent1 15" xfId="2328" xr:uid="{00000000-0005-0000-0000-000011090000}"/>
    <cellStyle name="Accent1 15 2" xfId="2329" xr:uid="{00000000-0005-0000-0000-000012090000}"/>
    <cellStyle name="Accent1 15 2 2" xfId="2330" xr:uid="{00000000-0005-0000-0000-000013090000}"/>
    <cellStyle name="Accent1 15 3" xfId="2331" xr:uid="{00000000-0005-0000-0000-000014090000}"/>
    <cellStyle name="Accent1 150" xfId="2332" xr:uid="{00000000-0005-0000-0000-000015090000}"/>
    <cellStyle name="Accent1 151" xfId="2333" xr:uid="{00000000-0005-0000-0000-000016090000}"/>
    <cellStyle name="Accent1 152" xfId="2334" xr:uid="{00000000-0005-0000-0000-000017090000}"/>
    <cellStyle name="Accent1 153" xfId="2335" xr:uid="{00000000-0005-0000-0000-000018090000}"/>
    <cellStyle name="Accent1 154" xfId="2336" xr:uid="{00000000-0005-0000-0000-000019090000}"/>
    <cellStyle name="Accent1 155" xfId="2337" xr:uid="{00000000-0005-0000-0000-00001A090000}"/>
    <cellStyle name="Accent1 156" xfId="2338" xr:uid="{00000000-0005-0000-0000-00001B090000}"/>
    <cellStyle name="Accent1 157" xfId="2339" xr:uid="{00000000-0005-0000-0000-00001C090000}"/>
    <cellStyle name="Accent1 158" xfId="2340" xr:uid="{00000000-0005-0000-0000-00001D090000}"/>
    <cellStyle name="Accent1 159" xfId="2341" xr:uid="{00000000-0005-0000-0000-00001E090000}"/>
    <cellStyle name="Accent1 16" xfId="2342" xr:uid="{00000000-0005-0000-0000-00001F090000}"/>
    <cellStyle name="Accent1 16 2" xfId="2343" xr:uid="{00000000-0005-0000-0000-000020090000}"/>
    <cellStyle name="Accent1 16 2 2" xfId="2344" xr:uid="{00000000-0005-0000-0000-000021090000}"/>
    <cellStyle name="Accent1 16 3" xfId="2345" xr:uid="{00000000-0005-0000-0000-000022090000}"/>
    <cellStyle name="Accent1 160" xfId="2346" xr:uid="{00000000-0005-0000-0000-000023090000}"/>
    <cellStyle name="Accent1 161" xfId="2347" xr:uid="{00000000-0005-0000-0000-000024090000}"/>
    <cellStyle name="Accent1 162" xfId="2348" xr:uid="{00000000-0005-0000-0000-000025090000}"/>
    <cellStyle name="Accent1 163" xfId="2349" xr:uid="{00000000-0005-0000-0000-000026090000}"/>
    <cellStyle name="Accent1 164" xfId="2350" xr:uid="{00000000-0005-0000-0000-000027090000}"/>
    <cellStyle name="Accent1 165" xfId="2351" xr:uid="{00000000-0005-0000-0000-000028090000}"/>
    <cellStyle name="Accent1 166" xfId="2352" xr:uid="{00000000-0005-0000-0000-000029090000}"/>
    <cellStyle name="Accent1 167" xfId="2353" xr:uid="{00000000-0005-0000-0000-00002A090000}"/>
    <cellStyle name="Accent1 168" xfId="2354" xr:uid="{00000000-0005-0000-0000-00002B090000}"/>
    <cellStyle name="Accent1 169" xfId="2355" xr:uid="{00000000-0005-0000-0000-00002C090000}"/>
    <cellStyle name="Accent1 17" xfId="2356" xr:uid="{00000000-0005-0000-0000-00002D090000}"/>
    <cellStyle name="Accent1 17 2" xfId="2357" xr:uid="{00000000-0005-0000-0000-00002E090000}"/>
    <cellStyle name="Accent1 17 2 2" xfId="2358" xr:uid="{00000000-0005-0000-0000-00002F090000}"/>
    <cellStyle name="Accent1 17 3" xfId="2359" xr:uid="{00000000-0005-0000-0000-000030090000}"/>
    <cellStyle name="Accent1 170" xfId="2360" xr:uid="{00000000-0005-0000-0000-000031090000}"/>
    <cellStyle name="Accent1 171" xfId="2361" xr:uid="{00000000-0005-0000-0000-000032090000}"/>
    <cellStyle name="Accent1 172" xfId="2362" xr:uid="{00000000-0005-0000-0000-000033090000}"/>
    <cellStyle name="Accent1 173" xfId="2363" xr:uid="{00000000-0005-0000-0000-000034090000}"/>
    <cellStyle name="Accent1 174" xfId="2364" xr:uid="{00000000-0005-0000-0000-000035090000}"/>
    <cellStyle name="Accent1 175" xfId="2365" xr:uid="{00000000-0005-0000-0000-000036090000}"/>
    <cellStyle name="Accent1 176" xfId="2366" xr:uid="{00000000-0005-0000-0000-000037090000}"/>
    <cellStyle name="Accent1 177" xfId="2367" xr:uid="{00000000-0005-0000-0000-000038090000}"/>
    <cellStyle name="Accent1 178" xfId="2368" xr:uid="{00000000-0005-0000-0000-000039090000}"/>
    <cellStyle name="Accent1 179" xfId="2369" xr:uid="{00000000-0005-0000-0000-00003A090000}"/>
    <cellStyle name="Accent1 18" xfId="2370" xr:uid="{00000000-0005-0000-0000-00003B090000}"/>
    <cellStyle name="Accent1 18 2" xfId="2371" xr:uid="{00000000-0005-0000-0000-00003C090000}"/>
    <cellStyle name="Accent1 18 2 2" xfId="2372" xr:uid="{00000000-0005-0000-0000-00003D090000}"/>
    <cellStyle name="Accent1 18 3" xfId="2373" xr:uid="{00000000-0005-0000-0000-00003E090000}"/>
    <cellStyle name="Accent1 180" xfId="53168" xr:uid="{00000000-0005-0000-0000-00003F090000}"/>
    <cellStyle name="Accent1 19" xfId="2374" xr:uid="{00000000-0005-0000-0000-000040090000}"/>
    <cellStyle name="Accent1 19 2" xfId="2375" xr:uid="{00000000-0005-0000-0000-000041090000}"/>
    <cellStyle name="Accent1 19 2 2" xfId="2376" xr:uid="{00000000-0005-0000-0000-000042090000}"/>
    <cellStyle name="Accent1 19 3" xfId="2377" xr:uid="{00000000-0005-0000-0000-000043090000}"/>
    <cellStyle name="Accent1 2" xfId="2378" xr:uid="{00000000-0005-0000-0000-000044090000}"/>
    <cellStyle name="Accent1 2 10" xfId="2379" xr:uid="{00000000-0005-0000-0000-000045090000}"/>
    <cellStyle name="Accent1 2 10 2" xfId="2380" xr:uid="{00000000-0005-0000-0000-000046090000}"/>
    <cellStyle name="Accent1 2 11" xfId="2381" xr:uid="{00000000-0005-0000-0000-000047090000}"/>
    <cellStyle name="Accent1 2 12" xfId="2382" xr:uid="{00000000-0005-0000-0000-000048090000}"/>
    <cellStyle name="Accent1 2 2" xfId="2383" xr:uid="{00000000-0005-0000-0000-000049090000}"/>
    <cellStyle name="Accent1 2 2 2" xfId="2384" xr:uid="{00000000-0005-0000-0000-00004A090000}"/>
    <cellStyle name="Accent1 2 2 2 2" xfId="2385" xr:uid="{00000000-0005-0000-0000-00004B090000}"/>
    <cellStyle name="Accent1 2 2 3" xfId="2386" xr:uid="{00000000-0005-0000-0000-00004C090000}"/>
    <cellStyle name="Accent1 2 2 3 2" xfId="2387" xr:uid="{00000000-0005-0000-0000-00004D090000}"/>
    <cellStyle name="Accent1 2 2 3 2 2" xfId="2388" xr:uid="{00000000-0005-0000-0000-00004E090000}"/>
    <cellStyle name="Accent1 2 2 3 3" xfId="2389" xr:uid="{00000000-0005-0000-0000-00004F090000}"/>
    <cellStyle name="Accent1 2 2 4" xfId="2390" xr:uid="{00000000-0005-0000-0000-000050090000}"/>
    <cellStyle name="Accent1 2 3" xfId="2391" xr:uid="{00000000-0005-0000-0000-000051090000}"/>
    <cellStyle name="Accent1 2 3 2" xfId="2392" xr:uid="{00000000-0005-0000-0000-000052090000}"/>
    <cellStyle name="Accent1 2 3 2 2" xfId="2393" xr:uid="{00000000-0005-0000-0000-000053090000}"/>
    <cellStyle name="Accent1 2 3 3" xfId="2394" xr:uid="{00000000-0005-0000-0000-000054090000}"/>
    <cellStyle name="Accent1 2 3 3 2" xfId="2395" xr:uid="{00000000-0005-0000-0000-000055090000}"/>
    <cellStyle name="Accent1 2 3 3 2 2" xfId="2396" xr:uid="{00000000-0005-0000-0000-000056090000}"/>
    <cellStyle name="Accent1 2 3 3 3" xfId="2397" xr:uid="{00000000-0005-0000-0000-000057090000}"/>
    <cellStyle name="Accent1 2 3 4" xfId="2398" xr:uid="{00000000-0005-0000-0000-000058090000}"/>
    <cellStyle name="Accent1 2 4" xfId="2399" xr:uid="{00000000-0005-0000-0000-000059090000}"/>
    <cellStyle name="Accent1 2 4 2" xfId="2400" xr:uid="{00000000-0005-0000-0000-00005A090000}"/>
    <cellStyle name="Accent1 2 4 2 2" xfId="2401" xr:uid="{00000000-0005-0000-0000-00005B090000}"/>
    <cellStyle name="Accent1 2 4 3" xfId="2402" xr:uid="{00000000-0005-0000-0000-00005C090000}"/>
    <cellStyle name="Accent1 2 5" xfId="2403" xr:uid="{00000000-0005-0000-0000-00005D090000}"/>
    <cellStyle name="Accent1 2 5 2" xfId="2404" xr:uid="{00000000-0005-0000-0000-00005E090000}"/>
    <cellStyle name="Accent1 2 5 2 2" xfId="2405" xr:uid="{00000000-0005-0000-0000-00005F090000}"/>
    <cellStyle name="Accent1 2 5 3" xfId="2406" xr:uid="{00000000-0005-0000-0000-000060090000}"/>
    <cellStyle name="Accent1 2 5 3 2" xfId="2407" xr:uid="{00000000-0005-0000-0000-000061090000}"/>
    <cellStyle name="Accent1 2 5 3 2 2" xfId="2408" xr:uid="{00000000-0005-0000-0000-000062090000}"/>
    <cellStyle name="Accent1 2 5 3 3" xfId="2409" xr:uid="{00000000-0005-0000-0000-000063090000}"/>
    <cellStyle name="Accent1 2 5 4" xfId="2410" xr:uid="{00000000-0005-0000-0000-000064090000}"/>
    <cellStyle name="Accent1 2 6" xfId="2411" xr:uid="{00000000-0005-0000-0000-000065090000}"/>
    <cellStyle name="Accent1 2 6 2" xfId="2412" xr:uid="{00000000-0005-0000-0000-000066090000}"/>
    <cellStyle name="Accent1 2 7" xfId="2413" xr:uid="{00000000-0005-0000-0000-000067090000}"/>
    <cellStyle name="Accent1 2 7 2" xfId="2414" xr:uid="{00000000-0005-0000-0000-000068090000}"/>
    <cellStyle name="Accent1 2 8" xfId="2415" xr:uid="{00000000-0005-0000-0000-000069090000}"/>
    <cellStyle name="Accent1 2 8 2" xfId="2416" xr:uid="{00000000-0005-0000-0000-00006A090000}"/>
    <cellStyle name="Accent1 2 8 2 2" xfId="2417" xr:uid="{00000000-0005-0000-0000-00006B090000}"/>
    <cellStyle name="Accent1 2 8 3" xfId="2418" xr:uid="{00000000-0005-0000-0000-00006C090000}"/>
    <cellStyle name="Accent1 2 9" xfId="2419" xr:uid="{00000000-0005-0000-0000-00006D090000}"/>
    <cellStyle name="Accent1 2 9 2" xfId="2420" xr:uid="{00000000-0005-0000-0000-00006E090000}"/>
    <cellStyle name="Accent1 2 9 2 2" xfId="2421" xr:uid="{00000000-0005-0000-0000-00006F090000}"/>
    <cellStyle name="Accent1 2 9 3" xfId="2422" xr:uid="{00000000-0005-0000-0000-000070090000}"/>
    <cellStyle name="Accent1 20" xfId="2423" xr:uid="{00000000-0005-0000-0000-000071090000}"/>
    <cellStyle name="Accent1 20 2" xfId="2424" xr:uid="{00000000-0005-0000-0000-000072090000}"/>
    <cellStyle name="Accent1 20 2 2" xfId="2425" xr:uid="{00000000-0005-0000-0000-000073090000}"/>
    <cellStyle name="Accent1 20 3" xfId="2426" xr:uid="{00000000-0005-0000-0000-000074090000}"/>
    <cellStyle name="Accent1 21" xfId="2427" xr:uid="{00000000-0005-0000-0000-000075090000}"/>
    <cellStyle name="Accent1 21 2" xfId="2428" xr:uid="{00000000-0005-0000-0000-000076090000}"/>
    <cellStyle name="Accent1 21 2 2" xfId="2429" xr:uid="{00000000-0005-0000-0000-000077090000}"/>
    <cellStyle name="Accent1 21 3" xfId="2430" xr:uid="{00000000-0005-0000-0000-000078090000}"/>
    <cellStyle name="Accent1 22" xfId="2431" xr:uid="{00000000-0005-0000-0000-000079090000}"/>
    <cellStyle name="Accent1 22 2" xfId="2432" xr:uid="{00000000-0005-0000-0000-00007A090000}"/>
    <cellStyle name="Accent1 22 2 2" xfId="2433" xr:uid="{00000000-0005-0000-0000-00007B090000}"/>
    <cellStyle name="Accent1 22 3" xfId="2434" xr:uid="{00000000-0005-0000-0000-00007C090000}"/>
    <cellStyle name="Accent1 23" xfId="2435" xr:uid="{00000000-0005-0000-0000-00007D090000}"/>
    <cellStyle name="Accent1 23 2" xfId="2436" xr:uid="{00000000-0005-0000-0000-00007E090000}"/>
    <cellStyle name="Accent1 23 2 2" xfId="2437" xr:uid="{00000000-0005-0000-0000-00007F090000}"/>
    <cellStyle name="Accent1 23 3" xfId="2438" xr:uid="{00000000-0005-0000-0000-000080090000}"/>
    <cellStyle name="Accent1 24" xfId="2439" xr:uid="{00000000-0005-0000-0000-000081090000}"/>
    <cellStyle name="Accent1 24 2" xfId="2440" xr:uid="{00000000-0005-0000-0000-000082090000}"/>
    <cellStyle name="Accent1 24 2 2" xfId="2441" xr:uid="{00000000-0005-0000-0000-000083090000}"/>
    <cellStyle name="Accent1 24 3" xfId="2442" xr:uid="{00000000-0005-0000-0000-000084090000}"/>
    <cellStyle name="Accent1 25" xfId="2443" xr:uid="{00000000-0005-0000-0000-000085090000}"/>
    <cellStyle name="Accent1 25 2" xfId="2444" xr:uid="{00000000-0005-0000-0000-000086090000}"/>
    <cellStyle name="Accent1 25 2 2" xfId="2445" xr:uid="{00000000-0005-0000-0000-000087090000}"/>
    <cellStyle name="Accent1 25 3" xfId="2446" xr:uid="{00000000-0005-0000-0000-000088090000}"/>
    <cellStyle name="Accent1 26" xfId="2447" xr:uid="{00000000-0005-0000-0000-000089090000}"/>
    <cellStyle name="Accent1 26 2" xfId="2448" xr:uid="{00000000-0005-0000-0000-00008A090000}"/>
    <cellStyle name="Accent1 26 2 2" xfId="2449" xr:uid="{00000000-0005-0000-0000-00008B090000}"/>
    <cellStyle name="Accent1 26 3" xfId="2450" xr:uid="{00000000-0005-0000-0000-00008C090000}"/>
    <cellStyle name="Accent1 27" xfId="2451" xr:uid="{00000000-0005-0000-0000-00008D090000}"/>
    <cellStyle name="Accent1 27 2" xfId="2452" xr:uid="{00000000-0005-0000-0000-00008E090000}"/>
    <cellStyle name="Accent1 27 2 2" xfId="2453" xr:uid="{00000000-0005-0000-0000-00008F090000}"/>
    <cellStyle name="Accent1 27 3" xfId="2454" xr:uid="{00000000-0005-0000-0000-000090090000}"/>
    <cellStyle name="Accent1 28" xfId="2455" xr:uid="{00000000-0005-0000-0000-000091090000}"/>
    <cellStyle name="Accent1 28 2" xfId="2456" xr:uid="{00000000-0005-0000-0000-000092090000}"/>
    <cellStyle name="Accent1 28 2 2" xfId="2457" xr:uid="{00000000-0005-0000-0000-000093090000}"/>
    <cellStyle name="Accent1 28 3" xfId="2458" xr:uid="{00000000-0005-0000-0000-000094090000}"/>
    <cellStyle name="Accent1 29" xfId="2459" xr:uid="{00000000-0005-0000-0000-000095090000}"/>
    <cellStyle name="Accent1 29 2" xfId="2460" xr:uid="{00000000-0005-0000-0000-000096090000}"/>
    <cellStyle name="Accent1 29 2 2" xfId="2461" xr:uid="{00000000-0005-0000-0000-000097090000}"/>
    <cellStyle name="Accent1 29 3" xfId="2462" xr:uid="{00000000-0005-0000-0000-000098090000}"/>
    <cellStyle name="Accent1 3" xfId="2463" xr:uid="{00000000-0005-0000-0000-000099090000}"/>
    <cellStyle name="Accent1 3 10" xfId="2464" xr:uid="{00000000-0005-0000-0000-00009A090000}"/>
    <cellStyle name="Accent1 3 10 2" xfId="2465" xr:uid="{00000000-0005-0000-0000-00009B090000}"/>
    <cellStyle name="Accent1 3 11" xfId="2466" xr:uid="{00000000-0005-0000-0000-00009C090000}"/>
    <cellStyle name="Accent1 3 2" xfId="2467" xr:uid="{00000000-0005-0000-0000-00009D090000}"/>
    <cellStyle name="Accent1 3 2 2" xfId="2468" xr:uid="{00000000-0005-0000-0000-00009E090000}"/>
    <cellStyle name="Accent1 3 2 2 2" xfId="2469" xr:uid="{00000000-0005-0000-0000-00009F090000}"/>
    <cellStyle name="Accent1 3 2 3" xfId="2470" xr:uid="{00000000-0005-0000-0000-0000A0090000}"/>
    <cellStyle name="Accent1 3 2 3 2" xfId="2471" xr:uid="{00000000-0005-0000-0000-0000A1090000}"/>
    <cellStyle name="Accent1 3 2 3 2 2" xfId="2472" xr:uid="{00000000-0005-0000-0000-0000A2090000}"/>
    <cellStyle name="Accent1 3 2 3 3" xfId="2473" xr:uid="{00000000-0005-0000-0000-0000A3090000}"/>
    <cellStyle name="Accent1 3 2 4" xfId="2474" xr:uid="{00000000-0005-0000-0000-0000A4090000}"/>
    <cellStyle name="Accent1 3 3" xfId="2475" xr:uid="{00000000-0005-0000-0000-0000A5090000}"/>
    <cellStyle name="Accent1 3 3 2" xfId="2476" xr:uid="{00000000-0005-0000-0000-0000A6090000}"/>
    <cellStyle name="Accent1 3 3 2 2" xfId="2477" xr:uid="{00000000-0005-0000-0000-0000A7090000}"/>
    <cellStyle name="Accent1 3 3 3" xfId="2478" xr:uid="{00000000-0005-0000-0000-0000A8090000}"/>
    <cellStyle name="Accent1 3 3 3 2" xfId="2479" xr:uid="{00000000-0005-0000-0000-0000A9090000}"/>
    <cellStyle name="Accent1 3 3 3 2 2" xfId="2480" xr:uid="{00000000-0005-0000-0000-0000AA090000}"/>
    <cellStyle name="Accent1 3 3 3 3" xfId="2481" xr:uid="{00000000-0005-0000-0000-0000AB090000}"/>
    <cellStyle name="Accent1 3 3 4" xfId="2482" xr:uid="{00000000-0005-0000-0000-0000AC090000}"/>
    <cellStyle name="Accent1 3 4" xfId="2483" xr:uid="{00000000-0005-0000-0000-0000AD090000}"/>
    <cellStyle name="Accent1 3 4 2" xfId="2484" xr:uid="{00000000-0005-0000-0000-0000AE090000}"/>
    <cellStyle name="Accent1 3 4 2 2" xfId="2485" xr:uid="{00000000-0005-0000-0000-0000AF090000}"/>
    <cellStyle name="Accent1 3 4 3" xfId="2486" xr:uid="{00000000-0005-0000-0000-0000B0090000}"/>
    <cellStyle name="Accent1 3 5" xfId="2487" xr:uid="{00000000-0005-0000-0000-0000B1090000}"/>
    <cellStyle name="Accent1 3 5 2" xfId="2488" xr:uid="{00000000-0005-0000-0000-0000B2090000}"/>
    <cellStyle name="Accent1 3 5 2 2" xfId="2489" xr:uid="{00000000-0005-0000-0000-0000B3090000}"/>
    <cellStyle name="Accent1 3 5 3" xfId="2490" xr:uid="{00000000-0005-0000-0000-0000B4090000}"/>
    <cellStyle name="Accent1 3 5 3 2" xfId="2491" xr:uid="{00000000-0005-0000-0000-0000B5090000}"/>
    <cellStyle name="Accent1 3 5 3 2 2" xfId="2492" xr:uid="{00000000-0005-0000-0000-0000B6090000}"/>
    <cellStyle name="Accent1 3 5 3 3" xfId="2493" xr:uid="{00000000-0005-0000-0000-0000B7090000}"/>
    <cellStyle name="Accent1 3 5 4" xfId="2494" xr:uid="{00000000-0005-0000-0000-0000B8090000}"/>
    <cellStyle name="Accent1 3 6" xfId="2495" xr:uid="{00000000-0005-0000-0000-0000B9090000}"/>
    <cellStyle name="Accent1 3 6 2" xfId="2496" xr:uid="{00000000-0005-0000-0000-0000BA090000}"/>
    <cellStyle name="Accent1 3 7" xfId="2497" xr:uid="{00000000-0005-0000-0000-0000BB090000}"/>
    <cellStyle name="Accent1 3 7 2" xfId="2498" xr:uid="{00000000-0005-0000-0000-0000BC090000}"/>
    <cellStyle name="Accent1 3 8" xfId="2499" xr:uid="{00000000-0005-0000-0000-0000BD090000}"/>
    <cellStyle name="Accent1 3 8 2" xfId="2500" xr:uid="{00000000-0005-0000-0000-0000BE090000}"/>
    <cellStyle name="Accent1 3 8 2 2" xfId="2501" xr:uid="{00000000-0005-0000-0000-0000BF090000}"/>
    <cellStyle name="Accent1 3 8 3" xfId="2502" xr:uid="{00000000-0005-0000-0000-0000C0090000}"/>
    <cellStyle name="Accent1 3 9" xfId="2503" xr:uid="{00000000-0005-0000-0000-0000C1090000}"/>
    <cellStyle name="Accent1 3 9 2" xfId="2504" xr:uid="{00000000-0005-0000-0000-0000C2090000}"/>
    <cellStyle name="Accent1 3 9 2 2" xfId="2505" xr:uid="{00000000-0005-0000-0000-0000C3090000}"/>
    <cellStyle name="Accent1 3 9 3" xfId="2506" xr:uid="{00000000-0005-0000-0000-0000C4090000}"/>
    <cellStyle name="Accent1 30" xfId="2507" xr:uid="{00000000-0005-0000-0000-0000C5090000}"/>
    <cellStyle name="Accent1 30 2" xfId="2508" xr:uid="{00000000-0005-0000-0000-0000C6090000}"/>
    <cellStyle name="Accent1 30 2 2" xfId="2509" xr:uid="{00000000-0005-0000-0000-0000C7090000}"/>
    <cellStyle name="Accent1 30 3" xfId="2510" xr:uid="{00000000-0005-0000-0000-0000C8090000}"/>
    <cellStyle name="Accent1 31" xfId="2511" xr:uid="{00000000-0005-0000-0000-0000C9090000}"/>
    <cellStyle name="Accent1 31 2" xfId="2512" xr:uid="{00000000-0005-0000-0000-0000CA090000}"/>
    <cellStyle name="Accent1 31 2 2" xfId="2513" xr:uid="{00000000-0005-0000-0000-0000CB090000}"/>
    <cellStyle name="Accent1 31 3" xfId="2514" xr:uid="{00000000-0005-0000-0000-0000CC090000}"/>
    <cellStyle name="Accent1 32" xfId="2515" xr:uid="{00000000-0005-0000-0000-0000CD090000}"/>
    <cellStyle name="Accent1 32 2" xfId="2516" xr:uid="{00000000-0005-0000-0000-0000CE090000}"/>
    <cellStyle name="Accent1 32 2 2" xfId="2517" xr:uid="{00000000-0005-0000-0000-0000CF090000}"/>
    <cellStyle name="Accent1 32 3" xfId="2518" xr:uid="{00000000-0005-0000-0000-0000D0090000}"/>
    <cellStyle name="Accent1 33" xfId="2519" xr:uid="{00000000-0005-0000-0000-0000D1090000}"/>
    <cellStyle name="Accent1 33 2" xfId="2520" xr:uid="{00000000-0005-0000-0000-0000D2090000}"/>
    <cellStyle name="Accent1 33 2 2" xfId="2521" xr:uid="{00000000-0005-0000-0000-0000D3090000}"/>
    <cellStyle name="Accent1 33 3" xfId="2522" xr:uid="{00000000-0005-0000-0000-0000D4090000}"/>
    <cellStyle name="Accent1 34" xfId="2523" xr:uid="{00000000-0005-0000-0000-0000D5090000}"/>
    <cellStyle name="Accent1 34 2" xfId="2524" xr:uid="{00000000-0005-0000-0000-0000D6090000}"/>
    <cellStyle name="Accent1 34 2 2" xfId="2525" xr:uid="{00000000-0005-0000-0000-0000D7090000}"/>
    <cellStyle name="Accent1 34 3" xfId="2526" xr:uid="{00000000-0005-0000-0000-0000D8090000}"/>
    <cellStyle name="Accent1 35" xfId="2527" xr:uid="{00000000-0005-0000-0000-0000D9090000}"/>
    <cellStyle name="Accent1 35 2" xfId="2528" xr:uid="{00000000-0005-0000-0000-0000DA090000}"/>
    <cellStyle name="Accent1 35 2 2" xfId="2529" xr:uid="{00000000-0005-0000-0000-0000DB090000}"/>
    <cellStyle name="Accent1 35 3" xfId="2530" xr:uid="{00000000-0005-0000-0000-0000DC090000}"/>
    <cellStyle name="Accent1 36" xfId="2531" xr:uid="{00000000-0005-0000-0000-0000DD090000}"/>
    <cellStyle name="Accent1 36 2" xfId="2532" xr:uid="{00000000-0005-0000-0000-0000DE090000}"/>
    <cellStyle name="Accent1 36 2 2" xfId="2533" xr:uid="{00000000-0005-0000-0000-0000DF090000}"/>
    <cellStyle name="Accent1 36 3" xfId="2534" xr:uid="{00000000-0005-0000-0000-0000E0090000}"/>
    <cellStyle name="Accent1 37" xfId="2535" xr:uid="{00000000-0005-0000-0000-0000E1090000}"/>
    <cellStyle name="Accent1 37 2" xfId="2536" xr:uid="{00000000-0005-0000-0000-0000E2090000}"/>
    <cellStyle name="Accent1 37 2 2" xfId="2537" xr:uid="{00000000-0005-0000-0000-0000E3090000}"/>
    <cellStyle name="Accent1 37 3" xfId="2538" xr:uid="{00000000-0005-0000-0000-0000E4090000}"/>
    <cellStyle name="Accent1 38" xfId="2539" xr:uid="{00000000-0005-0000-0000-0000E5090000}"/>
    <cellStyle name="Accent1 38 2" xfId="2540" xr:uid="{00000000-0005-0000-0000-0000E6090000}"/>
    <cellStyle name="Accent1 38 2 2" xfId="2541" xr:uid="{00000000-0005-0000-0000-0000E7090000}"/>
    <cellStyle name="Accent1 38 3" xfId="2542" xr:uid="{00000000-0005-0000-0000-0000E8090000}"/>
    <cellStyle name="Accent1 39" xfId="2543" xr:uid="{00000000-0005-0000-0000-0000E9090000}"/>
    <cellStyle name="Accent1 39 2" xfId="2544" xr:uid="{00000000-0005-0000-0000-0000EA090000}"/>
    <cellStyle name="Accent1 39 2 2" xfId="2545" xr:uid="{00000000-0005-0000-0000-0000EB090000}"/>
    <cellStyle name="Accent1 39 3" xfId="2546" xr:uid="{00000000-0005-0000-0000-0000EC090000}"/>
    <cellStyle name="Accent1 4" xfId="2547" xr:uid="{00000000-0005-0000-0000-0000ED090000}"/>
    <cellStyle name="Accent1 4 2" xfId="2548" xr:uid="{00000000-0005-0000-0000-0000EE090000}"/>
    <cellStyle name="Accent1 4 2 2" xfId="2549" xr:uid="{00000000-0005-0000-0000-0000EF090000}"/>
    <cellStyle name="Accent1 4 2 2 2" xfId="2550" xr:uid="{00000000-0005-0000-0000-0000F0090000}"/>
    <cellStyle name="Accent1 4 2 3" xfId="2551" xr:uid="{00000000-0005-0000-0000-0000F1090000}"/>
    <cellStyle name="Accent1 4 2 3 2" xfId="2552" xr:uid="{00000000-0005-0000-0000-0000F2090000}"/>
    <cellStyle name="Accent1 4 2 3 2 2" xfId="2553" xr:uid="{00000000-0005-0000-0000-0000F3090000}"/>
    <cellStyle name="Accent1 4 2 3 3" xfId="2554" xr:uid="{00000000-0005-0000-0000-0000F4090000}"/>
    <cellStyle name="Accent1 4 2 4" xfId="2555" xr:uid="{00000000-0005-0000-0000-0000F5090000}"/>
    <cellStyle name="Accent1 4 3" xfId="2556" xr:uid="{00000000-0005-0000-0000-0000F6090000}"/>
    <cellStyle name="Accent1 4 3 2" xfId="2557" xr:uid="{00000000-0005-0000-0000-0000F7090000}"/>
    <cellStyle name="Accent1 4 3 2 2" xfId="2558" xr:uid="{00000000-0005-0000-0000-0000F8090000}"/>
    <cellStyle name="Accent1 4 3 3" xfId="2559" xr:uid="{00000000-0005-0000-0000-0000F9090000}"/>
    <cellStyle name="Accent1 4 3 3 2" xfId="2560" xr:uid="{00000000-0005-0000-0000-0000FA090000}"/>
    <cellStyle name="Accent1 4 3 3 2 2" xfId="2561" xr:uid="{00000000-0005-0000-0000-0000FB090000}"/>
    <cellStyle name="Accent1 4 3 3 3" xfId="2562" xr:uid="{00000000-0005-0000-0000-0000FC090000}"/>
    <cellStyle name="Accent1 4 3 4" xfId="2563" xr:uid="{00000000-0005-0000-0000-0000FD090000}"/>
    <cellStyle name="Accent1 4 4" xfId="2564" xr:uid="{00000000-0005-0000-0000-0000FE090000}"/>
    <cellStyle name="Accent1 4 4 2" xfId="2565" xr:uid="{00000000-0005-0000-0000-0000FF090000}"/>
    <cellStyle name="Accent1 4 4 2 2" xfId="2566" xr:uid="{00000000-0005-0000-0000-0000000A0000}"/>
    <cellStyle name="Accent1 4 4 3" xfId="2567" xr:uid="{00000000-0005-0000-0000-0000010A0000}"/>
    <cellStyle name="Accent1 4 5" xfId="2568" xr:uid="{00000000-0005-0000-0000-0000020A0000}"/>
    <cellStyle name="Accent1 4 5 2" xfId="2569" xr:uid="{00000000-0005-0000-0000-0000030A0000}"/>
    <cellStyle name="Accent1 4 6" xfId="2570" xr:uid="{00000000-0005-0000-0000-0000040A0000}"/>
    <cellStyle name="Accent1 4 6 2" xfId="2571" xr:uid="{00000000-0005-0000-0000-0000050A0000}"/>
    <cellStyle name="Accent1 4 7" xfId="2572" xr:uid="{00000000-0005-0000-0000-0000060A0000}"/>
    <cellStyle name="Accent1 40" xfId="2573" xr:uid="{00000000-0005-0000-0000-0000070A0000}"/>
    <cellStyle name="Accent1 40 2" xfId="2574" xr:uid="{00000000-0005-0000-0000-0000080A0000}"/>
    <cellStyle name="Accent1 40 2 2" xfId="2575" xr:uid="{00000000-0005-0000-0000-0000090A0000}"/>
    <cellStyle name="Accent1 40 3" xfId="2576" xr:uid="{00000000-0005-0000-0000-00000A0A0000}"/>
    <cellStyle name="Accent1 41" xfId="2577" xr:uid="{00000000-0005-0000-0000-00000B0A0000}"/>
    <cellStyle name="Accent1 41 2" xfId="2578" xr:uid="{00000000-0005-0000-0000-00000C0A0000}"/>
    <cellStyle name="Accent1 41 2 2" xfId="2579" xr:uid="{00000000-0005-0000-0000-00000D0A0000}"/>
    <cellStyle name="Accent1 41 3" xfId="2580" xr:uid="{00000000-0005-0000-0000-00000E0A0000}"/>
    <cellStyle name="Accent1 42" xfId="2581" xr:uid="{00000000-0005-0000-0000-00000F0A0000}"/>
    <cellStyle name="Accent1 42 2" xfId="2582" xr:uid="{00000000-0005-0000-0000-0000100A0000}"/>
    <cellStyle name="Accent1 42 2 2" xfId="2583" xr:uid="{00000000-0005-0000-0000-0000110A0000}"/>
    <cellStyle name="Accent1 42 3" xfId="2584" xr:uid="{00000000-0005-0000-0000-0000120A0000}"/>
    <cellStyle name="Accent1 43" xfId="2585" xr:uid="{00000000-0005-0000-0000-0000130A0000}"/>
    <cellStyle name="Accent1 43 2" xfId="2586" xr:uid="{00000000-0005-0000-0000-0000140A0000}"/>
    <cellStyle name="Accent1 43 2 2" xfId="2587" xr:uid="{00000000-0005-0000-0000-0000150A0000}"/>
    <cellStyle name="Accent1 43 3" xfId="2588" xr:uid="{00000000-0005-0000-0000-0000160A0000}"/>
    <cellStyle name="Accent1 44" xfId="2589" xr:uid="{00000000-0005-0000-0000-0000170A0000}"/>
    <cellStyle name="Accent1 44 2" xfId="2590" xr:uid="{00000000-0005-0000-0000-0000180A0000}"/>
    <cellStyle name="Accent1 44 2 2" xfId="2591" xr:uid="{00000000-0005-0000-0000-0000190A0000}"/>
    <cellStyle name="Accent1 44 3" xfId="2592" xr:uid="{00000000-0005-0000-0000-00001A0A0000}"/>
    <cellStyle name="Accent1 45" xfId="2593" xr:uid="{00000000-0005-0000-0000-00001B0A0000}"/>
    <cellStyle name="Accent1 45 2" xfId="2594" xr:uid="{00000000-0005-0000-0000-00001C0A0000}"/>
    <cellStyle name="Accent1 45 2 2" xfId="2595" xr:uid="{00000000-0005-0000-0000-00001D0A0000}"/>
    <cellStyle name="Accent1 45 3" xfId="2596" xr:uid="{00000000-0005-0000-0000-00001E0A0000}"/>
    <cellStyle name="Accent1 46" xfId="2597" xr:uid="{00000000-0005-0000-0000-00001F0A0000}"/>
    <cellStyle name="Accent1 46 2" xfId="2598" xr:uid="{00000000-0005-0000-0000-0000200A0000}"/>
    <cellStyle name="Accent1 46 2 2" xfId="2599" xr:uid="{00000000-0005-0000-0000-0000210A0000}"/>
    <cellStyle name="Accent1 46 3" xfId="2600" xr:uid="{00000000-0005-0000-0000-0000220A0000}"/>
    <cellStyle name="Accent1 47" xfId="2601" xr:uid="{00000000-0005-0000-0000-0000230A0000}"/>
    <cellStyle name="Accent1 47 2" xfId="2602" xr:uid="{00000000-0005-0000-0000-0000240A0000}"/>
    <cellStyle name="Accent1 47 2 2" xfId="2603" xr:uid="{00000000-0005-0000-0000-0000250A0000}"/>
    <cellStyle name="Accent1 47 3" xfId="2604" xr:uid="{00000000-0005-0000-0000-0000260A0000}"/>
    <cellStyle name="Accent1 48" xfId="2605" xr:uid="{00000000-0005-0000-0000-0000270A0000}"/>
    <cellStyle name="Accent1 48 2" xfId="2606" xr:uid="{00000000-0005-0000-0000-0000280A0000}"/>
    <cellStyle name="Accent1 48 2 2" xfId="2607" xr:uid="{00000000-0005-0000-0000-0000290A0000}"/>
    <cellStyle name="Accent1 48 3" xfId="2608" xr:uid="{00000000-0005-0000-0000-00002A0A0000}"/>
    <cellStyle name="Accent1 48 3 2" xfId="2609" xr:uid="{00000000-0005-0000-0000-00002B0A0000}"/>
    <cellStyle name="Accent1 48 3 2 2" xfId="2610" xr:uid="{00000000-0005-0000-0000-00002C0A0000}"/>
    <cellStyle name="Accent1 48 3 3" xfId="2611" xr:uid="{00000000-0005-0000-0000-00002D0A0000}"/>
    <cellStyle name="Accent1 48 4" xfId="2612" xr:uid="{00000000-0005-0000-0000-00002E0A0000}"/>
    <cellStyle name="Accent1 49" xfId="2613" xr:uid="{00000000-0005-0000-0000-00002F0A0000}"/>
    <cellStyle name="Accent1 49 2" xfId="2614" xr:uid="{00000000-0005-0000-0000-0000300A0000}"/>
    <cellStyle name="Accent1 49 2 2" xfId="2615" xr:uid="{00000000-0005-0000-0000-0000310A0000}"/>
    <cellStyle name="Accent1 49 3" xfId="2616" xr:uid="{00000000-0005-0000-0000-0000320A0000}"/>
    <cellStyle name="Accent1 49 3 2" xfId="2617" xr:uid="{00000000-0005-0000-0000-0000330A0000}"/>
    <cellStyle name="Accent1 49 3 2 2" xfId="2618" xr:uid="{00000000-0005-0000-0000-0000340A0000}"/>
    <cellStyle name="Accent1 49 3 3" xfId="2619" xr:uid="{00000000-0005-0000-0000-0000350A0000}"/>
    <cellStyle name="Accent1 49 4" xfId="2620" xr:uid="{00000000-0005-0000-0000-0000360A0000}"/>
    <cellStyle name="Accent1 5" xfId="2621" xr:uid="{00000000-0005-0000-0000-0000370A0000}"/>
    <cellStyle name="Accent1 5 2" xfId="2622" xr:uid="{00000000-0005-0000-0000-0000380A0000}"/>
    <cellStyle name="Accent1 5 2 2" xfId="2623" xr:uid="{00000000-0005-0000-0000-0000390A0000}"/>
    <cellStyle name="Accent1 5 2 2 2" xfId="2624" xr:uid="{00000000-0005-0000-0000-00003A0A0000}"/>
    <cellStyle name="Accent1 5 2 3" xfId="2625" xr:uid="{00000000-0005-0000-0000-00003B0A0000}"/>
    <cellStyle name="Accent1 5 2 3 2" xfId="2626" xr:uid="{00000000-0005-0000-0000-00003C0A0000}"/>
    <cellStyle name="Accent1 5 2 3 2 2" xfId="2627" xr:uid="{00000000-0005-0000-0000-00003D0A0000}"/>
    <cellStyle name="Accent1 5 2 3 3" xfId="2628" xr:uid="{00000000-0005-0000-0000-00003E0A0000}"/>
    <cellStyle name="Accent1 5 2 4" xfId="2629" xr:uid="{00000000-0005-0000-0000-00003F0A0000}"/>
    <cellStyle name="Accent1 5 3" xfId="2630" xr:uid="{00000000-0005-0000-0000-0000400A0000}"/>
    <cellStyle name="Accent1 5 3 2" xfId="2631" xr:uid="{00000000-0005-0000-0000-0000410A0000}"/>
    <cellStyle name="Accent1 5 3 2 2" xfId="2632" xr:uid="{00000000-0005-0000-0000-0000420A0000}"/>
    <cellStyle name="Accent1 5 3 3" xfId="2633" xr:uid="{00000000-0005-0000-0000-0000430A0000}"/>
    <cellStyle name="Accent1 5 3 3 2" xfId="2634" xr:uid="{00000000-0005-0000-0000-0000440A0000}"/>
    <cellStyle name="Accent1 5 3 3 2 2" xfId="2635" xr:uid="{00000000-0005-0000-0000-0000450A0000}"/>
    <cellStyle name="Accent1 5 3 3 3" xfId="2636" xr:uid="{00000000-0005-0000-0000-0000460A0000}"/>
    <cellStyle name="Accent1 5 3 4" xfId="2637" xr:uid="{00000000-0005-0000-0000-0000470A0000}"/>
    <cellStyle name="Accent1 5 4" xfId="2638" xr:uid="{00000000-0005-0000-0000-0000480A0000}"/>
    <cellStyle name="Accent1 5 4 2" xfId="2639" xr:uid="{00000000-0005-0000-0000-0000490A0000}"/>
    <cellStyle name="Accent1 5 5" xfId="2640" xr:uid="{00000000-0005-0000-0000-00004A0A0000}"/>
    <cellStyle name="Accent1 5 5 2" xfId="2641" xr:uid="{00000000-0005-0000-0000-00004B0A0000}"/>
    <cellStyle name="Accent1 5 6" xfId="2642" xr:uid="{00000000-0005-0000-0000-00004C0A0000}"/>
    <cellStyle name="Accent1 50" xfId="2643" xr:uid="{00000000-0005-0000-0000-00004D0A0000}"/>
    <cellStyle name="Accent1 50 2" xfId="2644" xr:uid="{00000000-0005-0000-0000-00004E0A0000}"/>
    <cellStyle name="Accent1 50 2 2" xfId="2645" xr:uid="{00000000-0005-0000-0000-00004F0A0000}"/>
    <cellStyle name="Accent1 50 3" xfId="2646" xr:uid="{00000000-0005-0000-0000-0000500A0000}"/>
    <cellStyle name="Accent1 50 3 2" xfId="2647" xr:uid="{00000000-0005-0000-0000-0000510A0000}"/>
    <cellStyle name="Accent1 50 3 2 2" xfId="2648" xr:uid="{00000000-0005-0000-0000-0000520A0000}"/>
    <cellStyle name="Accent1 50 3 3" xfId="2649" xr:uid="{00000000-0005-0000-0000-0000530A0000}"/>
    <cellStyle name="Accent1 50 4" xfId="2650" xr:uid="{00000000-0005-0000-0000-0000540A0000}"/>
    <cellStyle name="Accent1 51" xfId="2651" xr:uid="{00000000-0005-0000-0000-0000550A0000}"/>
    <cellStyle name="Accent1 51 2" xfId="2652" xr:uid="{00000000-0005-0000-0000-0000560A0000}"/>
    <cellStyle name="Accent1 51 2 2" xfId="2653" xr:uid="{00000000-0005-0000-0000-0000570A0000}"/>
    <cellStyle name="Accent1 51 3" xfId="2654" xr:uid="{00000000-0005-0000-0000-0000580A0000}"/>
    <cellStyle name="Accent1 51 3 2" xfId="2655" xr:uid="{00000000-0005-0000-0000-0000590A0000}"/>
    <cellStyle name="Accent1 51 3 2 2" xfId="2656" xr:uid="{00000000-0005-0000-0000-00005A0A0000}"/>
    <cellStyle name="Accent1 51 3 3" xfId="2657" xr:uid="{00000000-0005-0000-0000-00005B0A0000}"/>
    <cellStyle name="Accent1 51 4" xfId="2658" xr:uid="{00000000-0005-0000-0000-00005C0A0000}"/>
    <cellStyle name="Accent1 52" xfId="2659" xr:uid="{00000000-0005-0000-0000-00005D0A0000}"/>
    <cellStyle name="Accent1 52 2" xfId="2660" xr:uid="{00000000-0005-0000-0000-00005E0A0000}"/>
    <cellStyle name="Accent1 52 2 2" xfId="2661" xr:uid="{00000000-0005-0000-0000-00005F0A0000}"/>
    <cellStyle name="Accent1 52 3" xfId="2662" xr:uid="{00000000-0005-0000-0000-0000600A0000}"/>
    <cellStyle name="Accent1 53" xfId="2663" xr:uid="{00000000-0005-0000-0000-0000610A0000}"/>
    <cellStyle name="Accent1 53 2" xfId="2664" xr:uid="{00000000-0005-0000-0000-0000620A0000}"/>
    <cellStyle name="Accent1 53 2 2" xfId="2665" xr:uid="{00000000-0005-0000-0000-0000630A0000}"/>
    <cellStyle name="Accent1 53 3" xfId="2666" xr:uid="{00000000-0005-0000-0000-0000640A0000}"/>
    <cellStyle name="Accent1 54" xfId="2667" xr:uid="{00000000-0005-0000-0000-0000650A0000}"/>
    <cellStyle name="Accent1 54 2" xfId="2668" xr:uid="{00000000-0005-0000-0000-0000660A0000}"/>
    <cellStyle name="Accent1 54 2 2" xfId="2669" xr:uid="{00000000-0005-0000-0000-0000670A0000}"/>
    <cellStyle name="Accent1 54 3" xfId="2670" xr:uid="{00000000-0005-0000-0000-0000680A0000}"/>
    <cellStyle name="Accent1 55" xfId="2671" xr:uid="{00000000-0005-0000-0000-0000690A0000}"/>
    <cellStyle name="Accent1 55 2" xfId="2672" xr:uid="{00000000-0005-0000-0000-00006A0A0000}"/>
    <cellStyle name="Accent1 55 2 2" xfId="2673" xr:uid="{00000000-0005-0000-0000-00006B0A0000}"/>
    <cellStyle name="Accent1 55 3" xfId="2674" xr:uid="{00000000-0005-0000-0000-00006C0A0000}"/>
    <cellStyle name="Accent1 56" xfId="2675" xr:uid="{00000000-0005-0000-0000-00006D0A0000}"/>
    <cellStyle name="Accent1 56 2" xfId="2676" xr:uid="{00000000-0005-0000-0000-00006E0A0000}"/>
    <cellStyle name="Accent1 56 2 2" xfId="2677" xr:uid="{00000000-0005-0000-0000-00006F0A0000}"/>
    <cellStyle name="Accent1 56 3" xfId="2678" xr:uid="{00000000-0005-0000-0000-0000700A0000}"/>
    <cellStyle name="Accent1 57" xfId="2679" xr:uid="{00000000-0005-0000-0000-0000710A0000}"/>
    <cellStyle name="Accent1 57 2" xfId="2680" xr:uid="{00000000-0005-0000-0000-0000720A0000}"/>
    <cellStyle name="Accent1 57 2 2" xfId="2681" xr:uid="{00000000-0005-0000-0000-0000730A0000}"/>
    <cellStyle name="Accent1 57 3" xfId="2682" xr:uid="{00000000-0005-0000-0000-0000740A0000}"/>
    <cellStyle name="Accent1 58" xfId="2683" xr:uid="{00000000-0005-0000-0000-0000750A0000}"/>
    <cellStyle name="Accent1 58 2" xfId="2684" xr:uid="{00000000-0005-0000-0000-0000760A0000}"/>
    <cellStyle name="Accent1 58 2 2" xfId="2685" xr:uid="{00000000-0005-0000-0000-0000770A0000}"/>
    <cellStyle name="Accent1 58 3" xfId="2686" xr:uid="{00000000-0005-0000-0000-0000780A0000}"/>
    <cellStyle name="Accent1 58 3 2" xfId="2687" xr:uid="{00000000-0005-0000-0000-0000790A0000}"/>
    <cellStyle name="Accent1 58 3 2 2" xfId="2688" xr:uid="{00000000-0005-0000-0000-00007A0A0000}"/>
    <cellStyle name="Accent1 58 3 3" xfId="2689" xr:uid="{00000000-0005-0000-0000-00007B0A0000}"/>
    <cellStyle name="Accent1 58 4" xfId="2690" xr:uid="{00000000-0005-0000-0000-00007C0A0000}"/>
    <cellStyle name="Accent1 59" xfId="2691" xr:uid="{00000000-0005-0000-0000-00007D0A0000}"/>
    <cellStyle name="Accent1 59 2" xfId="2692" xr:uid="{00000000-0005-0000-0000-00007E0A0000}"/>
    <cellStyle name="Accent1 59 2 2" xfId="2693" xr:uid="{00000000-0005-0000-0000-00007F0A0000}"/>
    <cellStyle name="Accent1 59 3" xfId="2694" xr:uid="{00000000-0005-0000-0000-0000800A0000}"/>
    <cellStyle name="Accent1 59 3 2" xfId="2695" xr:uid="{00000000-0005-0000-0000-0000810A0000}"/>
    <cellStyle name="Accent1 59 3 2 2" xfId="2696" xr:uid="{00000000-0005-0000-0000-0000820A0000}"/>
    <cellStyle name="Accent1 59 3 3" xfId="2697" xr:uid="{00000000-0005-0000-0000-0000830A0000}"/>
    <cellStyle name="Accent1 59 4" xfId="2698" xr:uid="{00000000-0005-0000-0000-0000840A0000}"/>
    <cellStyle name="Accent1 6" xfId="2699" xr:uid="{00000000-0005-0000-0000-0000850A0000}"/>
    <cellStyle name="Accent1 6 2" xfId="2700" xr:uid="{00000000-0005-0000-0000-0000860A0000}"/>
    <cellStyle name="Accent1 6 2 2" xfId="2701" xr:uid="{00000000-0005-0000-0000-0000870A0000}"/>
    <cellStyle name="Accent1 6 2 2 2" xfId="2702" xr:uid="{00000000-0005-0000-0000-0000880A0000}"/>
    <cellStyle name="Accent1 6 2 3" xfId="2703" xr:uid="{00000000-0005-0000-0000-0000890A0000}"/>
    <cellStyle name="Accent1 6 2 3 2" xfId="2704" xr:uid="{00000000-0005-0000-0000-00008A0A0000}"/>
    <cellStyle name="Accent1 6 2 3 2 2" xfId="2705" xr:uid="{00000000-0005-0000-0000-00008B0A0000}"/>
    <cellStyle name="Accent1 6 2 3 3" xfId="2706" xr:uid="{00000000-0005-0000-0000-00008C0A0000}"/>
    <cellStyle name="Accent1 6 2 4" xfId="2707" xr:uid="{00000000-0005-0000-0000-00008D0A0000}"/>
    <cellStyle name="Accent1 6 3" xfId="2708" xr:uid="{00000000-0005-0000-0000-00008E0A0000}"/>
    <cellStyle name="Accent1 6 3 2" xfId="2709" xr:uid="{00000000-0005-0000-0000-00008F0A0000}"/>
    <cellStyle name="Accent1 6 4" xfId="2710" xr:uid="{00000000-0005-0000-0000-0000900A0000}"/>
    <cellStyle name="Accent1 60" xfId="2711" xr:uid="{00000000-0005-0000-0000-0000910A0000}"/>
    <cellStyle name="Accent1 60 2" xfId="2712" xr:uid="{00000000-0005-0000-0000-0000920A0000}"/>
    <cellStyle name="Accent1 60 2 2" xfId="2713" xr:uid="{00000000-0005-0000-0000-0000930A0000}"/>
    <cellStyle name="Accent1 60 3" xfId="2714" xr:uid="{00000000-0005-0000-0000-0000940A0000}"/>
    <cellStyle name="Accent1 60 3 2" xfId="2715" xr:uid="{00000000-0005-0000-0000-0000950A0000}"/>
    <cellStyle name="Accent1 60 3 2 2" xfId="2716" xr:uid="{00000000-0005-0000-0000-0000960A0000}"/>
    <cellStyle name="Accent1 60 3 3" xfId="2717" xr:uid="{00000000-0005-0000-0000-0000970A0000}"/>
    <cellStyle name="Accent1 60 4" xfId="2718" xr:uid="{00000000-0005-0000-0000-0000980A0000}"/>
    <cellStyle name="Accent1 61" xfId="2719" xr:uid="{00000000-0005-0000-0000-0000990A0000}"/>
    <cellStyle name="Accent1 61 2" xfId="2720" xr:uid="{00000000-0005-0000-0000-00009A0A0000}"/>
    <cellStyle name="Accent1 61 2 2" xfId="2721" xr:uid="{00000000-0005-0000-0000-00009B0A0000}"/>
    <cellStyle name="Accent1 61 3" xfId="2722" xr:uid="{00000000-0005-0000-0000-00009C0A0000}"/>
    <cellStyle name="Accent1 61 3 2" xfId="2723" xr:uid="{00000000-0005-0000-0000-00009D0A0000}"/>
    <cellStyle name="Accent1 61 3 2 2" xfId="2724" xr:uid="{00000000-0005-0000-0000-00009E0A0000}"/>
    <cellStyle name="Accent1 61 3 3" xfId="2725" xr:uid="{00000000-0005-0000-0000-00009F0A0000}"/>
    <cellStyle name="Accent1 61 4" xfId="2726" xr:uid="{00000000-0005-0000-0000-0000A00A0000}"/>
    <cellStyle name="Accent1 62" xfId="2727" xr:uid="{00000000-0005-0000-0000-0000A10A0000}"/>
    <cellStyle name="Accent1 62 2" xfId="2728" xr:uid="{00000000-0005-0000-0000-0000A20A0000}"/>
    <cellStyle name="Accent1 62 2 2" xfId="2729" xr:uid="{00000000-0005-0000-0000-0000A30A0000}"/>
    <cellStyle name="Accent1 62 3" xfId="2730" xr:uid="{00000000-0005-0000-0000-0000A40A0000}"/>
    <cellStyle name="Accent1 62 3 2" xfId="2731" xr:uid="{00000000-0005-0000-0000-0000A50A0000}"/>
    <cellStyle name="Accent1 62 3 2 2" xfId="2732" xr:uid="{00000000-0005-0000-0000-0000A60A0000}"/>
    <cellStyle name="Accent1 62 3 3" xfId="2733" xr:uid="{00000000-0005-0000-0000-0000A70A0000}"/>
    <cellStyle name="Accent1 62 4" xfId="2734" xr:uid="{00000000-0005-0000-0000-0000A80A0000}"/>
    <cellStyle name="Accent1 63" xfId="2735" xr:uid="{00000000-0005-0000-0000-0000A90A0000}"/>
    <cellStyle name="Accent1 63 2" xfId="2736" xr:uid="{00000000-0005-0000-0000-0000AA0A0000}"/>
    <cellStyle name="Accent1 63 2 2" xfId="2737" xr:uid="{00000000-0005-0000-0000-0000AB0A0000}"/>
    <cellStyle name="Accent1 63 3" xfId="2738" xr:uid="{00000000-0005-0000-0000-0000AC0A0000}"/>
    <cellStyle name="Accent1 63 3 2" xfId="2739" xr:uid="{00000000-0005-0000-0000-0000AD0A0000}"/>
    <cellStyle name="Accent1 63 3 2 2" xfId="2740" xr:uid="{00000000-0005-0000-0000-0000AE0A0000}"/>
    <cellStyle name="Accent1 63 3 3" xfId="2741" xr:uid="{00000000-0005-0000-0000-0000AF0A0000}"/>
    <cellStyle name="Accent1 63 4" xfId="2742" xr:uid="{00000000-0005-0000-0000-0000B00A0000}"/>
    <cellStyle name="Accent1 64" xfId="2743" xr:uid="{00000000-0005-0000-0000-0000B10A0000}"/>
    <cellStyle name="Accent1 64 2" xfId="2744" xr:uid="{00000000-0005-0000-0000-0000B20A0000}"/>
    <cellStyle name="Accent1 64 2 2" xfId="2745" xr:uid="{00000000-0005-0000-0000-0000B30A0000}"/>
    <cellStyle name="Accent1 64 3" xfId="2746" xr:uid="{00000000-0005-0000-0000-0000B40A0000}"/>
    <cellStyle name="Accent1 64 3 2" xfId="2747" xr:uid="{00000000-0005-0000-0000-0000B50A0000}"/>
    <cellStyle name="Accent1 64 3 2 2" xfId="2748" xr:uid="{00000000-0005-0000-0000-0000B60A0000}"/>
    <cellStyle name="Accent1 64 3 3" xfId="2749" xr:uid="{00000000-0005-0000-0000-0000B70A0000}"/>
    <cellStyle name="Accent1 64 4" xfId="2750" xr:uid="{00000000-0005-0000-0000-0000B80A0000}"/>
    <cellStyle name="Accent1 65" xfId="2751" xr:uid="{00000000-0005-0000-0000-0000B90A0000}"/>
    <cellStyle name="Accent1 65 2" xfId="2752" xr:uid="{00000000-0005-0000-0000-0000BA0A0000}"/>
    <cellStyle name="Accent1 65 2 2" xfId="2753" xr:uid="{00000000-0005-0000-0000-0000BB0A0000}"/>
    <cellStyle name="Accent1 65 3" xfId="2754" xr:uid="{00000000-0005-0000-0000-0000BC0A0000}"/>
    <cellStyle name="Accent1 65 3 2" xfId="2755" xr:uid="{00000000-0005-0000-0000-0000BD0A0000}"/>
    <cellStyle name="Accent1 65 3 2 2" xfId="2756" xr:uid="{00000000-0005-0000-0000-0000BE0A0000}"/>
    <cellStyle name="Accent1 65 3 3" xfId="2757" xr:uid="{00000000-0005-0000-0000-0000BF0A0000}"/>
    <cellStyle name="Accent1 65 4" xfId="2758" xr:uid="{00000000-0005-0000-0000-0000C00A0000}"/>
    <cellStyle name="Accent1 66" xfId="2759" xr:uid="{00000000-0005-0000-0000-0000C10A0000}"/>
    <cellStyle name="Accent1 66 2" xfId="2760" xr:uid="{00000000-0005-0000-0000-0000C20A0000}"/>
    <cellStyle name="Accent1 66 2 2" xfId="2761" xr:uid="{00000000-0005-0000-0000-0000C30A0000}"/>
    <cellStyle name="Accent1 66 3" xfId="2762" xr:uid="{00000000-0005-0000-0000-0000C40A0000}"/>
    <cellStyle name="Accent1 66 3 2" xfId="2763" xr:uid="{00000000-0005-0000-0000-0000C50A0000}"/>
    <cellStyle name="Accent1 66 3 2 2" xfId="2764" xr:uid="{00000000-0005-0000-0000-0000C60A0000}"/>
    <cellStyle name="Accent1 66 3 3" xfId="2765" xr:uid="{00000000-0005-0000-0000-0000C70A0000}"/>
    <cellStyle name="Accent1 66 4" xfId="2766" xr:uid="{00000000-0005-0000-0000-0000C80A0000}"/>
    <cellStyle name="Accent1 67" xfId="2767" xr:uid="{00000000-0005-0000-0000-0000C90A0000}"/>
    <cellStyle name="Accent1 67 2" xfId="2768" xr:uid="{00000000-0005-0000-0000-0000CA0A0000}"/>
    <cellStyle name="Accent1 67 2 2" xfId="2769" xr:uid="{00000000-0005-0000-0000-0000CB0A0000}"/>
    <cellStyle name="Accent1 67 3" xfId="2770" xr:uid="{00000000-0005-0000-0000-0000CC0A0000}"/>
    <cellStyle name="Accent1 67 3 2" xfId="2771" xr:uid="{00000000-0005-0000-0000-0000CD0A0000}"/>
    <cellStyle name="Accent1 67 3 2 2" xfId="2772" xr:uid="{00000000-0005-0000-0000-0000CE0A0000}"/>
    <cellStyle name="Accent1 67 3 3" xfId="2773" xr:uid="{00000000-0005-0000-0000-0000CF0A0000}"/>
    <cellStyle name="Accent1 67 4" xfId="2774" xr:uid="{00000000-0005-0000-0000-0000D00A0000}"/>
    <cellStyle name="Accent1 68" xfId="2775" xr:uid="{00000000-0005-0000-0000-0000D10A0000}"/>
    <cellStyle name="Accent1 68 2" xfId="2776" xr:uid="{00000000-0005-0000-0000-0000D20A0000}"/>
    <cellStyle name="Accent1 68 2 2" xfId="2777" xr:uid="{00000000-0005-0000-0000-0000D30A0000}"/>
    <cellStyle name="Accent1 68 3" xfId="2778" xr:uid="{00000000-0005-0000-0000-0000D40A0000}"/>
    <cellStyle name="Accent1 68 3 2" xfId="2779" xr:uid="{00000000-0005-0000-0000-0000D50A0000}"/>
    <cellStyle name="Accent1 68 3 2 2" xfId="2780" xr:uid="{00000000-0005-0000-0000-0000D60A0000}"/>
    <cellStyle name="Accent1 68 3 3" xfId="2781" xr:uid="{00000000-0005-0000-0000-0000D70A0000}"/>
    <cellStyle name="Accent1 68 4" xfId="2782" xr:uid="{00000000-0005-0000-0000-0000D80A0000}"/>
    <cellStyle name="Accent1 69" xfId="2783" xr:uid="{00000000-0005-0000-0000-0000D90A0000}"/>
    <cellStyle name="Accent1 69 2" xfId="2784" xr:uid="{00000000-0005-0000-0000-0000DA0A0000}"/>
    <cellStyle name="Accent1 69 2 2" xfId="2785" xr:uid="{00000000-0005-0000-0000-0000DB0A0000}"/>
    <cellStyle name="Accent1 69 3" xfId="2786" xr:uid="{00000000-0005-0000-0000-0000DC0A0000}"/>
    <cellStyle name="Accent1 69 3 2" xfId="2787" xr:uid="{00000000-0005-0000-0000-0000DD0A0000}"/>
    <cellStyle name="Accent1 69 3 2 2" xfId="2788" xr:uid="{00000000-0005-0000-0000-0000DE0A0000}"/>
    <cellStyle name="Accent1 69 3 3" xfId="2789" xr:uid="{00000000-0005-0000-0000-0000DF0A0000}"/>
    <cellStyle name="Accent1 69 4" xfId="2790" xr:uid="{00000000-0005-0000-0000-0000E00A0000}"/>
    <cellStyle name="Accent1 7" xfId="2791" xr:uid="{00000000-0005-0000-0000-0000E10A0000}"/>
    <cellStyle name="Accent1 7 2" xfId="2792" xr:uid="{00000000-0005-0000-0000-0000E20A0000}"/>
    <cellStyle name="Accent1 7 2 2" xfId="2793" xr:uid="{00000000-0005-0000-0000-0000E30A0000}"/>
    <cellStyle name="Accent1 7 2 2 2" xfId="2794" xr:uid="{00000000-0005-0000-0000-0000E40A0000}"/>
    <cellStyle name="Accent1 7 2 3" xfId="2795" xr:uid="{00000000-0005-0000-0000-0000E50A0000}"/>
    <cellStyle name="Accent1 7 2 3 2" xfId="2796" xr:uid="{00000000-0005-0000-0000-0000E60A0000}"/>
    <cellStyle name="Accent1 7 2 3 2 2" xfId="2797" xr:uid="{00000000-0005-0000-0000-0000E70A0000}"/>
    <cellStyle name="Accent1 7 2 3 3" xfId="2798" xr:uid="{00000000-0005-0000-0000-0000E80A0000}"/>
    <cellStyle name="Accent1 7 2 4" xfId="2799" xr:uid="{00000000-0005-0000-0000-0000E90A0000}"/>
    <cellStyle name="Accent1 7 3" xfId="2800" xr:uid="{00000000-0005-0000-0000-0000EA0A0000}"/>
    <cellStyle name="Accent1 7 3 2" xfId="2801" xr:uid="{00000000-0005-0000-0000-0000EB0A0000}"/>
    <cellStyle name="Accent1 7 4" xfId="2802" xr:uid="{00000000-0005-0000-0000-0000EC0A0000}"/>
    <cellStyle name="Accent1 70" xfId="2803" xr:uid="{00000000-0005-0000-0000-0000ED0A0000}"/>
    <cellStyle name="Accent1 70 2" xfId="2804" xr:uid="{00000000-0005-0000-0000-0000EE0A0000}"/>
    <cellStyle name="Accent1 70 2 2" xfId="2805" xr:uid="{00000000-0005-0000-0000-0000EF0A0000}"/>
    <cellStyle name="Accent1 70 3" xfId="2806" xr:uid="{00000000-0005-0000-0000-0000F00A0000}"/>
    <cellStyle name="Accent1 70 3 2" xfId="2807" xr:uid="{00000000-0005-0000-0000-0000F10A0000}"/>
    <cellStyle name="Accent1 70 3 2 2" xfId="2808" xr:uid="{00000000-0005-0000-0000-0000F20A0000}"/>
    <cellStyle name="Accent1 70 3 3" xfId="2809" xr:uid="{00000000-0005-0000-0000-0000F30A0000}"/>
    <cellStyle name="Accent1 70 4" xfId="2810" xr:uid="{00000000-0005-0000-0000-0000F40A0000}"/>
    <cellStyle name="Accent1 71" xfId="2811" xr:uid="{00000000-0005-0000-0000-0000F50A0000}"/>
    <cellStyle name="Accent1 71 2" xfId="2812" xr:uid="{00000000-0005-0000-0000-0000F60A0000}"/>
    <cellStyle name="Accent1 71 2 2" xfId="2813" xr:uid="{00000000-0005-0000-0000-0000F70A0000}"/>
    <cellStyle name="Accent1 71 3" xfId="2814" xr:uid="{00000000-0005-0000-0000-0000F80A0000}"/>
    <cellStyle name="Accent1 71 3 2" xfId="2815" xr:uid="{00000000-0005-0000-0000-0000F90A0000}"/>
    <cellStyle name="Accent1 71 3 2 2" xfId="2816" xr:uid="{00000000-0005-0000-0000-0000FA0A0000}"/>
    <cellStyle name="Accent1 71 3 3" xfId="2817" xr:uid="{00000000-0005-0000-0000-0000FB0A0000}"/>
    <cellStyle name="Accent1 71 4" xfId="2818" xr:uid="{00000000-0005-0000-0000-0000FC0A0000}"/>
    <cellStyle name="Accent1 72" xfId="2819" xr:uid="{00000000-0005-0000-0000-0000FD0A0000}"/>
    <cellStyle name="Accent1 72 2" xfId="2820" xr:uid="{00000000-0005-0000-0000-0000FE0A0000}"/>
    <cellStyle name="Accent1 72 2 2" xfId="2821" xr:uid="{00000000-0005-0000-0000-0000FF0A0000}"/>
    <cellStyle name="Accent1 72 3" xfId="2822" xr:uid="{00000000-0005-0000-0000-0000000B0000}"/>
    <cellStyle name="Accent1 72 3 2" xfId="2823" xr:uid="{00000000-0005-0000-0000-0000010B0000}"/>
    <cellStyle name="Accent1 72 3 2 2" xfId="2824" xr:uid="{00000000-0005-0000-0000-0000020B0000}"/>
    <cellStyle name="Accent1 72 3 3" xfId="2825" xr:uid="{00000000-0005-0000-0000-0000030B0000}"/>
    <cellStyle name="Accent1 72 4" xfId="2826" xr:uid="{00000000-0005-0000-0000-0000040B0000}"/>
    <cellStyle name="Accent1 73" xfId="2827" xr:uid="{00000000-0005-0000-0000-0000050B0000}"/>
    <cellStyle name="Accent1 73 2" xfId="2828" xr:uid="{00000000-0005-0000-0000-0000060B0000}"/>
    <cellStyle name="Accent1 73 2 2" xfId="2829" xr:uid="{00000000-0005-0000-0000-0000070B0000}"/>
    <cellStyle name="Accent1 73 3" xfId="2830" xr:uid="{00000000-0005-0000-0000-0000080B0000}"/>
    <cellStyle name="Accent1 73 3 2" xfId="2831" xr:uid="{00000000-0005-0000-0000-0000090B0000}"/>
    <cellStyle name="Accent1 73 3 2 2" xfId="2832" xr:uid="{00000000-0005-0000-0000-00000A0B0000}"/>
    <cellStyle name="Accent1 73 3 3" xfId="2833" xr:uid="{00000000-0005-0000-0000-00000B0B0000}"/>
    <cellStyle name="Accent1 73 4" xfId="2834" xr:uid="{00000000-0005-0000-0000-00000C0B0000}"/>
    <cellStyle name="Accent1 74" xfId="2835" xr:uid="{00000000-0005-0000-0000-00000D0B0000}"/>
    <cellStyle name="Accent1 74 2" xfId="2836" xr:uid="{00000000-0005-0000-0000-00000E0B0000}"/>
    <cellStyle name="Accent1 74 2 2" xfId="2837" xr:uid="{00000000-0005-0000-0000-00000F0B0000}"/>
    <cellStyle name="Accent1 74 3" xfId="2838" xr:uid="{00000000-0005-0000-0000-0000100B0000}"/>
    <cellStyle name="Accent1 74 3 2" xfId="2839" xr:uid="{00000000-0005-0000-0000-0000110B0000}"/>
    <cellStyle name="Accent1 74 3 2 2" xfId="2840" xr:uid="{00000000-0005-0000-0000-0000120B0000}"/>
    <cellStyle name="Accent1 74 3 3" xfId="2841" xr:uid="{00000000-0005-0000-0000-0000130B0000}"/>
    <cellStyle name="Accent1 74 4" xfId="2842" xr:uid="{00000000-0005-0000-0000-0000140B0000}"/>
    <cellStyle name="Accent1 75" xfId="2843" xr:uid="{00000000-0005-0000-0000-0000150B0000}"/>
    <cellStyle name="Accent1 75 2" xfId="2844" xr:uid="{00000000-0005-0000-0000-0000160B0000}"/>
    <cellStyle name="Accent1 75 2 2" xfId="2845" xr:uid="{00000000-0005-0000-0000-0000170B0000}"/>
    <cellStyle name="Accent1 75 3" xfId="2846" xr:uid="{00000000-0005-0000-0000-0000180B0000}"/>
    <cellStyle name="Accent1 75 3 2" xfId="2847" xr:uid="{00000000-0005-0000-0000-0000190B0000}"/>
    <cellStyle name="Accent1 75 3 2 2" xfId="2848" xr:uid="{00000000-0005-0000-0000-00001A0B0000}"/>
    <cellStyle name="Accent1 75 3 3" xfId="2849" xr:uid="{00000000-0005-0000-0000-00001B0B0000}"/>
    <cellStyle name="Accent1 75 4" xfId="2850" xr:uid="{00000000-0005-0000-0000-00001C0B0000}"/>
    <cellStyle name="Accent1 76" xfId="2851" xr:uid="{00000000-0005-0000-0000-00001D0B0000}"/>
    <cellStyle name="Accent1 76 2" xfId="2852" xr:uid="{00000000-0005-0000-0000-00001E0B0000}"/>
    <cellStyle name="Accent1 76 2 2" xfId="2853" xr:uid="{00000000-0005-0000-0000-00001F0B0000}"/>
    <cellStyle name="Accent1 76 3" xfId="2854" xr:uid="{00000000-0005-0000-0000-0000200B0000}"/>
    <cellStyle name="Accent1 76 3 2" xfId="2855" xr:uid="{00000000-0005-0000-0000-0000210B0000}"/>
    <cellStyle name="Accent1 76 3 2 2" xfId="2856" xr:uid="{00000000-0005-0000-0000-0000220B0000}"/>
    <cellStyle name="Accent1 76 3 3" xfId="2857" xr:uid="{00000000-0005-0000-0000-0000230B0000}"/>
    <cellStyle name="Accent1 76 4" xfId="2858" xr:uid="{00000000-0005-0000-0000-0000240B0000}"/>
    <cellStyle name="Accent1 77" xfId="2859" xr:uid="{00000000-0005-0000-0000-0000250B0000}"/>
    <cellStyle name="Accent1 77 2" xfId="2860" xr:uid="{00000000-0005-0000-0000-0000260B0000}"/>
    <cellStyle name="Accent1 77 2 2" xfId="2861" xr:uid="{00000000-0005-0000-0000-0000270B0000}"/>
    <cellStyle name="Accent1 77 3" xfId="2862" xr:uid="{00000000-0005-0000-0000-0000280B0000}"/>
    <cellStyle name="Accent1 77 3 2" xfId="2863" xr:uid="{00000000-0005-0000-0000-0000290B0000}"/>
    <cellStyle name="Accent1 77 3 2 2" xfId="2864" xr:uid="{00000000-0005-0000-0000-00002A0B0000}"/>
    <cellStyle name="Accent1 77 3 3" xfId="2865" xr:uid="{00000000-0005-0000-0000-00002B0B0000}"/>
    <cellStyle name="Accent1 77 4" xfId="2866" xr:uid="{00000000-0005-0000-0000-00002C0B0000}"/>
    <cellStyle name="Accent1 78" xfId="2867" xr:uid="{00000000-0005-0000-0000-00002D0B0000}"/>
    <cellStyle name="Accent1 78 2" xfId="2868" xr:uid="{00000000-0005-0000-0000-00002E0B0000}"/>
    <cellStyle name="Accent1 78 2 2" xfId="2869" xr:uid="{00000000-0005-0000-0000-00002F0B0000}"/>
    <cellStyle name="Accent1 78 3" xfId="2870" xr:uid="{00000000-0005-0000-0000-0000300B0000}"/>
    <cellStyle name="Accent1 78 3 2" xfId="2871" xr:uid="{00000000-0005-0000-0000-0000310B0000}"/>
    <cellStyle name="Accent1 78 3 2 2" xfId="2872" xr:uid="{00000000-0005-0000-0000-0000320B0000}"/>
    <cellStyle name="Accent1 78 3 3" xfId="2873" xr:uid="{00000000-0005-0000-0000-0000330B0000}"/>
    <cellStyle name="Accent1 78 4" xfId="2874" xr:uid="{00000000-0005-0000-0000-0000340B0000}"/>
    <cellStyle name="Accent1 79" xfId="2875" xr:uid="{00000000-0005-0000-0000-0000350B0000}"/>
    <cellStyle name="Accent1 79 2" xfId="2876" xr:uid="{00000000-0005-0000-0000-0000360B0000}"/>
    <cellStyle name="Accent1 79 2 2" xfId="2877" xr:uid="{00000000-0005-0000-0000-0000370B0000}"/>
    <cellStyle name="Accent1 79 3" xfId="2878" xr:uid="{00000000-0005-0000-0000-0000380B0000}"/>
    <cellStyle name="Accent1 79 3 2" xfId="2879" xr:uid="{00000000-0005-0000-0000-0000390B0000}"/>
    <cellStyle name="Accent1 79 3 2 2" xfId="2880" xr:uid="{00000000-0005-0000-0000-00003A0B0000}"/>
    <cellStyle name="Accent1 79 3 3" xfId="2881" xr:uid="{00000000-0005-0000-0000-00003B0B0000}"/>
    <cellStyle name="Accent1 79 4" xfId="2882" xr:uid="{00000000-0005-0000-0000-00003C0B0000}"/>
    <cellStyle name="Accent1 8" xfId="2883" xr:uid="{00000000-0005-0000-0000-00003D0B0000}"/>
    <cellStyle name="Accent1 8 2" xfId="2884" xr:uid="{00000000-0005-0000-0000-00003E0B0000}"/>
    <cellStyle name="Accent1 8 2 2" xfId="2885" xr:uid="{00000000-0005-0000-0000-00003F0B0000}"/>
    <cellStyle name="Accent1 8 3" xfId="2886" xr:uid="{00000000-0005-0000-0000-0000400B0000}"/>
    <cellStyle name="Accent1 80" xfId="2887" xr:uid="{00000000-0005-0000-0000-0000410B0000}"/>
    <cellStyle name="Accent1 80 2" xfId="2888" xr:uid="{00000000-0005-0000-0000-0000420B0000}"/>
    <cellStyle name="Accent1 80 2 2" xfId="2889" xr:uid="{00000000-0005-0000-0000-0000430B0000}"/>
    <cellStyle name="Accent1 80 3" xfId="2890" xr:uid="{00000000-0005-0000-0000-0000440B0000}"/>
    <cellStyle name="Accent1 80 3 2" xfId="2891" xr:uid="{00000000-0005-0000-0000-0000450B0000}"/>
    <cellStyle name="Accent1 80 3 2 2" xfId="2892" xr:uid="{00000000-0005-0000-0000-0000460B0000}"/>
    <cellStyle name="Accent1 80 3 3" xfId="2893" xr:uid="{00000000-0005-0000-0000-0000470B0000}"/>
    <cellStyle name="Accent1 80 4" xfId="2894" xr:uid="{00000000-0005-0000-0000-0000480B0000}"/>
    <cellStyle name="Accent1 81" xfId="2895" xr:uid="{00000000-0005-0000-0000-0000490B0000}"/>
    <cellStyle name="Accent1 81 2" xfId="2896" xr:uid="{00000000-0005-0000-0000-00004A0B0000}"/>
    <cellStyle name="Accent1 81 2 2" xfId="2897" xr:uid="{00000000-0005-0000-0000-00004B0B0000}"/>
    <cellStyle name="Accent1 81 3" xfId="2898" xr:uid="{00000000-0005-0000-0000-00004C0B0000}"/>
    <cellStyle name="Accent1 81 3 2" xfId="2899" xr:uid="{00000000-0005-0000-0000-00004D0B0000}"/>
    <cellStyle name="Accent1 81 3 2 2" xfId="2900" xr:uid="{00000000-0005-0000-0000-00004E0B0000}"/>
    <cellStyle name="Accent1 81 3 3" xfId="2901" xr:uid="{00000000-0005-0000-0000-00004F0B0000}"/>
    <cellStyle name="Accent1 81 4" xfId="2902" xr:uid="{00000000-0005-0000-0000-0000500B0000}"/>
    <cellStyle name="Accent1 82" xfId="2903" xr:uid="{00000000-0005-0000-0000-0000510B0000}"/>
    <cellStyle name="Accent1 82 2" xfId="2904" xr:uid="{00000000-0005-0000-0000-0000520B0000}"/>
    <cellStyle name="Accent1 82 2 2" xfId="2905" xr:uid="{00000000-0005-0000-0000-0000530B0000}"/>
    <cellStyle name="Accent1 82 3" xfId="2906" xr:uid="{00000000-0005-0000-0000-0000540B0000}"/>
    <cellStyle name="Accent1 82 3 2" xfId="2907" xr:uid="{00000000-0005-0000-0000-0000550B0000}"/>
    <cellStyle name="Accent1 82 3 2 2" xfId="2908" xr:uid="{00000000-0005-0000-0000-0000560B0000}"/>
    <cellStyle name="Accent1 82 3 3" xfId="2909" xr:uid="{00000000-0005-0000-0000-0000570B0000}"/>
    <cellStyle name="Accent1 82 4" xfId="2910" xr:uid="{00000000-0005-0000-0000-0000580B0000}"/>
    <cellStyle name="Accent1 83" xfId="2911" xr:uid="{00000000-0005-0000-0000-0000590B0000}"/>
    <cellStyle name="Accent1 83 2" xfId="2912" xr:uid="{00000000-0005-0000-0000-00005A0B0000}"/>
    <cellStyle name="Accent1 83 2 2" xfId="2913" xr:uid="{00000000-0005-0000-0000-00005B0B0000}"/>
    <cellStyle name="Accent1 83 3" xfId="2914" xr:uid="{00000000-0005-0000-0000-00005C0B0000}"/>
    <cellStyle name="Accent1 83 3 2" xfId="2915" xr:uid="{00000000-0005-0000-0000-00005D0B0000}"/>
    <cellStyle name="Accent1 83 3 2 2" xfId="2916" xr:uid="{00000000-0005-0000-0000-00005E0B0000}"/>
    <cellStyle name="Accent1 83 3 3" xfId="2917" xr:uid="{00000000-0005-0000-0000-00005F0B0000}"/>
    <cellStyle name="Accent1 83 4" xfId="2918" xr:uid="{00000000-0005-0000-0000-0000600B0000}"/>
    <cellStyle name="Accent1 84" xfId="2919" xr:uid="{00000000-0005-0000-0000-0000610B0000}"/>
    <cellStyle name="Accent1 84 2" xfId="2920" xr:uid="{00000000-0005-0000-0000-0000620B0000}"/>
    <cellStyle name="Accent1 84 2 2" xfId="2921" xr:uid="{00000000-0005-0000-0000-0000630B0000}"/>
    <cellStyle name="Accent1 84 3" xfId="2922" xr:uid="{00000000-0005-0000-0000-0000640B0000}"/>
    <cellStyle name="Accent1 85" xfId="2923" xr:uid="{00000000-0005-0000-0000-0000650B0000}"/>
    <cellStyle name="Accent1 85 2" xfId="2924" xr:uid="{00000000-0005-0000-0000-0000660B0000}"/>
    <cellStyle name="Accent1 85 2 2" xfId="2925" xr:uid="{00000000-0005-0000-0000-0000670B0000}"/>
    <cellStyle name="Accent1 85 3" xfId="2926" xr:uid="{00000000-0005-0000-0000-0000680B0000}"/>
    <cellStyle name="Accent1 86" xfId="2927" xr:uid="{00000000-0005-0000-0000-0000690B0000}"/>
    <cellStyle name="Accent1 86 2" xfId="2928" xr:uid="{00000000-0005-0000-0000-00006A0B0000}"/>
    <cellStyle name="Accent1 86 2 2" xfId="2929" xr:uid="{00000000-0005-0000-0000-00006B0B0000}"/>
    <cellStyle name="Accent1 86 3" xfId="2930" xr:uid="{00000000-0005-0000-0000-00006C0B0000}"/>
    <cellStyle name="Accent1 87" xfId="2931" xr:uid="{00000000-0005-0000-0000-00006D0B0000}"/>
    <cellStyle name="Accent1 87 2" xfId="2932" xr:uid="{00000000-0005-0000-0000-00006E0B0000}"/>
    <cellStyle name="Accent1 87 2 2" xfId="2933" xr:uid="{00000000-0005-0000-0000-00006F0B0000}"/>
    <cellStyle name="Accent1 87 3" xfId="2934" xr:uid="{00000000-0005-0000-0000-0000700B0000}"/>
    <cellStyle name="Accent1 88" xfId="2935" xr:uid="{00000000-0005-0000-0000-0000710B0000}"/>
    <cellStyle name="Accent1 88 2" xfId="2936" xr:uid="{00000000-0005-0000-0000-0000720B0000}"/>
    <cellStyle name="Accent1 88 2 2" xfId="2937" xr:uid="{00000000-0005-0000-0000-0000730B0000}"/>
    <cellStyle name="Accent1 88 3" xfId="2938" xr:uid="{00000000-0005-0000-0000-0000740B0000}"/>
    <cellStyle name="Accent1 89" xfId="2939" xr:uid="{00000000-0005-0000-0000-0000750B0000}"/>
    <cellStyle name="Accent1 89 2" xfId="2940" xr:uid="{00000000-0005-0000-0000-0000760B0000}"/>
    <cellStyle name="Accent1 89 2 2" xfId="2941" xr:uid="{00000000-0005-0000-0000-0000770B0000}"/>
    <cellStyle name="Accent1 89 3" xfId="2942" xr:uid="{00000000-0005-0000-0000-0000780B0000}"/>
    <cellStyle name="Accent1 9" xfId="2943" xr:uid="{00000000-0005-0000-0000-0000790B0000}"/>
    <cellStyle name="Accent1 9 2" xfId="2944" xr:uid="{00000000-0005-0000-0000-00007A0B0000}"/>
    <cellStyle name="Accent1 9 2 2" xfId="2945" xr:uid="{00000000-0005-0000-0000-00007B0B0000}"/>
    <cellStyle name="Accent1 9 3" xfId="2946" xr:uid="{00000000-0005-0000-0000-00007C0B0000}"/>
    <cellStyle name="Accent1 90" xfId="2947" xr:uid="{00000000-0005-0000-0000-00007D0B0000}"/>
    <cellStyle name="Accent1 90 2" xfId="2948" xr:uid="{00000000-0005-0000-0000-00007E0B0000}"/>
    <cellStyle name="Accent1 90 2 2" xfId="2949" xr:uid="{00000000-0005-0000-0000-00007F0B0000}"/>
    <cellStyle name="Accent1 90 3" xfId="2950" xr:uid="{00000000-0005-0000-0000-0000800B0000}"/>
    <cellStyle name="Accent1 91" xfId="2951" xr:uid="{00000000-0005-0000-0000-0000810B0000}"/>
    <cellStyle name="Accent1 91 2" xfId="2952" xr:uid="{00000000-0005-0000-0000-0000820B0000}"/>
    <cellStyle name="Accent1 91 2 2" xfId="2953" xr:uid="{00000000-0005-0000-0000-0000830B0000}"/>
    <cellStyle name="Accent1 91 3" xfId="2954" xr:uid="{00000000-0005-0000-0000-0000840B0000}"/>
    <cellStyle name="Accent1 92" xfId="2955" xr:uid="{00000000-0005-0000-0000-0000850B0000}"/>
    <cellStyle name="Accent1 92 2" xfId="2956" xr:uid="{00000000-0005-0000-0000-0000860B0000}"/>
    <cellStyle name="Accent1 92 2 2" xfId="2957" xr:uid="{00000000-0005-0000-0000-0000870B0000}"/>
    <cellStyle name="Accent1 92 3" xfId="2958" xr:uid="{00000000-0005-0000-0000-0000880B0000}"/>
    <cellStyle name="Accent1 93" xfId="2959" xr:uid="{00000000-0005-0000-0000-0000890B0000}"/>
    <cellStyle name="Accent1 93 2" xfId="2960" xr:uid="{00000000-0005-0000-0000-00008A0B0000}"/>
    <cellStyle name="Accent1 93 2 2" xfId="2961" xr:uid="{00000000-0005-0000-0000-00008B0B0000}"/>
    <cellStyle name="Accent1 93 3" xfId="2962" xr:uid="{00000000-0005-0000-0000-00008C0B0000}"/>
    <cellStyle name="Accent1 94" xfId="2963" xr:uid="{00000000-0005-0000-0000-00008D0B0000}"/>
    <cellStyle name="Accent1 94 2" xfId="2964" xr:uid="{00000000-0005-0000-0000-00008E0B0000}"/>
    <cellStyle name="Accent1 94 2 2" xfId="2965" xr:uid="{00000000-0005-0000-0000-00008F0B0000}"/>
    <cellStyle name="Accent1 94 3" xfId="2966" xr:uid="{00000000-0005-0000-0000-0000900B0000}"/>
    <cellStyle name="Accent1 95" xfId="2967" xr:uid="{00000000-0005-0000-0000-0000910B0000}"/>
    <cellStyle name="Accent1 95 2" xfId="2968" xr:uid="{00000000-0005-0000-0000-0000920B0000}"/>
    <cellStyle name="Accent1 95 2 2" xfId="2969" xr:uid="{00000000-0005-0000-0000-0000930B0000}"/>
    <cellStyle name="Accent1 95 3" xfId="2970" xr:uid="{00000000-0005-0000-0000-0000940B0000}"/>
    <cellStyle name="Accent1 96" xfId="2971" xr:uid="{00000000-0005-0000-0000-0000950B0000}"/>
    <cellStyle name="Accent1 96 2" xfId="2972" xr:uid="{00000000-0005-0000-0000-0000960B0000}"/>
    <cellStyle name="Accent1 96 2 2" xfId="2973" xr:uid="{00000000-0005-0000-0000-0000970B0000}"/>
    <cellStyle name="Accent1 96 3" xfId="2974" xr:uid="{00000000-0005-0000-0000-0000980B0000}"/>
    <cellStyle name="Accent1 97" xfId="2975" xr:uid="{00000000-0005-0000-0000-0000990B0000}"/>
    <cellStyle name="Accent1 97 2" xfId="2976" xr:uid="{00000000-0005-0000-0000-00009A0B0000}"/>
    <cellStyle name="Accent1 97 2 2" xfId="2977" xr:uid="{00000000-0005-0000-0000-00009B0B0000}"/>
    <cellStyle name="Accent1 97 3" xfId="2978" xr:uid="{00000000-0005-0000-0000-00009C0B0000}"/>
    <cellStyle name="Accent1 98" xfId="2979" xr:uid="{00000000-0005-0000-0000-00009D0B0000}"/>
    <cellStyle name="Accent1 98 2" xfId="2980" xr:uid="{00000000-0005-0000-0000-00009E0B0000}"/>
    <cellStyle name="Accent1 98 2 2" xfId="2981" xr:uid="{00000000-0005-0000-0000-00009F0B0000}"/>
    <cellStyle name="Accent1 98 3" xfId="2982" xr:uid="{00000000-0005-0000-0000-0000A00B0000}"/>
    <cellStyle name="Accent1 99" xfId="2983" xr:uid="{00000000-0005-0000-0000-0000A10B0000}"/>
    <cellStyle name="Accent1 99 2" xfId="2984" xr:uid="{00000000-0005-0000-0000-0000A20B0000}"/>
    <cellStyle name="Accent1 99 2 2" xfId="2985" xr:uid="{00000000-0005-0000-0000-0000A30B0000}"/>
    <cellStyle name="Accent1 99 3" xfId="2986" xr:uid="{00000000-0005-0000-0000-0000A40B0000}"/>
    <cellStyle name="Accent2 - 20%" xfId="2987" xr:uid="{00000000-0005-0000-0000-0000A50B0000}"/>
    <cellStyle name="Accent2 - 20% 10" xfId="2988" xr:uid="{00000000-0005-0000-0000-0000A60B0000}"/>
    <cellStyle name="Accent2 - 20% 11" xfId="2989" xr:uid="{00000000-0005-0000-0000-0000A70B0000}"/>
    <cellStyle name="Accent2 - 20% 2" xfId="2990" xr:uid="{00000000-0005-0000-0000-0000A80B0000}"/>
    <cellStyle name="Accent2 - 20% 2 2" xfId="2991" xr:uid="{00000000-0005-0000-0000-0000A90B0000}"/>
    <cellStyle name="Accent2 - 20% 2 2 2" xfId="2992" xr:uid="{00000000-0005-0000-0000-0000AA0B0000}"/>
    <cellStyle name="Accent2 - 20% 2 2 2 2" xfId="2993" xr:uid="{00000000-0005-0000-0000-0000AB0B0000}"/>
    <cellStyle name="Accent2 - 20% 2 2 3" xfId="2994" xr:uid="{00000000-0005-0000-0000-0000AC0B0000}"/>
    <cellStyle name="Accent2 - 20% 2 3" xfId="2995" xr:uid="{00000000-0005-0000-0000-0000AD0B0000}"/>
    <cellStyle name="Accent2 - 20% 2 3 2" xfId="2996" xr:uid="{00000000-0005-0000-0000-0000AE0B0000}"/>
    <cellStyle name="Accent2 - 20% 2 3 2 2" xfId="2997" xr:uid="{00000000-0005-0000-0000-0000AF0B0000}"/>
    <cellStyle name="Accent2 - 20% 2 3 2 2 2" xfId="2998" xr:uid="{00000000-0005-0000-0000-0000B00B0000}"/>
    <cellStyle name="Accent2 - 20% 2 3 2 3" xfId="2999" xr:uid="{00000000-0005-0000-0000-0000B10B0000}"/>
    <cellStyle name="Accent2 - 20% 2 3 3" xfId="3000" xr:uid="{00000000-0005-0000-0000-0000B20B0000}"/>
    <cellStyle name="Accent2 - 20% 2 3 3 2" xfId="3001" xr:uid="{00000000-0005-0000-0000-0000B30B0000}"/>
    <cellStyle name="Accent2 - 20% 2 3 4" xfId="3002" xr:uid="{00000000-0005-0000-0000-0000B40B0000}"/>
    <cellStyle name="Accent2 - 20% 2 4" xfId="3003" xr:uid="{00000000-0005-0000-0000-0000B50B0000}"/>
    <cellStyle name="Accent2 - 20% 2 4 2" xfId="3004" xr:uid="{00000000-0005-0000-0000-0000B60B0000}"/>
    <cellStyle name="Accent2 - 20% 2 4 2 2" xfId="3005" xr:uid="{00000000-0005-0000-0000-0000B70B0000}"/>
    <cellStyle name="Accent2 - 20% 2 4 2 2 2" xfId="3006" xr:uid="{00000000-0005-0000-0000-0000B80B0000}"/>
    <cellStyle name="Accent2 - 20% 2 4 2 3" xfId="3007" xr:uid="{00000000-0005-0000-0000-0000B90B0000}"/>
    <cellStyle name="Accent2 - 20% 2 4 3" xfId="3008" xr:uid="{00000000-0005-0000-0000-0000BA0B0000}"/>
    <cellStyle name="Accent2 - 20% 2 4 3 2" xfId="3009" xr:uid="{00000000-0005-0000-0000-0000BB0B0000}"/>
    <cellStyle name="Accent2 - 20% 2 4 4" xfId="3010" xr:uid="{00000000-0005-0000-0000-0000BC0B0000}"/>
    <cellStyle name="Accent2 - 20% 2 5" xfId="3011" xr:uid="{00000000-0005-0000-0000-0000BD0B0000}"/>
    <cellStyle name="Accent2 - 20% 2 5 2" xfId="3012" xr:uid="{00000000-0005-0000-0000-0000BE0B0000}"/>
    <cellStyle name="Accent2 - 20% 2 6" xfId="3013" xr:uid="{00000000-0005-0000-0000-0000BF0B0000}"/>
    <cellStyle name="Accent2 - 20% 2 6 2" xfId="3014" xr:uid="{00000000-0005-0000-0000-0000C00B0000}"/>
    <cellStyle name="Accent2 - 20% 2 7" xfId="3015" xr:uid="{00000000-0005-0000-0000-0000C10B0000}"/>
    <cellStyle name="Accent2 - 20% 3" xfId="3016" xr:uid="{00000000-0005-0000-0000-0000C20B0000}"/>
    <cellStyle name="Accent2 - 20% 3 2" xfId="3017" xr:uid="{00000000-0005-0000-0000-0000C30B0000}"/>
    <cellStyle name="Accent2 - 20% 3 2 2" xfId="3018" xr:uid="{00000000-0005-0000-0000-0000C40B0000}"/>
    <cellStyle name="Accent2 - 20% 3 2 2 2" xfId="3019" xr:uid="{00000000-0005-0000-0000-0000C50B0000}"/>
    <cellStyle name="Accent2 - 20% 3 2 3" xfId="3020" xr:uid="{00000000-0005-0000-0000-0000C60B0000}"/>
    <cellStyle name="Accent2 - 20% 3 3" xfId="3021" xr:uid="{00000000-0005-0000-0000-0000C70B0000}"/>
    <cellStyle name="Accent2 - 20% 3 3 2" xfId="3022" xr:uid="{00000000-0005-0000-0000-0000C80B0000}"/>
    <cellStyle name="Accent2 - 20% 3 4" xfId="3023" xr:uid="{00000000-0005-0000-0000-0000C90B0000}"/>
    <cellStyle name="Accent2 - 20% 4" xfId="3024" xr:uid="{00000000-0005-0000-0000-0000CA0B0000}"/>
    <cellStyle name="Accent2 - 20% 4 2" xfId="3025" xr:uid="{00000000-0005-0000-0000-0000CB0B0000}"/>
    <cellStyle name="Accent2 - 20% 4 2 2" xfId="3026" xr:uid="{00000000-0005-0000-0000-0000CC0B0000}"/>
    <cellStyle name="Accent2 - 20% 4 3" xfId="3027" xr:uid="{00000000-0005-0000-0000-0000CD0B0000}"/>
    <cellStyle name="Accent2 - 20% 5" xfId="3028" xr:uid="{00000000-0005-0000-0000-0000CE0B0000}"/>
    <cellStyle name="Accent2 - 20% 5 2" xfId="3029" xr:uid="{00000000-0005-0000-0000-0000CF0B0000}"/>
    <cellStyle name="Accent2 - 20% 5 2 2" xfId="3030" xr:uid="{00000000-0005-0000-0000-0000D00B0000}"/>
    <cellStyle name="Accent2 - 20% 5 3" xfId="3031" xr:uid="{00000000-0005-0000-0000-0000D10B0000}"/>
    <cellStyle name="Accent2 - 20% 6" xfId="3032" xr:uid="{00000000-0005-0000-0000-0000D20B0000}"/>
    <cellStyle name="Accent2 - 20% 6 2" xfId="3033" xr:uid="{00000000-0005-0000-0000-0000D30B0000}"/>
    <cellStyle name="Accent2 - 20% 7" xfId="3034" xr:uid="{00000000-0005-0000-0000-0000D40B0000}"/>
    <cellStyle name="Accent2 - 20% 7 2" xfId="3035" xr:uid="{00000000-0005-0000-0000-0000D50B0000}"/>
    <cellStyle name="Accent2 - 20% 8" xfId="3036" xr:uid="{00000000-0005-0000-0000-0000D60B0000}"/>
    <cellStyle name="Accent2 - 20% 8 2" xfId="3037" xr:uid="{00000000-0005-0000-0000-0000D70B0000}"/>
    <cellStyle name="Accent2 - 20% 9" xfId="3038" xr:uid="{00000000-0005-0000-0000-0000D80B0000}"/>
    <cellStyle name="Accent2 - 20% 9 2" xfId="3039" xr:uid="{00000000-0005-0000-0000-0000D90B0000}"/>
    <cellStyle name="Accent2 - 40%" xfId="3040" xr:uid="{00000000-0005-0000-0000-0000DA0B0000}"/>
    <cellStyle name="Accent2 - 40% 10" xfId="3041" xr:uid="{00000000-0005-0000-0000-0000DB0B0000}"/>
    <cellStyle name="Accent2 - 40% 11" xfId="3042" xr:uid="{00000000-0005-0000-0000-0000DC0B0000}"/>
    <cellStyle name="Accent2 - 40% 2" xfId="3043" xr:uid="{00000000-0005-0000-0000-0000DD0B0000}"/>
    <cellStyle name="Accent2 - 40% 2 2" xfId="3044" xr:uid="{00000000-0005-0000-0000-0000DE0B0000}"/>
    <cellStyle name="Accent2 - 40% 2 2 2" xfId="3045" xr:uid="{00000000-0005-0000-0000-0000DF0B0000}"/>
    <cellStyle name="Accent2 - 40% 2 2 2 2" xfId="3046" xr:uid="{00000000-0005-0000-0000-0000E00B0000}"/>
    <cellStyle name="Accent2 - 40% 2 2 3" xfId="3047" xr:uid="{00000000-0005-0000-0000-0000E10B0000}"/>
    <cellStyle name="Accent2 - 40% 2 3" xfId="3048" xr:uid="{00000000-0005-0000-0000-0000E20B0000}"/>
    <cellStyle name="Accent2 - 40% 2 3 2" xfId="3049" xr:uid="{00000000-0005-0000-0000-0000E30B0000}"/>
    <cellStyle name="Accent2 - 40% 2 3 2 2" xfId="3050" xr:uid="{00000000-0005-0000-0000-0000E40B0000}"/>
    <cellStyle name="Accent2 - 40% 2 3 2 2 2" xfId="3051" xr:uid="{00000000-0005-0000-0000-0000E50B0000}"/>
    <cellStyle name="Accent2 - 40% 2 3 2 3" xfId="3052" xr:uid="{00000000-0005-0000-0000-0000E60B0000}"/>
    <cellStyle name="Accent2 - 40% 2 3 3" xfId="3053" xr:uid="{00000000-0005-0000-0000-0000E70B0000}"/>
    <cellStyle name="Accent2 - 40% 2 3 3 2" xfId="3054" xr:uid="{00000000-0005-0000-0000-0000E80B0000}"/>
    <cellStyle name="Accent2 - 40% 2 3 4" xfId="3055" xr:uid="{00000000-0005-0000-0000-0000E90B0000}"/>
    <cellStyle name="Accent2 - 40% 2 4" xfId="3056" xr:uid="{00000000-0005-0000-0000-0000EA0B0000}"/>
    <cellStyle name="Accent2 - 40% 2 4 2" xfId="3057" xr:uid="{00000000-0005-0000-0000-0000EB0B0000}"/>
    <cellStyle name="Accent2 - 40% 2 4 2 2" xfId="3058" xr:uid="{00000000-0005-0000-0000-0000EC0B0000}"/>
    <cellStyle name="Accent2 - 40% 2 4 2 2 2" xfId="3059" xr:uid="{00000000-0005-0000-0000-0000ED0B0000}"/>
    <cellStyle name="Accent2 - 40% 2 4 2 3" xfId="3060" xr:uid="{00000000-0005-0000-0000-0000EE0B0000}"/>
    <cellStyle name="Accent2 - 40% 2 4 3" xfId="3061" xr:uid="{00000000-0005-0000-0000-0000EF0B0000}"/>
    <cellStyle name="Accent2 - 40% 2 4 3 2" xfId="3062" xr:uid="{00000000-0005-0000-0000-0000F00B0000}"/>
    <cellStyle name="Accent2 - 40% 2 4 4" xfId="3063" xr:uid="{00000000-0005-0000-0000-0000F10B0000}"/>
    <cellStyle name="Accent2 - 40% 2 5" xfId="3064" xr:uid="{00000000-0005-0000-0000-0000F20B0000}"/>
    <cellStyle name="Accent2 - 40% 2 5 2" xfId="3065" xr:uid="{00000000-0005-0000-0000-0000F30B0000}"/>
    <cellStyle name="Accent2 - 40% 2 6" xfId="3066" xr:uid="{00000000-0005-0000-0000-0000F40B0000}"/>
    <cellStyle name="Accent2 - 40% 2 6 2" xfId="3067" xr:uid="{00000000-0005-0000-0000-0000F50B0000}"/>
    <cellStyle name="Accent2 - 40% 2 7" xfId="3068" xr:uid="{00000000-0005-0000-0000-0000F60B0000}"/>
    <cellStyle name="Accent2 - 40% 3" xfId="3069" xr:uid="{00000000-0005-0000-0000-0000F70B0000}"/>
    <cellStyle name="Accent2 - 40% 3 2" xfId="3070" xr:uid="{00000000-0005-0000-0000-0000F80B0000}"/>
    <cellStyle name="Accent2 - 40% 3 2 2" xfId="3071" xr:uid="{00000000-0005-0000-0000-0000F90B0000}"/>
    <cellStyle name="Accent2 - 40% 3 2 2 2" xfId="3072" xr:uid="{00000000-0005-0000-0000-0000FA0B0000}"/>
    <cellStyle name="Accent2 - 40% 3 2 3" xfId="3073" xr:uid="{00000000-0005-0000-0000-0000FB0B0000}"/>
    <cellStyle name="Accent2 - 40% 3 3" xfId="3074" xr:uid="{00000000-0005-0000-0000-0000FC0B0000}"/>
    <cellStyle name="Accent2 - 40% 3 3 2" xfId="3075" xr:uid="{00000000-0005-0000-0000-0000FD0B0000}"/>
    <cellStyle name="Accent2 - 40% 3 4" xfId="3076" xr:uid="{00000000-0005-0000-0000-0000FE0B0000}"/>
    <cellStyle name="Accent2 - 40% 4" xfId="3077" xr:uid="{00000000-0005-0000-0000-0000FF0B0000}"/>
    <cellStyle name="Accent2 - 40% 4 2" xfId="3078" xr:uid="{00000000-0005-0000-0000-0000000C0000}"/>
    <cellStyle name="Accent2 - 40% 4 2 2" xfId="3079" xr:uid="{00000000-0005-0000-0000-0000010C0000}"/>
    <cellStyle name="Accent2 - 40% 4 3" xfId="3080" xr:uid="{00000000-0005-0000-0000-0000020C0000}"/>
    <cellStyle name="Accent2 - 40% 5" xfId="3081" xr:uid="{00000000-0005-0000-0000-0000030C0000}"/>
    <cellStyle name="Accent2 - 40% 5 2" xfId="3082" xr:uid="{00000000-0005-0000-0000-0000040C0000}"/>
    <cellStyle name="Accent2 - 40% 5 2 2" xfId="3083" xr:uid="{00000000-0005-0000-0000-0000050C0000}"/>
    <cellStyle name="Accent2 - 40% 5 3" xfId="3084" xr:uid="{00000000-0005-0000-0000-0000060C0000}"/>
    <cellStyle name="Accent2 - 40% 6" xfId="3085" xr:uid="{00000000-0005-0000-0000-0000070C0000}"/>
    <cellStyle name="Accent2 - 40% 6 2" xfId="3086" xr:uid="{00000000-0005-0000-0000-0000080C0000}"/>
    <cellStyle name="Accent2 - 40% 7" xfId="3087" xr:uid="{00000000-0005-0000-0000-0000090C0000}"/>
    <cellStyle name="Accent2 - 40% 7 2" xfId="3088" xr:uid="{00000000-0005-0000-0000-00000A0C0000}"/>
    <cellStyle name="Accent2 - 40% 8" xfId="3089" xr:uid="{00000000-0005-0000-0000-00000B0C0000}"/>
    <cellStyle name="Accent2 - 40% 8 2" xfId="3090" xr:uid="{00000000-0005-0000-0000-00000C0C0000}"/>
    <cellStyle name="Accent2 - 40% 9" xfId="3091" xr:uid="{00000000-0005-0000-0000-00000D0C0000}"/>
    <cellStyle name="Accent2 - 40% 9 2" xfId="3092" xr:uid="{00000000-0005-0000-0000-00000E0C0000}"/>
    <cellStyle name="Accent2 - 60%" xfId="3093" xr:uid="{00000000-0005-0000-0000-00000F0C0000}"/>
    <cellStyle name="Accent2 - 60% 10" xfId="3094" xr:uid="{00000000-0005-0000-0000-0000100C0000}"/>
    <cellStyle name="Accent2 - 60% 2" xfId="3095" xr:uid="{00000000-0005-0000-0000-0000110C0000}"/>
    <cellStyle name="Accent2 - 60% 2 2" xfId="3096" xr:uid="{00000000-0005-0000-0000-0000120C0000}"/>
    <cellStyle name="Accent2 - 60% 2 2 2" xfId="3097" xr:uid="{00000000-0005-0000-0000-0000130C0000}"/>
    <cellStyle name="Accent2 - 60% 2 3" xfId="3098" xr:uid="{00000000-0005-0000-0000-0000140C0000}"/>
    <cellStyle name="Accent2 - 60% 2 3 2" xfId="3099" xr:uid="{00000000-0005-0000-0000-0000150C0000}"/>
    <cellStyle name="Accent2 - 60% 2 3 2 2" xfId="3100" xr:uid="{00000000-0005-0000-0000-0000160C0000}"/>
    <cellStyle name="Accent2 - 60% 2 3 3" xfId="3101" xr:uid="{00000000-0005-0000-0000-0000170C0000}"/>
    <cellStyle name="Accent2 - 60% 2 4" xfId="3102" xr:uid="{00000000-0005-0000-0000-0000180C0000}"/>
    <cellStyle name="Accent2 - 60% 2 4 2" xfId="3103" xr:uid="{00000000-0005-0000-0000-0000190C0000}"/>
    <cellStyle name="Accent2 - 60% 2 4 2 2" xfId="3104" xr:uid="{00000000-0005-0000-0000-00001A0C0000}"/>
    <cellStyle name="Accent2 - 60% 2 4 3" xfId="3105" xr:uid="{00000000-0005-0000-0000-00001B0C0000}"/>
    <cellStyle name="Accent2 - 60% 2 5" xfId="3106" xr:uid="{00000000-0005-0000-0000-00001C0C0000}"/>
    <cellStyle name="Accent2 - 60% 3" xfId="3107" xr:uid="{00000000-0005-0000-0000-00001D0C0000}"/>
    <cellStyle name="Accent2 - 60% 3 2" xfId="3108" xr:uid="{00000000-0005-0000-0000-00001E0C0000}"/>
    <cellStyle name="Accent2 - 60% 3 2 2" xfId="3109" xr:uid="{00000000-0005-0000-0000-00001F0C0000}"/>
    <cellStyle name="Accent2 - 60% 3 3" xfId="3110" xr:uid="{00000000-0005-0000-0000-0000200C0000}"/>
    <cellStyle name="Accent2 - 60% 4" xfId="3111" xr:uid="{00000000-0005-0000-0000-0000210C0000}"/>
    <cellStyle name="Accent2 - 60% 4 2" xfId="3112" xr:uid="{00000000-0005-0000-0000-0000220C0000}"/>
    <cellStyle name="Accent2 - 60% 5" xfId="3113" xr:uid="{00000000-0005-0000-0000-0000230C0000}"/>
    <cellStyle name="Accent2 - 60% 5 2" xfId="3114" xr:uid="{00000000-0005-0000-0000-0000240C0000}"/>
    <cellStyle name="Accent2 - 60% 6" xfId="3115" xr:uid="{00000000-0005-0000-0000-0000250C0000}"/>
    <cellStyle name="Accent2 - 60% 6 2" xfId="3116" xr:uid="{00000000-0005-0000-0000-0000260C0000}"/>
    <cellStyle name="Accent2 - 60% 6 2 2" xfId="3117" xr:uid="{00000000-0005-0000-0000-0000270C0000}"/>
    <cellStyle name="Accent2 - 60% 6 3" xfId="3118" xr:uid="{00000000-0005-0000-0000-0000280C0000}"/>
    <cellStyle name="Accent2 - 60% 7" xfId="3119" xr:uid="{00000000-0005-0000-0000-0000290C0000}"/>
    <cellStyle name="Accent2 - 60% 7 2" xfId="3120" xr:uid="{00000000-0005-0000-0000-00002A0C0000}"/>
    <cellStyle name="Accent2 - 60% 8" xfId="3121" xr:uid="{00000000-0005-0000-0000-00002B0C0000}"/>
    <cellStyle name="Accent2 - 60% 8 2" xfId="3122" xr:uid="{00000000-0005-0000-0000-00002C0C0000}"/>
    <cellStyle name="Accent2 - 60% 9" xfId="3123" xr:uid="{00000000-0005-0000-0000-00002D0C0000}"/>
    <cellStyle name="Accent2 10" xfId="3124" xr:uid="{00000000-0005-0000-0000-00002E0C0000}"/>
    <cellStyle name="Accent2 10 2" xfId="3125" xr:uid="{00000000-0005-0000-0000-00002F0C0000}"/>
    <cellStyle name="Accent2 10 2 2" xfId="3126" xr:uid="{00000000-0005-0000-0000-0000300C0000}"/>
    <cellStyle name="Accent2 10 3" xfId="3127" xr:uid="{00000000-0005-0000-0000-0000310C0000}"/>
    <cellStyle name="Accent2 100" xfId="3128" xr:uid="{00000000-0005-0000-0000-0000320C0000}"/>
    <cellStyle name="Accent2 100 2" xfId="3129" xr:uid="{00000000-0005-0000-0000-0000330C0000}"/>
    <cellStyle name="Accent2 100 2 2" xfId="3130" xr:uid="{00000000-0005-0000-0000-0000340C0000}"/>
    <cellStyle name="Accent2 100 3" xfId="3131" xr:uid="{00000000-0005-0000-0000-0000350C0000}"/>
    <cellStyle name="Accent2 101" xfId="3132" xr:uid="{00000000-0005-0000-0000-0000360C0000}"/>
    <cellStyle name="Accent2 101 2" xfId="3133" xr:uid="{00000000-0005-0000-0000-0000370C0000}"/>
    <cellStyle name="Accent2 101 2 2" xfId="3134" xr:uid="{00000000-0005-0000-0000-0000380C0000}"/>
    <cellStyle name="Accent2 101 3" xfId="3135" xr:uid="{00000000-0005-0000-0000-0000390C0000}"/>
    <cellStyle name="Accent2 102" xfId="3136" xr:uid="{00000000-0005-0000-0000-00003A0C0000}"/>
    <cellStyle name="Accent2 102 2" xfId="3137" xr:uid="{00000000-0005-0000-0000-00003B0C0000}"/>
    <cellStyle name="Accent2 103" xfId="3138" xr:uid="{00000000-0005-0000-0000-00003C0C0000}"/>
    <cellStyle name="Accent2 103 2" xfId="3139" xr:uid="{00000000-0005-0000-0000-00003D0C0000}"/>
    <cellStyle name="Accent2 104" xfId="3140" xr:uid="{00000000-0005-0000-0000-00003E0C0000}"/>
    <cellStyle name="Accent2 104 2" xfId="3141" xr:uid="{00000000-0005-0000-0000-00003F0C0000}"/>
    <cellStyle name="Accent2 104 2 2" xfId="3142" xr:uid="{00000000-0005-0000-0000-0000400C0000}"/>
    <cellStyle name="Accent2 104 3" xfId="3143" xr:uid="{00000000-0005-0000-0000-0000410C0000}"/>
    <cellStyle name="Accent2 105" xfId="3144" xr:uid="{00000000-0005-0000-0000-0000420C0000}"/>
    <cellStyle name="Accent2 105 2" xfId="3145" xr:uid="{00000000-0005-0000-0000-0000430C0000}"/>
    <cellStyle name="Accent2 105 2 2" xfId="3146" xr:uid="{00000000-0005-0000-0000-0000440C0000}"/>
    <cellStyle name="Accent2 105 3" xfId="3147" xr:uid="{00000000-0005-0000-0000-0000450C0000}"/>
    <cellStyle name="Accent2 106" xfId="3148" xr:uid="{00000000-0005-0000-0000-0000460C0000}"/>
    <cellStyle name="Accent2 106 2" xfId="3149" xr:uid="{00000000-0005-0000-0000-0000470C0000}"/>
    <cellStyle name="Accent2 106 2 2" xfId="3150" xr:uid="{00000000-0005-0000-0000-0000480C0000}"/>
    <cellStyle name="Accent2 106 3" xfId="3151" xr:uid="{00000000-0005-0000-0000-0000490C0000}"/>
    <cellStyle name="Accent2 107" xfId="3152" xr:uid="{00000000-0005-0000-0000-00004A0C0000}"/>
    <cellStyle name="Accent2 107 2" xfId="3153" xr:uid="{00000000-0005-0000-0000-00004B0C0000}"/>
    <cellStyle name="Accent2 107 2 2" xfId="3154" xr:uid="{00000000-0005-0000-0000-00004C0C0000}"/>
    <cellStyle name="Accent2 107 3" xfId="3155" xr:uid="{00000000-0005-0000-0000-00004D0C0000}"/>
    <cellStyle name="Accent2 108" xfId="3156" xr:uid="{00000000-0005-0000-0000-00004E0C0000}"/>
    <cellStyle name="Accent2 108 2" xfId="3157" xr:uid="{00000000-0005-0000-0000-00004F0C0000}"/>
    <cellStyle name="Accent2 108 2 2" xfId="3158" xr:uid="{00000000-0005-0000-0000-0000500C0000}"/>
    <cellStyle name="Accent2 108 3" xfId="3159" xr:uid="{00000000-0005-0000-0000-0000510C0000}"/>
    <cellStyle name="Accent2 109" xfId="3160" xr:uid="{00000000-0005-0000-0000-0000520C0000}"/>
    <cellStyle name="Accent2 109 2" xfId="3161" xr:uid="{00000000-0005-0000-0000-0000530C0000}"/>
    <cellStyle name="Accent2 109 2 2" xfId="3162" xr:uid="{00000000-0005-0000-0000-0000540C0000}"/>
    <cellStyle name="Accent2 109 3" xfId="3163" xr:uid="{00000000-0005-0000-0000-0000550C0000}"/>
    <cellStyle name="Accent2 11" xfId="3164" xr:uid="{00000000-0005-0000-0000-0000560C0000}"/>
    <cellStyle name="Accent2 11 2" xfId="3165" xr:uid="{00000000-0005-0000-0000-0000570C0000}"/>
    <cellStyle name="Accent2 11 2 2" xfId="3166" xr:uid="{00000000-0005-0000-0000-0000580C0000}"/>
    <cellStyle name="Accent2 11 3" xfId="3167" xr:uid="{00000000-0005-0000-0000-0000590C0000}"/>
    <cellStyle name="Accent2 110" xfId="3168" xr:uid="{00000000-0005-0000-0000-00005A0C0000}"/>
    <cellStyle name="Accent2 110 2" xfId="3169" xr:uid="{00000000-0005-0000-0000-00005B0C0000}"/>
    <cellStyle name="Accent2 110 2 2" xfId="3170" xr:uid="{00000000-0005-0000-0000-00005C0C0000}"/>
    <cellStyle name="Accent2 110 3" xfId="3171" xr:uid="{00000000-0005-0000-0000-00005D0C0000}"/>
    <cellStyle name="Accent2 111" xfId="3172" xr:uid="{00000000-0005-0000-0000-00005E0C0000}"/>
    <cellStyle name="Accent2 111 2" xfId="3173" xr:uid="{00000000-0005-0000-0000-00005F0C0000}"/>
    <cellStyle name="Accent2 111 2 2" xfId="3174" xr:uid="{00000000-0005-0000-0000-0000600C0000}"/>
    <cellStyle name="Accent2 111 3" xfId="3175" xr:uid="{00000000-0005-0000-0000-0000610C0000}"/>
    <cellStyle name="Accent2 112" xfId="3176" xr:uid="{00000000-0005-0000-0000-0000620C0000}"/>
    <cellStyle name="Accent2 112 2" xfId="3177" xr:uid="{00000000-0005-0000-0000-0000630C0000}"/>
    <cellStyle name="Accent2 112 2 2" xfId="3178" xr:uid="{00000000-0005-0000-0000-0000640C0000}"/>
    <cellStyle name="Accent2 112 3" xfId="3179" xr:uid="{00000000-0005-0000-0000-0000650C0000}"/>
    <cellStyle name="Accent2 113" xfId="3180" xr:uid="{00000000-0005-0000-0000-0000660C0000}"/>
    <cellStyle name="Accent2 113 2" xfId="3181" xr:uid="{00000000-0005-0000-0000-0000670C0000}"/>
    <cellStyle name="Accent2 113 2 2" xfId="3182" xr:uid="{00000000-0005-0000-0000-0000680C0000}"/>
    <cellStyle name="Accent2 113 3" xfId="3183" xr:uid="{00000000-0005-0000-0000-0000690C0000}"/>
    <cellStyle name="Accent2 114" xfId="3184" xr:uid="{00000000-0005-0000-0000-00006A0C0000}"/>
    <cellStyle name="Accent2 114 2" xfId="3185" xr:uid="{00000000-0005-0000-0000-00006B0C0000}"/>
    <cellStyle name="Accent2 115" xfId="3186" xr:uid="{00000000-0005-0000-0000-00006C0C0000}"/>
    <cellStyle name="Accent2 115 2" xfId="3187" xr:uid="{00000000-0005-0000-0000-00006D0C0000}"/>
    <cellStyle name="Accent2 116" xfId="3188" xr:uid="{00000000-0005-0000-0000-00006E0C0000}"/>
    <cellStyle name="Accent2 116 2" xfId="3189" xr:uid="{00000000-0005-0000-0000-00006F0C0000}"/>
    <cellStyle name="Accent2 117" xfId="3190" xr:uid="{00000000-0005-0000-0000-0000700C0000}"/>
    <cellStyle name="Accent2 117 2" xfId="3191" xr:uid="{00000000-0005-0000-0000-0000710C0000}"/>
    <cellStyle name="Accent2 118" xfId="3192" xr:uid="{00000000-0005-0000-0000-0000720C0000}"/>
    <cellStyle name="Accent2 118 2" xfId="3193" xr:uid="{00000000-0005-0000-0000-0000730C0000}"/>
    <cellStyle name="Accent2 119" xfId="3194" xr:uid="{00000000-0005-0000-0000-0000740C0000}"/>
    <cellStyle name="Accent2 119 2" xfId="3195" xr:uid="{00000000-0005-0000-0000-0000750C0000}"/>
    <cellStyle name="Accent2 12" xfId="3196" xr:uid="{00000000-0005-0000-0000-0000760C0000}"/>
    <cellStyle name="Accent2 12 2" xfId="3197" xr:uid="{00000000-0005-0000-0000-0000770C0000}"/>
    <cellStyle name="Accent2 12 2 2" xfId="3198" xr:uid="{00000000-0005-0000-0000-0000780C0000}"/>
    <cellStyle name="Accent2 12 3" xfId="3199" xr:uid="{00000000-0005-0000-0000-0000790C0000}"/>
    <cellStyle name="Accent2 120" xfId="3200" xr:uid="{00000000-0005-0000-0000-00007A0C0000}"/>
    <cellStyle name="Accent2 120 2" xfId="3201" xr:uid="{00000000-0005-0000-0000-00007B0C0000}"/>
    <cellStyle name="Accent2 121" xfId="3202" xr:uid="{00000000-0005-0000-0000-00007C0C0000}"/>
    <cellStyle name="Accent2 121 2" xfId="3203" xr:uid="{00000000-0005-0000-0000-00007D0C0000}"/>
    <cellStyle name="Accent2 122" xfId="3204" xr:uid="{00000000-0005-0000-0000-00007E0C0000}"/>
    <cellStyle name="Accent2 122 2" xfId="3205" xr:uid="{00000000-0005-0000-0000-00007F0C0000}"/>
    <cellStyle name="Accent2 123" xfId="3206" xr:uid="{00000000-0005-0000-0000-0000800C0000}"/>
    <cellStyle name="Accent2 123 2" xfId="3207" xr:uid="{00000000-0005-0000-0000-0000810C0000}"/>
    <cellStyle name="Accent2 124" xfId="3208" xr:uid="{00000000-0005-0000-0000-0000820C0000}"/>
    <cellStyle name="Accent2 124 2" xfId="3209" xr:uid="{00000000-0005-0000-0000-0000830C0000}"/>
    <cellStyle name="Accent2 125" xfId="3210" xr:uid="{00000000-0005-0000-0000-0000840C0000}"/>
    <cellStyle name="Accent2 125 2" xfId="3211" xr:uid="{00000000-0005-0000-0000-0000850C0000}"/>
    <cellStyle name="Accent2 126" xfId="3212" xr:uid="{00000000-0005-0000-0000-0000860C0000}"/>
    <cellStyle name="Accent2 127" xfId="3213" xr:uid="{00000000-0005-0000-0000-0000870C0000}"/>
    <cellStyle name="Accent2 128" xfId="3214" xr:uid="{00000000-0005-0000-0000-0000880C0000}"/>
    <cellStyle name="Accent2 129" xfId="3215" xr:uid="{00000000-0005-0000-0000-0000890C0000}"/>
    <cellStyle name="Accent2 13" xfId="3216" xr:uid="{00000000-0005-0000-0000-00008A0C0000}"/>
    <cellStyle name="Accent2 13 2" xfId="3217" xr:uid="{00000000-0005-0000-0000-00008B0C0000}"/>
    <cellStyle name="Accent2 13 2 2" xfId="3218" xr:uid="{00000000-0005-0000-0000-00008C0C0000}"/>
    <cellStyle name="Accent2 13 3" xfId="3219" xr:uid="{00000000-0005-0000-0000-00008D0C0000}"/>
    <cellStyle name="Accent2 130" xfId="3220" xr:uid="{00000000-0005-0000-0000-00008E0C0000}"/>
    <cellStyle name="Accent2 131" xfId="3221" xr:uid="{00000000-0005-0000-0000-00008F0C0000}"/>
    <cellStyle name="Accent2 132" xfId="3222" xr:uid="{00000000-0005-0000-0000-0000900C0000}"/>
    <cellStyle name="Accent2 133" xfId="3223" xr:uid="{00000000-0005-0000-0000-0000910C0000}"/>
    <cellStyle name="Accent2 134" xfId="3224" xr:uid="{00000000-0005-0000-0000-0000920C0000}"/>
    <cellStyle name="Accent2 135" xfId="3225" xr:uid="{00000000-0005-0000-0000-0000930C0000}"/>
    <cellStyle name="Accent2 136" xfId="3226" xr:uid="{00000000-0005-0000-0000-0000940C0000}"/>
    <cellStyle name="Accent2 137" xfId="3227" xr:uid="{00000000-0005-0000-0000-0000950C0000}"/>
    <cellStyle name="Accent2 138" xfId="3228" xr:uid="{00000000-0005-0000-0000-0000960C0000}"/>
    <cellStyle name="Accent2 139" xfId="3229" xr:uid="{00000000-0005-0000-0000-0000970C0000}"/>
    <cellStyle name="Accent2 14" xfId="3230" xr:uid="{00000000-0005-0000-0000-0000980C0000}"/>
    <cellStyle name="Accent2 14 2" xfId="3231" xr:uid="{00000000-0005-0000-0000-0000990C0000}"/>
    <cellStyle name="Accent2 14 2 2" xfId="3232" xr:uid="{00000000-0005-0000-0000-00009A0C0000}"/>
    <cellStyle name="Accent2 14 3" xfId="3233" xr:uid="{00000000-0005-0000-0000-00009B0C0000}"/>
    <cellStyle name="Accent2 140" xfId="3234" xr:uid="{00000000-0005-0000-0000-00009C0C0000}"/>
    <cellStyle name="Accent2 141" xfId="3235" xr:uid="{00000000-0005-0000-0000-00009D0C0000}"/>
    <cellStyle name="Accent2 142" xfId="3236" xr:uid="{00000000-0005-0000-0000-00009E0C0000}"/>
    <cellStyle name="Accent2 143" xfId="3237" xr:uid="{00000000-0005-0000-0000-00009F0C0000}"/>
    <cellStyle name="Accent2 144" xfId="3238" xr:uid="{00000000-0005-0000-0000-0000A00C0000}"/>
    <cellStyle name="Accent2 145" xfId="3239" xr:uid="{00000000-0005-0000-0000-0000A10C0000}"/>
    <cellStyle name="Accent2 146" xfId="3240" xr:uid="{00000000-0005-0000-0000-0000A20C0000}"/>
    <cellStyle name="Accent2 147" xfId="3241" xr:uid="{00000000-0005-0000-0000-0000A30C0000}"/>
    <cellStyle name="Accent2 148" xfId="3242" xr:uid="{00000000-0005-0000-0000-0000A40C0000}"/>
    <cellStyle name="Accent2 149" xfId="3243" xr:uid="{00000000-0005-0000-0000-0000A50C0000}"/>
    <cellStyle name="Accent2 15" xfId="3244" xr:uid="{00000000-0005-0000-0000-0000A60C0000}"/>
    <cellStyle name="Accent2 15 2" xfId="3245" xr:uid="{00000000-0005-0000-0000-0000A70C0000}"/>
    <cellStyle name="Accent2 15 2 2" xfId="3246" xr:uid="{00000000-0005-0000-0000-0000A80C0000}"/>
    <cellStyle name="Accent2 15 3" xfId="3247" xr:uid="{00000000-0005-0000-0000-0000A90C0000}"/>
    <cellStyle name="Accent2 150" xfId="3248" xr:uid="{00000000-0005-0000-0000-0000AA0C0000}"/>
    <cellStyle name="Accent2 151" xfId="3249" xr:uid="{00000000-0005-0000-0000-0000AB0C0000}"/>
    <cellStyle name="Accent2 152" xfId="3250" xr:uid="{00000000-0005-0000-0000-0000AC0C0000}"/>
    <cellStyle name="Accent2 153" xfId="3251" xr:uid="{00000000-0005-0000-0000-0000AD0C0000}"/>
    <cellStyle name="Accent2 154" xfId="3252" xr:uid="{00000000-0005-0000-0000-0000AE0C0000}"/>
    <cellStyle name="Accent2 155" xfId="3253" xr:uid="{00000000-0005-0000-0000-0000AF0C0000}"/>
    <cellStyle name="Accent2 156" xfId="3254" xr:uid="{00000000-0005-0000-0000-0000B00C0000}"/>
    <cellStyle name="Accent2 157" xfId="3255" xr:uid="{00000000-0005-0000-0000-0000B10C0000}"/>
    <cellStyle name="Accent2 158" xfId="3256" xr:uid="{00000000-0005-0000-0000-0000B20C0000}"/>
    <cellStyle name="Accent2 159" xfId="3257" xr:uid="{00000000-0005-0000-0000-0000B30C0000}"/>
    <cellStyle name="Accent2 16" xfId="3258" xr:uid="{00000000-0005-0000-0000-0000B40C0000}"/>
    <cellStyle name="Accent2 16 2" xfId="3259" xr:uid="{00000000-0005-0000-0000-0000B50C0000}"/>
    <cellStyle name="Accent2 16 2 2" xfId="3260" xr:uid="{00000000-0005-0000-0000-0000B60C0000}"/>
    <cellStyle name="Accent2 16 3" xfId="3261" xr:uid="{00000000-0005-0000-0000-0000B70C0000}"/>
    <cellStyle name="Accent2 160" xfId="3262" xr:uid="{00000000-0005-0000-0000-0000B80C0000}"/>
    <cellStyle name="Accent2 161" xfId="3263" xr:uid="{00000000-0005-0000-0000-0000B90C0000}"/>
    <cellStyle name="Accent2 162" xfId="3264" xr:uid="{00000000-0005-0000-0000-0000BA0C0000}"/>
    <cellStyle name="Accent2 163" xfId="3265" xr:uid="{00000000-0005-0000-0000-0000BB0C0000}"/>
    <cellStyle name="Accent2 164" xfId="3266" xr:uid="{00000000-0005-0000-0000-0000BC0C0000}"/>
    <cellStyle name="Accent2 165" xfId="3267" xr:uid="{00000000-0005-0000-0000-0000BD0C0000}"/>
    <cellStyle name="Accent2 166" xfId="3268" xr:uid="{00000000-0005-0000-0000-0000BE0C0000}"/>
    <cellStyle name="Accent2 167" xfId="3269" xr:uid="{00000000-0005-0000-0000-0000BF0C0000}"/>
    <cellStyle name="Accent2 168" xfId="3270" xr:uid="{00000000-0005-0000-0000-0000C00C0000}"/>
    <cellStyle name="Accent2 169" xfId="3271" xr:uid="{00000000-0005-0000-0000-0000C10C0000}"/>
    <cellStyle name="Accent2 17" xfId="3272" xr:uid="{00000000-0005-0000-0000-0000C20C0000}"/>
    <cellStyle name="Accent2 17 2" xfId="3273" xr:uid="{00000000-0005-0000-0000-0000C30C0000}"/>
    <cellStyle name="Accent2 17 2 2" xfId="3274" xr:uid="{00000000-0005-0000-0000-0000C40C0000}"/>
    <cellStyle name="Accent2 17 3" xfId="3275" xr:uid="{00000000-0005-0000-0000-0000C50C0000}"/>
    <cellStyle name="Accent2 170" xfId="3276" xr:uid="{00000000-0005-0000-0000-0000C60C0000}"/>
    <cellStyle name="Accent2 171" xfId="3277" xr:uid="{00000000-0005-0000-0000-0000C70C0000}"/>
    <cellStyle name="Accent2 172" xfId="3278" xr:uid="{00000000-0005-0000-0000-0000C80C0000}"/>
    <cellStyle name="Accent2 173" xfId="3279" xr:uid="{00000000-0005-0000-0000-0000C90C0000}"/>
    <cellStyle name="Accent2 174" xfId="3280" xr:uid="{00000000-0005-0000-0000-0000CA0C0000}"/>
    <cellStyle name="Accent2 175" xfId="3281" xr:uid="{00000000-0005-0000-0000-0000CB0C0000}"/>
    <cellStyle name="Accent2 176" xfId="3282" xr:uid="{00000000-0005-0000-0000-0000CC0C0000}"/>
    <cellStyle name="Accent2 177" xfId="3283" xr:uid="{00000000-0005-0000-0000-0000CD0C0000}"/>
    <cellStyle name="Accent2 178" xfId="3284" xr:uid="{00000000-0005-0000-0000-0000CE0C0000}"/>
    <cellStyle name="Accent2 179" xfId="3285" xr:uid="{00000000-0005-0000-0000-0000CF0C0000}"/>
    <cellStyle name="Accent2 18" xfId="3286" xr:uid="{00000000-0005-0000-0000-0000D00C0000}"/>
    <cellStyle name="Accent2 18 2" xfId="3287" xr:uid="{00000000-0005-0000-0000-0000D10C0000}"/>
    <cellStyle name="Accent2 18 2 2" xfId="3288" xr:uid="{00000000-0005-0000-0000-0000D20C0000}"/>
    <cellStyle name="Accent2 18 3" xfId="3289" xr:uid="{00000000-0005-0000-0000-0000D30C0000}"/>
    <cellStyle name="Accent2 180" xfId="53169" xr:uid="{00000000-0005-0000-0000-0000D40C0000}"/>
    <cellStyle name="Accent2 19" xfId="3290" xr:uid="{00000000-0005-0000-0000-0000D50C0000}"/>
    <cellStyle name="Accent2 19 2" xfId="3291" xr:uid="{00000000-0005-0000-0000-0000D60C0000}"/>
    <cellStyle name="Accent2 19 2 2" xfId="3292" xr:uid="{00000000-0005-0000-0000-0000D70C0000}"/>
    <cellStyle name="Accent2 19 3" xfId="3293" xr:uid="{00000000-0005-0000-0000-0000D80C0000}"/>
    <cellStyle name="Accent2 2" xfId="3294" xr:uid="{00000000-0005-0000-0000-0000D90C0000}"/>
    <cellStyle name="Accent2 2 10" xfId="3295" xr:uid="{00000000-0005-0000-0000-0000DA0C0000}"/>
    <cellStyle name="Accent2 2 10 2" xfId="3296" xr:uid="{00000000-0005-0000-0000-0000DB0C0000}"/>
    <cellStyle name="Accent2 2 11" xfId="3297" xr:uid="{00000000-0005-0000-0000-0000DC0C0000}"/>
    <cellStyle name="Accent2 2 12" xfId="3298" xr:uid="{00000000-0005-0000-0000-0000DD0C0000}"/>
    <cellStyle name="Accent2 2 2" xfId="3299" xr:uid="{00000000-0005-0000-0000-0000DE0C0000}"/>
    <cellStyle name="Accent2 2 2 2" xfId="3300" xr:uid="{00000000-0005-0000-0000-0000DF0C0000}"/>
    <cellStyle name="Accent2 2 2 2 2" xfId="3301" xr:uid="{00000000-0005-0000-0000-0000E00C0000}"/>
    <cellStyle name="Accent2 2 2 3" xfId="3302" xr:uid="{00000000-0005-0000-0000-0000E10C0000}"/>
    <cellStyle name="Accent2 2 2 3 2" xfId="3303" xr:uid="{00000000-0005-0000-0000-0000E20C0000}"/>
    <cellStyle name="Accent2 2 2 3 2 2" xfId="3304" xr:uid="{00000000-0005-0000-0000-0000E30C0000}"/>
    <cellStyle name="Accent2 2 2 3 3" xfId="3305" xr:uid="{00000000-0005-0000-0000-0000E40C0000}"/>
    <cellStyle name="Accent2 2 2 4" xfId="3306" xr:uid="{00000000-0005-0000-0000-0000E50C0000}"/>
    <cellStyle name="Accent2 2 3" xfId="3307" xr:uid="{00000000-0005-0000-0000-0000E60C0000}"/>
    <cellStyle name="Accent2 2 3 2" xfId="3308" xr:uid="{00000000-0005-0000-0000-0000E70C0000}"/>
    <cellStyle name="Accent2 2 3 2 2" xfId="3309" xr:uid="{00000000-0005-0000-0000-0000E80C0000}"/>
    <cellStyle name="Accent2 2 3 3" xfId="3310" xr:uid="{00000000-0005-0000-0000-0000E90C0000}"/>
    <cellStyle name="Accent2 2 3 3 2" xfId="3311" xr:uid="{00000000-0005-0000-0000-0000EA0C0000}"/>
    <cellStyle name="Accent2 2 3 3 2 2" xfId="3312" xr:uid="{00000000-0005-0000-0000-0000EB0C0000}"/>
    <cellStyle name="Accent2 2 3 3 3" xfId="3313" xr:uid="{00000000-0005-0000-0000-0000EC0C0000}"/>
    <cellStyle name="Accent2 2 3 4" xfId="3314" xr:uid="{00000000-0005-0000-0000-0000ED0C0000}"/>
    <cellStyle name="Accent2 2 4" xfId="3315" xr:uid="{00000000-0005-0000-0000-0000EE0C0000}"/>
    <cellStyle name="Accent2 2 4 2" xfId="3316" xr:uid="{00000000-0005-0000-0000-0000EF0C0000}"/>
    <cellStyle name="Accent2 2 4 2 2" xfId="3317" xr:uid="{00000000-0005-0000-0000-0000F00C0000}"/>
    <cellStyle name="Accent2 2 4 3" xfId="3318" xr:uid="{00000000-0005-0000-0000-0000F10C0000}"/>
    <cellStyle name="Accent2 2 5" xfId="3319" xr:uid="{00000000-0005-0000-0000-0000F20C0000}"/>
    <cellStyle name="Accent2 2 5 2" xfId="3320" xr:uid="{00000000-0005-0000-0000-0000F30C0000}"/>
    <cellStyle name="Accent2 2 5 2 2" xfId="3321" xr:uid="{00000000-0005-0000-0000-0000F40C0000}"/>
    <cellStyle name="Accent2 2 5 3" xfId="3322" xr:uid="{00000000-0005-0000-0000-0000F50C0000}"/>
    <cellStyle name="Accent2 2 5 3 2" xfId="3323" xr:uid="{00000000-0005-0000-0000-0000F60C0000}"/>
    <cellStyle name="Accent2 2 5 3 2 2" xfId="3324" xr:uid="{00000000-0005-0000-0000-0000F70C0000}"/>
    <cellStyle name="Accent2 2 5 3 3" xfId="3325" xr:uid="{00000000-0005-0000-0000-0000F80C0000}"/>
    <cellStyle name="Accent2 2 5 4" xfId="3326" xr:uid="{00000000-0005-0000-0000-0000F90C0000}"/>
    <cellStyle name="Accent2 2 6" xfId="3327" xr:uid="{00000000-0005-0000-0000-0000FA0C0000}"/>
    <cellStyle name="Accent2 2 6 2" xfId="3328" xr:uid="{00000000-0005-0000-0000-0000FB0C0000}"/>
    <cellStyle name="Accent2 2 7" xfId="3329" xr:uid="{00000000-0005-0000-0000-0000FC0C0000}"/>
    <cellStyle name="Accent2 2 7 2" xfId="3330" xr:uid="{00000000-0005-0000-0000-0000FD0C0000}"/>
    <cellStyle name="Accent2 2 8" xfId="3331" xr:uid="{00000000-0005-0000-0000-0000FE0C0000}"/>
    <cellStyle name="Accent2 2 8 2" xfId="3332" xr:uid="{00000000-0005-0000-0000-0000FF0C0000}"/>
    <cellStyle name="Accent2 2 8 2 2" xfId="3333" xr:uid="{00000000-0005-0000-0000-0000000D0000}"/>
    <cellStyle name="Accent2 2 8 3" xfId="3334" xr:uid="{00000000-0005-0000-0000-0000010D0000}"/>
    <cellStyle name="Accent2 2 9" xfId="3335" xr:uid="{00000000-0005-0000-0000-0000020D0000}"/>
    <cellStyle name="Accent2 2 9 2" xfId="3336" xr:uid="{00000000-0005-0000-0000-0000030D0000}"/>
    <cellStyle name="Accent2 2 9 2 2" xfId="3337" xr:uid="{00000000-0005-0000-0000-0000040D0000}"/>
    <cellStyle name="Accent2 2 9 3" xfId="3338" xr:uid="{00000000-0005-0000-0000-0000050D0000}"/>
    <cellStyle name="Accent2 20" xfId="3339" xr:uid="{00000000-0005-0000-0000-0000060D0000}"/>
    <cellStyle name="Accent2 20 2" xfId="3340" xr:uid="{00000000-0005-0000-0000-0000070D0000}"/>
    <cellStyle name="Accent2 20 2 2" xfId="3341" xr:uid="{00000000-0005-0000-0000-0000080D0000}"/>
    <cellStyle name="Accent2 20 3" xfId="3342" xr:uid="{00000000-0005-0000-0000-0000090D0000}"/>
    <cellStyle name="Accent2 21" xfId="3343" xr:uid="{00000000-0005-0000-0000-00000A0D0000}"/>
    <cellStyle name="Accent2 21 2" xfId="3344" xr:uid="{00000000-0005-0000-0000-00000B0D0000}"/>
    <cellStyle name="Accent2 21 2 2" xfId="3345" xr:uid="{00000000-0005-0000-0000-00000C0D0000}"/>
    <cellStyle name="Accent2 21 3" xfId="3346" xr:uid="{00000000-0005-0000-0000-00000D0D0000}"/>
    <cellStyle name="Accent2 22" xfId="3347" xr:uid="{00000000-0005-0000-0000-00000E0D0000}"/>
    <cellStyle name="Accent2 22 2" xfId="3348" xr:uid="{00000000-0005-0000-0000-00000F0D0000}"/>
    <cellStyle name="Accent2 22 2 2" xfId="3349" xr:uid="{00000000-0005-0000-0000-0000100D0000}"/>
    <cellStyle name="Accent2 22 3" xfId="3350" xr:uid="{00000000-0005-0000-0000-0000110D0000}"/>
    <cellStyle name="Accent2 23" xfId="3351" xr:uid="{00000000-0005-0000-0000-0000120D0000}"/>
    <cellStyle name="Accent2 23 2" xfId="3352" xr:uid="{00000000-0005-0000-0000-0000130D0000}"/>
    <cellStyle name="Accent2 23 2 2" xfId="3353" xr:uid="{00000000-0005-0000-0000-0000140D0000}"/>
    <cellStyle name="Accent2 23 3" xfId="3354" xr:uid="{00000000-0005-0000-0000-0000150D0000}"/>
    <cellStyle name="Accent2 24" xfId="3355" xr:uid="{00000000-0005-0000-0000-0000160D0000}"/>
    <cellStyle name="Accent2 24 2" xfId="3356" xr:uid="{00000000-0005-0000-0000-0000170D0000}"/>
    <cellStyle name="Accent2 24 2 2" xfId="3357" xr:uid="{00000000-0005-0000-0000-0000180D0000}"/>
    <cellStyle name="Accent2 24 3" xfId="3358" xr:uid="{00000000-0005-0000-0000-0000190D0000}"/>
    <cellStyle name="Accent2 25" xfId="3359" xr:uid="{00000000-0005-0000-0000-00001A0D0000}"/>
    <cellStyle name="Accent2 25 2" xfId="3360" xr:uid="{00000000-0005-0000-0000-00001B0D0000}"/>
    <cellStyle name="Accent2 25 2 2" xfId="3361" xr:uid="{00000000-0005-0000-0000-00001C0D0000}"/>
    <cellStyle name="Accent2 25 3" xfId="3362" xr:uid="{00000000-0005-0000-0000-00001D0D0000}"/>
    <cellStyle name="Accent2 26" xfId="3363" xr:uid="{00000000-0005-0000-0000-00001E0D0000}"/>
    <cellStyle name="Accent2 26 2" xfId="3364" xr:uid="{00000000-0005-0000-0000-00001F0D0000}"/>
    <cellStyle name="Accent2 26 2 2" xfId="3365" xr:uid="{00000000-0005-0000-0000-0000200D0000}"/>
    <cellStyle name="Accent2 26 3" xfId="3366" xr:uid="{00000000-0005-0000-0000-0000210D0000}"/>
    <cellStyle name="Accent2 27" xfId="3367" xr:uid="{00000000-0005-0000-0000-0000220D0000}"/>
    <cellStyle name="Accent2 27 2" xfId="3368" xr:uid="{00000000-0005-0000-0000-0000230D0000}"/>
    <cellStyle name="Accent2 27 2 2" xfId="3369" xr:uid="{00000000-0005-0000-0000-0000240D0000}"/>
    <cellStyle name="Accent2 27 3" xfId="3370" xr:uid="{00000000-0005-0000-0000-0000250D0000}"/>
    <cellStyle name="Accent2 28" xfId="3371" xr:uid="{00000000-0005-0000-0000-0000260D0000}"/>
    <cellStyle name="Accent2 28 2" xfId="3372" xr:uid="{00000000-0005-0000-0000-0000270D0000}"/>
    <cellStyle name="Accent2 28 2 2" xfId="3373" xr:uid="{00000000-0005-0000-0000-0000280D0000}"/>
    <cellStyle name="Accent2 28 3" xfId="3374" xr:uid="{00000000-0005-0000-0000-0000290D0000}"/>
    <cellStyle name="Accent2 29" xfId="3375" xr:uid="{00000000-0005-0000-0000-00002A0D0000}"/>
    <cellStyle name="Accent2 29 2" xfId="3376" xr:uid="{00000000-0005-0000-0000-00002B0D0000}"/>
    <cellStyle name="Accent2 29 2 2" xfId="3377" xr:uid="{00000000-0005-0000-0000-00002C0D0000}"/>
    <cellStyle name="Accent2 29 3" xfId="3378" xr:uid="{00000000-0005-0000-0000-00002D0D0000}"/>
    <cellStyle name="Accent2 3" xfId="3379" xr:uid="{00000000-0005-0000-0000-00002E0D0000}"/>
    <cellStyle name="Accent2 3 10" xfId="3380" xr:uid="{00000000-0005-0000-0000-00002F0D0000}"/>
    <cellStyle name="Accent2 3 10 2" xfId="3381" xr:uid="{00000000-0005-0000-0000-0000300D0000}"/>
    <cellStyle name="Accent2 3 11" xfId="3382" xr:uid="{00000000-0005-0000-0000-0000310D0000}"/>
    <cellStyle name="Accent2 3 2" xfId="3383" xr:uid="{00000000-0005-0000-0000-0000320D0000}"/>
    <cellStyle name="Accent2 3 2 2" xfId="3384" xr:uid="{00000000-0005-0000-0000-0000330D0000}"/>
    <cellStyle name="Accent2 3 2 2 2" xfId="3385" xr:uid="{00000000-0005-0000-0000-0000340D0000}"/>
    <cellStyle name="Accent2 3 2 3" xfId="3386" xr:uid="{00000000-0005-0000-0000-0000350D0000}"/>
    <cellStyle name="Accent2 3 2 3 2" xfId="3387" xr:uid="{00000000-0005-0000-0000-0000360D0000}"/>
    <cellStyle name="Accent2 3 2 3 2 2" xfId="3388" xr:uid="{00000000-0005-0000-0000-0000370D0000}"/>
    <cellStyle name="Accent2 3 2 3 3" xfId="3389" xr:uid="{00000000-0005-0000-0000-0000380D0000}"/>
    <cellStyle name="Accent2 3 2 4" xfId="3390" xr:uid="{00000000-0005-0000-0000-0000390D0000}"/>
    <cellStyle name="Accent2 3 3" xfId="3391" xr:uid="{00000000-0005-0000-0000-00003A0D0000}"/>
    <cellStyle name="Accent2 3 3 2" xfId="3392" xr:uid="{00000000-0005-0000-0000-00003B0D0000}"/>
    <cellStyle name="Accent2 3 3 2 2" xfId="3393" xr:uid="{00000000-0005-0000-0000-00003C0D0000}"/>
    <cellStyle name="Accent2 3 3 3" xfId="3394" xr:uid="{00000000-0005-0000-0000-00003D0D0000}"/>
    <cellStyle name="Accent2 3 3 3 2" xfId="3395" xr:uid="{00000000-0005-0000-0000-00003E0D0000}"/>
    <cellStyle name="Accent2 3 3 3 2 2" xfId="3396" xr:uid="{00000000-0005-0000-0000-00003F0D0000}"/>
    <cellStyle name="Accent2 3 3 3 3" xfId="3397" xr:uid="{00000000-0005-0000-0000-0000400D0000}"/>
    <cellStyle name="Accent2 3 3 4" xfId="3398" xr:uid="{00000000-0005-0000-0000-0000410D0000}"/>
    <cellStyle name="Accent2 3 4" xfId="3399" xr:uid="{00000000-0005-0000-0000-0000420D0000}"/>
    <cellStyle name="Accent2 3 4 2" xfId="3400" xr:uid="{00000000-0005-0000-0000-0000430D0000}"/>
    <cellStyle name="Accent2 3 4 2 2" xfId="3401" xr:uid="{00000000-0005-0000-0000-0000440D0000}"/>
    <cellStyle name="Accent2 3 4 3" xfId="3402" xr:uid="{00000000-0005-0000-0000-0000450D0000}"/>
    <cellStyle name="Accent2 3 5" xfId="3403" xr:uid="{00000000-0005-0000-0000-0000460D0000}"/>
    <cellStyle name="Accent2 3 5 2" xfId="3404" xr:uid="{00000000-0005-0000-0000-0000470D0000}"/>
    <cellStyle name="Accent2 3 5 2 2" xfId="3405" xr:uid="{00000000-0005-0000-0000-0000480D0000}"/>
    <cellStyle name="Accent2 3 5 3" xfId="3406" xr:uid="{00000000-0005-0000-0000-0000490D0000}"/>
    <cellStyle name="Accent2 3 5 3 2" xfId="3407" xr:uid="{00000000-0005-0000-0000-00004A0D0000}"/>
    <cellStyle name="Accent2 3 5 3 2 2" xfId="3408" xr:uid="{00000000-0005-0000-0000-00004B0D0000}"/>
    <cellStyle name="Accent2 3 5 3 3" xfId="3409" xr:uid="{00000000-0005-0000-0000-00004C0D0000}"/>
    <cellStyle name="Accent2 3 5 4" xfId="3410" xr:uid="{00000000-0005-0000-0000-00004D0D0000}"/>
    <cellStyle name="Accent2 3 6" xfId="3411" xr:uid="{00000000-0005-0000-0000-00004E0D0000}"/>
    <cellStyle name="Accent2 3 6 2" xfId="3412" xr:uid="{00000000-0005-0000-0000-00004F0D0000}"/>
    <cellStyle name="Accent2 3 7" xfId="3413" xr:uid="{00000000-0005-0000-0000-0000500D0000}"/>
    <cellStyle name="Accent2 3 7 2" xfId="3414" xr:uid="{00000000-0005-0000-0000-0000510D0000}"/>
    <cellStyle name="Accent2 3 8" xfId="3415" xr:uid="{00000000-0005-0000-0000-0000520D0000}"/>
    <cellStyle name="Accent2 3 8 2" xfId="3416" xr:uid="{00000000-0005-0000-0000-0000530D0000}"/>
    <cellStyle name="Accent2 3 8 2 2" xfId="3417" xr:uid="{00000000-0005-0000-0000-0000540D0000}"/>
    <cellStyle name="Accent2 3 8 3" xfId="3418" xr:uid="{00000000-0005-0000-0000-0000550D0000}"/>
    <cellStyle name="Accent2 3 9" xfId="3419" xr:uid="{00000000-0005-0000-0000-0000560D0000}"/>
    <cellStyle name="Accent2 3 9 2" xfId="3420" xr:uid="{00000000-0005-0000-0000-0000570D0000}"/>
    <cellStyle name="Accent2 3 9 2 2" xfId="3421" xr:uid="{00000000-0005-0000-0000-0000580D0000}"/>
    <cellStyle name="Accent2 3 9 3" xfId="3422" xr:uid="{00000000-0005-0000-0000-0000590D0000}"/>
    <cellStyle name="Accent2 30" xfId="3423" xr:uid="{00000000-0005-0000-0000-00005A0D0000}"/>
    <cellStyle name="Accent2 30 2" xfId="3424" xr:uid="{00000000-0005-0000-0000-00005B0D0000}"/>
    <cellStyle name="Accent2 30 2 2" xfId="3425" xr:uid="{00000000-0005-0000-0000-00005C0D0000}"/>
    <cellStyle name="Accent2 30 3" xfId="3426" xr:uid="{00000000-0005-0000-0000-00005D0D0000}"/>
    <cellStyle name="Accent2 31" xfId="3427" xr:uid="{00000000-0005-0000-0000-00005E0D0000}"/>
    <cellStyle name="Accent2 31 2" xfId="3428" xr:uid="{00000000-0005-0000-0000-00005F0D0000}"/>
    <cellStyle name="Accent2 31 2 2" xfId="3429" xr:uid="{00000000-0005-0000-0000-0000600D0000}"/>
    <cellStyle name="Accent2 31 3" xfId="3430" xr:uid="{00000000-0005-0000-0000-0000610D0000}"/>
    <cellStyle name="Accent2 32" xfId="3431" xr:uid="{00000000-0005-0000-0000-0000620D0000}"/>
    <cellStyle name="Accent2 32 2" xfId="3432" xr:uid="{00000000-0005-0000-0000-0000630D0000}"/>
    <cellStyle name="Accent2 32 2 2" xfId="3433" xr:uid="{00000000-0005-0000-0000-0000640D0000}"/>
    <cellStyle name="Accent2 32 3" xfId="3434" xr:uid="{00000000-0005-0000-0000-0000650D0000}"/>
    <cellStyle name="Accent2 33" xfId="3435" xr:uid="{00000000-0005-0000-0000-0000660D0000}"/>
    <cellStyle name="Accent2 33 2" xfId="3436" xr:uid="{00000000-0005-0000-0000-0000670D0000}"/>
    <cellStyle name="Accent2 33 2 2" xfId="3437" xr:uid="{00000000-0005-0000-0000-0000680D0000}"/>
    <cellStyle name="Accent2 33 3" xfId="3438" xr:uid="{00000000-0005-0000-0000-0000690D0000}"/>
    <cellStyle name="Accent2 34" xfId="3439" xr:uid="{00000000-0005-0000-0000-00006A0D0000}"/>
    <cellStyle name="Accent2 34 2" xfId="3440" xr:uid="{00000000-0005-0000-0000-00006B0D0000}"/>
    <cellStyle name="Accent2 34 2 2" xfId="3441" xr:uid="{00000000-0005-0000-0000-00006C0D0000}"/>
    <cellStyle name="Accent2 34 3" xfId="3442" xr:uid="{00000000-0005-0000-0000-00006D0D0000}"/>
    <cellStyle name="Accent2 35" xfId="3443" xr:uid="{00000000-0005-0000-0000-00006E0D0000}"/>
    <cellStyle name="Accent2 35 2" xfId="3444" xr:uid="{00000000-0005-0000-0000-00006F0D0000}"/>
    <cellStyle name="Accent2 35 2 2" xfId="3445" xr:uid="{00000000-0005-0000-0000-0000700D0000}"/>
    <cellStyle name="Accent2 35 3" xfId="3446" xr:uid="{00000000-0005-0000-0000-0000710D0000}"/>
    <cellStyle name="Accent2 36" xfId="3447" xr:uid="{00000000-0005-0000-0000-0000720D0000}"/>
    <cellStyle name="Accent2 36 2" xfId="3448" xr:uid="{00000000-0005-0000-0000-0000730D0000}"/>
    <cellStyle name="Accent2 36 2 2" xfId="3449" xr:uid="{00000000-0005-0000-0000-0000740D0000}"/>
    <cellStyle name="Accent2 36 3" xfId="3450" xr:uid="{00000000-0005-0000-0000-0000750D0000}"/>
    <cellStyle name="Accent2 37" xfId="3451" xr:uid="{00000000-0005-0000-0000-0000760D0000}"/>
    <cellStyle name="Accent2 37 2" xfId="3452" xr:uid="{00000000-0005-0000-0000-0000770D0000}"/>
    <cellStyle name="Accent2 37 2 2" xfId="3453" xr:uid="{00000000-0005-0000-0000-0000780D0000}"/>
    <cellStyle name="Accent2 37 3" xfId="3454" xr:uid="{00000000-0005-0000-0000-0000790D0000}"/>
    <cellStyle name="Accent2 38" xfId="3455" xr:uid="{00000000-0005-0000-0000-00007A0D0000}"/>
    <cellStyle name="Accent2 38 2" xfId="3456" xr:uid="{00000000-0005-0000-0000-00007B0D0000}"/>
    <cellStyle name="Accent2 38 2 2" xfId="3457" xr:uid="{00000000-0005-0000-0000-00007C0D0000}"/>
    <cellStyle name="Accent2 38 3" xfId="3458" xr:uid="{00000000-0005-0000-0000-00007D0D0000}"/>
    <cellStyle name="Accent2 39" xfId="3459" xr:uid="{00000000-0005-0000-0000-00007E0D0000}"/>
    <cellStyle name="Accent2 39 2" xfId="3460" xr:uid="{00000000-0005-0000-0000-00007F0D0000}"/>
    <cellStyle name="Accent2 39 2 2" xfId="3461" xr:uid="{00000000-0005-0000-0000-0000800D0000}"/>
    <cellStyle name="Accent2 39 3" xfId="3462" xr:uid="{00000000-0005-0000-0000-0000810D0000}"/>
    <cellStyle name="Accent2 4" xfId="3463" xr:uid="{00000000-0005-0000-0000-0000820D0000}"/>
    <cellStyle name="Accent2 4 2" xfId="3464" xr:uid="{00000000-0005-0000-0000-0000830D0000}"/>
    <cellStyle name="Accent2 4 2 2" xfId="3465" xr:uid="{00000000-0005-0000-0000-0000840D0000}"/>
    <cellStyle name="Accent2 4 2 2 2" xfId="3466" xr:uid="{00000000-0005-0000-0000-0000850D0000}"/>
    <cellStyle name="Accent2 4 2 3" xfId="3467" xr:uid="{00000000-0005-0000-0000-0000860D0000}"/>
    <cellStyle name="Accent2 4 2 3 2" xfId="3468" xr:uid="{00000000-0005-0000-0000-0000870D0000}"/>
    <cellStyle name="Accent2 4 2 3 2 2" xfId="3469" xr:uid="{00000000-0005-0000-0000-0000880D0000}"/>
    <cellStyle name="Accent2 4 2 3 3" xfId="3470" xr:uid="{00000000-0005-0000-0000-0000890D0000}"/>
    <cellStyle name="Accent2 4 2 4" xfId="3471" xr:uid="{00000000-0005-0000-0000-00008A0D0000}"/>
    <cellStyle name="Accent2 4 3" xfId="3472" xr:uid="{00000000-0005-0000-0000-00008B0D0000}"/>
    <cellStyle name="Accent2 4 3 2" xfId="3473" xr:uid="{00000000-0005-0000-0000-00008C0D0000}"/>
    <cellStyle name="Accent2 4 3 2 2" xfId="3474" xr:uid="{00000000-0005-0000-0000-00008D0D0000}"/>
    <cellStyle name="Accent2 4 3 3" xfId="3475" xr:uid="{00000000-0005-0000-0000-00008E0D0000}"/>
    <cellStyle name="Accent2 4 3 3 2" xfId="3476" xr:uid="{00000000-0005-0000-0000-00008F0D0000}"/>
    <cellStyle name="Accent2 4 3 3 2 2" xfId="3477" xr:uid="{00000000-0005-0000-0000-0000900D0000}"/>
    <cellStyle name="Accent2 4 3 3 3" xfId="3478" xr:uid="{00000000-0005-0000-0000-0000910D0000}"/>
    <cellStyle name="Accent2 4 3 4" xfId="3479" xr:uid="{00000000-0005-0000-0000-0000920D0000}"/>
    <cellStyle name="Accent2 4 4" xfId="3480" xr:uid="{00000000-0005-0000-0000-0000930D0000}"/>
    <cellStyle name="Accent2 4 4 2" xfId="3481" xr:uid="{00000000-0005-0000-0000-0000940D0000}"/>
    <cellStyle name="Accent2 4 4 2 2" xfId="3482" xr:uid="{00000000-0005-0000-0000-0000950D0000}"/>
    <cellStyle name="Accent2 4 4 3" xfId="3483" xr:uid="{00000000-0005-0000-0000-0000960D0000}"/>
    <cellStyle name="Accent2 4 5" xfId="3484" xr:uid="{00000000-0005-0000-0000-0000970D0000}"/>
    <cellStyle name="Accent2 4 5 2" xfId="3485" xr:uid="{00000000-0005-0000-0000-0000980D0000}"/>
    <cellStyle name="Accent2 4 6" xfId="3486" xr:uid="{00000000-0005-0000-0000-0000990D0000}"/>
    <cellStyle name="Accent2 4 6 2" xfId="3487" xr:uid="{00000000-0005-0000-0000-00009A0D0000}"/>
    <cellStyle name="Accent2 4 7" xfId="3488" xr:uid="{00000000-0005-0000-0000-00009B0D0000}"/>
    <cellStyle name="Accent2 40" xfId="3489" xr:uid="{00000000-0005-0000-0000-00009C0D0000}"/>
    <cellStyle name="Accent2 40 2" xfId="3490" xr:uid="{00000000-0005-0000-0000-00009D0D0000}"/>
    <cellStyle name="Accent2 40 2 2" xfId="3491" xr:uid="{00000000-0005-0000-0000-00009E0D0000}"/>
    <cellStyle name="Accent2 40 3" xfId="3492" xr:uid="{00000000-0005-0000-0000-00009F0D0000}"/>
    <cellStyle name="Accent2 41" xfId="3493" xr:uid="{00000000-0005-0000-0000-0000A00D0000}"/>
    <cellStyle name="Accent2 41 2" xfId="3494" xr:uid="{00000000-0005-0000-0000-0000A10D0000}"/>
    <cellStyle name="Accent2 41 2 2" xfId="3495" xr:uid="{00000000-0005-0000-0000-0000A20D0000}"/>
    <cellStyle name="Accent2 41 3" xfId="3496" xr:uid="{00000000-0005-0000-0000-0000A30D0000}"/>
    <cellStyle name="Accent2 42" xfId="3497" xr:uid="{00000000-0005-0000-0000-0000A40D0000}"/>
    <cellStyle name="Accent2 42 2" xfId="3498" xr:uid="{00000000-0005-0000-0000-0000A50D0000}"/>
    <cellStyle name="Accent2 42 2 2" xfId="3499" xr:uid="{00000000-0005-0000-0000-0000A60D0000}"/>
    <cellStyle name="Accent2 42 3" xfId="3500" xr:uid="{00000000-0005-0000-0000-0000A70D0000}"/>
    <cellStyle name="Accent2 43" xfId="3501" xr:uid="{00000000-0005-0000-0000-0000A80D0000}"/>
    <cellStyle name="Accent2 43 2" xfId="3502" xr:uid="{00000000-0005-0000-0000-0000A90D0000}"/>
    <cellStyle name="Accent2 43 2 2" xfId="3503" xr:uid="{00000000-0005-0000-0000-0000AA0D0000}"/>
    <cellStyle name="Accent2 43 3" xfId="3504" xr:uid="{00000000-0005-0000-0000-0000AB0D0000}"/>
    <cellStyle name="Accent2 44" xfId="3505" xr:uid="{00000000-0005-0000-0000-0000AC0D0000}"/>
    <cellStyle name="Accent2 44 2" xfId="3506" xr:uid="{00000000-0005-0000-0000-0000AD0D0000}"/>
    <cellStyle name="Accent2 44 2 2" xfId="3507" xr:uid="{00000000-0005-0000-0000-0000AE0D0000}"/>
    <cellStyle name="Accent2 44 3" xfId="3508" xr:uid="{00000000-0005-0000-0000-0000AF0D0000}"/>
    <cellStyle name="Accent2 45" xfId="3509" xr:uid="{00000000-0005-0000-0000-0000B00D0000}"/>
    <cellStyle name="Accent2 45 2" xfId="3510" xr:uid="{00000000-0005-0000-0000-0000B10D0000}"/>
    <cellStyle name="Accent2 45 2 2" xfId="3511" xr:uid="{00000000-0005-0000-0000-0000B20D0000}"/>
    <cellStyle name="Accent2 45 3" xfId="3512" xr:uid="{00000000-0005-0000-0000-0000B30D0000}"/>
    <cellStyle name="Accent2 46" xfId="3513" xr:uid="{00000000-0005-0000-0000-0000B40D0000}"/>
    <cellStyle name="Accent2 46 2" xfId="3514" xr:uid="{00000000-0005-0000-0000-0000B50D0000}"/>
    <cellStyle name="Accent2 46 2 2" xfId="3515" xr:uid="{00000000-0005-0000-0000-0000B60D0000}"/>
    <cellStyle name="Accent2 46 3" xfId="3516" xr:uid="{00000000-0005-0000-0000-0000B70D0000}"/>
    <cellStyle name="Accent2 47" xfId="3517" xr:uid="{00000000-0005-0000-0000-0000B80D0000}"/>
    <cellStyle name="Accent2 47 2" xfId="3518" xr:uid="{00000000-0005-0000-0000-0000B90D0000}"/>
    <cellStyle name="Accent2 47 2 2" xfId="3519" xr:uid="{00000000-0005-0000-0000-0000BA0D0000}"/>
    <cellStyle name="Accent2 47 3" xfId="3520" xr:uid="{00000000-0005-0000-0000-0000BB0D0000}"/>
    <cellStyle name="Accent2 48" xfId="3521" xr:uid="{00000000-0005-0000-0000-0000BC0D0000}"/>
    <cellStyle name="Accent2 48 2" xfId="3522" xr:uid="{00000000-0005-0000-0000-0000BD0D0000}"/>
    <cellStyle name="Accent2 48 2 2" xfId="3523" xr:uid="{00000000-0005-0000-0000-0000BE0D0000}"/>
    <cellStyle name="Accent2 48 3" xfId="3524" xr:uid="{00000000-0005-0000-0000-0000BF0D0000}"/>
    <cellStyle name="Accent2 48 3 2" xfId="3525" xr:uid="{00000000-0005-0000-0000-0000C00D0000}"/>
    <cellStyle name="Accent2 48 3 2 2" xfId="3526" xr:uid="{00000000-0005-0000-0000-0000C10D0000}"/>
    <cellStyle name="Accent2 48 3 3" xfId="3527" xr:uid="{00000000-0005-0000-0000-0000C20D0000}"/>
    <cellStyle name="Accent2 48 4" xfId="3528" xr:uid="{00000000-0005-0000-0000-0000C30D0000}"/>
    <cellStyle name="Accent2 49" xfId="3529" xr:uid="{00000000-0005-0000-0000-0000C40D0000}"/>
    <cellStyle name="Accent2 49 2" xfId="3530" xr:uid="{00000000-0005-0000-0000-0000C50D0000}"/>
    <cellStyle name="Accent2 49 2 2" xfId="3531" xr:uid="{00000000-0005-0000-0000-0000C60D0000}"/>
    <cellStyle name="Accent2 49 3" xfId="3532" xr:uid="{00000000-0005-0000-0000-0000C70D0000}"/>
    <cellStyle name="Accent2 49 3 2" xfId="3533" xr:uid="{00000000-0005-0000-0000-0000C80D0000}"/>
    <cellStyle name="Accent2 49 3 2 2" xfId="3534" xr:uid="{00000000-0005-0000-0000-0000C90D0000}"/>
    <cellStyle name="Accent2 49 3 3" xfId="3535" xr:uid="{00000000-0005-0000-0000-0000CA0D0000}"/>
    <cellStyle name="Accent2 49 4" xfId="3536" xr:uid="{00000000-0005-0000-0000-0000CB0D0000}"/>
    <cellStyle name="Accent2 5" xfId="3537" xr:uid="{00000000-0005-0000-0000-0000CC0D0000}"/>
    <cellStyle name="Accent2 5 2" xfId="3538" xr:uid="{00000000-0005-0000-0000-0000CD0D0000}"/>
    <cellStyle name="Accent2 5 2 2" xfId="3539" xr:uid="{00000000-0005-0000-0000-0000CE0D0000}"/>
    <cellStyle name="Accent2 5 2 2 2" xfId="3540" xr:uid="{00000000-0005-0000-0000-0000CF0D0000}"/>
    <cellStyle name="Accent2 5 2 3" xfId="3541" xr:uid="{00000000-0005-0000-0000-0000D00D0000}"/>
    <cellStyle name="Accent2 5 2 3 2" xfId="3542" xr:uid="{00000000-0005-0000-0000-0000D10D0000}"/>
    <cellStyle name="Accent2 5 2 3 2 2" xfId="3543" xr:uid="{00000000-0005-0000-0000-0000D20D0000}"/>
    <cellStyle name="Accent2 5 2 3 3" xfId="3544" xr:uid="{00000000-0005-0000-0000-0000D30D0000}"/>
    <cellStyle name="Accent2 5 2 4" xfId="3545" xr:uid="{00000000-0005-0000-0000-0000D40D0000}"/>
    <cellStyle name="Accent2 5 3" xfId="3546" xr:uid="{00000000-0005-0000-0000-0000D50D0000}"/>
    <cellStyle name="Accent2 5 3 2" xfId="3547" xr:uid="{00000000-0005-0000-0000-0000D60D0000}"/>
    <cellStyle name="Accent2 5 3 2 2" xfId="3548" xr:uid="{00000000-0005-0000-0000-0000D70D0000}"/>
    <cellStyle name="Accent2 5 3 3" xfId="3549" xr:uid="{00000000-0005-0000-0000-0000D80D0000}"/>
    <cellStyle name="Accent2 5 3 3 2" xfId="3550" xr:uid="{00000000-0005-0000-0000-0000D90D0000}"/>
    <cellStyle name="Accent2 5 3 3 2 2" xfId="3551" xr:uid="{00000000-0005-0000-0000-0000DA0D0000}"/>
    <cellStyle name="Accent2 5 3 3 3" xfId="3552" xr:uid="{00000000-0005-0000-0000-0000DB0D0000}"/>
    <cellStyle name="Accent2 5 3 4" xfId="3553" xr:uid="{00000000-0005-0000-0000-0000DC0D0000}"/>
    <cellStyle name="Accent2 5 4" xfId="3554" xr:uid="{00000000-0005-0000-0000-0000DD0D0000}"/>
    <cellStyle name="Accent2 5 4 2" xfId="3555" xr:uid="{00000000-0005-0000-0000-0000DE0D0000}"/>
    <cellStyle name="Accent2 5 5" xfId="3556" xr:uid="{00000000-0005-0000-0000-0000DF0D0000}"/>
    <cellStyle name="Accent2 5 5 2" xfId="3557" xr:uid="{00000000-0005-0000-0000-0000E00D0000}"/>
    <cellStyle name="Accent2 5 6" xfId="3558" xr:uid="{00000000-0005-0000-0000-0000E10D0000}"/>
    <cellStyle name="Accent2 50" xfId="3559" xr:uid="{00000000-0005-0000-0000-0000E20D0000}"/>
    <cellStyle name="Accent2 50 2" xfId="3560" xr:uid="{00000000-0005-0000-0000-0000E30D0000}"/>
    <cellStyle name="Accent2 50 2 2" xfId="3561" xr:uid="{00000000-0005-0000-0000-0000E40D0000}"/>
    <cellStyle name="Accent2 50 3" xfId="3562" xr:uid="{00000000-0005-0000-0000-0000E50D0000}"/>
    <cellStyle name="Accent2 50 3 2" xfId="3563" xr:uid="{00000000-0005-0000-0000-0000E60D0000}"/>
    <cellStyle name="Accent2 50 3 2 2" xfId="3564" xr:uid="{00000000-0005-0000-0000-0000E70D0000}"/>
    <cellStyle name="Accent2 50 3 3" xfId="3565" xr:uid="{00000000-0005-0000-0000-0000E80D0000}"/>
    <cellStyle name="Accent2 50 4" xfId="3566" xr:uid="{00000000-0005-0000-0000-0000E90D0000}"/>
    <cellStyle name="Accent2 51" xfId="3567" xr:uid="{00000000-0005-0000-0000-0000EA0D0000}"/>
    <cellStyle name="Accent2 51 2" xfId="3568" xr:uid="{00000000-0005-0000-0000-0000EB0D0000}"/>
    <cellStyle name="Accent2 51 2 2" xfId="3569" xr:uid="{00000000-0005-0000-0000-0000EC0D0000}"/>
    <cellStyle name="Accent2 51 3" xfId="3570" xr:uid="{00000000-0005-0000-0000-0000ED0D0000}"/>
    <cellStyle name="Accent2 51 3 2" xfId="3571" xr:uid="{00000000-0005-0000-0000-0000EE0D0000}"/>
    <cellStyle name="Accent2 51 3 2 2" xfId="3572" xr:uid="{00000000-0005-0000-0000-0000EF0D0000}"/>
    <cellStyle name="Accent2 51 3 3" xfId="3573" xr:uid="{00000000-0005-0000-0000-0000F00D0000}"/>
    <cellStyle name="Accent2 51 4" xfId="3574" xr:uid="{00000000-0005-0000-0000-0000F10D0000}"/>
    <cellStyle name="Accent2 52" xfId="3575" xr:uid="{00000000-0005-0000-0000-0000F20D0000}"/>
    <cellStyle name="Accent2 52 2" xfId="3576" xr:uid="{00000000-0005-0000-0000-0000F30D0000}"/>
    <cellStyle name="Accent2 52 2 2" xfId="3577" xr:uid="{00000000-0005-0000-0000-0000F40D0000}"/>
    <cellStyle name="Accent2 52 3" xfId="3578" xr:uid="{00000000-0005-0000-0000-0000F50D0000}"/>
    <cellStyle name="Accent2 53" xfId="3579" xr:uid="{00000000-0005-0000-0000-0000F60D0000}"/>
    <cellStyle name="Accent2 53 2" xfId="3580" xr:uid="{00000000-0005-0000-0000-0000F70D0000}"/>
    <cellStyle name="Accent2 53 2 2" xfId="3581" xr:uid="{00000000-0005-0000-0000-0000F80D0000}"/>
    <cellStyle name="Accent2 53 3" xfId="3582" xr:uid="{00000000-0005-0000-0000-0000F90D0000}"/>
    <cellStyle name="Accent2 54" xfId="3583" xr:uid="{00000000-0005-0000-0000-0000FA0D0000}"/>
    <cellStyle name="Accent2 54 2" xfId="3584" xr:uid="{00000000-0005-0000-0000-0000FB0D0000}"/>
    <cellStyle name="Accent2 54 2 2" xfId="3585" xr:uid="{00000000-0005-0000-0000-0000FC0D0000}"/>
    <cellStyle name="Accent2 54 3" xfId="3586" xr:uid="{00000000-0005-0000-0000-0000FD0D0000}"/>
    <cellStyle name="Accent2 55" xfId="3587" xr:uid="{00000000-0005-0000-0000-0000FE0D0000}"/>
    <cellStyle name="Accent2 55 2" xfId="3588" xr:uid="{00000000-0005-0000-0000-0000FF0D0000}"/>
    <cellStyle name="Accent2 55 2 2" xfId="3589" xr:uid="{00000000-0005-0000-0000-0000000E0000}"/>
    <cellStyle name="Accent2 55 3" xfId="3590" xr:uid="{00000000-0005-0000-0000-0000010E0000}"/>
    <cellStyle name="Accent2 56" xfId="3591" xr:uid="{00000000-0005-0000-0000-0000020E0000}"/>
    <cellStyle name="Accent2 56 2" xfId="3592" xr:uid="{00000000-0005-0000-0000-0000030E0000}"/>
    <cellStyle name="Accent2 56 2 2" xfId="3593" xr:uid="{00000000-0005-0000-0000-0000040E0000}"/>
    <cellStyle name="Accent2 56 3" xfId="3594" xr:uid="{00000000-0005-0000-0000-0000050E0000}"/>
    <cellStyle name="Accent2 57" xfId="3595" xr:uid="{00000000-0005-0000-0000-0000060E0000}"/>
    <cellStyle name="Accent2 57 2" xfId="3596" xr:uid="{00000000-0005-0000-0000-0000070E0000}"/>
    <cellStyle name="Accent2 57 2 2" xfId="3597" xr:uid="{00000000-0005-0000-0000-0000080E0000}"/>
    <cellStyle name="Accent2 57 3" xfId="3598" xr:uid="{00000000-0005-0000-0000-0000090E0000}"/>
    <cellStyle name="Accent2 58" xfId="3599" xr:uid="{00000000-0005-0000-0000-00000A0E0000}"/>
    <cellStyle name="Accent2 58 2" xfId="3600" xr:uid="{00000000-0005-0000-0000-00000B0E0000}"/>
    <cellStyle name="Accent2 58 2 2" xfId="3601" xr:uid="{00000000-0005-0000-0000-00000C0E0000}"/>
    <cellStyle name="Accent2 58 3" xfId="3602" xr:uid="{00000000-0005-0000-0000-00000D0E0000}"/>
    <cellStyle name="Accent2 58 3 2" xfId="3603" xr:uid="{00000000-0005-0000-0000-00000E0E0000}"/>
    <cellStyle name="Accent2 58 3 2 2" xfId="3604" xr:uid="{00000000-0005-0000-0000-00000F0E0000}"/>
    <cellStyle name="Accent2 58 3 3" xfId="3605" xr:uid="{00000000-0005-0000-0000-0000100E0000}"/>
    <cellStyle name="Accent2 58 4" xfId="3606" xr:uid="{00000000-0005-0000-0000-0000110E0000}"/>
    <cellStyle name="Accent2 59" xfId="3607" xr:uid="{00000000-0005-0000-0000-0000120E0000}"/>
    <cellStyle name="Accent2 59 2" xfId="3608" xr:uid="{00000000-0005-0000-0000-0000130E0000}"/>
    <cellStyle name="Accent2 59 2 2" xfId="3609" xr:uid="{00000000-0005-0000-0000-0000140E0000}"/>
    <cellStyle name="Accent2 59 3" xfId="3610" xr:uid="{00000000-0005-0000-0000-0000150E0000}"/>
    <cellStyle name="Accent2 59 3 2" xfId="3611" xr:uid="{00000000-0005-0000-0000-0000160E0000}"/>
    <cellStyle name="Accent2 59 3 2 2" xfId="3612" xr:uid="{00000000-0005-0000-0000-0000170E0000}"/>
    <cellStyle name="Accent2 59 3 3" xfId="3613" xr:uid="{00000000-0005-0000-0000-0000180E0000}"/>
    <cellStyle name="Accent2 59 4" xfId="3614" xr:uid="{00000000-0005-0000-0000-0000190E0000}"/>
    <cellStyle name="Accent2 6" xfId="3615" xr:uid="{00000000-0005-0000-0000-00001A0E0000}"/>
    <cellStyle name="Accent2 6 2" xfId="3616" xr:uid="{00000000-0005-0000-0000-00001B0E0000}"/>
    <cellStyle name="Accent2 6 2 2" xfId="3617" xr:uid="{00000000-0005-0000-0000-00001C0E0000}"/>
    <cellStyle name="Accent2 6 2 2 2" xfId="3618" xr:uid="{00000000-0005-0000-0000-00001D0E0000}"/>
    <cellStyle name="Accent2 6 2 3" xfId="3619" xr:uid="{00000000-0005-0000-0000-00001E0E0000}"/>
    <cellStyle name="Accent2 6 2 3 2" xfId="3620" xr:uid="{00000000-0005-0000-0000-00001F0E0000}"/>
    <cellStyle name="Accent2 6 2 3 2 2" xfId="3621" xr:uid="{00000000-0005-0000-0000-0000200E0000}"/>
    <cellStyle name="Accent2 6 2 3 3" xfId="3622" xr:uid="{00000000-0005-0000-0000-0000210E0000}"/>
    <cellStyle name="Accent2 6 2 4" xfId="3623" xr:uid="{00000000-0005-0000-0000-0000220E0000}"/>
    <cellStyle name="Accent2 6 3" xfId="3624" xr:uid="{00000000-0005-0000-0000-0000230E0000}"/>
    <cellStyle name="Accent2 6 3 2" xfId="3625" xr:uid="{00000000-0005-0000-0000-0000240E0000}"/>
    <cellStyle name="Accent2 6 4" xfId="3626" xr:uid="{00000000-0005-0000-0000-0000250E0000}"/>
    <cellStyle name="Accent2 60" xfId="3627" xr:uid="{00000000-0005-0000-0000-0000260E0000}"/>
    <cellStyle name="Accent2 60 2" xfId="3628" xr:uid="{00000000-0005-0000-0000-0000270E0000}"/>
    <cellStyle name="Accent2 60 2 2" xfId="3629" xr:uid="{00000000-0005-0000-0000-0000280E0000}"/>
    <cellStyle name="Accent2 60 3" xfId="3630" xr:uid="{00000000-0005-0000-0000-0000290E0000}"/>
    <cellStyle name="Accent2 60 3 2" xfId="3631" xr:uid="{00000000-0005-0000-0000-00002A0E0000}"/>
    <cellStyle name="Accent2 60 3 2 2" xfId="3632" xr:uid="{00000000-0005-0000-0000-00002B0E0000}"/>
    <cellStyle name="Accent2 60 3 3" xfId="3633" xr:uid="{00000000-0005-0000-0000-00002C0E0000}"/>
    <cellStyle name="Accent2 60 4" xfId="3634" xr:uid="{00000000-0005-0000-0000-00002D0E0000}"/>
    <cellStyle name="Accent2 61" xfId="3635" xr:uid="{00000000-0005-0000-0000-00002E0E0000}"/>
    <cellStyle name="Accent2 61 2" xfId="3636" xr:uid="{00000000-0005-0000-0000-00002F0E0000}"/>
    <cellStyle name="Accent2 61 2 2" xfId="3637" xr:uid="{00000000-0005-0000-0000-0000300E0000}"/>
    <cellStyle name="Accent2 61 3" xfId="3638" xr:uid="{00000000-0005-0000-0000-0000310E0000}"/>
    <cellStyle name="Accent2 61 3 2" xfId="3639" xr:uid="{00000000-0005-0000-0000-0000320E0000}"/>
    <cellStyle name="Accent2 61 3 2 2" xfId="3640" xr:uid="{00000000-0005-0000-0000-0000330E0000}"/>
    <cellStyle name="Accent2 61 3 3" xfId="3641" xr:uid="{00000000-0005-0000-0000-0000340E0000}"/>
    <cellStyle name="Accent2 61 4" xfId="3642" xr:uid="{00000000-0005-0000-0000-0000350E0000}"/>
    <cellStyle name="Accent2 62" xfId="3643" xr:uid="{00000000-0005-0000-0000-0000360E0000}"/>
    <cellStyle name="Accent2 62 2" xfId="3644" xr:uid="{00000000-0005-0000-0000-0000370E0000}"/>
    <cellStyle name="Accent2 62 2 2" xfId="3645" xr:uid="{00000000-0005-0000-0000-0000380E0000}"/>
    <cellStyle name="Accent2 62 3" xfId="3646" xr:uid="{00000000-0005-0000-0000-0000390E0000}"/>
    <cellStyle name="Accent2 62 3 2" xfId="3647" xr:uid="{00000000-0005-0000-0000-00003A0E0000}"/>
    <cellStyle name="Accent2 62 3 2 2" xfId="3648" xr:uid="{00000000-0005-0000-0000-00003B0E0000}"/>
    <cellStyle name="Accent2 62 3 3" xfId="3649" xr:uid="{00000000-0005-0000-0000-00003C0E0000}"/>
    <cellStyle name="Accent2 62 4" xfId="3650" xr:uid="{00000000-0005-0000-0000-00003D0E0000}"/>
    <cellStyle name="Accent2 63" xfId="3651" xr:uid="{00000000-0005-0000-0000-00003E0E0000}"/>
    <cellStyle name="Accent2 63 2" xfId="3652" xr:uid="{00000000-0005-0000-0000-00003F0E0000}"/>
    <cellStyle name="Accent2 63 2 2" xfId="3653" xr:uid="{00000000-0005-0000-0000-0000400E0000}"/>
    <cellStyle name="Accent2 63 3" xfId="3654" xr:uid="{00000000-0005-0000-0000-0000410E0000}"/>
    <cellStyle name="Accent2 63 3 2" xfId="3655" xr:uid="{00000000-0005-0000-0000-0000420E0000}"/>
    <cellStyle name="Accent2 63 3 2 2" xfId="3656" xr:uid="{00000000-0005-0000-0000-0000430E0000}"/>
    <cellStyle name="Accent2 63 3 3" xfId="3657" xr:uid="{00000000-0005-0000-0000-0000440E0000}"/>
    <cellStyle name="Accent2 63 4" xfId="3658" xr:uid="{00000000-0005-0000-0000-0000450E0000}"/>
    <cellStyle name="Accent2 64" xfId="3659" xr:uid="{00000000-0005-0000-0000-0000460E0000}"/>
    <cellStyle name="Accent2 64 2" xfId="3660" xr:uid="{00000000-0005-0000-0000-0000470E0000}"/>
    <cellStyle name="Accent2 64 2 2" xfId="3661" xr:uid="{00000000-0005-0000-0000-0000480E0000}"/>
    <cellStyle name="Accent2 64 3" xfId="3662" xr:uid="{00000000-0005-0000-0000-0000490E0000}"/>
    <cellStyle name="Accent2 64 3 2" xfId="3663" xr:uid="{00000000-0005-0000-0000-00004A0E0000}"/>
    <cellStyle name="Accent2 64 3 2 2" xfId="3664" xr:uid="{00000000-0005-0000-0000-00004B0E0000}"/>
    <cellStyle name="Accent2 64 3 3" xfId="3665" xr:uid="{00000000-0005-0000-0000-00004C0E0000}"/>
    <cellStyle name="Accent2 64 4" xfId="3666" xr:uid="{00000000-0005-0000-0000-00004D0E0000}"/>
    <cellStyle name="Accent2 65" xfId="3667" xr:uid="{00000000-0005-0000-0000-00004E0E0000}"/>
    <cellStyle name="Accent2 65 2" xfId="3668" xr:uid="{00000000-0005-0000-0000-00004F0E0000}"/>
    <cellStyle name="Accent2 65 2 2" xfId="3669" xr:uid="{00000000-0005-0000-0000-0000500E0000}"/>
    <cellStyle name="Accent2 65 3" xfId="3670" xr:uid="{00000000-0005-0000-0000-0000510E0000}"/>
    <cellStyle name="Accent2 65 3 2" xfId="3671" xr:uid="{00000000-0005-0000-0000-0000520E0000}"/>
    <cellStyle name="Accent2 65 3 2 2" xfId="3672" xr:uid="{00000000-0005-0000-0000-0000530E0000}"/>
    <cellStyle name="Accent2 65 3 3" xfId="3673" xr:uid="{00000000-0005-0000-0000-0000540E0000}"/>
    <cellStyle name="Accent2 65 4" xfId="3674" xr:uid="{00000000-0005-0000-0000-0000550E0000}"/>
    <cellStyle name="Accent2 66" xfId="3675" xr:uid="{00000000-0005-0000-0000-0000560E0000}"/>
    <cellStyle name="Accent2 66 2" xfId="3676" xr:uid="{00000000-0005-0000-0000-0000570E0000}"/>
    <cellStyle name="Accent2 66 2 2" xfId="3677" xr:uid="{00000000-0005-0000-0000-0000580E0000}"/>
    <cellStyle name="Accent2 66 3" xfId="3678" xr:uid="{00000000-0005-0000-0000-0000590E0000}"/>
    <cellStyle name="Accent2 66 3 2" xfId="3679" xr:uid="{00000000-0005-0000-0000-00005A0E0000}"/>
    <cellStyle name="Accent2 66 3 2 2" xfId="3680" xr:uid="{00000000-0005-0000-0000-00005B0E0000}"/>
    <cellStyle name="Accent2 66 3 3" xfId="3681" xr:uid="{00000000-0005-0000-0000-00005C0E0000}"/>
    <cellStyle name="Accent2 66 4" xfId="3682" xr:uid="{00000000-0005-0000-0000-00005D0E0000}"/>
    <cellStyle name="Accent2 67" xfId="3683" xr:uid="{00000000-0005-0000-0000-00005E0E0000}"/>
    <cellStyle name="Accent2 67 2" xfId="3684" xr:uid="{00000000-0005-0000-0000-00005F0E0000}"/>
    <cellStyle name="Accent2 67 2 2" xfId="3685" xr:uid="{00000000-0005-0000-0000-0000600E0000}"/>
    <cellStyle name="Accent2 67 3" xfId="3686" xr:uid="{00000000-0005-0000-0000-0000610E0000}"/>
    <cellStyle name="Accent2 67 3 2" xfId="3687" xr:uid="{00000000-0005-0000-0000-0000620E0000}"/>
    <cellStyle name="Accent2 67 3 2 2" xfId="3688" xr:uid="{00000000-0005-0000-0000-0000630E0000}"/>
    <cellStyle name="Accent2 67 3 3" xfId="3689" xr:uid="{00000000-0005-0000-0000-0000640E0000}"/>
    <cellStyle name="Accent2 67 4" xfId="3690" xr:uid="{00000000-0005-0000-0000-0000650E0000}"/>
    <cellStyle name="Accent2 68" xfId="3691" xr:uid="{00000000-0005-0000-0000-0000660E0000}"/>
    <cellStyle name="Accent2 68 2" xfId="3692" xr:uid="{00000000-0005-0000-0000-0000670E0000}"/>
    <cellStyle name="Accent2 68 2 2" xfId="3693" xr:uid="{00000000-0005-0000-0000-0000680E0000}"/>
    <cellStyle name="Accent2 68 3" xfId="3694" xr:uid="{00000000-0005-0000-0000-0000690E0000}"/>
    <cellStyle name="Accent2 68 3 2" xfId="3695" xr:uid="{00000000-0005-0000-0000-00006A0E0000}"/>
    <cellStyle name="Accent2 68 3 2 2" xfId="3696" xr:uid="{00000000-0005-0000-0000-00006B0E0000}"/>
    <cellStyle name="Accent2 68 3 3" xfId="3697" xr:uid="{00000000-0005-0000-0000-00006C0E0000}"/>
    <cellStyle name="Accent2 68 4" xfId="3698" xr:uid="{00000000-0005-0000-0000-00006D0E0000}"/>
    <cellStyle name="Accent2 69" xfId="3699" xr:uid="{00000000-0005-0000-0000-00006E0E0000}"/>
    <cellStyle name="Accent2 69 2" xfId="3700" xr:uid="{00000000-0005-0000-0000-00006F0E0000}"/>
    <cellStyle name="Accent2 69 2 2" xfId="3701" xr:uid="{00000000-0005-0000-0000-0000700E0000}"/>
    <cellStyle name="Accent2 69 3" xfId="3702" xr:uid="{00000000-0005-0000-0000-0000710E0000}"/>
    <cellStyle name="Accent2 69 3 2" xfId="3703" xr:uid="{00000000-0005-0000-0000-0000720E0000}"/>
    <cellStyle name="Accent2 69 3 2 2" xfId="3704" xr:uid="{00000000-0005-0000-0000-0000730E0000}"/>
    <cellStyle name="Accent2 69 3 3" xfId="3705" xr:uid="{00000000-0005-0000-0000-0000740E0000}"/>
    <cellStyle name="Accent2 69 4" xfId="3706" xr:uid="{00000000-0005-0000-0000-0000750E0000}"/>
    <cellStyle name="Accent2 7" xfId="3707" xr:uid="{00000000-0005-0000-0000-0000760E0000}"/>
    <cellStyle name="Accent2 7 2" xfId="3708" xr:uid="{00000000-0005-0000-0000-0000770E0000}"/>
    <cellStyle name="Accent2 7 2 2" xfId="3709" xr:uid="{00000000-0005-0000-0000-0000780E0000}"/>
    <cellStyle name="Accent2 7 2 2 2" xfId="3710" xr:uid="{00000000-0005-0000-0000-0000790E0000}"/>
    <cellStyle name="Accent2 7 2 3" xfId="3711" xr:uid="{00000000-0005-0000-0000-00007A0E0000}"/>
    <cellStyle name="Accent2 7 2 3 2" xfId="3712" xr:uid="{00000000-0005-0000-0000-00007B0E0000}"/>
    <cellStyle name="Accent2 7 2 3 2 2" xfId="3713" xr:uid="{00000000-0005-0000-0000-00007C0E0000}"/>
    <cellStyle name="Accent2 7 2 3 3" xfId="3714" xr:uid="{00000000-0005-0000-0000-00007D0E0000}"/>
    <cellStyle name="Accent2 7 2 4" xfId="3715" xr:uid="{00000000-0005-0000-0000-00007E0E0000}"/>
    <cellStyle name="Accent2 7 3" xfId="3716" xr:uid="{00000000-0005-0000-0000-00007F0E0000}"/>
    <cellStyle name="Accent2 7 3 2" xfId="3717" xr:uid="{00000000-0005-0000-0000-0000800E0000}"/>
    <cellStyle name="Accent2 7 4" xfId="3718" xr:uid="{00000000-0005-0000-0000-0000810E0000}"/>
    <cellStyle name="Accent2 70" xfId="3719" xr:uid="{00000000-0005-0000-0000-0000820E0000}"/>
    <cellStyle name="Accent2 70 2" xfId="3720" xr:uid="{00000000-0005-0000-0000-0000830E0000}"/>
    <cellStyle name="Accent2 70 2 2" xfId="3721" xr:uid="{00000000-0005-0000-0000-0000840E0000}"/>
    <cellStyle name="Accent2 70 3" xfId="3722" xr:uid="{00000000-0005-0000-0000-0000850E0000}"/>
    <cellStyle name="Accent2 70 3 2" xfId="3723" xr:uid="{00000000-0005-0000-0000-0000860E0000}"/>
    <cellStyle name="Accent2 70 3 2 2" xfId="3724" xr:uid="{00000000-0005-0000-0000-0000870E0000}"/>
    <cellStyle name="Accent2 70 3 3" xfId="3725" xr:uid="{00000000-0005-0000-0000-0000880E0000}"/>
    <cellStyle name="Accent2 70 4" xfId="3726" xr:uid="{00000000-0005-0000-0000-0000890E0000}"/>
    <cellStyle name="Accent2 71" xfId="3727" xr:uid="{00000000-0005-0000-0000-00008A0E0000}"/>
    <cellStyle name="Accent2 71 2" xfId="3728" xr:uid="{00000000-0005-0000-0000-00008B0E0000}"/>
    <cellStyle name="Accent2 71 2 2" xfId="3729" xr:uid="{00000000-0005-0000-0000-00008C0E0000}"/>
    <cellStyle name="Accent2 71 3" xfId="3730" xr:uid="{00000000-0005-0000-0000-00008D0E0000}"/>
    <cellStyle name="Accent2 71 3 2" xfId="3731" xr:uid="{00000000-0005-0000-0000-00008E0E0000}"/>
    <cellStyle name="Accent2 71 3 2 2" xfId="3732" xr:uid="{00000000-0005-0000-0000-00008F0E0000}"/>
    <cellStyle name="Accent2 71 3 3" xfId="3733" xr:uid="{00000000-0005-0000-0000-0000900E0000}"/>
    <cellStyle name="Accent2 71 4" xfId="3734" xr:uid="{00000000-0005-0000-0000-0000910E0000}"/>
    <cellStyle name="Accent2 72" xfId="3735" xr:uid="{00000000-0005-0000-0000-0000920E0000}"/>
    <cellStyle name="Accent2 72 2" xfId="3736" xr:uid="{00000000-0005-0000-0000-0000930E0000}"/>
    <cellStyle name="Accent2 72 2 2" xfId="3737" xr:uid="{00000000-0005-0000-0000-0000940E0000}"/>
    <cellStyle name="Accent2 72 3" xfId="3738" xr:uid="{00000000-0005-0000-0000-0000950E0000}"/>
    <cellStyle name="Accent2 72 3 2" xfId="3739" xr:uid="{00000000-0005-0000-0000-0000960E0000}"/>
    <cellStyle name="Accent2 72 3 2 2" xfId="3740" xr:uid="{00000000-0005-0000-0000-0000970E0000}"/>
    <cellStyle name="Accent2 72 3 3" xfId="3741" xr:uid="{00000000-0005-0000-0000-0000980E0000}"/>
    <cellStyle name="Accent2 72 4" xfId="3742" xr:uid="{00000000-0005-0000-0000-0000990E0000}"/>
    <cellStyle name="Accent2 73" xfId="3743" xr:uid="{00000000-0005-0000-0000-00009A0E0000}"/>
    <cellStyle name="Accent2 73 2" xfId="3744" xr:uid="{00000000-0005-0000-0000-00009B0E0000}"/>
    <cellStyle name="Accent2 73 2 2" xfId="3745" xr:uid="{00000000-0005-0000-0000-00009C0E0000}"/>
    <cellStyle name="Accent2 73 3" xfId="3746" xr:uid="{00000000-0005-0000-0000-00009D0E0000}"/>
    <cellStyle name="Accent2 73 3 2" xfId="3747" xr:uid="{00000000-0005-0000-0000-00009E0E0000}"/>
    <cellStyle name="Accent2 73 3 2 2" xfId="3748" xr:uid="{00000000-0005-0000-0000-00009F0E0000}"/>
    <cellStyle name="Accent2 73 3 3" xfId="3749" xr:uid="{00000000-0005-0000-0000-0000A00E0000}"/>
    <cellStyle name="Accent2 73 4" xfId="3750" xr:uid="{00000000-0005-0000-0000-0000A10E0000}"/>
    <cellStyle name="Accent2 74" xfId="3751" xr:uid="{00000000-0005-0000-0000-0000A20E0000}"/>
    <cellStyle name="Accent2 74 2" xfId="3752" xr:uid="{00000000-0005-0000-0000-0000A30E0000}"/>
    <cellStyle name="Accent2 74 2 2" xfId="3753" xr:uid="{00000000-0005-0000-0000-0000A40E0000}"/>
    <cellStyle name="Accent2 74 3" xfId="3754" xr:uid="{00000000-0005-0000-0000-0000A50E0000}"/>
    <cellStyle name="Accent2 74 3 2" xfId="3755" xr:uid="{00000000-0005-0000-0000-0000A60E0000}"/>
    <cellStyle name="Accent2 74 3 2 2" xfId="3756" xr:uid="{00000000-0005-0000-0000-0000A70E0000}"/>
    <cellStyle name="Accent2 74 3 3" xfId="3757" xr:uid="{00000000-0005-0000-0000-0000A80E0000}"/>
    <cellStyle name="Accent2 74 4" xfId="3758" xr:uid="{00000000-0005-0000-0000-0000A90E0000}"/>
    <cellStyle name="Accent2 75" xfId="3759" xr:uid="{00000000-0005-0000-0000-0000AA0E0000}"/>
    <cellStyle name="Accent2 75 2" xfId="3760" xr:uid="{00000000-0005-0000-0000-0000AB0E0000}"/>
    <cellStyle name="Accent2 75 2 2" xfId="3761" xr:uid="{00000000-0005-0000-0000-0000AC0E0000}"/>
    <cellStyle name="Accent2 75 3" xfId="3762" xr:uid="{00000000-0005-0000-0000-0000AD0E0000}"/>
    <cellStyle name="Accent2 75 3 2" xfId="3763" xr:uid="{00000000-0005-0000-0000-0000AE0E0000}"/>
    <cellStyle name="Accent2 75 3 2 2" xfId="3764" xr:uid="{00000000-0005-0000-0000-0000AF0E0000}"/>
    <cellStyle name="Accent2 75 3 3" xfId="3765" xr:uid="{00000000-0005-0000-0000-0000B00E0000}"/>
    <cellStyle name="Accent2 75 4" xfId="3766" xr:uid="{00000000-0005-0000-0000-0000B10E0000}"/>
    <cellStyle name="Accent2 76" xfId="3767" xr:uid="{00000000-0005-0000-0000-0000B20E0000}"/>
    <cellStyle name="Accent2 76 2" xfId="3768" xr:uid="{00000000-0005-0000-0000-0000B30E0000}"/>
    <cellStyle name="Accent2 76 2 2" xfId="3769" xr:uid="{00000000-0005-0000-0000-0000B40E0000}"/>
    <cellStyle name="Accent2 76 3" xfId="3770" xr:uid="{00000000-0005-0000-0000-0000B50E0000}"/>
    <cellStyle name="Accent2 76 3 2" xfId="3771" xr:uid="{00000000-0005-0000-0000-0000B60E0000}"/>
    <cellStyle name="Accent2 76 3 2 2" xfId="3772" xr:uid="{00000000-0005-0000-0000-0000B70E0000}"/>
    <cellStyle name="Accent2 76 3 3" xfId="3773" xr:uid="{00000000-0005-0000-0000-0000B80E0000}"/>
    <cellStyle name="Accent2 76 4" xfId="3774" xr:uid="{00000000-0005-0000-0000-0000B90E0000}"/>
    <cellStyle name="Accent2 77" xfId="3775" xr:uid="{00000000-0005-0000-0000-0000BA0E0000}"/>
    <cellStyle name="Accent2 77 2" xfId="3776" xr:uid="{00000000-0005-0000-0000-0000BB0E0000}"/>
    <cellStyle name="Accent2 77 2 2" xfId="3777" xr:uid="{00000000-0005-0000-0000-0000BC0E0000}"/>
    <cellStyle name="Accent2 77 3" xfId="3778" xr:uid="{00000000-0005-0000-0000-0000BD0E0000}"/>
    <cellStyle name="Accent2 77 3 2" xfId="3779" xr:uid="{00000000-0005-0000-0000-0000BE0E0000}"/>
    <cellStyle name="Accent2 77 3 2 2" xfId="3780" xr:uid="{00000000-0005-0000-0000-0000BF0E0000}"/>
    <cellStyle name="Accent2 77 3 3" xfId="3781" xr:uid="{00000000-0005-0000-0000-0000C00E0000}"/>
    <cellStyle name="Accent2 77 4" xfId="3782" xr:uid="{00000000-0005-0000-0000-0000C10E0000}"/>
    <cellStyle name="Accent2 78" xfId="3783" xr:uid="{00000000-0005-0000-0000-0000C20E0000}"/>
    <cellStyle name="Accent2 78 2" xfId="3784" xr:uid="{00000000-0005-0000-0000-0000C30E0000}"/>
    <cellStyle name="Accent2 78 2 2" xfId="3785" xr:uid="{00000000-0005-0000-0000-0000C40E0000}"/>
    <cellStyle name="Accent2 78 3" xfId="3786" xr:uid="{00000000-0005-0000-0000-0000C50E0000}"/>
    <cellStyle name="Accent2 78 3 2" xfId="3787" xr:uid="{00000000-0005-0000-0000-0000C60E0000}"/>
    <cellStyle name="Accent2 78 3 2 2" xfId="3788" xr:uid="{00000000-0005-0000-0000-0000C70E0000}"/>
    <cellStyle name="Accent2 78 3 3" xfId="3789" xr:uid="{00000000-0005-0000-0000-0000C80E0000}"/>
    <cellStyle name="Accent2 78 4" xfId="3790" xr:uid="{00000000-0005-0000-0000-0000C90E0000}"/>
    <cellStyle name="Accent2 79" xfId="3791" xr:uid="{00000000-0005-0000-0000-0000CA0E0000}"/>
    <cellStyle name="Accent2 79 2" xfId="3792" xr:uid="{00000000-0005-0000-0000-0000CB0E0000}"/>
    <cellStyle name="Accent2 79 2 2" xfId="3793" xr:uid="{00000000-0005-0000-0000-0000CC0E0000}"/>
    <cellStyle name="Accent2 79 3" xfId="3794" xr:uid="{00000000-0005-0000-0000-0000CD0E0000}"/>
    <cellStyle name="Accent2 79 3 2" xfId="3795" xr:uid="{00000000-0005-0000-0000-0000CE0E0000}"/>
    <cellStyle name="Accent2 79 3 2 2" xfId="3796" xr:uid="{00000000-0005-0000-0000-0000CF0E0000}"/>
    <cellStyle name="Accent2 79 3 3" xfId="3797" xr:uid="{00000000-0005-0000-0000-0000D00E0000}"/>
    <cellStyle name="Accent2 79 4" xfId="3798" xr:uid="{00000000-0005-0000-0000-0000D10E0000}"/>
    <cellStyle name="Accent2 8" xfId="3799" xr:uid="{00000000-0005-0000-0000-0000D20E0000}"/>
    <cellStyle name="Accent2 8 2" xfId="3800" xr:uid="{00000000-0005-0000-0000-0000D30E0000}"/>
    <cellStyle name="Accent2 8 2 2" xfId="3801" xr:uid="{00000000-0005-0000-0000-0000D40E0000}"/>
    <cellStyle name="Accent2 8 3" xfId="3802" xr:uid="{00000000-0005-0000-0000-0000D50E0000}"/>
    <cellStyle name="Accent2 80" xfId="3803" xr:uid="{00000000-0005-0000-0000-0000D60E0000}"/>
    <cellStyle name="Accent2 80 2" xfId="3804" xr:uid="{00000000-0005-0000-0000-0000D70E0000}"/>
    <cellStyle name="Accent2 80 2 2" xfId="3805" xr:uid="{00000000-0005-0000-0000-0000D80E0000}"/>
    <cellStyle name="Accent2 80 3" xfId="3806" xr:uid="{00000000-0005-0000-0000-0000D90E0000}"/>
    <cellStyle name="Accent2 80 3 2" xfId="3807" xr:uid="{00000000-0005-0000-0000-0000DA0E0000}"/>
    <cellStyle name="Accent2 80 3 2 2" xfId="3808" xr:uid="{00000000-0005-0000-0000-0000DB0E0000}"/>
    <cellStyle name="Accent2 80 3 3" xfId="3809" xr:uid="{00000000-0005-0000-0000-0000DC0E0000}"/>
    <cellStyle name="Accent2 80 4" xfId="3810" xr:uid="{00000000-0005-0000-0000-0000DD0E0000}"/>
    <cellStyle name="Accent2 81" xfId="3811" xr:uid="{00000000-0005-0000-0000-0000DE0E0000}"/>
    <cellStyle name="Accent2 81 2" xfId="3812" xr:uid="{00000000-0005-0000-0000-0000DF0E0000}"/>
    <cellStyle name="Accent2 81 2 2" xfId="3813" xr:uid="{00000000-0005-0000-0000-0000E00E0000}"/>
    <cellStyle name="Accent2 81 3" xfId="3814" xr:uid="{00000000-0005-0000-0000-0000E10E0000}"/>
    <cellStyle name="Accent2 81 3 2" xfId="3815" xr:uid="{00000000-0005-0000-0000-0000E20E0000}"/>
    <cellStyle name="Accent2 81 3 2 2" xfId="3816" xr:uid="{00000000-0005-0000-0000-0000E30E0000}"/>
    <cellStyle name="Accent2 81 3 3" xfId="3817" xr:uid="{00000000-0005-0000-0000-0000E40E0000}"/>
    <cellStyle name="Accent2 81 4" xfId="3818" xr:uid="{00000000-0005-0000-0000-0000E50E0000}"/>
    <cellStyle name="Accent2 82" xfId="3819" xr:uid="{00000000-0005-0000-0000-0000E60E0000}"/>
    <cellStyle name="Accent2 82 2" xfId="3820" xr:uid="{00000000-0005-0000-0000-0000E70E0000}"/>
    <cellStyle name="Accent2 82 2 2" xfId="3821" xr:uid="{00000000-0005-0000-0000-0000E80E0000}"/>
    <cellStyle name="Accent2 82 3" xfId="3822" xr:uid="{00000000-0005-0000-0000-0000E90E0000}"/>
    <cellStyle name="Accent2 82 3 2" xfId="3823" xr:uid="{00000000-0005-0000-0000-0000EA0E0000}"/>
    <cellStyle name="Accent2 82 3 2 2" xfId="3824" xr:uid="{00000000-0005-0000-0000-0000EB0E0000}"/>
    <cellStyle name="Accent2 82 3 3" xfId="3825" xr:uid="{00000000-0005-0000-0000-0000EC0E0000}"/>
    <cellStyle name="Accent2 82 4" xfId="3826" xr:uid="{00000000-0005-0000-0000-0000ED0E0000}"/>
    <cellStyle name="Accent2 83" xfId="3827" xr:uid="{00000000-0005-0000-0000-0000EE0E0000}"/>
    <cellStyle name="Accent2 83 2" xfId="3828" xr:uid="{00000000-0005-0000-0000-0000EF0E0000}"/>
    <cellStyle name="Accent2 83 2 2" xfId="3829" xr:uid="{00000000-0005-0000-0000-0000F00E0000}"/>
    <cellStyle name="Accent2 83 3" xfId="3830" xr:uid="{00000000-0005-0000-0000-0000F10E0000}"/>
    <cellStyle name="Accent2 83 3 2" xfId="3831" xr:uid="{00000000-0005-0000-0000-0000F20E0000}"/>
    <cellStyle name="Accent2 83 3 2 2" xfId="3832" xr:uid="{00000000-0005-0000-0000-0000F30E0000}"/>
    <cellStyle name="Accent2 83 3 3" xfId="3833" xr:uid="{00000000-0005-0000-0000-0000F40E0000}"/>
    <cellStyle name="Accent2 83 4" xfId="3834" xr:uid="{00000000-0005-0000-0000-0000F50E0000}"/>
    <cellStyle name="Accent2 84" xfId="3835" xr:uid="{00000000-0005-0000-0000-0000F60E0000}"/>
    <cellStyle name="Accent2 84 2" xfId="3836" xr:uid="{00000000-0005-0000-0000-0000F70E0000}"/>
    <cellStyle name="Accent2 84 2 2" xfId="3837" xr:uid="{00000000-0005-0000-0000-0000F80E0000}"/>
    <cellStyle name="Accent2 84 3" xfId="3838" xr:uid="{00000000-0005-0000-0000-0000F90E0000}"/>
    <cellStyle name="Accent2 85" xfId="3839" xr:uid="{00000000-0005-0000-0000-0000FA0E0000}"/>
    <cellStyle name="Accent2 85 2" xfId="3840" xr:uid="{00000000-0005-0000-0000-0000FB0E0000}"/>
    <cellStyle name="Accent2 85 2 2" xfId="3841" xr:uid="{00000000-0005-0000-0000-0000FC0E0000}"/>
    <cellStyle name="Accent2 85 3" xfId="3842" xr:uid="{00000000-0005-0000-0000-0000FD0E0000}"/>
    <cellStyle name="Accent2 86" xfId="3843" xr:uid="{00000000-0005-0000-0000-0000FE0E0000}"/>
    <cellStyle name="Accent2 86 2" xfId="3844" xr:uid="{00000000-0005-0000-0000-0000FF0E0000}"/>
    <cellStyle name="Accent2 86 2 2" xfId="3845" xr:uid="{00000000-0005-0000-0000-0000000F0000}"/>
    <cellStyle name="Accent2 86 3" xfId="3846" xr:uid="{00000000-0005-0000-0000-0000010F0000}"/>
    <cellStyle name="Accent2 87" xfId="3847" xr:uid="{00000000-0005-0000-0000-0000020F0000}"/>
    <cellStyle name="Accent2 87 2" xfId="3848" xr:uid="{00000000-0005-0000-0000-0000030F0000}"/>
    <cellStyle name="Accent2 87 2 2" xfId="3849" xr:uid="{00000000-0005-0000-0000-0000040F0000}"/>
    <cellStyle name="Accent2 87 3" xfId="3850" xr:uid="{00000000-0005-0000-0000-0000050F0000}"/>
    <cellStyle name="Accent2 88" xfId="3851" xr:uid="{00000000-0005-0000-0000-0000060F0000}"/>
    <cellStyle name="Accent2 88 2" xfId="3852" xr:uid="{00000000-0005-0000-0000-0000070F0000}"/>
    <cellStyle name="Accent2 88 2 2" xfId="3853" xr:uid="{00000000-0005-0000-0000-0000080F0000}"/>
    <cellStyle name="Accent2 88 3" xfId="3854" xr:uid="{00000000-0005-0000-0000-0000090F0000}"/>
    <cellStyle name="Accent2 89" xfId="3855" xr:uid="{00000000-0005-0000-0000-00000A0F0000}"/>
    <cellStyle name="Accent2 89 2" xfId="3856" xr:uid="{00000000-0005-0000-0000-00000B0F0000}"/>
    <cellStyle name="Accent2 89 2 2" xfId="3857" xr:uid="{00000000-0005-0000-0000-00000C0F0000}"/>
    <cellStyle name="Accent2 89 3" xfId="3858" xr:uid="{00000000-0005-0000-0000-00000D0F0000}"/>
    <cellStyle name="Accent2 9" xfId="3859" xr:uid="{00000000-0005-0000-0000-00000E0F0000}"/>
    <cellStyle name="Accent2 9 2" xfId="3860" xr:uid="{00000000-0005-0000-0000-00000F0F0000}"/>
    <cellStyle name="Accent2 9 2 2" xfId="3861" xr:uid="{00000000-0005-0000-0000-0000100F0000}"/>
    <cellStyle name="Accent2 9 3" xfId="3862" xr:uid="{00000000-0005-0000-0000-0000110F0000}"/>
    <cellStyle name="Accent2 90" xfId="3863" xr:uid="{00000000-0005-0000-0000-0000120F0000}"/>
    <cellStyle name="Accent2 90 2" xfId="3864" xr:uid="{00000000-0005-0000-0000-0000130F0000}"/>
    <cellStyle name="Accent2 90 2 2" xfId="3865" xr:uid="{00000000-0005-0000-0000-0000140F0000}"/>
    <cellStyle name="Accent2 90 3" xfId="3866" xr:uid="{00000000-0005-0000-0000-0000150F0000}"/>
    <cellStyle name="Accent2 91" xfId="3867" xr:uid="{00000000-0005-0000-0000-0000160F0000}"/>
    <cellStyle name="Accent2 91 2" xfId="3868" xr:uid="{00000000-0005-0000-0000-0000170F0000}"/>
    <cellStyle name="Accent2 91 2 2" xfId="3869" xr:uid="{00000000-0005-0000-0000-0000180F0000}"/>
    <cellStyle name="Accent2 91 3" xfId="3870" xr:uid="{00000000-0005-0000-0000-0000190F0000}"/>
    <cellStyle name="Accent2 92" xfId="3871" xr:uid="{00000000-0005-0000-0000-00001A0F0000}"/>
    <cellStyle name="Accent2 92 2" xfId="3872" xr:uid="{00000000-0005-0000-0000-00001B0F0000}"/>
    <cellStyle name="Accent2 92 2 2" xfId="3873" xr:uid="{00000000-0005-0000-0000-00001C0F0000}"/>
    <cellStyle name="Accent2 92 3" xfId="3874" xr:uid="{00000000-0005-0000-0000-00001D0F0000}"/>
    <cellStyle name="Accent2 93" xfId="3875" xr:uid="{00000000-0005-0000-0000-00001E0F0000}"/>
    <cellStyle name="Accent2 93 2" xfId="3876" xr:uid="{00000000-0005-0000-0000-00001F0F0000}"/>
    <cellStyle name="Accent2 93 2 2" xfId="3877" xr:uid="{00000000-0005-0000-0000-0000200F0000}"/>
    <cellStyle name="Accent2 93 3" xfId="3878" xr:uid="{00000000-0005-0000-0000-0000210F0000}"/>
    <cellStyle name="Accent2 94" xfId="3879" xr:uid="{00000000-0005-0000-0000-0000220F0000}"/>
    <cellStyle name="Accent2 94 2" xfId="3880" xr:uid="{00000000-0005-0000-0000-0000230F0000}"/>
    <cellStyle name="Accent2 94 2 2" xfId="3881" xr:uid="{00000000-0005-0000-0000-0000240F0000}"/>
    <cellStyle name="Accent2 94 3" xfId="3882" xr:uid="{00000000-0005-0000-0000-0000250F0000}"/>
    <cellStyle name="Accent2 95" xfId="3883" xr:uid="{00000000-0005-0000-0000-0000260F0000}"/>
    <cellStyle name="Accent2 95 2" xfId="3884" xr:uid="{00000000-0005-0000-0000-0000270F0000}"/>
    <cellStyle name="Accent2 95 2 2" xfId="3885" xr:uid="{00000000-0005-0000-0000-0000280F0000}"/>
    <cellStyle name="Accent2 95 3" xfId="3886" xr:uid="{00000000-0005-0000-0000-0000290F0000}"/>
    <cellStyle name="Accent2 96" xfId="3887" xr:uid="{00000000-0005-0000-0000-00002A0F0000}"/>
    <cellStyle name="Accent2 96 2" xfId="3888" xr:uid="{00000000-0005-0000-0000-00002B0F0000}"/>
    <cellStyle name="Accent2 96 2 2" xfId="3889" xr:uid="{00000000-0005-0000-0000-00002C0F0000}"/>
    <cellStyle name="Accent2 96 3" xfId="3890" xr:uid="{00000000-0005-0000-0000-00002D0F0000}"/>
    <cellStyle name="Accent2 97" xfId="3891" xr:uid="{00000000-0005-0000-0000-00002E0F0000}"/>
    <cellStyle name="Accent2 97 2" xfId="3892" xr:uid="{00000000-0005-0000-0000-00002F0F0000}"/>
    <cellStyle name="Accent2 97 2 2" xfId="3893" xr:uid="{00000000-0005-0000-0000-0000300F0000}"/>
    <cellStyle name="Accent2 97 3" xfId="3894" xr:uid="{00000000-0005-0000-0000-0000310F0000}"/>
    <cellStyle name="Accent2 98" xfId="3895" xr:uid="{00000000-0005-0000-0000-0000320F0000}"/>
    <cellStyle name="Accent2 98 2" xfId="3896" xr:uid="{00000000-0005-0000-0000-0000330F0000}"/>
    <cellStyle name="Accent2 98 2 2" xfId="3897" xr:uid="{00000000-0005-0000-0000-0000340F0000}"/>
    <cellStyle name="Accent2 98 3" xfId="3898" xr:uid="{00000000-0005-0000-0000-0000350F0000}"/>
    <cellStyle name="Accent2 99" xfId="3899" xr:uid="{00000000-0005-0000-0000-0000360F0000}"/>
    <cellStyle name="Accent2 99 2" xfId="3900" xr:uid="{00000000-0005-0000-0000-0000370F0000}"/>
    <cellStyle name="Accent2 99 2 2" xfId="3901" xr:uid="{00000000-0005-0000-0000-0000380F0000}"/>
    <cellStyle name="Accent2 99 3" xfId="3902" xr:uid="{00000000-0005-0000-0000-0000390F0000}"/>
    <cellStyle name="Accent3 - 20%" xfId="3903" xr:uid="{00000000-0005-0000-0000-00003A0F0000}"/>
    <cellStyle name="Accent3 - 20% 10" xfId="3904" xr:uid="{00000000-0005-0000-0000-00003B0F0000}"/>
    <cellStyle name="Accent3 - 20% 11" xfId="3905" xr:uid="{00000000-0005-0000-0000-00003C0F0000}"/>
    <cellStyle name="Accent3 - 20% 2" xfId="3906" xr:uid="{00000000-0005-0000-0000-00003D0F0000}"/>
    <cellStyle name="Accent3 - 20% 2 2" xfId="3907" xr:uid="{00000000-0005-0000-0000-00003E0F0000}"/>
    <cellStyle name="Accent3 - 20% 2 2 2" xfId="3908" xr:uid="{00000000-0005-0000-0000-00003F0F0000}"/>
    <cellStyle name="Accent3 - 20% 2 2 2 2" xfId="3909" xr:uid="{00000000-0005-0000-0000-0000400F0000}"/>
    <cellStyle name="Accent3 - 20% 2 2 3" xfId="3910" xr:uid="{00000000-0005-0000-0000-0000410F0000}"/>
    <cellStyle name="Accent3 - 20% 2 3" xfId="3911" xr:uid="{00000000-0005-0000-0000-0000420F0000}"/>
    <cellStyle name="Accent3 - 20% 2 3 2" xfId="3912" xr:uid="{00000000-0005-0000-0000-0000430F0000}"/>
    <cellStyle name="Accent3 - 20% 2 3 2 2" xfId="3913" xr:uid="{00000000-0005-0000-0000-0000440F0000}"/>
    <cellStyle name="Accent3 - 20% 2 3 2 2 2" xfId="3914" xr:uid="{00000000-0005-0000-0000-0000450F0000}"/>
    <cellStyle name="Accent3 - 20% 2 3 2 3" xfId="3915" xr:uid="{00000000-0005-0000-0000-0000460F0000}"/>
    <cellStyle name="Accent3 - 20% 2 3 3" xfId="3916" xr:uid="{00000000-0005-0000-0000-0000470F0000}"/>
    <cellStyle name="Accent3 - 20% 2 3 3 2" xfId="3917" xr:uid="{00000000-0005-0000-0000-0000480F0000}"/>
    <cellStyle name="Accent3 - 20% 2 3 4" xfId="3918" xr:uid="{00000000-0005-0000-0000-0000490F0000}"/>
    <cellStyle name="Accent3 - 20% 2 4" xfId="3919" xr:uid="{00000000-0005-0000-0000-00004A0F0000}"/>
    <cellStyle name="Accent3 - 20% 2 4 2" xfId="3920" xr:uid="{00000000-0005-0000-0000-00004B0F0000}"/>
    <cellStyle name="Accent3 - 20% 2 4 2 2" xfId="3921" xr:uid="{00000000-0005-0000-0000-00004C0F0000}"/>
    <cellStyle name="Accent3 - 20% 2 4 2 2 2" xfId="3922" xr:uid="{00000000-0005-0000-0000-00004D0F0000}"/>
    <cellStyle name="Accent3 - 20% 2 4 2 3" xfId="3923" xr:uid="{00000000-0005-0000-0000-00004E0F0000}"/>
    <cellStyle name="Accent3 - 20% 2 4 3" xfId="3924" xr:uid="{00000000-0005-0000-0000-00004F0F0000}"/>
    <cellStyle name="Accent3 - 20% 2 4 3 2" xfId="3925" xr:uid="{00000000-0005-0000-0000-0000500F0000}"/>
    <cellStyle name="Accent3 - 20% 2 4 4" xfId="3926" xr:uid="{00000000-0005-0000-0000-0000510F0000}"/>
    <cellStyle name="Accent3 - 20% 2 5" xfId="3927" xr:uid="{00000000-0005-0000-0000-0000520F0000}"/>
    <cellStyle name="Accent3 - 20% 2 5 2" xfId="3928" xr:uid="{00000000-0005-0000-0000-0000530F0000}"/>
    <cellStyle name="Accent3 - 20% 2 6" xfId="3929" xr:uid="{00000000-0005-0000-0000-0000540F0000}"/>
    <cellStyle name="Accent3 - 20% 2 6 2" xfId="3930" xr:uid="{00000000-0005-0000-0000-0000550F0000}"/>
    <cellStyle name="Accent3 - 20% 2 7" xfId="3931" xr:uid="{00000000-0005-0000-0000-0000560F0000}"/>
    <cellStyle name="Accent3 - 20% 3" xfId="3932" xr:uid="{00000000-0005-0000-0000-0000570F0000}"/>
    <cellStyle name="Accent3 - 20% 3 2" xfId="3933" xr:uid="{00000000-0005-0000-0000-0000580F0000}"/>
    <cellStyle name="Accent3 - 20% 3 2 2" xfId="3934" xr:uid="{00000000-0005-0000-0000-0000590F0000}"/>
    <cellStyle name="Accent3 - 20% 3 2 2 2" xfId="3935" xr:uid="{00000000-0005-0000-0000-00005A0F0000}"/>
    <cellStyle name="Accent3 - 20% 3 2 3" xfId="3936" xr:uid="{00000000-0005-0000-0000-00005B0F0000}"/>
    <cellStyle name="Accent3 - 20% 3 3" xfId="3937" xr:uid="{00000000-0005-0000-0000-00005C0F0000}"/>
    <cellStyle name="Accent3 - 20% 3 3 2" xfId="3938" xr:uid="{00000000-0005-0000-0000-00005D0F0000}"/>
    <cellStyle name="Accent3 - 20% 3 4" xfId="3939" xr:uid="{00000000-0005-0000-0000-00005E0F0000}"/>
    <cellStyle name="Accent3 - 20% 4" xfId="3940" xr:uid="{00000000-0005-0000-0000-00005F0F0000}"/>
    <cellStyle name="Accent3 - 20% 4 2" xfId="3941" xr:uid="{00000000-0005-0000-0000-0000600F0000}"/>
    <cellStyle name="Accent3 - 20% 4 2 2" xfId="3942" xr:uid="{00000000-0005-0000-0000-0000610F0000}"/>
    <cellStyle name="Accent3 - 20% 4 3" xfId="3943" xr:uid="{00000000-0005-0000-0000-0000620F0000}"/>
    <cellStyle name="Accent3 - 20% 5" xfId="3944" xr:uid="{00000000-0005-0000-0000-0000630F0000}"/>
    <cellStyle name="Accent3 - 20% 5 2" xfId="3945" xr:uid="{00000000-0005-0000-0000-0000640F0000}"/>
    <cellStyle name="Accent3 - 20% 5 2 2" xfId="3946" xr:uid="{00000000-0005-0000-0000-0000650F0000}"/>
    <cellStyle name="Accent3 - 20% 5 3" xfId="3947" xr:uid="{00000000-0005-0000-0000-0000660F0000}"/>
    <cellStyle name="Accent3 - 20% 6" xfId="3948" xr:uid="{00000000-0005-0000-0000-0000670F0000}"/>
    <cellStyle name="Accent3 - 20% 6 2" xfId="3949" xr:uid="{00000000-0005-0000-0000-0000680F0000}"/>
    <cellStyle name="Accent3 - 20% 7" xfId="3950" xr:uid="{00000000-0005-0000-0000-0000690F0000}"/>
    <cellStyle name="Accent3 - 20% 7 2" xfId="3951" xr:uid="{00000000-0005-0000-0000-00006A0F0000}"/>
    <cellStyle name="Accent3 - 20% 8" xfId="3952" xr:uid="{00000000-0005-0000-0000-00006B0F0000}"/>
    <cellStyle name="Accent3 - 20% 8 2" xfId="3953" xr:uid="{00000000-0005-0000-0000-00006C0F0000}"/>
    <cellStyle name="Accent3 - 20% 9" xfId="3954" xr:uid="{00000000-0005-0000-0000-00006D0F0000}"/>
    <cellStyle name="Accent3 - 20% 9 2" xfId="3955" xr:uid="{00000000-0005-0000-0000-00006E0F0000}"/>
    <cellStyle name="Accent3 - 40%" xfId="3956" xr:uid="{00000000-0005-0000-0000-00006F0F0000}"/>
    <cellStyle name="Accent3 - 40% 10" xfId="3957" xr:uid="{00000000-0005-0000-0000-0000700F0000}"/>
    <cellStyle name="Accent3 - 40% 11" xfId="3958" xr:uid="{00000000-0005-0000-0000-0000710F0000}"/>
    <cellStyle name="Accent3 - 40% 2" xfId="3959" xr:uid="{00000000-0005-0000-0000-0000720F0000}"/>
    <cellStyle name="Accent3 - 40% 2 2" xfId="3960" xr:uid="{00000000-0005-0000-0000-0000730F0000}"/>
    <cellStyle name="Accent3 - 40% 2 2 2" xfId="3961" xr:uid="{00000000-0005-0000-0000-0000740F0000}"/>
    <cellStyle name="Accent3 - 40% 2 2 2 2" xfId="3962" xr:uid="{00000000-0005-0000-0000-0000750F0000}"/>
    <cellStyle name="Accent3 - 40% 2 2 3" xfId="3963" xr:uid="{00000000-0005-0000-0000-0000760F0000}"/>
    <cellStyle name="Accent3 - 40% 2 3" xfId="3964" xr:uid="{00000000-0005-0000-0000-0000770F0000}"/>
    <cellStyle name="Accent3 - 40% 2 3 2" xfId="3965" xr:uid="{00000000-0005-0000-0000-0000780F0000}"/>
    <cellStyle name="Accent3 - 40% 2 3 2 2" xfId="3966" xr:uid="{00000000-0005-0000-0000-0000790F0000}"/>
    <cellStyle name="Accent3 - 40% 2 3 2 2 2" xfId="3967" xr:uid="{00000000-0005-0000-0000-00007A0F0000}"/>
    <cellStyle name="Accent3 - 40% 2 3 2 3" xfId="3968" xr:uid="{00000000-0005-0000-0000-00007B0F0000}"/>
    <cellStyle name="Accent3 - 40% 2 3 3" xfId="3969" xr:uid="{00000000-0005-0000-0000-00007C0F0000}"/>
    <cellStyle name="Accent3 - 40% 2 3 3 2" xfId="3970" xr:uid="{00000000-0005-0000-0000-00007D0F0000}"/>
    <cellStyle name="Accent3 - 40% 2 3 4" xfId="3971" xr:uid="{00000000-0005-0000-0000-00007E0F0000}"/>
    <cellStyle name="Accent3 - 40% 2 4" xfId="3972" xr:uid="{00000000-0005-0000-0000-00007F0F0000}"/>
    <cellStyle name="Accent3 - 40% 2 4 2" xfId="3973" xr:uid="{00000000-0005-0000-0000-0000800F0000}"/>
    <cellStyle name="Accent3 - 40% 2 4 2 2" xfId="3974" xr:uid="{00000000-0005-0000-0000-0000810F0000}"/>
    <cellStyle name="Accent3 - 40% 2 4 2 2 2" xfId="3975" xr:uid="{00000000-0005-0000-0000-0000820F0000}"/>
    <cellStyle name="Accent3 - 40% 2 4 2 3" xfId="3976" xr:uid="{00000000-0005-0000-0000-0000830F0000}"/>
    <cellStyle name="Accent3 - 40% 2 4 3" xfId="3977" xr:uid="{00000000-0005-0000-0000-0000840F0000}"/>
    <cellStyle name="Accent3 - 40% 2 4 3 2" xfId="3978" xr:uid="{00000000-0005-0000-0000-0000850F0000}"/>
    <cellStyle name="Accent3 - 40% 2 4 4" xfId="3979" xr:uid="{00000000-0005-0000-0000-0000860F0000}"/>
    <cellStyle name="Accent3 - 40% 2 5" xfId="3980" xr:uid="{00000000-0005-0000-0000-0000870F0000}"/>
    <cellStyle name="Accent3 - 40% 2 5 2" xfId="3981" xr:uid="{00000000-0005-0000-0000-0000880F0000}"/>
    <cellStyle name="Accent3 - 40% 2 6" xfId="3982" xr:uid="{00000000-0005-0000-0000-0000890F0000}"/>
    <cellStyle name="Accent3 - 40% 2 6 2" xfId="3983" xr:uid="{00000000-0005-0000-0000-00008A0F0000}"/>
    <cellStyle name="Accent3 - 40% 2 7" xfId="3984" xr:uid="{00000000-0005-0000-0000-00008B0F0000}"/>
    <cellStyle name="Accent3 - 40% 3" xfId="3985" xr:uid="{00000000-0005-0000-0000-00008C0F0000}"/>
    <cellStyle name="Accent3 - 40% 3 2" xfId="3986" xr:uid="{00000000-0005-0000-0000-00008D0F0000}"/>
    <cellStyle name="Accent3 - 40% 3 2 2" xfId="3987" xr:uid="{00000000-0005-0000-0000-00008E0F0000}"/>
    <cellStyle name="Accent3 - 40% 3 2 2 2" xfId="3988" xr:uid="{00000000-0005-0000-0000-00008F0F0000}"/>
    <cellStyle name="Accent3 - 40% 3 2 3" xfId="3989" xr:uid="{00000000-0005-0000-0000-0000900F0000}"/>
    <cellStyle name="Accent3 - 40% 3 3" xfId="3990" xr:uid="{00000000-0005-0000-0000-0000910F0000}"/>
    <cellStyle name="Accent3 - 40% 3 3 2" xfId="3991" xr:uid="{00000000-0005-0000-0000-0000920F0000}"/>
    <cellStyle name="Accent3 - 40% 3 4" xfId="3992" xr:uid="{00000000-0005-0000-0000-0000930F0000}"/>
    <cellStyle name="Accent3 - 40% 4" xfId="3993" xr:uid="{00000000-0005-0000-0000-0000940F0000}"/>
    <cellStyle name="Accent3 - 40% 4 2" xfId="3994" xr:uid="{00000000-0005-0000-0000-0000950F0000}"/>
    <cellStyle name="Accent3 - 40% 4 2 2" xfId="3995" xr:uid="{00000000-0005-0000-0000-0000960F0000}"/>
    <cellStyle name="Accent3 - 40% 4 3" xfId="3996" xr:uid="{00000000-0005-0000-0000-0000970F0000}"/>
    <cellStyle name="Accent3 - 40% 5" xfId="3997" xr:uid="{00000000-0005-0000-0000-0000980F0000}"/>
    <cellStyle name="Accent3 - 40% 5 2" xfId="3998" xr:uid="{00000000-0005-0000-0000-0000990F0000}"/>
    <cellStyle name="Accent3 - 40% 5 2 2" xfId="3999" xr:uid="{00000000-0005-0000-0000-00009A0F0000}"/>
    <cellStyle name="Accent3 - 40% 5 3" xfId="4000" xr:uid="{00000000-0005-0000-0000-00009B0F0000}"/>
    <cellStyle name="Accent3 - 40% 6" xfId="4001" xr:uid="{00000000-0005-0000-0000-00009C0F0000}"/>
    <cellStyle name="Accent3 - 40% 6 2" xfId="4002" xr:uid="{00000000-0005-0000-0000-00009D0F0000}"/>
    <cellStyle name="Accent3 - 40% 7" xfId="4003" xr:uid="{00000000-0005-0000-0000-00009E0F0000}"/>
    <cellStyle name="Accent3 - 40% 7 2" xfId="4004" xr:uid="{00000000-0005-0000-0000-00009F0F0000}"/>
    <cellStyle name="Accent3 - 40% 8" xfId="4005" xr:uid="{00000000-0005-0000-0000-0000A00F0000}"/>
    <cellStyle name="Accent3 - 40% 8 2" xfId="4006" xr:uid="{00000000-0005-0000-0000-0000A10F0000}"/>
    <cellStyle name="Accent3 - 40% 9" xfId="4007" xr:uid="{00000000-0005-0000-0000-0000A20F0000}"/>
    <cellStyle name="Accent3 - 40% 9 2" xfId="4008" xr:uid="{00000000-0005-0000-0000-0000A30F0000}"/>
    <cellStyle name="Accent3 - 60%" xfId="4009" xr:uid="{00000000-0005-0000-0000-0000A40F0000}"/>
    <cellStyle name="Accent3 - 60% 10" xfId="4010" xr:uid="{00000000-0005-0000-0000-0000A50F0000}"/>
    <cellStyle name="Accent3 - 60% 2" xfId="4011" xr:uid="{00000000-0005-0000-0000-0000A60F0000}"/>
    <cellStyle name="Accent3 - 60% 2 2" xfId="4012" xr:uid="{00000000-0005-0000-0000-0000A70F0000}"/>
    <cellStyle name="Accent3 - 60% 2 2 2" xfId="4013" xr:uid="{00000000-0005-0000-0000-0000A80F0000}"/>
    <cellStyle name="Accent3 - 60% 2 3" xfId="4014" xr:uid="{00000000-0005-0000-0000-0000A90F0000}"/>
    <cellStyle name="Accent3 - 60% 2 3 2" xfId="4015" xr:uid="{00000000-0005-0000-0000-0000AA0F0000}"/>
    <cellStyle name="Accent3 - 60% 2 3 2 2" xfId="4016" xr:uid="{00000000-0005-0000-0000-0000AB0F0000}"/>
    <cellStyle name="Accent3 - 60% 2 3 3" xfId="4017" xr:uid="{00000000-0005-0000-0000-0000AC0F0000}"/>
    <cellStyle name="Accent3 - 60% 2 4" xfId="4018" xr:uid="{00000000-0005-0000-0000-0000AD0F0000}"/>
    <cellStyle name="Accent3 - 60% 2 4 2" xfId="4019" xr:uid="{00000000-0005-0000-0000-0000AE0F0000}"/>
    <cellStyle name="Accent3 - 60% 2 4 2 2" xfId="4020" xr:uid="{00000000-0005-0000-0000-0000AF0F0000}"/>
    <cellStyle name="Accent3 - 60% 2 4 3" xfId="4021" xr:uid="{00000000-0005-0000-0000-0000B00F0000}"/>
    <cellStyle name="Accent3 - 60% 2 5" xfId="4022" xr:uid="{00000000-0005-0000-0000-0000B10F0000}"/>
    <cellStyle name="Accent3 - 60% 3" xfId="4023" xr:uid="{00000000-0005-0000-0000-0000B20F0000}"/>
    <cellStyle name="Accent3 - 60% 3 2" xfId="4024" xr:uid="{00000000-0005-0000-0000-0000B30F0000}"/>
    <cellStyle name="Accent3 - 60% 3 2 2" xfId="4025" xr:uid="{00000000-0005-0000-0000-0000B40F0000}"/>
    <cellStyle name="Accent3 - 60% 3 3" xfId="4026" xr:uid="{00000000-0005-0000-0000-0000B50F0000}"/>
    <cellStyle name="Accent3 - 60% 4" xfId="4027" xr:uid="{00000000-0005-0000-0000-0000B60F0000}"/>
    <cellStyle name="Accent3 - 60% 4 2" xfId="4028" xr:uid="{00000000-0005-0000-0000-0000B70F0000}"/>
    <cellStyle name="Accent3 - 60% 5" xfId="4029" xr:uid="{00000000-0005-0000-0000-0000B80F0000}"/>
    <cellStyle name="Accent3 - 60% 5 2" xfId="4030" xr:uid="{00000000-0005-0000-0000-0000B90F0000}"/>
    <cellStyle name="Accent3 - 60% 6" xfId="4031" xr:uid="{00000000-0005-0000-0000-0000BA0F0000}"/>
    <cellStyle name="Accent3 - 60% 6 2" xfId="4032" xr:uid="{00000000-0005-0000-0000-0000BB0F0000}"/>
    <cellStyle name="Accent3 - 60% 6 2 2" xfId="4033" xr:uid="{00000000-0005-0000-0000-0000BC0F0000}"/>
    <cellStyle name="Accent3 - 60% 6 3" xfId="4034" xr:uid="{00000000-0005-0000-0000-0000BD0F0000}"/>
    <cellStyle name="Accent3 - 60% 7" xfId="4035" xr:uid="{00000000-0005-0000-0000-0000BE0F0000}"/>
    <cellStyle name="Accent3 - 60% 7 2" xfId="4036" xr:uid="{00000000-0005-0000-0000-0000BF0F0000}"/>
    <cellStyle name="Accent3 - 60% 8" xfId="4037" xr:uid="{00000000-0005-0000-0000-0000C00F0000}"/>
    <cellStyle name="Accent3 - 60% 8 2" xfId="4038" xr:uid="{00000000-0005-0000-0000-0000C10F0000}"/>
    <cellStyle name="Accent3 - 60% 9" xfId="4039" xr:uid="{00000000-0005-0000-0000-0000C20F0000}"/>
    <cellStyle name="Accent3 10" xfId="4040" xr:uid="{00000000-0005-0000-0000-0000C30F0000}"/>
    <cellStyle name="Accent3 10 2" xfId="4041" xr:uid="{00000000-0005-0000-0000-0000C40F0000}"/>
    <cellStyle name="Accent3 10 2 2" xfId="4042" xr:uid="{00000000-0005-0000-0000-0000C50F0000}"/>
    <cellStyle name="Accent3 10 3" xfId="4043" xr:uid="{00000000-0005-0000-0000-0000C60F0000}"/>
    <cellStyle name="Accent3 100" xfId="4044" xr:uid="{00000000-0005-0000-0000-0000C70F0000}"/>
    <cellStyle name="Accent3 100 2" xfId="4045" xr:uid="{00000000-0005-0000-0000-0000C80F0000}"/>
    <cellStyle name="Accent3 100 2 2" xfId="4046" xr:uid="{00000000-0005-0000-0000-0000C90F0000}"/>
    <cellStyle name="Accent3 100 3" xfId="4047" xr:uid="{00000000-0005-0000-0000-0000CA0F0000}"/>
    <cellStyle name="Accent3 101" xfId="4048" xr:uid="{00000000-0005-0000-0000-0000CB0F0000}"/>
    <cellStyle name="Accent3 101 2" xfId="4049" xr:uid="{00000000-0005-0000-0000-0000CC0F0000}"/>
    <cellStyle name="Accent3 101 2 2" xfId="4050" xr:uid="{00000000-0005-0000-0000-0000CD0F0000}"/>
    <cellStyle name="Accent3 101 3" xfId="4051" xr:uid="{00000000-0005-0000-0000-0000CE0F0000}"/>
    <cellStyle name="Accent3 102" xfId="4052" xr:uid="{00000000-0005-0000-0000-0000CF0F0000}"/>
    <cellStyle name="Accent3 102 2" xfId="4053" xr:uid="{00000000-0005-0000-0000-0000D00F0000}"/>
    <cellStyle name="Accent3 103" xfId="4054" xr:uid="{00000000-0005-0000-0000-0000D10F0000}"/>
    <cellStyle name="Accent3 103 2" xfId="4055" xr:uid="{00000000-0005-0000-0000-0000D20F0000}"/>
    <cellStyle name="Accent3 104" xfId="4056" xr:uid="{00000000-0005-0000-0000-0000D30F0000}"/>
    <cellStyle name="Accent3 104 2" xfId="4057" xr:uid="{00000000-0005-0000-0000-0000D40F0000}"/>
    <cellStyle name="Accent3 104 2 2" xfId="4058" xr:uid="{00000000-0005-0000-0000-0000D50F0000}"/>
    <cellStyle name="Accent3 104 3" xfId="4059" xr:uid="{00000000-0005-0000-0000-0000D60F0000}"/>
    <cellStyle name="Accent3 105" xfId="4060" xr:uid="{00000000-0005-0000-0000-0000D70F0000}"/>
    <cellStyle name="Accent3 105 2" xfId="4061" xr:uid="{00000000-0005-0000-0000-0000D80F0000}"/>
    <cellStyle name="Accent3 105 2 2" xfId="4062" xr:uid="{00000000-0005-0000-0000-0000D90F0000}"/>
    <cellStyle name="Accent3 105 3" xfId="4063" xr:uid="{00000000-0005-0000-0000-0000DA0F0000}"/>
    <cellStyle name="Accent3 106" xfId="4064" xr:uid="{00000000-0005-0000-0000-0000DB0F0000}"/>
    <cellStyle name="Accent3 106 2" xfId="4065" xr:uid="{00000000-0005-0000-0000-0000DC0F0000}"/>
    <cellStyle name="Accent3 106 2 2" xfId="4066" xr:uid="{00000000-0005-0000-0000-0000DD0F0000}"/>
    <cellStyle name="Accent3 106 3" xfId="4067" xr:uid="{00000000-0005-0000-0000-0000DE0F0000}"/>
    <cellStyle name="Accent3 107" xfId="4068" xr:uid="{00000000-0005-0000-0000-0000DF0F0000}"/>
    <cellStyle name="Accent3 107 2" xfId="4069" xr:uid="{00000000-0005-0000-0000-0000E00F0000}"/>
    <cellStyle name="Accent3 107 2 2" xfId="4070" xr:uid="{00000000-0005-0000-0000-0000E10F0000}"/>
    <cellStyle name="Accent3 107 3" xfId="4071" xr:uid="{00000000-0005-0000-0000-0000E20F0000}"/>
    <cellStyle name="Accent3 108" xfId="4072" xr:uid="{00000000-0005-0000-0000-0000E30F0000}"/>
    <cellStyle name="Accent3 108 2" xfId="4073" xr:uid="{00000000-0005-0000-0000-0000E40F0000}"/>
    <cellStyle name="Accent3 108 2 2" xfId="4074" xr:uid="{00000000-0005-0000-0000-0000E50F0000}"/>
    <cellStyle name="Accent3 108 3" xfId="4075" xr:uid="{00000000-0005-0000-0000-0000E60F0000}"/>
    <cellStyle name="Accent3 109" xfId="4076" xr:uid="{00000000-0005-0000-0000-0000E70F0000}"/>
    <cellStyle name="Accent3 109 2" xfId="4077" xr:uid="{00000000-0005-0000-0000-0000E80F0000}"/>
    <cellStyle name="Accent3 109 2 2" xfId="4078" xr:uid="{00000000-0005-0000-0000-0000E90F0000}"/>
    <cellStyle name="Accent3 109 3" xfId="4079" xr:uid="{00000000-0005-0000-0000-0000EA0F0000}"/>
    <cellStyle name="Accent3 11" xfId="4080" xr:uid="{00000000-0005-0000-0000-0000EB0F0000}"/>
    <cellStyle name="Accent3 11 2" xfId="4081" xr:uid="{00000000-0005-0000-0000-0000EC0F0000}"/>
    <cellStyle name="Accent3 11 2 2" xfId="4082" xr:uid="{00000000-0005-0000-0000-0000ED0F0000}"/>
    <cellStyle name="Accent3 11 3" xfId="4083" xr:uid="{00000000-0005-0000-0000-0000EE0F0000}"/>
    <cellStyle name="Accent3 110" xfId="4084" xr:uid="{00000000-0005-0000-0000-0000EF0F0000}"/>
    <cellStyle name="Accent3 110 2" xfId="4085" xr:uid="{00000000-0005-0000-0000-0000F00F0000}"/>
    <cellStyle name="Accent3 110 2 2" xfId="4086" xr:uid="{00000000-0005-0000-0000-0000F10F0000}"/>
    <cellStyle name="Accent3 110 3" xfId="4087" xr:uid="{00000000-0005-0000-0000-0000F20F0000}"/>
    <cellStyle name="Accent3 111" xfId="4088" xr:uid="{00000000-0005-0000-0000-0000F30F0000}"/>
    <cellStyle name="Accent3 111 2" xfId="4089" xr:uid="{00000000-0005-0000-0000-0000F40F0000}"/>
    <cellStyle name="Accent3 111 2 2" xfId="4090" xr:uid="{00000000-0005-0000-0000-0000F50F0000}"/>
    <cellStyle name="Accent3 111 3" xfId="4091" xr:uid="{00000000-0005-0000-0000-0000F60F0000}"/>
    <cellStyle name="Accent3 112" xfId="4092" xr:uid="{00000000-0005-0000-0000-0000F70F0000}"/>
    <cellStyle name="Accent3 112 2" xfId="4093" xr:uid="{00000000-0005-0000-0000-0000F80F0000}"/>
    <cellStyle name="Accent3 112 2 2" xfId="4094" xr:uid="{00000000-0005-0000-0000-0000F90F0000}"/>
    <cellStyle name="Accent3 112 3" xfId="4095" xr:uid="{00000000-0005-0000-0000-0000FA0F0000}"/>
    <cellStyle name="Accent3 113" xfId="4096" xr:uid="{00000000-0005-0000-0000-0000FB0F0000}"/>
    <cellStyle name="Accent3 113 2" xfId="4097" xr:uid="{00000000-0005-0000-0000-0000FC0F0000}"/>
    <cellStyle name="Accent3 113 2 2" xfId="4098" xr:uid="{00000000-0005-0000-0000-0000FD0F0000}"/>
    <cellStyle name="Accent3 113 3" xfId="4099" xr:uid="{00000000-0005-0000-0000-0000FE0F0000}"/>
    <cellStyle name="Accent3 114" xfId="4100" xr:uid="{00000000-0005-0000-0000-0000FF0F0000}"/>
    <cellStyle name="Accent3 114 2" xfId="4101" xr:uid="{00000000-0005-0000-0000-000000100000}"/>
    <cellStyle name="Accent3 115" xfId="4102" xr:uid="{00000000-0005-0000-0000-000001100000}"/>
    <cellStyle name="Accent3 115 2" xfId="4103" xr:uid="{00000000-0005-0000-0000-000002100000}"/>
    <cellStyle name="Accent3 116" xfId="4104" xr:uid="{00000000-0005-0000-0000-000003100000}"/>
    <cellStyle name="Accent3 116 2" xfId="4105" xr:uid="{00000000-0005-0000-0000-000004100000}"/>
    <cellStyle name="Accent3 117" xfId="4106" xr:uid="{00000000-0005-0000-0000-000005100000}"/>
    <cellStyle name="Accent3 117 2" xfId="4107" xr:uid="{00000000-0005-0000-0000-000006100000}"/>
    <cellStyle name="Accent3 118" xfId="4108" xr:uid="{00000000-0005-0000-0000-000007100000}"/>
    <cellStyle name="Accent3 118 2" xfId="4109" xr:uid="{00000000-0005-0000-0000-000008100000}"/>
    <cellStyle name="Accent3 119" xfId="4110" xr:uid="{00000000-0005-0000-0000-000009100000}"/>
    <cellStyle name="Accent3 119 2" xfId="4111" xr:uid="{00000000-0005-0000-0000-00000A100000}"/>
    <cellStyle name="Accent3 12" xfId="4112" xr:uid="{00000000-0005-0000-0000-00000B100000}"/>
    <cellStyle name="Accent3 12 2" xfId="4113" xr:uid="{00000000-0005-0000-0000-00000C100000}"/>
    <cellStyle name="Accent3 12 2 2" xfId="4114" xr:uid="{00000000-0005-0000-0000-00000D100000}"/>
    <cellStyle name="Accent3 12 3" xfId="4115" xr:uid="{00000000-0005-0000-0000-00000E100000}"/>
    <cellStyle name="Accent3 120" xfId="4116" xr:uid="{00000000-0005-0000-0000-00000F100000}"/>
    <cellStyle name="Accent3 120 2" xfId="4117" xr:uid="{00000000-0005-0000-0000-000010100000}"/>
    <cellStyle name="Accent3 121" xfId="4118" xr:uid="{00000000-0005-0000-0000-000011100000}"/>
    <cellStyle name="Accent3 121 2" xfId="4119" xr:uid="{00000000-0005-0000-0000-000012100000}"/>
    <cellStyle name="Accent3 122" xfId="4120" xr:uid="{00000000-0005-0000-0000-000013100000}"/>
    <cellStyle name="Accent3 122 2" xfId="4121" xr:uid="{00000000-0005-0000-0000-000014100000}"/>
    <cellStyle name="Accent3 123" xfId="4122" xr:uid="{00000000-0005-0000-0000-000015100000}"/>
    <cellStyle name="Accent3 123 2" xfId="4123" xr:uid="{00000000-0005-0000-0000-000016100000}"/>
    <cellStyle name="Accent3 124" xfId="4124" xr:uid="{00000000-0005-0000-0000-000017100000}"/>
    <cellStyle name="Accent3 124 2" xfId="4125" xr:uid="{00000000-0005-0000-0000-000018100000}"/>
    <cellStyle name="Accent3 125" xfId="4126" xr:uid="{00000000-0005-0000-0000-000019100000}"/>
    <cellStyle name="Accent3 125 2" xfId="4127" xr:uid="{00000000-0005-0000-0000-00001A100000}"/>
    <cellStyle name="Accent3 126" xfId="4128" xr:uid="{00000000-0005-0000-0000-00001B100000}"/>
    <cellStyle name="Accent3 127" xfId="4129" xr:uid="{00000000-0005-0000-0000-00001C100000}"/>
    <cellStyle name="Accent3 128" xfId="4130" xr:uid="{00000000-0005-0000-0000-00001D100000}"/>
    <cellStyle name="Accent3 129" xfId="4131" xr:uid="{00000000-0005-0000-0000-00001E100000}"/>
    <cellStyle name="Accent3 13" xfId="4132" xr:uid="{00000000-0005-0000-0000-00001F100000}"/>
    <cellStyle name="Accent3 13 2" xfId="4133" xr:uid="{00000000-0005-0000-0000-000020100000}"/>
    <cellStyle name="Accent3 13 2 2" xfId="4134" xr:uid="{00000000-0005-0000-0000-000021100000}"/>
    <cellStyle name="Accent3 13 3" xfId="4135" xr:uid="{00000000-0005-0000-0000-000022100000}"/>
    <cellStyle name="Accent3 130" xfId="4136" xr:uid="{00000000-0005-0000-0000-000023100000}"/>
    <cellStyle name="Accent3 131" xfId="4137" xr:uid="{00000000-0005-0000-0000-000024100000}"/>
    <cellStyle name="Accent3 132" xfId="4138" xr:uid="{00000000-0005-0000-0000-000025100000}"/>
    <cellStyle name="Accent3 133" xfId="4139" xr:uid="{00000000-0005-0000-0000-000026100000}"/>
    <cellStyle name="Accent3 134" xfId="4140" xr:uid="{00000000-0005-0000-0000-000027100000}"/>
    <cellStyle name="Accent3 135" xfId="4141" xr:uid="{00000000-0005-0000-0000-000028100000}"/>
    <cellStyle name="Accent3 136" xfId="4142" xr:uid="{00000000-0005-0000-0000-000029100000}"/>
    <cellStyle name="Accent3 137" xfId="4143" xr:uid="{00000000-0005-0000-0000-00002A100000}"/>
    <cellStyle name="Accent3 138" xfId="4144" xr:uid="{00000000-0005-0000-0000-00002B100000}"/>
    <cellStyle name="Accent3 139" xfId="4145" xr:uid="{00000000-0005-0000-0000-00002C100000}"/>
    <cellStyle name="Accent3 14" xfId="4146" xr:uid="{00000000-0005-0000-0000-00002D100000}"/>
    <cellStyle name="Accent3 14 2" xfId="4147" xr:uid="{00000000-0005-0000-0000-00002E100000}"/>
    <cellStyle name="Accent3 14 2 2" xfId="4148" xr:uid="{00000000-0005-0000-0000-00002F100000}"/>
    <cellStyle name="Accent3 14 3" xfId="4149" xr:uid="{00000000-0005-0000-0000-000030100000}"/>
    <cellStyle name="Accent3 140" xfId="4150" xr:uid="{00000000-0005-0000-0000-000031100000}"/>
    <cellStyle name="Accent3 141" xfId="4151" xr:uid="{00000000-0005-0000-0000-000032100000}"/>
    <cellStyle name="Accent3 142" xfId="4152" xr:uid="{00000000-0005-0000-0000-000033100000}"/>
    <cellStyle name="Accent3 143" xfId="4153" xr:uid="{00000000-0005-0000-0000-000034100000}"/>
    <cellStyle name="Accent3 144" xfId="4154" xr:uid="{00000000-0005-0000-0000-000035100000}"/>
    <cellStyle name="Accent3 145" xfId="4155" xr:uid="{00000000-0005-0000-0000-000036100000}"/>
    <cellStyle name="Accent3 146" xfId="4156" xr:uid="{00000000-0005-0000-0000-000037100000}"/>
    <cellStyle name="Accent3 147" xfId="4157" xr:uid="{00000000-0005-0000-0000-000038100000}"/>
    <cellStyle name="Accent3 148" xfId="4158" xr:uid="{00000000-0005-0000-0000-000039100000}"/>
    <cellStyle name="Accent3 149" xfId="4159" xr:uid="{00000000-0005-0000-0000-00003A100000}"/>
    <cellStyle name="Accent3 15" xfId="4160" xr:uid="{00000000-0005-0000-0000-00003B100000}"/>
    <cellStyle name="Accent3 15 2" xfId="4161" xr:uid="{00000000-0005-0000-0000-00003C100000}"/>
    <cellStyle name="Accent3 15 2 2" xfId="4162" xr:uid="{00000000-0005-0000-0000-00003D100000}"/>
    <cellStyle name="Accent3 15 3" xfId="4163" xr:uid="{00000000-0005-0000-0000-00003E100000}"/>
    <cellStyle name="Accent3 150" xfId="4164" xr:uid="{00000000-0005-0000-0000-00003F100000}"/>
    <cellStyle name="Accent3 151" xfId="4165" xr:uid="{00000000-0005-0000-0000-000040100000}"/>
    <cellStyle name="Accent3 152" xfId="4166" xr:uid="{00000000-0005-0000-0000-000041100000}"/>
    <cellStyle name="Accent3 153" xfId="4167" xr:uid="{00000000-0005-0000-0000-000042100000}"/>
    <cellStyle name="Accent3 154" xfId="4168" xr:uid="{00000000-0005-0000-0000-000043100000}"/>
    <cellStyle name="Accent3 155" xfId="4169" xr:uid="{00000000-0005-0000-0000-000044100000}"/>
    <cellStyle name="Accent3 156" xfId="4170" xr:uid="{00000000-0005-0000-0000-000045100000}"/>
    <cellStyle name="Accent3 157" xfId="4171" xr:uid="{00000000-0005-0000-0000-000046100000}"/>
    <cellStyle name="Accent3 158" xfId="4172" xr:uid="{00000000-0005-0000-0000-000047100000}"/>
    <cellStyle name="Accent3 159" xfId="4173" xr:uid="{00000000-0005-0000-0000-000048100000}"/>
    <cellStyle name="Accent3 16" xfId="4174" xr:uid="{00000000-0005-0000-0000-000049100000}"/>
    <cellStyle name="Accent3 16 2" xfId="4175" xr:uid="{00000000-0005-0000-0000-00004A100000}"/>
    <cellStyle name="Accent3 16 2 2" xfId="4176" xr:uid="{00000000-0005-0000-0000-00004B100000}"/>
    <cellStyle name="Accent3 16 3" xfId="4177" xr:uid="{00000000-0005-0000-0000-00004C100000}"/>
    <cellStyle name="Accent3 160" xfId="4178" xr:uid="{00000000-0005-0000-0000-00004D100000}"/>
    <cellStyle name="Accent3 161" xfId="4179" xr:uid="{00000000-0005-0000-0000-00004E100000}"/>
    <cellStyle name="Accent3 162" xfId="4180" xr:uid="{00000000-0005-0000-0000-00004F100000}"/>
    <cellStyle name="Accent3 163" xfId="4181" xr:uid="{00000000-0005-0000-0000-000050100000}"/>
    <cellStyle name="Accent3 164" xfId="4182" xr:uid="{00000000-0005-0000-0000-000051100000}"/>
    <cellStyle name="Accent3 165" xfId="4183" xr:uid="{00000000-0005-0000-0000-000052100000}"/>
    <cellStyle name="Accent3 166" xfId="4184" xr:uid="{00000000-0005-0000-0000-000053100000}"/>
    <cellStyle name="Accent3 167" xfId="4185" xr:uid="{00000000-0005-0000-0000-000054100000}"/>
    <cellStyle name="Accent3 168" xfId="4186" xr:uid="{00000000-0005-0000-0000-000055100000}"/>
    <cellStyle name="Accent3 169" xfId="4187" xr:uid="{00000000-0005-0000-0000-000056100000}"/>
    <cellStyle name="Accent3 17" xfId="4188" xr:uid="{00000000-0005-0000-0000-000057100000}"/>
    <cellStyle name="Accent3 17 2" xfId="4189" xr:uid="{00000000-0005-0000-0000-000058100000}"/>
    <cellStyle name="Accent3 17 2 2" xfId="4190" xr:uid="{00000000-0005-0000-0000-000059100000}"/>
    <cellStyle name="Accent3 17 3" xfId="4191" xr:uid="{00000000-0005-0000-0000-00005A100000}"/>
    <cellStyle name="Accent3 170" xfId="4192" xr:uid="{00000000-0005-0000-0000-00005B100000}"/>
    <cellStyle name="Accent3 171" xfId="4193" xr:uid="{00000000-0005-0000-0000-00005C100000}"/>
    <cellStyle name="Accent3 172" xfId="4194" xr:uid="{00000000-0005-0000-0000-00005D100000}"/>
    <cellStyle name="Accent3 173" xfId="4195" xr:uid="{00000000-0005-0000-0000-00005E100000}"/>
    <cellStyle name="Accent3 174" xfId="4196" xr:uid="{00000000-0005-0000-0000-00005F100000}"/>
    <cellStyle name="Accent3 175" xfId="4197" xr:uid="{00000000-0005-0000-0000-000060100000}"/>
    <cellStyle name="Accent3 176" xfId="4198" xr:uid="{00000000-0005-0000-0000-000061100000}"/>
    <cellStyle name="Accent3 177" xfId="4199" xr:uid="{00000000-0005-0000-0000-000062100000}"/>
    <cellStyle name="Accent3 178" xfId="4200" xr:uid="{00000000-0005-0000-0000-000063100000}"/>
    <cellStyle name="Accent3 179" xfId="4201" xr:uid="{00000000-0005-0000-0000-000064100000}"/>
    <cellStyle name="Accent3 18" xfId="4202" xr:uid="{00000000-0005-0000-0000-000065100000}"/>
    <cellStyle name="Accent3 18 2" xfId="4203" xr:uid="{00000000-0005-0000-0000-000066100000}"/>
    <cellStyle name="Accent3 18 2 2" xfId="4204" xr:uid="{00000000-0005-0000-0000-000067100000}"/>
    <cellStyle name="Accent3 18 3" xfId="4205" xr:uid="{00000000-0005-0000-0000-000068100000}"/>
    <cellStyle name="Accent3 180" xfId="53170" xr:uid="{00000000-0005-0000-0000-000069100000}"/>
    <cellStyle name="Accent3 19" xfId="4206" xr:uid="{00000000-0005-0000-0000-00006A100000}"/>
    <cellStyle name="Accent3 19 2" xfId="4207" xr:uid="{00000000-0005-0000-0000-00006B100000}"/>
    <cellStyle name="Accent3 19 2 2" xfId="4208" xr:uid="{00000000-0005-0000-0000-00006C100000}"/>
    <cellStyle name="Accent3 19 3" xfId="4209" xr:uid="{00000000-0005-0000-0000-00006D100000}"/>
    <cellStyle name="Accent3 2" xfId="4210" xr:uid="{00000000-0005-0000-0000-00006E100000}"/>
    <cellStyle name="Accent3 2 10" xfId="4211" xr:uid="{00000000-0005-0000-0000-00006F100000}"/>
    <cellStyle name="Accent3 2 10 2" xfId="4212" xr:uid="{00000000-0005-0000-0000-000070100000}"/>
    <cellStyle name="Accent3 2 11" xfId="4213" xr:uid="{00000000-0005-0000-0000-000071100000}"/>
    <cellStyle name="Accent3 2 12" xfId="4214" xr:uid="{00000000-0005-0000-0000-000072100000}"/>
    <cellStyle name="Accent3 2 2" xfId="4215" xr:uid="{00000000-0005-0000-0000-000073100000}"/>
    <cellStyle name="Accent3 2 2 2" xfId="4216" xr:uid="{00000000-0005-0000-0000-000074100000}"/>
    <cellStyle name="Accent3 2 2 2 2" xfId="4217" xr:uid="{00000000-0005-0000-0000-000075100000}"/>
    <cellStyle name="Accent3 2 2 3" xfId="4218" xr:uid="{00000000-0005-0000-0000-000076100000}"/>
    <cellStyle name="Accent3 2 2 3 2" xfId="4219" xr:uid="{00000000-0005-0000-0000-000077100000}"/>
    <cellStyle name="Accent3 2 2 3 2 2" xfId="4220" xr:uid="{00000000-0005-0000-0000-000078100000}"/>
    <cellStyle name="Accent3 2 2 3 3" xfId="4221" xr:uid="{00000000-0005-0000-0000-000079100000}"/>
    <cellStyle name="Accent3 2 2 4" xfId="4222" xr:uid="{00000000-0005-0000-0000-00007A100000}"/>
    <cellStyle name="Accent3 2 3" xfId="4223" xr:uid="{00000000-0005-0000-0000-00007B100000}"/>
    <cellStyle name="Accent3 2 3 2" xfId="4224" xr:uid="{00000000-0005-0000-0000-00007C100000}"/>
    <cellStyle name="Accent3 2 3 2 2" xfId="4225" xr:uid="{00000000-0005-0000-0000-00007D100000}"/>
    <cellStyle name="Accent3 2 3 3" xfId="4226" xr:uid="{00000000-0005-0000-0000-00007E100000}"/>
    <cellStyle name="Accent3 2 3 3 2" xfId="4227" xr:uid="{00000000-0005-0000-0000-00007F100000}"/>
    <cellStyle name="Accent3 2 3 3 2 2" xfId="4228" xr:uid="{00000000-0005-0000-0000-000080100000}"/>
    <cellStyle name="Accent3 2 3 3 3" xfId="4229" xr:uid="{00000000-0005-0000-0000-000081100000}"/>
    <cellStyle name="Accent3 2 3 4" xfId="4230" xr:uid="{00000000-0005-0000-0000-000082100000}"/>
    <cellStyle name="Accent3 2 4" xfId="4231" xr:uid="{00000000-0005-0000-0000-000083100000}"/>
    <cellStyle name="Accent3 2 4 2" xfId="4232" xr:uid="{00000000-0005-0000-0000-000084100000}"/>
    <cellStyle name="Accent3 2 4 2 2" xfId="4233" xr:uid="{00000000-0005-0000-0000-000085100000}"/>
    <cellStyle name="Accent3 2 4 3" xfId="4234" xr:uid="{00000000-0005-0000-0000-000086100000}"/>
    <cellStyle name="Accent3 2 5" xfId="4235" xr:uid="{00000000-0005-0000-0000-000087100000}"/>
    <cellStyle name="Accent3 2 5 2" xfId="4236" xr:uid="{00000000-0005-0000-0000-000088100000}"/>
    <cellStyle name="Accent3 2 5 2 2" xfId="4237" xr:uid="{00000000-0005-0000-0000-000089100000}"/>
    <cellStyle name="Accent3 2 5 3" xfId="4238" xr:uid="{00000000-0005-0000-0000-00008A100000}"/>
    <cellStyle name="Accent3 2 5 3 2" xfId="4239" xr:uid="{00000000-0005-0000-0000-00008B100000}"/>
    <cellStyle name="Accent3 2 5 3 2 2" xfId="4240" xr:uid="{00000000-0005-0000-0000-00008C100000}"/>
    <cellStyle name="Accent3 2 5 3 3" xfId="4241" xr:uid="{00000000-0005-0000-0000-00008D100000}"/>
    <cellStyle name="Accent3 2 5 4" xfId="4242" xr:uid="{00000000-0005-0000-0000-00008E100000}"/>
    <cellStyle name="Accent3 2 6" xfId="4243" xr:uid="{00000000-0005-0000-0000-00008F100000}"/>
    <cellStyle name="Accent3 2 6 2" xfId="4244" xr:uid="{00000000-0005-0000-0000-000090100000}"/>
    <cellStyle name="Accent3 2 6 2 2" xfId="4245" xr:uid="{00000000-0005-0000-0000-000091100000}"/>
    <cellStyle name="Accent3 2 6 3" xfId="4246" xr:uid="{00000000-0005-0000-0000-000092100000}"/>
    <cellStyle name="Accent3 2 6 3 2" xfId="4247" xr:uid="{00000000-0005-0000-0000-000093100000}"/>
    <cellStyle name="Accent3 2 6 4" xfId="4248" xr:uid="{00000000-0005-0000-0000-000094100000}"/>
    <cellStyle name="Accent3 2 7" xfId="4249" xr:uid="{00000000-0005-0000-0000-000095100000}"/>
    <cellStyle name="Accent3 2 7 2" xfId="4250" xr:uid="{00000000-0005-0000-0000-000096100000}"/>
    <cellStyle name="Accent3 2 8" xfId="4251" xr:uid="{00000000-0005-0000-0000-000097100000}"/>
    <cellStyle name="Accent3 2 8 2" xfId="4252" xr:uid="{00000000-0005-0000-0000-000098100000}"/>
    <cellStyle name="Accent3 2 8 2 2" xfId="4253" xr:uid="{00000000-0005-0000-0000-000099100000}"/>
    <cellStyle name="Accent3 2 8 3" xfId="4254" xr:uid="{00000000-0005-0000-0000-00009A100000}"/>
    <cellStyle name="Accent3 2 9" xfId="4255" xr:uid="{00000000-0005-0000-0000-00009B100000}"/>
    <cellStyle name="Accent3 2 9 2" xfId="4256" xr:uid="{00000000-0005-0000-0000-00009C100000}"/>
    <cellStyle name="Accent3 2 9 2 2" xfId="4257" xr:uid="{00000000-0005-0000-0000-00009D100000}"/>
    <cellStyle name="Accent3 2 9 3" xfId="4258" xr:uid="{00000000-0005-0000-0000-00009E100000}"/>
    <cellStyle name="Accent3 20" xfId="4259" xr:uid="{00000000-0005-0000-0000-00009F100000}"/>
    <cellStyle name="Accent3 20 2" xfId="4260" xr:uid="{00000000-0005-0000-0000-0000A0100000}"/>
    <cellStyle name="Accent3 20 2 2" xfId="4261" xr:uid="{00000000-0005-0000-0000-0000A1100000}"/>
    <cellStyle name="Accent3 20 3" xfId="4262" xr:uid="{00000000-0005-0000-0000-0000A2100000}"/>
    <cellStyle name="Accent3 21" xfId="4263" xr:uid="{00000000-0005-0000-0000-0000A3100000}"/>
    <cellStyle name="Accent3 21 2" xfId="4264" xr:uid="{00000000-0005-0000-0000-0000A4100000}"/>
    <cellStyle name="Accent3 21 2 2" xfId="4265" xr:uid="{00000000-0005-0000-0000-0000A5100000}"/>
    <cellStyle name="Accent3 21 3" xfId="4266" xr:uid="{00000000-0005-0000-0000-0000A6100000}"/>
    <cellStyle name="Accent3 22" xfId="4267" xr:uid="{00000000-0005-0000-0000-0000A7100000}"/>
    <cellStyle name="Accent3 22 2" xfId="4268" xr:uid="{00000000-0005-0000-0000-0000A8100000}"/>
    <cellStyle name="Accent3 22 2 2" xfId="4269" xr:uid="{00000000-0005-0000-0000-0000A9100000}"/>
    <cellStyle name="Accent3 22 3" xfId="4270" xr:uid="{00000000-0005-0000-0000-0000AA100000}"/>
    <cellStyle name="Accent3 23" xfId="4271" xr:uid="{00000000-0005-0000-0000-0000AB100000}"/>
    <cellStyle name="Accent3 23 2" xfId="4272" xr:uid="{00000000-0005-0000-0000-0000AC100000}"/>
    <cellStyle name="Accent3 23 2 2" xfId="4273" xr:uid="{00000000-0005-0000-0000-0000AD100000}"/>
    <cellStyle name="Accent3 23 3" xfId="4274" xr:uid="{00000000-0005-0000-0000-0000AE100000}"/>
    <cellStyle name="Accent3 24" xfId="4275" xr:uid="{00000000-0005-0000-0000-0000AF100000}"/>
    <cellStyle name="Accent3 24 2" xfId="4276" xr:uid="{00000000-0005-0000-0000-0000B0100000}"/>
    <cellStyle name="Accent3 24 2 2" xfId="4277" xr:uid="{00000000-0005-0000-0000-0000B1100000}"/>
    <cellStyle name="Accent3 24 3" xfId="4278" xr:uid="{00000000-0005-0000-0000-0000B2100000}"/>
    <cellStyle name="Accent3 25" xfId="4279" xr:uid="{00000000-0005-0000-0000-0000B3100000}"/>
    <cellStyle name="Accent3 25 2" xfId="4280" xr:uid="{00000000-0005-0000-0000-0000B4100000}"/>
    <cellStyle name="Accent3 25 2 2" xfId="4281" xr:uid="{00000000-0005-0000-0000-0000B5100000}"/>
    <cellStyle name="Accent3 25 3" xfId="4282" xr:uid="{00000000-0005-0000-0000-0000B6100000}"/>
    <cellStyle name="Accent3 26" xfId="4283" xr:uid="{00000000-0005-0000-0000-0000B7100000}"/>
    <cellStyle name="Accent3 26 2" xfId="4284" xr:uid="{00000000-0005-0000-0000-0000B8100000}"/>
    <cellStyle name="Accent3 26 2 2" xfId="4285" xr:uid="{00000000-0005-0000-0000-0000B9100000}"/>
    <cellStyle name="Accent3 26 3" xfId="4286" xr:uid="{00000000-0005-0000-0000-0000BA100000}"/>
    <cellStyle name="Accent3 27" xfId="4287" xr:uid="{00000000-0005-0000-0000-0000BB100000}"/>
    <cellStyle name="Accent3 27 2" xfId="4288" xr:uid="{00000000-0005-0000-0000-0000BC100000}"/>
    <cellStyle name="Accent3 27 2 2" xfId="4289" xr:uid="{00000000-0005-0000-0000-0000BD100000}"/>
    <cellStyle name="Accent3 27 3" xfId="4290" xr:uid="{00000000-0005-0000-0000-0000BE100000}"/>
    <cellStyle name="Accent3 28" xfId="4291" xr:uid="{00000000-0005-0000-0000-0000BF100000}"/>
    <cellStyle name="Accent3 28 2" xfId="4292" xr:uid="{00000000-0005-0000-0000-0000C0100000}"/>
    <cellStyle name="Accent3 28 2 2" xfId="4293" xr:uid="{00000000-0005-0000-0000-0000C1100000}"/>
    <cellStyle name="Accent3 28 3" xfId="4294" xr:uid="{00000000-0005-0000-0000-0000C2100000}"/>
    <cellStyle name="Accent3 29" xfId="4295" xr:uid="{00000000-0005-0000-0000-0000C3100000}"/>
    <cellStyle name="Accent3 29 2" xfId="4296" xr:uid="{00000000-0005-0000-0000-0000C4100000}"/>
    <cellStyle name="Accent3 29 2 2" xfId="4297" xr:uid="{00000000-0005-0000-0000-0000C5100000}"/>
    <cellStyle name="Accent3 29 3" xfId="4298" xr:uid="{00000000-0005-0000-0000-0000C6100000}"/>
    <cellStyle name="Accent3 3" xfId="4299" xr:uid="{00000000-0005-0000-0000-0000C7100000}"/>
    <cellStyle name="Accent3 3 10" xfId="4300" xr:uid="{00000000-0005-0000-0000-0000C8100000}"/>
    <cellStyle name="Accent3 3 10 2" xfId="4301" xr:uid="{00000000-0005-0000-0000-0000C9100000}"/>
    <cellStyle name="Accent3 3 10 2 2" xfId="4302" xr:uid="{00000000-0005-0000-0000-0000CA100000}"/>
    <cellStyle name="Accent3 3 10 3" xfId="4303" xr:uid="{00000000-0005-0000-0000-0000CB100000}"/>
    <cellStyle name="Accent3 3 11" xfId="4304" xr:uid="{00000000-0005-0000-0000-0000CC100000}"/>
    <cellStyle name="Accent3 3 11 2" xfId="4305" xr:uid="{00000000-0005-0000-0000-0000CD100000}"/>
    <cellStyle name="Accent3 3 12" xfId="4306" xr:uid="{00000000-0005-0000-0000-0000CE100000}"/>
    <cellStyle name="Accent3 3 2" xfId="4307" xr:uid="{00000000-0005-0000-0000-0000CF100000}"/>
    <cellStyle name="Accent3 3 2 2" xfId="4308" xr:uid="{00000000-0005-0000-0000-0000D0100000}"/>
    <cellStyle name="Accent3 3 2 2 2" xfId="4309" xr:uid="{00000000-0005-0000-0000-0000D1100000}"/>
    <cellStyle name="Accent3 3 2 3" xfId="4310" xr:uid="{00000000-0005-0000-0000-0000D2100000}"/>
    <cellStyle name="Accent3 3 2 3 2" xfId="4311" xr:uid="{00000000-0005-0000-0000-0000D3100000}"/>
    <cellStyle name="Accent3 3 2 3 2 2" xfId="4312" xr:uid="{00000000-0005-0000-0000-0000D4100000}"/>
    <cellStyle name="Accent3 3 2 3 3" xfId="4313" xr:uid="{00000000-0005-0000-0000-0000D5100000}"/>
    <cellStyle name="Accent3 3 2 4" xfId="4314" xr:uid="{00000000-0005-0000-0000-0000D6100000}"/>
    <cellStyle name="Accent3 3 3" xfId="4315" xr:uid="{00000000-0005-0000-0000-0000D7100000}"/>
    <cellStyle name="Accent3 3 3 2" xfId="4316" xr:uid="{00000000-0005-0000-0000-0000D8100000}"/>
    <cellStyle name="Accent3 3 3 2 2" xfId="4317" xr:uid="{00000000-0005-0000-0000-0000D9100000}"/>
    <cellStyle name="Accent3 3 3 3" xfId="4318" xr:uid="{00000000-0005-0000-0000-0000DA100000}"/>
    <cellStyle name="Accent3 3 3 3 2" xfId="4319" xr:uid="{00000000-0005-0000-0000-0000DB100000}"/>
    <cellStyle name="Accent3 3 3 3 2 2" xfId="4320" xr:uid="{00000000-0005-0000-0000-0000DC100000}"/>
    <cellStyle name="Accent3 3 3 3 3" xfId="4321" xr:uid="{00000000-0005-0000-0000-0000DD100000}"/>
    <cellStyle name="Accent3 3 3 4" xfId="4322" xr:uid="{00000000-0005-0000-0000-0000DE100000}"/>
    <cellStyle name="Accent3 3 4" xfId="4323" xr:uid="{00000000-0005-0000-0000-0000DF100000}"/>
    <cellStyle name="Accent3 3 4 2" xfId="4324" xr:uid="{00000000-0005-0000-0000-0000E0100000}"/>
    <cellStyle name="Accent3 3 4 2 2" xfId="4325" xr:uid="{00000000-0005-0000-0000-0000E1100000}"/>
    <cellStyle name="Accent3 3 4 3" xfId="4326" xr:uid="{00000000-0005-0000-0000-0000E2100000}"/>
    <cellStyle name="Accent3 3 5" xfId="4327" xr:uid="{00000000-0005-0000-0000-0000E3100000}"/>
    <cellStyle name="Accent3 3 5 2" xfId="4328" xr:uid="{00000000-0005-0000-0000-0000E4100000}"/>
    <cellStyle name="Accent3 3 5 2 2" xfId="4329" xr:uid="{00000000-0005-0000-0000-0000E5100000}"/>
    <cellStyle name="Accent3 3 5 3" xfId="4330" xr:uid="{00000000-0005-0000-0000-0000E6100000}"/>
    <cellStyle name="Accent3 3 5 3 2" xfId="4331" xr:uid="{00000000-0005-0000-0000-0000E7100000}"/>
    <cellStyle name="Accent3 3 5 3 2 2" xfId="4332" xr:uid="{00000000-0005-0000-0000-0000E8100000}"/>
    <cellStyle name="Accent3 3 5 3 3" xfId="4333" xr:uid="{00000000-0005-0000-0000-0000E9100000}"/>
    <cellStyle name="Accent3 3 5 4" xfId="4334" xr:uid="{00000000-0005-0000-0000-0000EA100000}"/>
    <cellStyle name="Accent3 3 6" xfId="4335" xr:uid="{00000000-0005-0000-0000-0000EB100000}"/>
    <cellStyle name="Accent3 3 6 2" xfId="4336" xr:uid="{00000000-0005-0000-0000-0000EC100000}"/>
    <cellStyle name="Accent3 3 7" xfId="4337" xr:uid="{00000000-0005-0000-0000-0000ED100000}"/>
    <cellStyle name="Accent3 3 7 2" xfId="4338" xr:uid="{00000000-0005-0000-0000-0000EE100000}"/>
    <cellStyle name="Accent3 3 8" xfId="4339" xr:uid="{00000000-0005-0000-0000-0000EF100000}"/>
    <cellStyle name="Accent3 3 8 2" xfId="4340" xr:uid="{00000000-0005-0000-0000-0000F0100000}"/>
    <cellStyle name="Accent3 3 8 2 2" xfId="4341" xr:uid="{00000000-0005-0000-0000-0000F1100000}"/>
    <cellStyle name="Accent3 3 8 3" xfId="4342" xr:uid="{00000000-0005-0000-0000-0000F2100000}"/>
    <cellStyle name="Accent3 3 9" xfId="4343" xr:uid="{00000000-0005-0000-0000-0000F3100000}"/>
    <cellStyle name="Accent3 3 9 2" xfId="4344" xr:uid="{00000000-0005-0000-0000-0000F4100000}"/>
    <cellStyle name="Accent3 3 9 2 2" xfId="4345" xr:uid="{00000000-0005-0000-0000-0000F5100000}"/>
    <cellStyle name="Accent3 3 9 3" xfId="4346" xr:uid="{00000000-0005-0000-0000-0000F6100000}"/>
    <cellStyle name="Accent3 30" xfId="4347" xr:uid="{00000000-0005-0000-0000-0000F7100000}"/>
    <cellStyle name="Accent3 30 2" xfId="4348" xr:uid="{00000000-0005-0000-0000-0000F8100000}"/>
    <cellStyle name="Accent3 30 2 2" xfId="4349" xr:uid="{00000000-0005-0000-0000-0000F9100000}"/>
    <cellStyle name="Accent3 30 3" xfId="4350" xr:uid="{00000000-0005-0000-0000-0000FA100000}"/>
    <cellStyle name="Accent3 31" xfId="4351" xr:uid="{00000000-0005-0000-0000-0000FB100000}"/>
    <cellStyle name="Accent3 31 2" xfId="4352" xr:uid="{00000000-0005-0000-0000-0000FC100000}"/>
    <cellStyle name="Accent3 31 2 2" xfId="4353" xr:uid="{00000000-0005-0000-0000-0000FD100000}"/>
    <cellStyle name="Accent3 31 3" xfId="4354" xr:uid="{00000000-0005-0000-0000-0000FE100000}"/>
    <cellStyle name="Accent3 32" xfId="4355" xr:uid="{00000000-0005-0000-0000-0000FF100000}"/>
    <cellStyle name="Accent3 32 2" xfId="4356" xr:uid="{00000000-0005-0000-0000-000000110000}"/>
    <cellStyle name="Accent3 32 2 2" xfId="4357" xr:uid="{00000000-0005-0000-0000-000001110000}"/>
    <cellStyle name="Accent3 32 3" xfId="4358" xr:uid="{00000000-0005-0000-0000-000002110000}"/>
    <cellStyle name="Accent3 33" xfId="4359" xr:uid="{00000000-0005-0000-0000-000003110000}"/>
    <cellStyle name="Accent3 33 2" xfId="4360" xr:uid="{00000000-0005-0000-0000-000004110000}"/>
    <cellStyle name="Accent3 33 2 2" xfId="4361" xr:uid="{00000000-0005-0000-0000-000005110000}"/>
    <cellStyle name="Accent3 33 3" xfId="4362" xr:uid="{00000000-0005-0000-0000-000006110000}"/>
    <cellStyle name="Accent3 34" xfId="4363" xr:uid="{00000000-0005-0000-0000-000007110000}"/>
    <cellStyle name="Accent3 34 2" xfId="4364" xr:uid="{00000000-0005-0000-0000-000008110000}"/>
    <cellStyle name="Accent3 34 2 2" xfId="4365" xr:uid="{00000000-0005-0000-0000-000009110000}"/>
    <cellStyle name="Accent3 34 3" xfId="4366" xr:uid="{00000000-0005-0000-0000-00000A110000}"/>
    <cellStyle name="Accent3 35" xfId="4367" xr:uid="{00000000-0005-0000-0000-00000B110000}"/>
    <cellStyle name="Accent3 35 2" xfId="4368" xr:uid="{00000000-0005-0000-0000-00000C110000}"/>
    <cellStyle name="Accent3 35 2 2" xfId="4369" xr:uid="{00000000-0005-0000-0000-00000D110000}"/>
    <cellStyle name="Accent3 35 3" xfId="4370" xr:uid="{00000000-0005-0000-0000-00000E110000}"/>
    <cellStyle name="Accent3 36" xfId="4371" xr:uid="{00000000-0005-0000-0000-00000F110000}"/>
    <cellStyle name="Accent3 36 2" xfId="4372" xr:uid="{00000000-0005-0000-0000-000010110000}"/>
    <cellStyle name="Accent3 36 2 2" xfId="4373" xr:uid="{00000000-0005-0000-0000-000011110000}"/>
    <cellStyle name="Accent3 36 3" xfId="4374" xr:uid="{00000000-0005-0000-0000-000012110000}"/>
    <cellStyle name="Accent3 37" xfId="4375" xr:uid="{00000000-0005-0000-0000-000013110000}"/>
    <cellStyle name="Accent3 37 2" xfId="4376" xr:uid="{00000000-0005-0000-0000-000014110000}"/>
    <cellStyle name="Accent3 37 2 2" xfId="4377" xr:uid="{00000000-0005-0000-0000-000015110000}"/>
    <cellStyle name="Accent3 37 3" xfId="4378" xr:uid="{00000000-0005-0000-0000-000016110000}"/>
    <cellStyle name="Accent3 38" xfId="4379" xr:uid="{00000000-0005-0000-0000-000017110000}"/>
    <cellStyle name="Accent3 38 2" xfId="4380" xr:uid="{00000000-0005-0000-0000-000018110000}"/>
    <cellStyle name="Accent3 38 2 2" xfId="4381" xr:uid="{00000000-0005-0000-0000-000019110000}"/>
    <cellStyle name="Accent3 38 3" xfId="4382" xr:uid="{00000000-0005-0000-0000-00001A110000}"/>
    <cellStyle name="Accent3 39" xfId="4383" xr:uid="{00000000-0005-0000-0000-00001B110000}"/>
    <cellStyle name="Accent3 39 2" xfId="4384" xr:uid="{00000000-0005-0000-0000-00001C110000}"/>
    <cellStyle name="Accent3 39 2 2" xfId="4385" xr:uid="{00000000-0005-0000-0000-00001D110000}"/>
    <cellStyle name="Accent3 39 3" xfId="4386" xr:uid="{00000000-0005-0000-0000-00001E110000}"/>
    <cellStyle name="Accent3 4" xfId="4387" xr:uid="{00000000-0005-0000-0000-00001F110000}"/>
    <cellStyle name="Accent3 4 2" xfId="4388" xr:uid="{00000000-0005-0000-0000-000020110000}"/>
    <cellStyle name="Accent3 4 2 2" xfId="4389" xr:uid="{00000000-0005-0000-0000-000021110000}"/>
    <cellStyle name="Accent3 4 2 2 2" xfId="4390" xr:uid="{00000000-0005-0000-0000-000022110000}"/>
    <cellStyle name="Accent3 4 2 3" xfId="4391" xr:uid="{00000000-0005-0000-0000-000023110000}"/>
    <cellStyle name="Accent3 4 2 3 2" xfId="4392" xr:uid="{00000000-0005-0000-0000-000024110000}"/>
    <cellStyle name="Accent3 4 2 3 2 2" xfId="4393" xr:uid="{00000000-0005-0000-0000-000025110000}"/>
    <cellStyle name="Accent3 4 2 3 3" xfId="4394" xr:uid="{00000000-0005-0000-0000-000026110000}"/>
    <cellStyle name="Accent3 4 2 4" xfId="4395" xr:uid="{00000000-0005-0000-0000-000027110000}"/>
    <cellStyle name="Accent3 4 3" xfId="4396" xr:uid="{00000000-0005-0000-0000-000028110000}"/>
    <cellStyle name="Accent3 4 3 2" xfId="4397" xr:uid="{00000000-0005-0000-0000-000029110000}"/>
    <cellStyle name="Accent3 4 3 2 2" xfId="4398" xr:uid="{00000000-0005-0000-0000-00002A110000}"/>
    <cellStyle name="Accent3 4 3 3" xfId="4399" xr:uid="{00000000-0005-0000-0000-00002B110000}"/>
    <cellStyle name="Accent3 4 3 3 2" xfId="4400" xr:uid="{00000000-0005-0000-0000-00002C110000}"/>
    <cellStyle name="Accent3 4 3 3 2 2" xfId="4401" xr:uid="{00000000-0005-0000-0000-00002D110000}"/>
    <cellStyle name="Accent3 4 3 3 3" xfId="4402" xr:uid="{00000000-0005-0000-0000-00002E110000}"/>
    <cellStyle name="Accent3 4 3 4" xfId="4403" xr:uid="{00000000-0005-0000-0000-00002F110000}"/>
    <cellStyle name="Accent3 4 4" xfId="4404" xr:uid="{00000000-0005-0000-0000-000030110000}"/>
    <cellStyle name="Accent3 4 4 2" xfId="4405" xr:uid="{00000000-0005-0000-0000-000031110000}"/>
    <cellStyle name="Accent3 4 4 2 2" xfId="4406" xr:uid="{00000000-0005-0000-0000-000032110000}"/>
    <cellStyle name="Accent3 4 4 3" xfId="4407" xr:uid="{00000000-0005-0000-0000-000033110000}"/>
    <cellStyle name="Accent3 4 5" xfId="4408" xr:uid="{00000000-0005-0000-0000-000034110000}"/>
    <cellStyle name="Accent3 4 5 2" xfId="4409" xr:uid="{00000000-0005-0000-0000-000035110000}"/>
    <cellStyle name="Accent3 4 6" xfId="4410" xr:uid="{00000000-0005-0000-0000-000036110000}"/>
    <cellStyle name="Accent3 4 6 2" xfId="4411" xr:uid="{00000000-0005-0000-0000-000037110000}"/>
    <cellStyle name="Accent3 4 6 2 2" xfId="4412" xr:uid="{00000000-0005-0000-0000-000038110000}"/>
    <cellStyle name="Accent3 4 6 3" xfId="4413" xr:uid="{00000000-0005-0000-0000-000039110000}"/>
    <cellStyle name="Accent3 4 7" xfId="4414" xr:uid="{00000000-0005-0000-0000-00003A110000}"/>
    <cellStyle name="Accent3 4 7 2" xfId="4415" xr:uid="{00000000-0005-0000-0000-00003B110000}"/>
    <cellStyle name="Accent3 4 7 2 2" xfId="4416" xr:uid="{00000000-0005-0000-0000-00003C110000}"/>
    <cellStyle name="Accent3 4 7 3" xfId="4417" xr:uid="{00000000-0005-0000-0000-00003D110000}"/>
    <cellStyle name="Accent3 4 8" xfId="4418" xr:uid="{00000000-0005-0000-0000-00003E110000}"/>
    <cellStyle name="Accent3 40" xfId="4419" xr:uid="{00000000-0005-0000-0000-00003F110000}"/>
    <cellStyle name="Accent3 40 2" xfId="4420" xr:uid="{00000000-0005-0000-0000-000040110000}"/>
    <cellStyle name="Accent3 40 2 2" xfId="4421" xr:uid="{00000000-0005-0000-0000-000041110000}"/>
    <cellStyle name="Accent3 40 3" xfId="4422" xr:uid="{00000000-0005-0000-0000-000042110000}"/>
    <cellStyle name="Accent3 41" xfId="4423" xr:uid="{00000000-0005-0000-0000-000043110000}"/>
    <cellStyle name="Accent3 41 2" xfId="4424" xr:uid="{00000000-0005-0000-0000-000044110000}"/>
    <cellStyle name="Accent3 41 2 2" xfId="4425" xr:uid="{00000000-0005-0000-0000-000045110000}"/>
    <cellStyle name="Accent3 41 3" xfId="4426" xr:uid="{00000000-0005-0000-0000-000046110000}"/>
    <cellStyle name="Accent3 42" xfId="4427" xr:uid="{00000000-0005-0000-0000-000047110000}"/>
    <cellStyle name="Accent3 42 2" xfId="4428" xr:uid="{00000000-0005-0000-0000-000048110000}"/>
    <cellStyle name="Accent3 42 2 2" xfId="4429" xr:uid="{00000000-0005-0000-0000-000049110000}"/>
    <cellStyle name="Accent3 42 3" xfId="4430" xr:uid="{00000000-0005-0000-0000-00004A110000}"/>
    <cellStyle name="Accent3 43" xfId="4431" xr:uid="{00000000-0005-0000-0000-00004B110000}"/>
    <cellStyle name="Accent3 43 2" xfId="4432" xr:uid="{00000000-0005-0000-0000-00004C110000}"/>
    <cellStyle name="Accent3 43 2 2" xfId="4433" xr:uid="{00000000-0005-0000-0000-00004D110000}"/>
    <cellStyle name="Accent3 43 3" xfId="4434" xr:uid="{00000000-0005-0000-0000-00004E110000}"/>
    <cellStyle name="Accent3 44" xfId="4435" xr:uid="{00000000-0005-0000-0000-00004F110000}"/>
    <cellStyle name="Accent3 44 2" xfId="4436" xr:uid="{00000000-0005-0000-0000-000050110000}"/>
    <cellStyle name="Accent3 44 2 2" xfId="4437" xr:uid="{00000000-0005-0000-0000-000051110000}"/>
    <cellStyle name="Accent3 44 3" xfId="4438" xr:uid="{00000000-0005-0000-0000-000052110000}"/>
    <cellStyle name="Accent3 45" xfId="4439" xr:uid="{00000000-0005-0000-0000-000053110000}"/>
    <cellStyle name="Accent3 45 2" xfId="4440" xr:uid="{00000000-0005-0000-0000-000054110000}"/>
    <cellStyle name="Accent3 45 2 2" xfId="4441" xr:uid="{00000000-0005-0000-0000-000055110000}"/>
    <cellStyle name="Accent3 45 3" xfId="4442" xr:uid="{00000000-0005-0000-0000-000056110000}"/>
    <cellStyle name="Accent3 46" xfId="4443" xr:uid="{00000000-0005-0000-0000-000057110000}"/>
    <cellStyle name="Accent3 46 2" xfId="4444" xr:uid="{00000000-0005-0000-0000-000058110000}"/>
    <cellStyle name="Accent3 46 2 2" xfId="4445" xr:uid="{00000000-0005-0000-0000-000059110000}"/>
    <cellStyle name="Accent3 46 3" xfId="4446" xr:uid="{00000000-0005-0000-0000-00005A110000}"/>
    <cellStyle name="Accent3 47" xfId="4447" xr:uid="{00000000-0005-0000-0000-00005B110000}"/>
    <cellStyle name="Accent3 47 2" xfId="4448" xr:uid="{00000000-0005-0000-0000-00005C110000}"/>
    <cellStyle name="Accent3 47 2 2" xfId="4449" xr:uid="{00000000-0005-0000-0000-00005D110000}"/>
    <cellStyle name="Accent3 47 3" xfId="4450" xr:uid="{00000000-0005-0000-0000-00005E110000}"/>
    <cellStyle name="Accent3 48" xfId="4451" xr:uid="{00000000-0005-0000-0000-00005F110000}"/>
    <cellStyle name="Accent3 48 2" xfId="4452" xr:uid="{00000000-0005-0000-0000-000060110000}"/>
    <cellStyle name="Accent3 48 2 2" xfId="4453" xr:uid="{00000000-0005-0000-0000-000061110000}"/>
    <cellStyle name="Accent3 48 3" xfId="4454" xr:uid="{00000000-0005-0000-0000-000062110000}"/>
    <cellStyle name="Accent3 48 3 2" xfId="4455" xr:uid="{00000000-0005-0000-0000-000063110000}"/>
    <cellStyle name="Accent3 48 3 2 2" xfId="4456" xr:uid="{00000000-0005-0000-0000-000064110000}"/>
    <cellStyle name="Accent3 48 3 3" xfId="4457" xr:uid="{00000000-0005-0000-0000-000065110000}"/>
    <cellStyle name="Accent3 48 4" xfId="4458" xr:uid="{00000000-0005-0000-0000-000066110000}"/>
    <cellStyle name="Accent3 49" xfId="4459" xr:uid="{00000000-0005-0000-0000-000067110000}"/>
    <cellStyle name="Accent3 49 2" xfId="4460" xr:uid="{00000000-0005-0000-0000-000068110000}"/>
    <cellStyle name="Accent3 49 2 2" xfId="4461" xr:uid="{00000000-0005-0000-0000-000069110000}"/>
    <cellStyle name="Accent3 49 3" xfId="4462" xr:uid="{00000000-0005-0000-0000-00006A110000}"/>
    <cellStyle name="Accent3 49 3 2" xfId="4463" xr:uid="{00000000-0005-0000-0000-00006B110000}"/>
    <cellStyle name="Accent3 49 3 2 2" xfId="4464" xr:uid="{00000000-0005-0000-0000-00006C110000}"/>
    <cellStyle name="Accent3 49 3 3" xfId="4465" xr:uid="{00000000-0005-0000-0000-00006D110000}"/>
    <cellStyle name="Accent3 49 4" xfId="4466" xr:uid="{00000000-0005-0000-0000-00006E110000}"/>
    <cellStyle name="Accent3 5" xfId="4467" xr:uid="{00000000-0005-0000-0000-00006F110000}"/>
    <cellStyle name="Accent3 5 2" xfId="4468" xr:uid="{00000000-0005-0000-0000-000070110000}"/>
    <cellStyle name="Accent3 5 2 2" xfId="4469" xr:uid="{00000000-0005-0000-0000-000071110000}"/>
    <cellStyle name="Accent3 5 2 2 2" xfId="4470" xr:uid="{00000000-0005-0000-0000-000072110000}"/>
    <cellStyle name="Accent3 5 2 3" xfId="4471" xr:uid="{00000000-0005-0000-0000-000073110000}"/>
    <cellStyle name="Accent3 5 2 3 2" xfId="4472" xr:uid="{00000000-0005-0000-0000-000074110000}"/>
    <cellStyle name="Accent3 5 2 3 2 2" xfId="4473" xr:uid="{00000000-0005-0000-0000-000075110000}"/>
    <cellStyle name="Accent3 5 2 3 3" xfId="4474" xr:uid="{00000000-0005-0000-0000-000076110000}"/>
    <cellStyle name="Accent3 5 2 4" xfId="4475" xr:uid="{00000000-0005-0000-0000-000077110000}"/>
    <cellStyle name="Accent3 5 3" xfId="4476" xr:uid="{00000000-0005-0000-0000-000078110000}"/>
    <cellStyle name="Accent3 5 3 2" xfId="4477" xr:uid="{00000000-0005-0000-0000-000079110000}"/>
    <cellStyle name="Accent3 5 3 2 2" xfId="4478" xr:uid="{00000000-0005-0000-0000-00007A110000}"/>
    <cellStyle name="Accent3 5 3 3" xfId="4479" xr:uid="{00000000-0005-0000-0000-00007B110000}"/>
    <cellStyle name="Accent3 5 3 3 2" xfId="4480" xr:uid="{00000000-0005-0000-0000-00007C110000}"/>
    <cellStyle name="Accent3 5 3 3 2 2" xfId="4481" xr:uid="{00000000-0005-0000-0000-00007D110000}"/>
    <cellStyle name="Accent3 5 3 3 3" xfId="4482" xr:uid="{00000000-0005-0000-0000-00007E110000}"/>
    <cellStyle name="Accent3 5 3 4" xfId="4483" xr:uid="{00000000-0005-0000-0000-00007F110000}"/>
    <cellStyle name="Accent3 5 4" xfId="4484" xr:uid="{00000000-0005-0000-0000-000080110000}"/>
    <cellStyle name="Accent3 5 4 2" xfId="4485" xr:uid="{00000000-0005-0000-0000-000081110000}"/>
    <cellStyle name="Accent3 5 5" xfId="4486" xr:uid="{00000000-0005-0000-0000-000082110000}"/>
    <cellStyle name="Accent3 5 5 2" xfId="4487" xr:uid="{00000000-0005-0000-0000-000083110000}"/>
    <cellStyle name="Accent3 5 5 2 2" xfId="4488" xr:uid="{00000000-0005-0000-0000-000084110000}"/>
    <cellStyle name="Accent3 5 5 3" xfId="4489" xr:uid="{00000000-0005-0000-0000-000085110000}"/>
    <cellStyle name="Accent3 5 6" xfId="4490" xr:uid="{00000000-0005-0000-0000-000086110000}"/>
    <cellStyle name="Accent3 5 6 2" xfId="4491" xr:uid="{00000000-0005-0000-0000-000087110000}"/>
    <cellStyle name="Accent3 5 7" xfId="4492" xr:uid="{00000000-0005-0000-0000-000088110000}"/>
    <cellStyle name="Accent3 50" xfId="4493" xr:uid="{00000000-0005-0000-0000-000089110000}"/>
    <cellStyle name="Accent3 50 2" xfId="4494" xr:uid="{00000000-0005-0000-0000-00008A110000}"/>
    <cellStyle name="Accent3 50 2 2" xfId="4495" xr:uid="{00000000-0005-0000-0000-00008B110000}"/>
    <cellStyle name="Accent3 50 3" xfId="4496" xr:uid="{00000000-0005-0000-0000-00008C110000}"/>
    <cellStyle name="Accent3 50 3 2" xfId="4497" xr:uid="{00000000-0005-0000-0000-00008D110000}"/>
    <cellStyle name="Accent3 50 3 2 2" xfId="4498" xr:uid="{00000000-0005-0000-0000-00008E110000}"/>
    <cellStyle name="Accent3 50 3 3" xfId="4499" xr:uid="{00000000-0005-0000-0000-00008F110000}"/>
    <cellStyle name="Accent3 50 4" xfId="4500" xr:uid="{00000000-0005-0000-0000-000090110000}"/>
    <cellStyle name="Accent3 51" xfId="4501" xr:uid="{00000000-0005-0000-0000-000091110000}"/>
    <cellStyle name="Accent3 51 2" xfId="4502" xr:uid="{00000000-0005-0000-0000-000092110000}"/>
    <cellStyle name="Accent3 51 2 2" xfId="4503" xr:uid="{00000000-0005-0000-0000-000093110000}"/>
    <cellStyle name="Accent3 51 3" xfId="4504" xr:uid="{00000000-0005-0000-0000-000094110000}"/>
    <cellStyle name="Accent3 51 3 2" xfId="4505" xr:uid="{00000000-0005-0000-0000-000095110000}"/>
    <cellStyle name="Accent3 51 3 2 2" xfId="4506" xr:uid="{00000000-0005-0000-0000-000096110000}"/>
    <cellStyle name="Accent3 51 3 3" xfId="4507" xr:uid="{00000000-0005-0000-0000-000097110000}"/>
    <cellStyle name="Accent3 51 4" xfId="4508" xr:uid="{00000000-0005-0000-0000-000098110000}"/>
    <cellStyle name="Accent3 52" xfId="4509" xr:uid="{00000000-0005-0000-0000-000099110000}"/>
    <cellStyle name="Accent3 52 2" xfId="4510" xr:uid="{00000000-0005-0000-0000-00009A110000}"/>
    <cellStyle name="Accent3 52 2 2" xfId="4511" xr:uid="{00000000-0005-0000-0000-00009B110000}"/>
    <cellStyle name="Accent3 52 3" xfId="4512" xr:uid="{00000000-0005-0000-0000-00009C110000}"/>
    <cellStyle name="Accent3 53" xfId="4513" xr:uid="{00000000-0005-0000-0000-00009D110000}"/>
    <cellStyle name="Accent3 53 2" xfId="4514" xr:uid="{00000000-0005-0000-0000-00009E110000}"/>
    <cellStyle name="Accent3 53 2 2" xfId="4515" xr:uid="{00000000-0005-0000-0000-00009F110000}"/>
    <cellStyle name="Accent3 53 3" xfId="4516" xr:uid="{00000000-0005-0000-0000-0000A0110000}"/>
    <cellStyle name="Accent3 54" xfId="4517" xr:uid="{00000000-0005-0000-0000-0000A1110000}"/>
    <cellStyle name="Accent3 54 2" xfId="4518" xr:uid="{00000000-0005-0000-0000-0000A2110000}"/>
    <cellStyle name="Accent3 54 2 2" xfId="4519" xr:uid="{00000000-0005-0000-0000-0000A3110000}"/>
    <cellStyle name="Accent3 54 3" xfId="4520" xr:uid="{00000000-0005-0000-0000-0000A4110000}"/>
    <cellStyle name="Accent3 55" xfId="4521" xr:uid="{00000000-0005-0000-0000-0000A5110000}"/>
    <cellStyle name="Accent3 55 2" xfId="4522" xr:uid="{00000000-0005-0000-0000-0000A6110000}"/>
    <cellStyle name="Accent3 55 2 2" xfId="4523" xr:uid="{00000000-0005-0000-0000-0000A7110000}"/>
    <cellStyle name="Accent3 55 3" xfId="4524" xr:uid="{00000000-0005-0000-0000-0000A8110000}"/>
    <cellStyle name="Accent3 56" xfId="4525" xr:uid="{00000000-0005-0000-0000-0000A9110000}"/>
    <cellStyle name="Accent3 56 2" xfId="4526" xr:uid="{00000000-0005-0000-0000-0000AA110000}"/>
    <cellStyle name="Accent3 56 2 2" xfId="4527" xr:uid="{00000000-0005-0000-0000-0000AB110000}"/>
    <cellStyle name="Accent3 56 3" xfId="4528" xr:uid="{00000000-0005-0000-0000-0000AC110000}"/>
    <cellStyle name="Accent3 57" xfId="4529" xr:uid="{00000000-0005-0000-0000-0000AD110000}"/>
    <cellStyle name="Accent3 57 2" xfId="4530" xr:uid="{00000000-0005-0000-0000-0000AE110000}"/>
    <cellStyle name="Accent3 57 2 2" xfId="4531" xr:uid="{00000000-0005-0000-0000-0000AF110000}"/>
    <cellStyle name="Accent3 57 3" xfId="4532" xr:uid="{00000000-0005-0000-0000-0000B0110000}"/>
    <cellStyle name="Accent3 58" xfId="4533" xr:uid="{00000000-0005-0000-0000-0000B1110000}"/>
    <cellStyle name="Accent3 58 2" xfId="4534" xr:uid="{00000000-0005-0000-0000-0000B2110000}"/>
    <cellStyle name="Accent3 58 2 2" xfId="4535" xr:uid="{00000000-0005-0000-0000-0000B3110000}"/>
    <cellStyle name="Accent3 58 3" xfId="4536" xr:uid="{00000000-0005-0000-0000-0000B4110000}"/>
    <cellStyle name="Accent3 58 3 2" xfId="4537" xr:uid="{00000000-0005-0000-0000-0000B5110000}"/>
    <cellStyle name="Accent3 58 3 2 2" xfId="4538" xr:uid="{00000000-0005-0000-0000-0000B6110000}"/>
    <cellStyle name="Accent3 58 3 3" xfId="4539" xr:uid="{00000000-0005-0000-0000-0000B7110000}"/>
    <cellStyle name="Accent3 58 4" xfId="4540" xr:uid="{00000000-0005-0000-0000-0000B8110000}"/>
    <cellStyle name="Accent3 59" xfId="4541" xr:uid="{00000000-0005-0000-0000-0000B9110000}"/>
    <cellStyle name="Accent3 59 2" xfId="4542" xr:uid="{00000000-0005-0000-0000-0000BA110000}"/>
    <cellStyle name="Accent3 59 2 2" xfId="4543" xr:uid="{00000000-0005-0000-0000-0000BB110000}"/>
    <cellStyle name="Accent3 59 3" xfId="4544" xr:uid="{00000000-0005-0000-0000-0000BC110000}"/>
    <cellStyle name="Accent3 59 3 2" xfId="4545" xr:uid="{00000000-0005-0000-0000-0000BD110000}"/>
    <cellStyle name="Accent3 59 3 2 2" xfId="4546" xr:uid="{00000000-0005-0000-0000-0000BE110000}"/>
    <cellStyle name="Accent3 59 3 3" xfId="4547" xr:uid="{00000000-0005-0000-0000-0000BF110000}"/>
    <cellStyle name="Accent3 59 4" xfId="4548" xr:uid="{00000000-0005-0000-0000-0000C0110000}"/>
    <cellStyle name="Accent3 6" xfId="4549" xr:uid="{00000000-0005-0000-0000-0000C1110000}"/>
    <cellStyle name="Accent3 6 2" xfId="4550" xr:uid="{00000000-0005-0000-0000-0000C2110000}"/>
    <cellStyle name="Accent3 6 2 2" xfId="4551" xr:uid="{00000000-0005-0000-0000-0000C3110000}"/>
    <cellStyle name="Accent3 6 2 2 2" xfId="4552" xr:uid="{00000000-0005-0000-0000-0000C4110000}"/>
    <cellStyle name="Accent3 6 2 3" xfId="4553" xr:uid="{00000000-0005-0000-0000-0000C5110000}"/>
    <cellStyle name="Accent3 6 2 3 2" xfId="4554" xr:uid="{00000000-0005-0000-0000-0000C6110000}"/>
    <cellStyle name="Accent3 6 2 3 2 2" xfId="4555" xr:uid="{00000000-0005-0000-0000-0000C7110000}"/>
    <cellStyle name="Accent3 6 2 3 3" xfId="4556" xr:uid="{00000000-0005-0000-0000-0000C8110000}"/>
    <cellStyle name="Accent3 6 2 4" xfId="4557" xr:uid="{00000000-0005-0000-0000-0000C9110000}"/>
    <cellStyle name="Accent3 6 3" xfId="4558" xr:uid="{00000000-0005-0000-0000-0000CA110000}"/>
    <cellStyle name="Accent3 6 3 2" xfId="4559" xr:uid="{00000000-0005-0000-0000-0000CB110000}"/>
    <cellStyle name="Accent3 6 4" xfId="4560" xr:uid="{00000000-0005-0000-0000-0000CC110000}"/>
    <cellStyle name="Accent3 6 4 2" xfId="4561" xr:uid="{00000000-0005-0000-0000-0000CD110000}"/>
    <cellStyle name="Accent3 6 4 2 2" xfId="4562" xr:uid="{00000000-0005-0000-0000-0000CE110000}"/>
    <cellStyle name="Accent3 6 4 3" xfId="4563" xr:uid="{00000000-0005-0000-0000-0000CF110000}"/>
    <cellStyle name="Accent3 6 5" xfId="4564" xr:uid="{00000000-0005-0000-0000-0000D0110000}"/>
    <cellStyle name="Accent3 60" xfId="4565" xr:uid="{00000000-0005-0000-0000-0000D1110000}"/>
    <cellStyle name="Accent3 60 2" xfId="4566" xr:uid="{00000000-0005-0000-0000-0000D2110000}"/>
    <cellStyle name="Accent3 60 2 2" xfId="4567" xr:uid="{00000000-0005-0000-0000-0000D3110000}"/>
    <cellStyle name="Accent3 60 3" xfId="4568" xr:uid="{00000000-0005-0000-0000-0000D4110000}"/>
    <cellStyle name="Accent3 60 3 2" xfId="4569" xr:uid="{00000000-0005-0000-0000-0000D5110000}"/>
    <cellStyle name="Accent3 60 3 2 2" xfId="4570" xr:uid="{00000000-0005-0000-0000-0000D6110000}"/>
    <cellStyle name="Accent3 60 3 3" xfId="4571" xr:uid="{00000000-0005-0000-0000-0000D7110000}"/>
    <cellStyle name="Accent3 60 4" xfId="4572" xr:uid="{00000000-0005-0000-0000-0000D8110000}"/>
    <cellStyle name="Accent3 61" xfId="4573" xr:uid="{00000000-0005-0000-0000-0000D9110000}"/>
    <cellStyle name="Accent3 61 2" xfId="4574" xr:uid="{00000000-0005-0000-0000-0000DA110000}"/>
    <cellStyle name="Accent3 61 2 2" xfId="4575" xr:uid="{00000000-0005-0000-0000-0000DB110000}"/>
    <cellStyle name="Accent3 61 3" xfId="4576" xr:uid="{00000000-0005-0000-0000-0000DC110000}"/>
    <cellStyle name="Accent3 61 3 2" xfId="4577" xr:uid="{00000000-0005-0000-0000-0000DD110000}"/>
    <cellStyle name="Accent3 61 3 2 2" xfId="4578" xr:uid="{00000000-0005-0000-0000-0000DE110000}"/>
    <cellStyle name="Accent3 61 3 3" xfId="4579" xr:uid="{00000000-0005-0000-0000-0000DF110000}"/>
    <cellStyle name="Accent3 61 4" xfId="4580" xr:uid="{00000000-0005-0000-0000-0000E0110000}"/>
    <cellStyle name="Accent3 62" xfId="4581" xr:uid="{00000000-0005-0000-0000-0000E1110000}"/>
    <cellStyle name="Accent3 62 2" xfId="4582" xr:uid="{00000000-0005-0000-0000-0000E2110000}"/>
    <cellStyle name="Accent3 62 2 2" xfId="4583" xr:uid="{00000000-0005-0000-0000-0000E3110000}"/>
    <cellStyle name="Accent3 62 3" xfId="4584" xr:uid="{00000000-0005-0000-0000-0000E4110000}"/>
    <cellStyle name="Accent3 62 3 2" xfId="4585" xr:uid="{00000000-0005-0000-0000-0000E5110000}"/>
    <cellStyle name="Accent3 62 3 2 2" xfId="4586" xr:uid="{00000000-0005-0000-0000-0000E6110000}"/>
    <cellStyle name="Accent3 62 3 3" xfId="4587" xr:uid="{00000000-0005-0000-0000-0000E7110000}"/>
    <cellStyle name="Accent3 62 4" xfId="4588" xr:uid="{00000000-0005-0000-0000-0000E8110000}"/>
    <cellStyle name="Accent3 63" xfId="4589" xr:uid="{00000000-0005-0000-0000-0000E9110000}"/>
    <cellStyle name="Accent3 63 2" xfId="4590" xr:uid="{00000000-0005-0000-0000-0000EA110000}"/>
    <cellStyle name="Accent3 63 2 2" xfId="4591" xr:uid="{00000000-0005-0000-0000-0000EB110000}"/>
    <cellStyle name="Accent3 63 3" xfId="4592" xr:uid="{00000000-0005-0000-0000-0000EC110000}"/>
    <cellStyle name="Accent3 63 3 2" xfId="4593" xr:uid="{00000000-0005-0000-0000-0000ED110000}"/>
    <cellStyle name="Accent3 63 3 2 2" xfId="4594" xr:uid="{00000000-0005-0000-0000-0000EE110000}"/>
    <cellStyle name="Accent3 63 3 3" xfId="4595" xr:uid="{00000000-0005-0000-0000-0000EF110000}"/>
    <cellStyle name="Accent3 63 4" xfId="4596" xr:uid="{00000000-0005-0000-0000-0000F0110000}"/>
    <cellStyle name="Accent3 64" xfId="4597" xr:uid="{00000000-0005-0000-0000-0000F1110000}"/>
    <cellStyle name="Accent3 64 2" xfId="4598" xr:uid="{00000000-0005-0000-0000-0000F2110000}"/>
    <cellStyle name="Accent3 64 2 2" xfId="4599" xr:uid="{00000000-0005-0000-0000-0000F3110000}"/>
    <cellStyle name="Accent3 64 3" xfId="4600" xr:uid="{00000000-0005-0000-0000-0000F4110000}"/>
    <cellStyle name="Accent3 64 3 2" xfId="4601" xr:uid="{00000000-0005-0000-0000-0000F5110000}"/>
    <cellStyle name="Accent3 64 3 2 2" xfId="4602" xr:uid="{00000000-0005-0000-0000-0000F6110000}"/>
    <cellStyle name="Accent3 64 3 3" xfId="4603" xr:uid="{00000000-0005-0000-0000-0000F7110000}"/>
    <cellStyle name="Accent3 64 4" xfId="4604" xr:uid="{00000000-0005-0000-0000-0000F8110000}"/>
    <cellStyle name="Accent3 65" xfId="4605" xr:uid="{00000000-0005-0000-0000-0000F9110000}"/>
    <cellStyle name="Accent3 65 2" xfId="4606" xr:uid="{00000000-0005-0000-0000-0000FA110000}"/>
    <cellStyle name="Accent3 65 2 2" xfId="4607" xr:uid="{00000000-0005-0000-0000-0000FB110000}"/>
    <cellStyle name="Accent3 65 3" xfId="4608" xr:uid="{00000000-0005-0000-0000-0000FC110000}"/>
    <cellStyle name="Accent3 65 3 2" xfId="4609" xr:uid="{00000000-0005-0000-0000-0000FD110000}"/>
    <cellStyle name="Accent3 65 3 2 2" xfId="4610" xr:uid="{00000000-0005-0000-0000-0000FE110000}"/>
    <cellStyle name="Accent3 65 3 3" xfId="4611" xr:uid="{00000000-0005-0000-0000-0000FF110000}"/>
    <cellStyle name="Accent3 65 4" xfId="4612" xr:uid="{00000000-0005-0000-0000-000000120000}"/>
    <cellStyle name="Accent3 66" xfId="4613" xr:uid="{00000000-0005-0000-0000-000001120000}"/>
    <cellStyle name="Accent3 66 2" xfId="4614" xr:uid="{00000000-0005-0000-0000-000002120000}"/>
    <cellStyle name="Accent3 66 2 2" xfId="4615" xr:uid="{00000000-0005-0000-0000-000003120000}"/>
    <cellStyle name="Accent3 66 3" xfId="4616" xr:uid="{00000000-0005-0000-0000-000004120000}"/>
    <cellStyle name="Accent3 66 3 2" xfId="4617" xr:uid="{00000000-0005-0000-0000-000005120000}"/>
    <cellStyle name="Accent3 66 3 2 2" xfId="4618" xr:uid="{00000000-0005-0000-0000-000006120000}"/>
    <cellStyle name="Accent3 66 3 3" xfId="4619" xr:uid="{00000000-0005-0000-0000-000007120000}"/>
    <cellStyle name="Accent3 66 4" xfId="4620" xr:uid="{00000000-0005-0000-0000-000008120000}"/>
    <cellStyle name="Accent3 67" xfId="4621" xr:uid="{00000000-0005-0000-0000-000009120000}"/>
    <cellStyle name="Accent3 67 2" xfId="4622" xr:uid="{00000000-0005-0000-0000-00000A120000}"/>
    <cellStyle name="Accent3 67 2 2" xfId="4623" xr:uid="{00000000-0005-0000-0000-00000B120000}"/>
    <cellStyle name="Accent3 67 3" xfId="4624" xr:uid="{00000000-0005-0000-0000-00000C120000}"/>
    <cellStyle name="Accent3 67 3 2" xfId="4625" xr:uid="{00000000-0005-0000-0000-00000D120000}"/>
    <cellStyle name="Accent3 67 3 2 2" xfId="4626" xr:uid="{00000000-0005-0000-0000-00000E120000}"/>
    <cellStyle name="Accent3 67 3 3" xfId="4627" xr:uid="{00000000-0005-0000-0000-00000F120000}"/>
    <cellStyle name="Accent3 67 4" xfId="4628" xr:uid="{00000000-0005-0000-0000-000010120000}"/>
    <cellStyle name="Accent3 68" xfId="4629" xr:uid="{00000000-0005-0000-0000-000011120000}"/>
    <cellStyle name="Accent3 68 2" xfId="4630" xr:uid="{00000000-0005-0000-0000-000012120000}"/>
    <cellStyle name="Accent3 68 2 2" xfId="4631" xr:uid="{00000000-0005-0000-0000-000013120000}"/>
    <cellStyle name="Accent3 68 3" xfId="4632" xr:uid="{00000000-0005-0000-0000-000014120000}"/>
    <cellStyle name="Accent3 68 3 2" xfId="4633" xr:uid="{00000000-0005-0000-0000-000015120000}"/>
    <cellStyle name="Accent3 68 3 2 2" xfId="4634" xr:uid="{00000000-0005-0000-0000-000016120000}"/>
    <cellStyle name="Accent3 68 3 3" xfId="4635" xr:uid="{00000000-0005-0000-0000-000017120000}"/>
    <cellStyle name="Accent3 68 4" xfId="4636" xr:uid="{00000000-0005-0000-0000-000018120000}"/>
    <cellStyle name="Accent3 69" xfId="4637" xr:uid="{00000000-0005-0000-0000-000019120000}"/>
    <cellStyle name="Accent3 69 2" xfId="4638" xr:uid="{00000000-0005-0000-0000-00001A120000}"/>
    <cellStyle name="Accent3 69 2 2" xfId="4639" xr:uid="{00000000-0005-0000-0000-00001B120000}"/>
    <cellStyle name="Accent3 69 3" xfId="4640" xr:uid="{00000000-0005-0000-0000-00001C120000}"/>
    <cellStyle name="Accent3 69 3 2" xfId="4641" xr:uid="{00000000-0005-0000-0000-00001D120000}"/>
    <cellStyle name="Accent3 69 3 2 2" xfId="4642" xr:uid="{00000000-0005-0000-0000-00001E120000}"/>
    <cellStyle name="Accent3 69 3 3" xfId="4643" xr:uid="{00000000-0005-0000-0000-00001F120000}"/>
    <cellStyle name="Accent3 69 4" xfId="4644" xr:uid="{00000000-0005-0000-0000-000020120000}"/>
    <cellStyle name="Accent3 7" xfId="4645" xr:uid="{00000000-0005-0000-0000-000021120000}"/>
    <cellStyle name="Accent3 7 2" xfId="4646" xr:uid="{00000000-0005-0000-0000-000022120000}"/>
    <cellStyle name="Accent3 7 2 2" xfId="4647" xr:uid="{00000000-0005-0000-0000-000023120000}"/>
    <cellStyle name="Accent3 7 2 2 2" xfId="4648" xr:uid="{00000000-0005-0000-0000-000024120000}"/>
    <cellStyle name="Accent3 7 2 3" xfId="4649" xr:uid="{00000000-0005-0000-0000-000025120000}"/>
    <cellStyle name="Accent3 7 2 3 2" xfId="4650" xr:uid="{00000000-0005-0000-0000-000026120000}"/>
    <cellStyle name="Accent3 7 2 3 2 2" xfId="4651" xr:uid="{00000000-0005-0000-0000-000027120000}"/>
    <cellStyle name="Accent3 7 2 3 3" xfId="4652" xr:uid="{00000000-0005-0000-0000-000028120000}"/>
    <cellStyle name="Accent3 7 2 4" xfId="4653" xr:uid="{00000000-0005-0000-0000-000029120000}"/>
    <cellStyle name="Accent3 7 3" xfId="4654" xr:uid="{00000000-0005-0000-0000-00002A120000}"/>
    <cellStyle name="Accent3 7 3 2" xfId="4655" xr:uid="{00000000-0005-0000-0000-00002B120000}"/>
    <cellStyle name="Accent3 7 4" xfId="4656" xr:uid="{00000000-0005-0000-0000-00002C120000}"/>
    <cellStyle name="Accent3 7 4 2" xfId="4657" xr:uid="{00000000-0005-0000-0000-00002D120000}"/>
    <cellStyle name="Accent3 7 4 2 2" xfId="4658" xr:uid="{00000000-0005-0000-0000-00002E120000}"/>
    <cellStyle name="Accent3 7 4 3" xfId="4659" xr:uid="{00000000-0005-0000-0000-00002F120000}"/>
    <cellStyle name="Accent3 7 5" xfId="4660" xr:uid="{00000000-0005-0000-0000-000030120000}"/>
    <cellStyle name="Accent3 70" xfId="4661" xr:uid="{00000000-0005-0000-0000-000031120000}"/>
    <cellStyle name="Accent3 70 2" xfId="4662" xr:uid="{00000000-0005-0000-0000-000032120000}"/>
    <cellStyle name="Accent3 70 2 2" xfId="4663" xr:uid="{00000000-0005-0000-0000-000033120000}"/>
    <cellStyle name="Accent3 70 3" xfId="4664" xr:uid="{00000000-0005-0000-0000-000034120000}"/>
    <cellStyle name="Accent3 70 3 2" xfId="4665" xr:uid="{00000000-0005-0000-0000-000035120000}"/>
    <cellStyle name="Accent3 70 3 2 2" xfId="4666" xr:uid="{00000000-0005-0000-0000-000036120000}"/>
    <cellStyle name="Accent3 70 3 3" xfId="4667" xr:uid="{00000000-0005-0000-0000-000037120000}"/>
    <cellStyle name="Accent3 70 4" xfId="4668" xr:uid="{00000000-0005-0000-0000-000038120000}"/>
    <cellStyle name="Accent3 71" xfId="4669" xr:uid="{00000000-0005-0000-0000-000039120000}"/>
    <cellStyle name="Accent3 71 2" xfId="4670" xr:uid="{00000000-0005-0000-0000-00003A120000}"/>
    <cellStyle name="Accent3 71 2 2" xfId="4671" xr:uid="{00000000-0005-0000-0000-00003B120000}"/>
    <cellStyle name="Accent3 71 3" xfId="4672" xr:uid="{00000000-0005-0000-0000-00003C120000}"/>
    <cellStyle name="Accent3 71 3 2" xfId="4673" xr:uid="{00000000-0005-0000-0000-00003D120000}"/>
    <cellStyle name="Accent3 71 3 2 2" xfId="4674" xr:uid="{00000000-0005-0000-0000-00003E120000}"/>
    <cellStyle name="Accent3 71 3 3" xfId="4675" xr:uid="{00000000-0005-0000-0000-00003F120000}"/>
    <cellStyle name="Accent3 71 4" xfId="4676" xr:uid="{00000000-0005-0000-0000-000040120000}"/>
    <cellStyle name="Accent3 72" xfId="4677" xr:uid="{00000000-0005-0000-0000-000041120000}"/>
    <cellStyle name="Accent3 72 2" xfId="4678" xr:uid="{00000000-0005-0000-0000-000042120000}"/>
    <cellStyle name="Accent3 72 2 2" xfId="4679" xr:uid="{00000000-0005-0000-0000-000043120000}"/>
    <cellStyle name="Accent3 72 3" xfId="4680" xr:uid="{00000000-0005-0000-0000-000044120000}"/>
    <cellStyle name="Accent3 72 3 2" xfId="4681" xr:uid="{00000000-0005-0000-0000-000045120000}"/>
    <cellStyle name="Accent3 72 3 2 2" xfId="4682" xr:uid="{00000000-0005-0000-0000-000046120000}"/>
    <cellStyle name="Accent3 72 3 3" xfId="4683" xr:uid="{00000000-0005-0000-0000-000047120000}"/>
    <cellStyle name="Accent3 72 4" xfId="4684" xr:uid="{00000000-0005-0000-0000-000048120000}"/>
    <cellStyle name="Accent3 73" xfId="4685" xr:uid="{00000000-0005-0000-0000-000049120000}"/>
    <cellStyle name="Accent3 73 2" xfId="4686" xr:uid="{00000000-0005-0000-0000-00004A120000}"/>
    <cellStyle name="Accent3 73 2 2" xfId="4687" xr:uid="{00000000-0005-0000-0000-00004B120000}"/>
    <cellStyle name="Accent3 73 3" xfId="4688" xr:uid="{00000000-0005-0000-0000-00004C120000}"/>
    <cellStyle name="Accent3 73 3 2" xfId="4689" xr:uid="{00000000-0005-0000-0000-00004D120000}"/>
    <cellStyle name="Accent3 73 3 2 2" xfId="4690" xr:uid="{00000000-0005-0000-0000-00004E120000}"/>
    <cellStyle name="Accent3 73 3 3" xfId="4691" xr:uid="{00000000-0005-0000-0000-00004F120000}"/>
    <cellStyle name="Accent3 73 4" xfId="4692" xr:uid="{00000000-0005-0000-0000-000050120000}"/>
    <cellStyle name="Accent3 74" xfId="4693" xr:uid="{00000000-0005-0000-0000-000051120000}"/>
    <cellStyle name="Accent3 74 2" xfId="4694" xr:uid="{00000000-0005-0000-0000-000052120000}"/>
    <cellStyle name="Accent3 74 2 2" xfId="4695" xr:uid="{00000000-0005-0000-0000-000053120000}"/>
    <cellStyle name="Accent3 74 3" xfId="4696" xr:uid="{00000000-0005-0000-0000-000054120000}"/>
    <cellStyle name="Accent3 74 3 2" xfId="4697" xr:uid="{00000000-0005-0000-0000-000055120000}"/>
    <cellStyle name="Accent3 74 3 2 2" xfId="4698" xr:uid="{00000000-0005-0000-0000-000056120000}"/>
    <cellStyle name="Accent3 74 3 3" xfId="4699" xr:uid="{00000000-0005-0000-0000-000057120000}"/>
    <cellStyle name="Accent3 74 4" xfId="4700" xr:uid="{00000000-0005-0000-0000-000058120000}"/>
    <cellStyle name="Accent3 75" xfId="4701" xr:uid="{00000000-0005-0000-0000-000059120000}"/>
    <cellStyle name="Accent3 75 2" xfId="4702" xr:uid="{00000000-0005-0000-0000-00005A120000}"/>
    <cellStyle name="Accent3 75 2 2" xfId="4703" xr:uid="{00000000-0005-0000-0000-00005B120000}"/>
    <cellStyle name="Accent3 75 3" xfId="4704" xr:uid="{00000000-0005-0000-0000-00005C120000}"/>
    <cellStyle name="Accent3 75 3 2" xfId="4705" xr:uid="{00000000-0005-0000-0000-00005D120000}"/>
    <cellStyle name="Accent3 75 3 2 2" xfId="4706" xr:uid="{00000000-0005-0000-0000-00005E120000}"/>
    <cellStyle name="Accent3 75 3 3" xfId="4707" xr:uid="{00000000-0005-0000-0000-00005F120000}"/>
    <cellStyle name="Accent3 75 4" xfId="4708" xr:uid="{00000000-0005-0000-0000-000060120000}"/>
    <cellStyle name="Accent3 76" xfId="4709" xr:uid="{00000000-0005-0000-0000-000061120000}"/>
    <cellStyle name="Accent3 76 2" xfId="4710" xr:uid="{00000000-0005-0000-0000-000062120000}"/>
    <cellStyle name="Accent3 76 2 2" xfId="4711" xr:uid="{00000000-0005-0000-0000-000063120000}"/>
    <cellStyle name="Accent3 76 3" xfId="4712" xr:uid="{00000000-0005-0000-0000-000064120000}"/>
    <cellStyle name="Accent3 76 3 2" xfId="4713" xr:uid="{00000000-0005-0000-0000-000065120000}"/>
    <cellStyle name="Accent3 76 3 2 2" xfId="4714" xr:uid="{00000000-0005-0000-0000-000066120000}"/>
    <cellStyle name="Accent3 76 3 3" xfId="4715" xr:uid="{00000000-0005-0000-0000-000067120000}"/>
    <cellStyle name="Accent3 76 4" xfId="4716" xr:uid="{00000000-0005-0000-0000-000068120000}"/>
    <cellStyle name="Accent3 77" xfId="4717" xr:uid="{00000000-0005-0000-0000-000069120000}"/>
    <cellStyle name="Accent3 77 2" xfId="4718" xr:uid="{00000000-0005-0000-0000-00006A120000}"/>
    <cellStyle name="Accent3 77 2 2" xfId="4719" xr:uid="{00000000-0005-0000-0000-00006B120000}"/>
    <cellStyle name="Accent3 77 3" xfId="4720" xr:uid="{00000000-0005-0000-0000-00006C120000}"/>
    <cellStyle name="Accent3 77 3 2" xfId="4721" xr:uid="{00000000-0005-0000-0000-00006D120000}"/>
    <cellStyle name="Accent3 77 3 2 2" xfId="4722" xr:uid="{00000000-0005-0000-0000-00006E120000}"/>
    <cellStyle name="Accent3 77 3 3" xfId="4723" xr:uid="{00000000-0005-0000-0000-00006F120000}"/>
    <cellStyle name="Accent3 77 4" xfId="4724" xr:uid="{00000000-0005-0000-0000-000070120000}"/>
    <cellStyle name="Accent3 78" xfId="4725" xr:uid="{00000000-0005-0000-0000-000071120000}"/>
    <cellStyle name="Accent3 78 2" xfId="4726" xr:uid="{00000000-0005-0000-0000-000072120000}"/>
    <cellStyle name="Accent3 78 2 2" xfId="4727" xr:uid="{00000000-0005-0000-0000-000073120000}"/>
    <cellStyle name="Accent3 78 3" xfId="4728" xr:uid="{00000000-0005-0000-0000-000074120000}"/>
    <cellStyle name="Accent3 78 3 2" xfId="4729" xr:uid="{00000000-0005-0000-0000-000075120000}"/>
    <cellStyle name="Accent3 78 3 2 2" xfId="4730" xr:uid="{00000000-0005-0000-0000-000076120000}"/>
    <cellStyle name="Accent3 78 3 3" xfId="4731" xr:uid="{00000000-0005-0000-0000-000077120000}"/>
    <cellStyle name="Accent3 78 4" xfId="4732" xr:uid="{00000000-0005-0000-0000-000078120000}"/>
    <cellStyle name="Accent3 79" xfId="4733" xr:uid="{00000000-0005-0000-0000-000079120000}"/>
    <cellStyle name="Accent3 79 2" xfId="4734" xr:uid="{00000000-0005-0000-0000-00007A120000}"/>
    <cellStyle name="Accent3 79 2 2" xfId="4735" xr:uid="{00000000-0005-0000-0000-00007B120000}"/>
    <cellStyle name="Accent3 79 3" xfId="4736" xr:uid="{00000000-0005-0000-0000-00007C120000}"/>
    <cellStyle name="Accent3 79 3 2" xfId="4737" xr:uid="{00000000-0005-0000-0000-00007D120000}"/>
    <cellStyle name="Accent3 79 3 2 2" xfId="4738" xr:uid="{00000000-0005-0000-0000-00007E120000}"/>
    <cellStyle name="Accent3 79 3 3" xfId="4739" xr:uid="{00000000-0005-0000-0000-00007F120000}"/>
    <cellStyle name="Accent3 79 4" xfId="4740" xr:uid="{00000000-0005-0000-0000-000080120000}"/>
    <cellStyle name="Accent3 8" xfId="4741" xr:uid="{00000000-0005-0000-0000-000081120000}"/>
    <cellStyle name="Accent3 8 2" xfId="4742" xr:uid="{00000000-0005-0000-0000-000082120000}"/>
    <cellStyle name="Accent3 8 2 2" xfId="4743" xr:uid="{00000000-0005-0000-0000-000083120000}"/>
    <cellStyle name="Accent3 8 3" xfId="4744" xr:uid="{00000000-0005-0000-0000-000084120000}"/>
    <cellStyle name="Accent3 80" xfId="4745" xr:uid="{00000000-0005-0000-0000-000085120000}"/>
    <cellStyle name="Accent3 80 2" xfId="4746" xr:uid="{00000000-0005-0000-0000-000086120000}"/>
    <cellStyle name="Accent3 80 2 2" xfId="4747" xr:uid="{00000000-0005-0000-0000-000087120000}"/>
    <cellStyle name="Accent3 80 3" xfId="4748" xr:uid="{00000000-0005-0000-0000-000088120000}"/>
    <cellStyle name="Accent3 80 3 2" xfId="4749" xr:uid="{00000000-0005-0000-0000-000089120000}"/>
    <cellStyle name="Accent3 80 3 2 2" xfId="4750" xr:uid="{00000000-0005-0000-0000-00008A120000}"/>
    <cellStyle name="Accent3 80 3 3" xfId="4751" xr:uid="{00000000-0005-0000-0000-00008B120000}"/>
    <cellStyle name="Accent3 80 4" xfId="4752" xr:uid="{00000000-0005-0000-0000-00008C120000}"/>
    <cellStyle name="Accent3 81" xfId="4753" xr:uid="{00000000-0005-0000-0000-00008D120000}"/>
    <cellStyle name="Accent3 81 2" xfId="4754" xr:uid="{00000000-0005-0000-0000-00008E120000}"/>
    <cellStyle name="Accent3 81 2 2" xfId="4755" xr:uid="{00000000-0005-0000-0000-00008F120000}"/>
    <cellStyle name="Accent3 81 3" xfId="4756" xr:uid="{00000000-0005-0000-0000-000090120000}"/>
    <cellStyle name="Accent3 81 3 2" xfId="4757" xr:uid="{00000000-0005-0000-0000-000091120000}"/>
    <cellStyle name="Accent3 81 3 2 2" xfId="4758" xr:uid="{00000000-0005-0000-0000-000092120000}"/>
    <cellStyle name="Accent3 81 3 3" xfId="4759" xr:uid="{00000000-0005-0000-0000-000093120000}"/>
    <cellStyle name="Accent3 81 4" xfId="4760" xr:uid="{00000000-0005-0000-0000-000094120000}"/>
    <cellStyle name="Accent3 82" xfId="4761" xr:uid="{00000000-0005-0000-0000-000095120000}"/>
    <cellStyle name="Accent3 82 2" xfId="4762" xr:uid="{00000000-0005-0000-0000-000096120000}"/>
    <cellStyle name="Accent3 82 2 2" xfId="4763" xr:uid="{00000000-0005-0000-0000-000097120000}"/>
    <cellStyle name="Accent3 82 3" xfId="4764" xr:uid="{00000000-0005-0000-0000-000098120000}"/>
    <cellStyle name="Accent3 82 3 2" xfId="4765" xr:uid="{00000000-0005-0000-0000-000099120000}"/>
    <cellStyle name="Accent3 82 3 2 2" xfId="4766" xr:uid="{00000000-0005-0000-0000-00009A120000}"/>
    <cellStyle name="Accent3 82 3 3" xfId="4767" xr:uid="{00000000-0005-0000-0000-00009B120000}"/>
    <cellStyle name="Accent3 82 4" xfId="4768" xr:uid="{00000000-0005-0000-0000-00009C120000}"/>
    <cellStyle name="Accent3 83" xfId="4769" xr:uid="{00000000-0005-0000-0000-00009D120000}"/>
    <cellStyle name="Accent3 83 2" xfId="4770" xr:uid="{00000000-0005-0000-0000-00009E120000}"/>
    <cellStyle name="Accent3 83 2 2" xfId="4771" xr:uid="{00000000-0005-0000-0000-00009F120000}"/>
    <cellStyle name="Accent3 83 3" xfId="4772" xr:uid="{00000000-0005-0000-0000-0000A0120000}"/>
    <cellStyle name="Accent3 83 3 2" xfId="4773" xr:uid="{00000000-0005-0000-0000-0000A1120000}"/>
    <cellStyle name="Accent3 83 3 2 2" xfId="4774" xr:uid="{00000000-0005-0000-0000-0000A2120000}"/>
    <cellStyle name="Accent3 83 3 3" xfId="4775" xr:uid="{00000000-0005-0000-0000-0000A3120000}"/>
    <cellStyle name="Accent3 83 4" xfId="4776" xr:uid="{00000000-0005-0000-0000-0000A4120000}"/>
    <cellStyle name="Accent3 84" xfId="4777" xr:uid="{00000000-0005-0000-0000-0000A5120000}"/>
    <cellStyle name="Accent3 84 2" xfId="4778" xr:uid="{00000000-0005-0000-0000-0000A6120000}"/>
    <cellStyle name="Accent3 84 2 2" xfId="4779" xr:uid="{00000000-0005-0000-0000-0000A7120000}"/>
    <cellStyle name="Accent3 84 3" xfId="4780" xr:uid="{00000000-0005-0000-0000-0000A8120000}"/>
    <cellStyle name="Accent3 85" xfId="4781" xr:uid="{00000000-0005-0000-0000-0000A9120000}"/>
    <cellStyle name="Accent3 85 2" xfId="4782" xr:uid="{00000000-0005-0000-0000-0000AA120000}"/>
    <cellStyle name="Accent3 85 2 2" xfId="4783" xr:uid="{00000000-0005-0000-0000-0000AB120000}"/>
    <cellStyle name="Accent3 85 3" xfId="4784" xr:uid="{00000000-0005-0000-0000-0000AC120000}"/>
    <cellStyle name="Accent3 86" xfId="4785" xr:uid="{00000000-0005-0000-0000-0000AD120000}"/>
    <cellStyle name="Accent3 86 2" xfId="4786" xr:uid="{00000000-0005-0000-0000-0000AE120000}"/>
    <cellStyle name="Accent3 86 2 2" xfId="4787" xr:uid="{00000000-0005-0000-0000-0000AF120000}"/>
    <cellStyle name="Accent3 86 3" xfId="4788" xr:uid="{00000000-0005-0000-0000-0000B0120000}"/>
    <cellStyle name="Accent3 87" xfId="4789" xr:uid="{00000000-0005-0000-0000-0000B1120000}"/>
    <cellStyle name="Accent3 87 2" xfId="4790" xr:uid="{00000000-0005-0000-0000-0000B2120000}"/>
    <cellStyle name="Accent3 87 2 2" xfId="4791" xr:uid="{00000000-0005-0000-0000-0000B3120000}"/>
    <cellStyle name="Accent3 87 3" xfId="4792" xr:uid="{00000000-0005-0000-0000-0000B4120000}"/>
    <cellStyle name="Accent3 88" xfId="4793" xr:uid="{00000000-0005-0000-0000-0000B5120000}"/>
    <cellStyle name="Accent3 88 2" xfId="4794" xr:uid="{00000000-0005-0000-0000-0000B6120000}"/>
    <cellStyle name="Accent3 88 2 2" xfId="4795" xr:uid="{00000000-0005-0000-0000-0000B7120000}"/>
    <cellStyle name="Accent3 88 3" xfId="4796" xr:uid="{00000000-0005-0000-0000-0000B8120000}"/>
    <cellStyle name="Accent3 89" xfId="4797" xr:uid="{00000000-0005-0000-0000-0000B9120000}"/>
    <cellStyle name="Accent3 89 2" xfId="4798" xr:uid="{00000000-0005-0000-0000-0000BA120000}"/>
    <cellStyle name="Accent3 89 2 2" xfId="4799" xr:uid="{00000000-0005-0000-0000-0000BB120000}"/>
    <cellStyle name="Accent3 89 3" xfId="4800" xr:uid="{00000000-0005-0000-0000-0000BC120000}"/>
    <cellStyle name="Accent3 9" xfId="4801" xr:uid="{00000000-0005-0000-0000-0000BD120000}"/>
    <cellStyle name="Accent3 9 2" xfId="4802" xr:uid="{00000000-0005-0000-0000-0000BE120000}"/>
    <cellStyle name="Accent3 9 2 2" xfId="4803" xr:uid="{00000000-0005-0000-0000-0000BF120000}"/>
    <cellStyle name="Accent3 9 3" xfId="4804" xr:uid="{00000000-0005-0000-0000-0000C0120000}"/>
    <cellStyle name="Accent3 90" xfId="4805" xr:uid="{00000000-0005-0000-0000-0000C1120000}"/>
    <cellStyle name="Accent3 90 2" xfId="4806" xr:uid="{00000000-0005-0000-0000-0000C2120000}"/>
    <cellStyle name="Accent3 90 2 2" xfId="4807" xr:uid="{00000000-0005-0000-0000-0000C3120000}"/>
    <cellStyle name="Accent3 90 3" xfId="4808" xr:uid="{00000000-0005-0000-0000-0000C4120000}"/>
    <cellStyle name="Accent3 91" xfId="4809" xr:uid="{00000000-0005-0000-0000-0000C5120000}"/>
    <cellStyle name="Accent3 91 2" xfId="4810" xr:uid="{00000000-0005-0000-0000-0000C6120000}"/>
    <cellStyle name="Accent3 91 2 2" xfId="4811" xr:uid="{00000000-0005-0000-0000-0000C7120000}"/>
    <cellStyle name="Accent3 91 3" xfId="4812" xr:uid="{00000000-0005-0000-0000-0000C8120000}"/>
    <cellStyle name="Accent3 92" xfId="4813" xr:uid="{00000000-0005-0000-0000-0000C9120000}"/>
    <cellStyle name="Accent3 92 2" xfId="4814" xr:uid="{00000000-0005-0000-0000-0000CA120000}"/>
    <cellStyle name="Accent3 92 2 2" xfId="4815" xr:uid="{00000000-0005-0000-0000-0000CB120000}"/>
    <cellStyle name="Accent3 92 3" xfId="4816" xr:uid="{00000000-0005-0000-0000-0000CC120000}"/>
    <cellStyle name="Accent3 93" xfId="4817" xr:uid="{00000000-0005-0000-0000-0000CD120000}"/>
    <cellStyle name="Accent3 93 2" xfId="4818" xr:uid="{00000000-0005-0000-0000-0000CE120000}"/>
    <cellStyle name="Accent3 93 2 2" xfId="4819" xr:uid="{00000000-0005-0000-0000-0000CF120000}"/>
    <cellStyle name="Accent3 93 3" xfId="4820" xr:uid="{00000000-0005-0000-0000-0000D0120000}"/>
    <cellStyle name="Accent3 94" xfId="4821" xr:uid="{00000000-0005-0000-0000-0000D1120000}"/>
    <cellStyle name="Accent3 94 2" xfId="4822" xr:uid="{00000000-0005-0000-0000-0000D2120000}"/>
    <cellStyle name="Accent3 94 2 2" xfId="4823" xr:uid="{00000000-0005-0000-0000-0000D3120000}"/>
    <cellStyle name="Accent3 94 3" xfId="4824" xr:uid="{00000000-0005-0000-0000-0000D4120000}"/>
    <cellStyle name="Accent3 95" xfId="4825" xr:uid="{00000000-0005-0000-0000-0000D5120000}"/>
    <cellStyle name="Accent3 95 2" xfId="4826" xr:uid="{00000000-0005-0000-0000-0000D6120000}"/>
    <cellStyle name="Accent3 95 2 2" xfId="4827" xr:uid="{00000000-0005-0000-0000-0000D7120000}"/>
    <cellStyle name="Accent3 95 3" xfId="4828" xr:uid="{00000000-0005-0000-0000-0000D8120000}"/>
    <cellStyle name="Accent3 96" xfId="4829" xr:uid="{00000000-0005-0000-0000-0000D9120000}"/>
    <cellStyle name="Accent3 96 2" xfId="4830" xr:uid="{00000000-0005-0000-0000-0000DA120000}"/>
    <cellStyle name="Accent3 96 2 2" xfId="4831" xr:uid="{00000000-0005-0000-0000-0000DB120000}"/>
    <cellStyle name="Accent3 96 3" xfId="4832" xr:uid="{00000000-0005-0000-0000-0000DC120000}"/>
    <cellStyle name="Accent3 97" xfId="4833" xr:uid="{00000000-0005-0000-0000-0000DD120000}"/>
    <cellStyle name="Accent3 97 2" xfId="4834" xr:uid="{00000000-0005-0000-0000-0000DE120000}"/>
    <cellStyle name="Accent3 97 2 2" xfId="4835" xr:uid="{00000000-0005-0000-0000-0000DF120000}"/>
    <cellStyle name="Accent3 97 3" xfId="4836" xr:uid="{00000000-0005-0000-0000-0000E0120000}"/>
    <cellStyle name="Accent3 98" xfId="4837" xr:uid="{00000000-0005-0000-0000-0000E1120000}"/>
    <cellStyle name="Accent3 98 2" xfId="4838" xr:uid="{00000000-0005-0000-0000-0000E2120000}"/>
    <cellStyle name="Accent3 98 2 2" xfId="4839" xr:uid="{00000000-0005-0000-0000-0000E3120000}"/>
    <cellStyle name="Accent3 98 3" xfId="4840" xr:uid="{00000000-0005-0000-0000-0000E4120000}"/>
    <cellStyle name="Accent3 99" xfId="4841" xr:uid="{00000000-0005-0000-0000-0000E5120000}"/>
    <cellStyle name="Accent3 99 2" xfId="4842" xr:uid="{00000000-0005-0000-0000-0000E6120000}"/>
    <cellStyle name="Accent3 99 2 2" xfId="4843" xr:uid="{00000000-0005-0000-0000-0000E7120000}"/>
    <cellStyle name="Accent3 99 3" xfId="4844" xr:uid="{00000000-0005-0000-0000-0000E8120000}"/>
    <cellStyle name="Accent4 - 20%" xfId="4845" xr:uid="{00000000-0005-0000-0000-0000E9120000}"/>
    <cellStyle name="Accent4 - 20% 10" xfId="4846" xr:uid="{00000000-0005-0000-0000-0000EA120000}"/>
    <cellStyle name="Accent4 - 20% 11" xfId="4847" xr:uid="{00000000-0005-0000-0000-0000EB120000}"/>
    <cellStyle name="Accent4 - 20% 2" xfId="4848" xr:uid="{00000000-0005-0000-0000-0000EC120000}"/>
    <cellStyle name="Accent4 - 20% 2 2" xfId="4849" xr:uid="{00000000-0005-0000-0000-0000ED120000}"/>
    <cellStyle name="Accent4 - 20% 2 2 2" xfId="4850" xr:uid="{00000000-0005-0000-0000-0000EE120000}"/>
    <cellStyle name="Accent4 - 20% 2 2 2 2" xfId="4851" xr:uid="{00000000-0005-0000-0000-0000EF120000}"/>
    <cellStyle name="Accent4 - 20% 2 2 3" xfId="4852" xr:uid="{00000000-0005-0000-0000-0000F0120000}"/>
    <cellStyle name="Accent4 - 20% 2 3" xfId="4853" xr:uid="{00000000-0005-0000-0000-0000F1120000}"/>
    <cellStyle name="Accent4 - 20% 2 3 2" xfId="4854" xr:uid="{00000000-0005-0000-0000-0000F2120000}"/>
    <cellStyle name="Accent4 - 20% 2 3 2 2" xfId="4855" xr:uid="{00000000-0005-0000-0000-0000F3120000}"/>
    <cellStyle name="Accent4 - 20% 2 3 2 2 2" xfId="4856" xr:uid="{00000000-0005-0000-0000-0000F4120000}"/>
    <cellStyle name="Accent4 - 20% 2 3 2 3" xfId="4857" xr:uid="{00000000-0005-0000-0000-0000F5120000}"/>
    <cellStyle name="Accent4 - 20% 2 3 3" xfId="4858" xr:uid="{00000000-0005-0000-0000-0000F6120000}"/>
    <cellStyle name="Accent4 - 20% 2 3 3 2" xfId="4859" xr:uid="{00000000-0005-0000-0000-0000F7120000}"/>
    <cellStyle name="Accent4 - 20% 2 3 4" xfId="4860" xr:uid="{00000000-0005-0000-0000-0000F8120000}"/>
    <cellStyle name="Accent4 - 20% 2 4" xfId="4861" xr:uid="{00000000-0005-0000-0000-0000F9120000}"/>
    <cellStyle name="Accent4 - 20% 2 4 2" xfId="4862" xr:uid="{00000000-0005-0000-0000-0000FA120000}"/>
    <cellStyle name="Accent4 - 20% 2 4 2 2" xfId="4863" xr:uid="{00000000-0005-0000-0000-0000FB120000}"/>
    <cellStyle name="Accent4 - 20% 2 4 2 2 2" xfId="4864" xr:uid="{00000000-0005-0000-0000-0000FC120000}"/>
    <cellStyle name="Accent4 - 20% 2 4 2 3" xfId="4865" xr:uid="{00000000-0005-0000-0000-0000FD120000}"/>
    <cellStyle name="Accent4 - 20% 2 4 3" xfId="4866" xr:uid="{00000000-0005-0000-0000-0000FE120000}"/>
    <cellStyle name="Accent4 - 20% 2 4 3 2" xfId="4867" xr:uid="{00000000-0005-0000-0000-0000FF120000}"/>
    <cellStyle name="Accent4 - 20% 2 4 4" xfId="4868" xr:uid="{00000000-0005-0000-0000-000000130000}"/>
    <cellStyle name="Accent4 - 20% 2 5" xfId="4869" xr:uid="{00000000-0005-0000-0000-000001130000}"/>
    <cellStyle name="Accent4 - 20% 2 5 2" xfId="4870" xr:uid="{00000000-0005-0000-0000-000002130000}"/>
    <cellStyle name="Accent4 - 20% 2 6" xfId="4871" xr:uid="{00000000-0005-0000-0000-000003130000}"/>
    <cellStyle name="Accent4 - 20% 2 6 2" xfId="4872" xr:uid="{00000000-0005-0000-0000-000004130000}"/>
    <cellStyle name="Accent4 - 20% 2 7" xfId="4873" xr:uid="{00000000-0005-0000-0000-000005130000}"/>
    <cellStyle name="Accent4 - 20% 3" xfId="4874" xr:uid="{00000000-0005-0000-0000-000006130000}"/>
    <cellStyle name="Accent4 - 20% 3 2" xfId="4875" xr:uid="{00000000-0005-0000-0000-000007130000}"/>
    <cellStyle name="Accent4 - 20% 3 2 2" xfId="4876" xr:uid="{00000000-0005-0000-0000-000008130000}"/>
    <cellStyle name="Accent4 - 20% 3 2 2 2" xfId="4877" xr:uid="{00000000-0005-0000-0000-000009130000}"/>
    <cellStyle name="Accent4 - 20% 3 2 3" xfId="4878" xr:uid="{00000000-0005-0000-0000-00000A130000}"/>
    <cellStyle name="Accent4 - 20% 3 3" xfId="4879" xr:uid="{00000000-0005-0000-0000-00000B130000}"/>
    <cellStyle name="Accent4 - 20% 3 3 2" xfId="4880" xr:uid="{00000000-0005-0000-0000-00000C130000}"/>
    <cellStyle name="Accent4 - 20% 3 4" xfId="4881" xr:uid="{00000000-0005-0000-0000-00000D130000}"/>
    <cellStyle name="Accent4 - 20% 4" xfId="4882" xr:uid="{00000000-0005-0000-0000-00000E130000}"/>
    <cellStyle name="Accent4 - 20% 4 2" xfId="4883" xr:uid="{00000000-0005-0000-0000-00000F130000}"/>
    <cellStyle name="Accent4 - 20% 4 2 2" xfId="4884" xr:uid="{00000000-0005-0000-0000-000010130000}"/>
    <cellStyle name="Accent4 - 20% 4 3" xfId="4885" xr:uid="{00000000-0005-0000-0000-000011130000}"/>
    <cellStyle name="Accent4 - 20% 5" xfId="4886" xr:uid="{00000000-0005-0000-0000-000012130000}"/>
    <cellStyle name="Accent4 - 20% 5 2" xfId="4887" xr:uid="{00000000-0005-0000-0000-000013130000}"/>
    <cellStyle name="Accent4 - 20% 5 2 2" xfId="4888" xr:uid="{00000000-0005-0000-0000-000014130000}"/>
    <cellStyle name="Accent4 - 20% 5 3" xfId="4889" xr:uid="{00000000-0005-0000-0000-000015130000}"/>
    <cellStyle name="Accent4 - 20% 6" xfId="4890" xr:uid="{00000000-0005-0000-0000-000016130000}"/>
    <cellStyle name="Accent4 - 20% 6 2" xfId="4891" xr:uid="{00000000-0005-0000-0000-000017130000}"/>
    <cellStyle name="Accent4 - 20% 7" xfId="4892" xr:uid="{00000000-0005-0000-0000-000018130000}"/>
    <cellStyle name="Accent4 - 20% 7 2" xfId="4893" xr:uid="{00000000-0005-0000-0000-000019130000}"/>
    <cellStyle name="Accent4 - 20% 8" xfId="4894" xr:uid="{00000000-0005-0000-0000-00001A130000}"/>
    <cellStyle name="Accent4 - 20% 8 2" xfId="4895" xr:uid="{00000000-0005-0000-0000-00001B130000}"/>
    <cellStyle name="Accent4 - 20% 9" xfId="4896" xr:uid="{00000000-0005-0000-0000-00001C130000}"/>
    <cellStyle name="Accent4 - 20% 9 2" xfId="4897" xr:uid="{00000000-0005-0000-0000-00001D130000}"/>
    <cellStyle name="Accent4 - 40%" xfId="4898" xr:uid="{00000000-0005-0000-0000-00001E130000}"/>
    <cellStyle name="Accent4 - 40% 10" xfId="4899" xr:uid="{00000000-0005-0000-0000-00001F130000}"/>
    <cellStyle name="Accent4 - 40% 11" xfId="4900" xr:uid="{00000000-0005-0000-0000-000020130000}"/>
    <cellStyle name="Accent4 - 40% 2" xfId="4901" xr:uid="{00000000-0005-0000-0000-000021130000}"/>
    <cellStyle name="Accent4 - 40% 2 2" xfId="4902" xr:uid="{00000000-0005-0000-0000-000022130000}"/>
    <cellStyle name="Accent4 - 40% 2 2 2" xfId="4903" xr:uid="{00000000-0005-0000-0000-000023130000}"/>
    <cellStyle name="Accent4 - 40% 2 2 2 2" xfId="4904" xr:uid="{00000000-0005-0000-0000-000024130000}"/>
    <cellStyle name="Accent4 - 40% 2 2 3" xfId="4905" xr:uid="{00000000-0005-0000-0000-000025130000}"/>
    <cellStyle name="Accent4 - 40% 2 3" xfId="4906" xr:uid="{00000000-0005-0000-0000-000026130000}"/>
    <cellStyle name="Accent4 - 40% 2 3 2" xfId="4907" xr:uid="{00000000-0005-0000-0000-000027130000}"/>
    <cellStyle name="Accent4 - 40% 2 3 2 2" xfId="4908" xr:uid="{00000000-0005-0000-0000-000028130000}"/>
    <cellStyle name="Accent4 - 40% 2 3 2 2 2" xfId="4909" xr:uid="{00000000-0005-0000-0000-000029130000}"/>
    <cellStyle name="Accent4 - 40% 2 3 2 3" xfId="4910" xr:uid="{00000000-0005-0000-0000-00002A130000}"/>
    <cellStyle name="Accent4 - 40% 2 3 3" xfId="4911" xr:uid="{00000000-0005-0000-0000-00002B130000}"/>
    <cellStyle name="Accent4 - 40% 2 3 3 2" xfId="4912" xr:uid="{00000000-0005-0000-0000-00002C130000}"/>
    <cellStyle name="Accent4 - 40% 2 3 4" xfId="4913" xr:uid="{00000000-0005-0000-0000-00002D130000}"/>
    <cellStyle name="Accent4 - 40% 2 4" xfId="4914" xr:uid="{00000000-0005-0000-0000-00002E130000}"/>
    <cellStyle name="Accent4 - 40% 2 4 2" xfId="4915" xr:uid="{00000000-0005-0000-0000-00002F130000}"/>
    <cellStyle name="Accent4 - 40% 2 4 2 2" xfId="4916" xr:uid="{00000000-0005-0000-0000-000030130000}"/>
    <cellStyle name="Accent4 - 40% 2 4 2 2 2" xfId="4917" xr:uid="{00000000-0005-0000-0000-000031130000}"/>
    <cellStyle name="Accent4 - 40% 2 4 2 3" xfId="4918" xr:uid="{00000000-0005-0000-0000-000032130000}"/>
    <cellStyle name="Accent4 - 40% 2 4 3" xfId="4919" xr:uid="{00000000-0005-0000-0000-000033130000}"/>
    <cellStyle name="Accent4 - 40% 2 4 3 2" xfId="4920" xr:uid="{00000000-0005-0000-0000-000034130000}"/>
    <cellStyle name="Accent4 - 40% 2 4 4" xfId="4921" xr:uid="{00000000-0005-0000-0000-000035130000}"/>
    <cellStyle name="Accent4 - 40% 2 5" xfId="4922" xr:uid="{00000000-0005-0000-0000-000036130000}"/>
    <cellStyle name="Accent4 - 40% 2 5 2" xfId="4923" xr:uid="{00000000-0005-0000-0000-000037130000}"/>
    <cellStyle name="Accent4 - 40% 2 6" xfId="4924" xr:uid="{00000000-0005-0000-0000-000038130000}"/>
    <cellStyle name="Accent4 - 40% 2 6 2" xfId="4925" xr:uid="{00000000-0005-0000-0000-000039130000}"/>
    <cellStyle name="Accent4 - 40% 2 7" xfId="4926" xr:uid="{00000000-0005-0000-0000-00003A130000}"/>
    <cellStyle name="Accent4 - 40% 3" xfId="4927" xr:uid="{00000000-0005-0000-0000-00003B130000}"/>
    <cellStyle name="Accent4 - 40% 3 2" xfId="4928" xr:uid="{00000000-0005-0000-0000-00003C130000}"/>
    <cellStyle name="Accent4 - 40% 3 2 2" xfId="4929" xr:uid="{00000000-0005-0000-0000-00003D130000}"/>
    <cellStyle name="Accent4 - 40% 3 2 2 2" xfId="4930" xr:uid="{00000000-0005-0000-0000-00003E130000}"/>
    <cellStyle name="Accent4 - 40% 3 2 3" xfId="4931" xr:uid="{00000000-0005-0000-0000-00003F130000}"/>
    <cellStyle name="Accent4 - 40% 3 3" xfId="4932" xr:uid="{00000000-0005-0000-0000-000040130000}"/>
    <cellStyle name="Accent4 - 40% 3 3 2" xfId="4933" xr:uid="{00000000-0005-0000-0000-000041130000}"/>
    <cellStyle name="Accent4 - 40% 3 4" xfId="4934" xr:uid="{00000000-0005-0000-0000-000042130000}"/>
    <cellStyle name="Accent4 - 40% 4" xfId="4935" xr:uid="{00000000-0005-0000-0000-000043130000}"/>
    <cellStyle name="Accent4 - 40% 4 2" xfId="4936" xr:uid="{00000000-0005-0000-0000-000044130000}"/>
    <cellStyle name="Accent4 - 40% 4 2 2" xfId="4937" xr:uid="{00000000-0005-0000-0000-000045130000}"/>
    <cellStyle name="Accent4 - 40% 4 3" xfId="4938" xr:uid="{00000000-0005-0000-0000-000046130000}"/>
    <cellStyle name="Accent4 - 40% 5" xfId="4939" xr:uid="{00000000-0005-0000-0000-000047130000}"/>
    <cellStyle name="Accent4 - 40% 5 2" xfId="4940" xr:uid="{00000000-0005-0000-0000-000048130000}"/>
    <cellStyle name="Accent4 - 40% 5 2 2" xfId="4941" xr:uid="{00000000-0005-0000-0000-000049130000}"/>
    <cellStyle name="Accent4 - 40% 5 3" xfId="4942" xr:uid="{00000000-0005-0000-0000-00004A130000}"/>
    <cellStyle name="Accent4 - 40% 6" xfId="4943" xr:uid="{00000000-0005-0000-0000-00004B130000}"/>
    <cellStyle name="Accent4 - 40% 6 2" xfId="4944" xr:uid="{00000000-0005-0000-0000-00004C130000}"/>
    <cellStyle name="Accent4 - 40% 7" xfId="4945" xr:uid="{00000000-0005-0000-0000-00004D130000}"/>
    <cellStyle name="Accent4 - 40% 7 2" xfId="4946" xr:uid="{00000000-0005-0000-0000-00004E130000}"/>
    <cellStyle name="Accent4 - 40% 8" xfId="4947" xr:uid="{00000000-0005-0000-0000-00004F130000}"/>
    <cellStyle name="Accent4 - 40% 8 2" xfId="4948" xr:uid="{00000000-0005-0000-0000-000050130000}"/>
    <cellStyle name="Accent4 - 40% 9" xfId="4949" xr:uid="{00000000-0005-0000-0000-000051130000}"/>
    <cellStyle name="Accent4 - 40% 9 2" xfId="4950" xr:uid="{00000000-0005-0000-0000-000052130000}"/>
    <cellStyle name="Accent4 - 60%" xfId="4951" xr:uid="{00000000-0005-0000-0000-000053130000}"/>
    <cellStyle name="Accent4 - 60% 10" xfId="4952" xr:uid="{00000000-0005-0000-0000-000054130000}"/>
    <cellStyle name="Accent4 - 60% 2" xfId="4953" xr:uid="{00000000-0005-0000-0000-000055130000}"/>
    <cellStyle name="Accent4 - 60% 2 2" xfId="4954" xr:uid="{00000000-0005-0000-0000-000056130000}"/>
    <cellStyle name="Accent4 - 60% 2 2 2" xfId="4955" xr:uid="{00000000-0005-0000-0000-000057130000}"/>
    <cellStyle name="Accent4 - 60% 2 3" xfId="4956" xr:uid="{00000000-0005-0000-0000-000058130000}"/>
    <cellStyle name="Accent4 - 60% 2 3 2" xfId="4957" xr:uid="{00000000-0005-0000-0000-000059130000}"/>
    <cellStyle name="Accent4 - 60% 2 3 2 2" xfId="4958" xr:uid="{00000000-0005-0000-0000-00005A130000}"/>
    <cellStyle name="Accent4 - 60% 2 3 3" xfId="4959" xr:uid="{00000000-0005-0000-0000-00005B130000}"/>
    <cellStyle name="Accent4 - 60% 2 4" xfId="4960" xr:uid="{00000000-0005-0000-0000-00005C130000}"/>
    <cellStyle name="Accent4 - 60% 2 4 2" xfId="4961" xr:uid="{00000000-0005-0000-0000-00005D130000}"/>
    <cellStyle name="Accent4 - 60% 2 4 2 2" xfId="4962" xr:uid="{00000000-0005-0000-0000-00005E130000}"/>
    <cellStyle name="Accent4 - 60% 2 4 3" xfId="4963" xr:uid="{00000000-0005-0000-0000-00005F130000}"/>
    <cellStyle name="Accent4 - 60% 2 5" xfId="4964" xr:uid="{00000000-0005-0000-0000-000060130000}"/>
    <cellStyle name="Accent4 - 60% 3" xfId="4965" xr:uid="{00000000-0005-0000-0000-000061130000}"/>
    <cellStyle name="Accent4 - 60% 3 2" xfId="4966" xr:uid="{00000000-0005-0000-0000-000062130000}"/>
    <cellStyle name="Accent4 - 60% 3 2 2" xfId="4967" xr:uid="{00000000-0005-0000-0000-000063130000}"/>
    <cellStyle name="Accent4 - 60% 3 3" xfId="4968" xr:uid="{00000000-0005-0000-0000-000064130000}"/>
    <cellStyle name="Accent4 - 60% 4" xfId="4969" xr:uid="{00000000-0005-0000-0000-000065130000}"/>
    <cellStyle name="Accent4 - 60% 4 2" xfId="4970" xr:uid="{00000000-0005-0000-0000-000066130000}"/>
    <cellStyle name="Accent4 - 60% 5" xfId="4971" xr:uid="{00000000-0005-0000-0000-000067130000}"/>
    <cellStyle name="Accent4 - 60% 5 2" xfId="4972" xr:uid="{00000000-0005-0000-0000-000068130000}"/>
    <cellStyle name="Accent4 - 60% 6" xfId="4973" xr:uid="{00000000-0005-0000-0000-000069130000}"/>
    <cellStyle name="Accent4 - 60% 6 2" xfId="4974" xr:uid="{00000000-0005-0000-0000-00006A130000}"/>
    <cellStyle name="Accent4 - 60% 6 2 2" xfId="4975" xr:uid="{00000000-0005-0000-0000-00006B130000}"/>
    <cellStyle name="Accent4 - 60% 6 3" xfId="4976" xr:uid="{00000000-0005-0000-0000-00006C130000}"/>
    <cellStyle name="Accent4 - 60% 7" xfId="4977" xr:uid="{00000000-0005-0000-0000-00006D130000}"/>
    <cellStyle name="Accent4 - 60% 7 2" xfId="4978" xr:uid="{00000000-0005-0000-0000-00006E130000}"/>
    <cellStyle name="Accent4 - 60% 8" xfId="4979" xr:uid="{00000000-0005-0000-0000-00006F130000}"/>
    <cellStyle name="Accent4 - 60% 8 2" xfId="4980" xr:uid="{00000000-0005-0000-0000-000070130000}"/>
    <cellStyle name="Accent4 - 60% 9" xfId="4981" xr:uid="{00000000-0005-0000-0000-000071130000}"/>
    <cellStyle name="Accent4 10" xfId="4982" xr:uid="{00000000-0005-0000-0000-000072130000}"/>
    <cellStyle name="Accent4 10 2" xfId="4983" xr:uid="{00000000-0005-0000-0000-000073130000}"/>
    <cellStyle name="Accent4 10 2 2" xfId="4984" xr:uid="{00000000-0005-0000-0000-000074130000}"/>
    <cellStyle name="Accent4 10 3" xfId="4985" xr:uid="{00000000-0005-0000-0000-000075130000}"/>
    <cellStyle name="Accent4 100" xfId="4986" xr:uid="{00000000-0005-0000-0000-000076130000}"/>
    <cellStyle name="Accent4 100 2" xfId="4987" xr:uid="{00000000-0005-0000-0000-000077130000}"/>
    <cellStyle name="Accent4 100 2 2" xfId="4988" xr:uid="{00000000-0005-0000-0000-000078130000}"/>
    <cellStyle name="Accent4 100 3" xfId="4989" xr:uid="{00000000-0005-0000-0000-000079130000}"/>
    <cellStyle name="Accent4 101" xfId="4990" xr:uid="{00000000-0005-0000-0000-00007A130000}"/>
    <cellStyle name="Accent4 101 2" xfId="4991" xr:uid="{00000000-0005-0000-0000-00007B130000}"/>
    <cellStyle name="Accent4 101 2 2" xfId="4992" xr:uid="{00000000-0005-0000-0000-00007C130000}"/>
    <cellStyle name="Accent4 101 3" xfId="4993" xr:uid="{00000000-0005-0000-0000-00007D130000}"/>
    <cellStyle name="Accent4 102" xfId="4994" xr:uid="{00000000-0005-0000-0000-00007E130000}"/>
    <cellStyle name="Accent4 102 2" xfId="4995" xr:uid="{00000000-0005-0000-0000-00007F130000}"/>
    <cellStyle name="Accent4 103" xfId="4996" xr:uid="{00000000-0005-0000-0000-000080130000}"/>
    <cellStyle name="Accent4 103 2" xfId="4997" xr:uid="{00000000-0005-0000-0000-000081130000}"/>
    <cellStyle name="Accent4 104" xfId="4998" xr:uid="{00000000-0005-0000-0000-000082130000}"/>
    <cellStyle name="Accent4 104 2" xfId="4999" xr:uid="{00000000-0005-0000-0000-000083130000}"/>
    <cellStyle name="Accent4 104 2 2" xfId="5000" xr:uid="{00000000-0005-0000-0000-000084130000}"/>
    <cellStyle name="Accent4 104 3" xfId="5001" xr:uid="{00000000-0005-0000-0000-000085130000}"/>
    <cellStyle name="Accent4 105" xfId="5002" xr:uid="{00000000-0005-0000-0000-000086130000}"/>
    <cellStyle name="Accent4 105 2" xfId="5003" xr:uid="{00000000-0005-0000-0000-000087130000}"/>
    <cellStyle name="Accent4 105 2 2" xfId="5004" xr:uid="{00000000-0005-0000-0000-000088130000}"/>
    <cellStyle name="Accent4 105 3" xfId="5005" xr:uid="{00000000-0005-0000-0000-000089130000}"/>
    <cellStyle name="Accent4 106" xfId="5006" xr:uid="{00000000-0005-0000-0000-00008A130000}"/>
    <cellStyle name="Accent4 106 2" xfId="5007" xr:uid="{00000000-0005-0000-0000-00008B130000}"/>
    <cellStyle name="Accent4 106 2 2" xfId="5008" xr:uid="{00000000-0005-0000-0000-00008C130000}"/>
    <cellStyle name="Accent4 106 3" xfId="5009" xr:uid="{00000000-0005-0000-0000-00008D130000}"/>
    <cellStyle name="Accent4 107" xfId="5010" xr:uid="{00000000-0005-0000-0000-00008E130000}"/>
    <cellStyle name="Accent4 107 2" xfId="5011" xr:uid="{00000000-0005-0000-0000-00008F130000}"/>
    <cellStyle name="Accent4 107 2 2" xfId="5012" xr:uid="{00000000-0005-0000-0000-000090130000}"/>
    <cellStyle name="Accent4 107 3" xfId="5013" xr:uid="{00000000-0005-0000-0000-000091130000}"/>
    <cellStyle name="Accent4 108" xfId="5014" xr:uid="{00000000-0005-0000-0000-000092130000}"/>
    <cellStyle name="Accent4 108 2" xfId="5015" xr:uid="{00000000-0005-0000-0000-000093130000}"/>
    <cellStyle name="Accent4 108 2 2" xfId="5016" xr:uid="{00000000-0005-0000-0000-000094130000}"/>
    <cellStyle name="Accent4 108 3" xfId="5017" xr:uid="{00000000-0005-0000-0000-000095130000}"/>
    <cellStyle name="Accent4 109" xfId="5018" xr:uid="{00000000-0005-0000-0000-000096130000}"/>
    <cellStyle name="Accent4 109 2" xfId="5019" xr:uid="{00000000-0005-0000-0000-000097130000}"/>
    <cellStyle name="Accent4 109 2 2" xfId="5020" xr:uid="{00000000-0005-0000-0000-000098130000}"/>
    <cellStyle name="Accent4 109 3" xfId="5021" xr:uid="{00000000-0005-0000-0000-000099130000}"/>
    <cellStyle name="Accent4 11" xfId="5022" xr:uid="{00000000-0005-0000-0000-00009A130000}"/>
    <cellStyle name="Accent4 11 2" xfId="5023" xr:uid="{00000000-0005-0000-0000-00009B130000}"/>
    <cellStyle name="Accent4 11 2 2" xfId="5024" xr:uid="{00000000-0005-0000-0000-00009C130000}"/>
    <cellStyle name="Accent4 11 3" xfId="5025" xr:uid="{00000000-0005-0000-0000-00009D130000}"/>
    <cellStyle name="Accent4 110" xfId="5026" xr:uid="{00000000-0005-0000-0000-00009E130000}"/>
    <cellStyle name="Accent4 110 2" xfId="5027" xr:uid="{00000000-0005-0000-0000-00009F130000}"/>
    <cellStyle name="Accent4 110 2 2" xfId="5028" xr:uid="{00000000-0005-0000-0000-0000A0130000}"/>
    <cellStyle name="Accent4 110 3" xfId="5029" xr:uid="{00000000-0005-0000-0000-0000A1130000}"/>
    <cellStyle name="Accent4 111" xfId="5030" xr:uid="{00000000-0005-0000-0000-0000A2130000}"/>
    <cellStyle name="Accent4 111 2" xfId="5031" xr:uid="{00000000-0005-0000-0000-0000A3130000}"/>
    <cellStyle name="Accent4 111 2 2" xfId="5032" xr:uid="{00000000-0005-0000-0000-0000A4130000}"/>
    <cellStyle name="Accent4 111 3" xfId="5033" xr:uid="{00000000-0005-0000-0000-0000A5130000}"/>
    <cellStyle name="Accent4 112" xfId="5034" xr:uid="{00000000-0005-0000-0000-0000A6130000}"/>
    <cellStyle name="Accent4 112 2" xfId="5035" xr:uid="{00000000-0005-0000-0000-0000A7130000}"/>
    <cellStyle name="Accent4 112 2 2" xfId="5036" xr:uid="{00000000-0005-0000-0000-0000A8130000}"/>
    <cellStyle name="Accent4 112 3" xfId="5037" xr:uid="{00000000-0005-0000-0000-0000A9130000}"/>
    <cellStyle name="Accent4 113" xfId="5038" xr:uid="{00000000-0005-0000-0000-0000AA130000}"/>
    <cellStyle name="Accent4 113 2" xfId="5039" xr:uid="{00000000-0005-0000-0000-0000AB130000}"/>
    <cellStyle name="Accent4 113 2 2" xfId="5040" xr:uid="{00000000-0005-0000-0000-0000AC130000}"/>
    <cellStyle name="Accent4 113 3" xfId="5041" xr:uid="{00000000-0005-0000-0000-0000AD130000}"/>
    <cellStyle name="Accent4 114" xfId="5042" xr:uid="{00000000-0005-0000-0000-0000AE130000}"/>
    <cellStyle name="Accent4 114 2" xfId="5043" xr:uid="{00000000-0005-0000-0000-0000AF130000}"/>
    <cellStyle name="Accent4 115" xfId="5044" xr:uid="{00000000-0005-0000-0000-0000B0130000}"/>
    <cellStyle name="Accent4 115 2" xfId="5045" xr:uid="{00000000-0005-0000-0000-0000B1130000}"/>
    <cellStyle name="Accent4 116" xfId="5046" xr:uid="{00000000-0005-0000-0000-0000B2130000}"/>
    <cellStyle name="Accent4 116 2" xfId="5047" xr:uid="{00000000-0005-0000-0000-0000B3130000}"/>
    <cellStyle name="Accent4 117" xfId="5048" xr:uid="{00000000-0005-0000-0000-0000B4130000}"/>
    <cellStyle name="Accent4 117 2" xfId="5049" xr:uid="{00000000-0005-0000-0000-0000B5130000}"/>
    <cellStyle name="Accent4 118" xfId="5050" xr:uid="{00000000-0005-0000-0000-0000B6130000}"/>
    <cellStyle name="Accent4 118 2" xfId="5051" xr:uid="{00000000-0005-0000-0000-0000B7130000}"/>
    <cellStyle name="Accent4 119" xfId="5052" xr:uid="{00000000-0005-0000-0000-0000B8130000}"/>
    <cellStyle name="Accent4 119 2" xfId="5053" xr:uid="{00000000-0005-0000-0000-0000B9130000}"/>
    <cellStyle name="Accent4 12" xfId="5054" xr:uid="{00000000-0005-0000-0000-0000BA130000}"/>
    <cellStyle name="Accent4 12 2" xfId="5055" xr:uid="{00000000-0005-0000-0000-0000BB130000}"/>
    <cellStyle name="Accent4 12 2 2" xfId="5056" xr:uid="{00000000-0005-0000-0000-0000BC130000}"/>
    <cellStyle name="Accent4 12 3" xfId="5057" xr:uid="{00000000-0005-0000-0000-0000BD130000}"/>
    <cellStyle name="Accent4 120" xfId="5058" xr:uid="{00000000-0005-0000-0000-0000BE130000}"/>
    <cellStyle name="Accent4 120 2" xfId="5059" xr:uid="{00000000-0005-0000-0000-0000BF130000}"/>
    <cellStyle name="Accent4 121" xfId="5060" xr:uid="{00000000-0005-0000-0000-0000C0130000}"/>
    <cellStyle name="Accent4 121 2" xfId="5061" xr:uid="{00000000-0005-0000-0000-0000C1130000}"/>
    <cellStyle name="Accent4 122" xfId="5062" xr:uid="{00000000-0005-0000-0000-0000C2130000}"/>
    <cellStyle name="Accent4 122 2" xfId="5063" xr:uid="{00000000-0005-0000-0000-0000C3130000}"/>
    <cellStyle name="Accent4 123" xfId="5064" xr:uid="{00000000-0005-0000-0000-0000C4130000}"/>
    <cellStyle name="Accent4 123 2" xfId="5065" xr:uid="{00000000-0005-0000-0000-0000C5130000}"/>
    <cellStyle name="Accent4 124" xfId="5066" xr:uid="{00000000-0005-0000-0000-0000C6130000}"/>
    <cellStyle name="Accent4 124 2" xfId="5067" xr:uid="{00000000-0005-0000-0000-0000C7130000}"/>
    <cellStyle name="Accent4 125" xfId="5068" xr:uid="{00000000-0005-0000-0000-0000C8130000}"/>
    <cellStyle name="Accent4 125 2" xfId="5069" xr:uid="{00000000-0005-0000-0000-0000C9130000}"/>
    <cellStyle name="Accent4 126" xfId="5070" xr:uid="{00000000-0005-0000-0000-0000CA130000}"/>
    <cellStyle name="Accent4 127" xfId="5071" xr:uid="{00000000-0005-0000-0000-0000CB130000}"/>
    <cellStyle name="Accent4 128" xfId="5072" xr:uid="{00000000-0005-0000-0000-0000CC130000}"/>
    <cellStyle name="Accent4 129" xfId="5073" xr:uid="{00000000-0005-0000-0000-0000CD130000}"/>
    <cellStyle name="Accent4 13" xfId="5074" xr:uid="{00000000-0005-0000-0000-0000CE130000}"/>
    <cellStyle name="Accent4 13 2" xfId="5075" xr:uid="{00000000-0005-0000-0000-0000CF130000}"/>
    <cellStyle name="Accent4 13 2 2" xfId="5076" xr:uid="{00000000-0005-0000-0000-0000D0130000}"/>
    <cellStyle name="Accent4 13 3" xfId="5077" xr:uid="{00000000-0005-0000-0000-0000D1130000}"/>
    <cellStyle name="Accent4 130" xfId="5078" xr:uid="{00000000-0005-0000-0000-0000D2130000}"/>
    <cellStyle name="Accent4 131" xfId="5079" xr:uid="{00000000-0005-0000-0000-0000D3130000}"/>
    <cellStyle name="Accent4 132" xfId="5080" xr:uid="{00000000-0005-0000-0000-0000D4130000}"/>
    <cellStyle name="Accent4 133" xfId="5081" xr:uid="{00000000-0005-0000-0000-0000D5130000}"/>
    <cellStyle name="Accent4 134" xfId="5082" xr:uid="{00000000-0005-0000-0000-0000D6130000}"/>
    <cellStyle name="Accent4 135" xfId="5083" xr:uid="{00000000-0005-0000-0000-0000D7130000}"/>
    <cellStyle name="Accent4 136" xfId="5084" xr:uid="{00000000-0005-0000-0000-0000D8130000}"/>
    <cellStyle name="Accent4 137" xfId="5085" xr:uid="{00000000-0005-0000-0000-0000D9130000}"/>
    <cellStyle name="Accent4 138" xfId="5086" xr:uid="{00000000-0005-0000-0000-0000DA130000}"/>
    <cellStyle name="Accent4 139" xfId="5087" xr:uid="{00000000-0005-0000-0000-0000DB130000}"/>
    <cellStyle name="Accent4 14" xfId="5088" xr:uid="{00000000-0005-0000-0000-0000DC130000}"/>
    <cellStyle name="Accent4 14 2" xfId="5089" xr:uid="{00000000-0005-0000-0000-0000DD130000}"/>
    <cellStyle name="Accent4 14 2 2" xfId="5090" xr:uid="{00000000-0005-0000-0000-0000DE130000}"/>
    <cellStyle name="Accent4 14 3" xfId="5091" xr:uid="{00000000-0005-0000-0000-0000DF130000}"/>
    <cellStyle name="Accent4 140" xfId="5092" xr:uid="{00000000-0005-0000-0000-0000E0130000}"/>
    <cellStyle name="Accent4 141" xfId="5093" xr:uid="{00000000-0005-0000-0000-0000E1130000}"/>
    <cellStyle name="Accent4 142" xfId="5094" xr:uid="{00000000-0005-0000-0000-0000E2130000}"/>
    <cellStyle name="Accent4 143" xfId="5095" xr:uid="{00000000-0005-0000-0000-0000E3130000}"/>
    <cellStyle name="Accent4 144" xfId="5096" xr:uid="{00000000-0005-0000-0000-0000E4130000}"/>
    <cellStyle name="Accent4 145" xfId="5097" xr:uid="{00000000-0005-0000-0000-0000E5130000}"/>
    <cellStyle name="Accent4 146" xfId="5098" xr:uid="{00000000-0005-0000-0000-0000E6130000}"/>
    <cellStyle name="Accent4 147" xfId="5099" xr:uid="{00000000-0005-0000-0000-0000E7130000}"/>
    <cellStyle name="Accent4 148" xfId="5100" xr:uid="{00000000-0005-0000-0000-0000E8130000}"/>
    <cellStyle name="Accent4 149" xfId="5101" xr:uid="{00000000-0005-0000-0000-0000E9130000}"/>
    <cellStyle name="Accent4 15" xfId="5102" xr:uid="{00000000-0005-0000-0000-0000EA130000}"/>
    <cellStyle name="Accent4 15 2" xfId="5103" xr:uid="{00000000-0005-0000-0000-0000EB130000}"/>
    <cellStyle name="Accent4 15 2 2" xfId="5104" xr:uid="{00000000-0005-0000-0000-0000EC130000}"/>
    <cellStyle name="Accent4 15 3" xfId="5105" xr:uid="{00000000-0005-0000-0000-0000ED130000}"/>
    <cellStyle name="Accent4 150" xfId="5106" xr:uid="{00000000-0005-0000-0000-0000EE130000}"/>
    <cellStyle name="Accent4 151" xfId="5107" xr:uid="{00000000-0005-0000-0000-0000EF130000}"/>
    <cellStyle name="Accent4 152" xfId="5108" xr:uid="{00000000-0005-0000-0000-0000F0130000}"/>
    <cellStyle name="Accent4 153" xfId="5109" xr:uid="{00000000-0005-0000-0000-0000F1130000}"/>
    <cellStyle name="Accent4 154" xfId="5110" xr:uid="{00000000-0005-0000-0000-0000F2130000}"/>
    <cellStyle name="Accent4 155" xfId="5111" xr:uid="{00000000-0005-0000-0000-0000F3130000}"/>
    <cellStyle name="Accent4 156" xfId="5112" xr:uid="{00000000-0005-0000-0000-0000F4130000}"/>
    <cellStyle name="Accent4 157" xfId="5113" xr:uid="{00000000-0005-0000-0000-0000F5130000}"/>
    <cellStyle name="Accent4 158" xfId="5114" xr:uid="{00000000-0005-0000-0000-0000F6130000}"/>
    <cellStyle name="Accent4 159" xfId="5115" xr:uid="{00000000-0005-0000-0000-0000F7130000}"/>
    <cellStyle name="Accent4 16" xfId="5116" xr:uid="{00000000-0005-0000-0000-0000F8130000}"/>
    <cellStyle name="Accent4 16 2" xfId="5117" xr:uid="{00000000-0005-0000-0000-0000F9130000}"/>
    <cellStyle name="Accent4 16 2 2" xfId="5118" xr:uid="{00000000-0005-0000-0000-0000FA130000}"/>
    <cellStyle name="Accent4 16 3" xfId="5119" xr:uid="{00000000-0005-0000-0000-0000FB130000}"/>
    <cellStyle name="Accent4 160" xfId="5120" xr:uid="{00000000-0005-0000-0000-0000FC130000}"/>
    <cellStyle name="Accent4 161" xfId="5121" xr:uid="{00000000-0005-0000-0000-0000FD130000}"/>
    <cellStyle name="Accent4 162" xfId="5122" xr:uid="{00000000-0005-0000-0000-0000FE130000}"/>
    <cellStyle name="Accent4 163" xfId="5123" xr:uid="{00000000-0005-0000-0000-0000FF130000}"/>
    <cellStyle name="Accent4 164" xfId="5124" xr:uid="{00000000-0005-0000-0000-000000140000}"/>
    <cellStyle name="Accent4 165" xfId="5125" xr:uid="{00000000-0005-0000-0000-000001140000}"/>
    <cellStyle name="Accent4 166" xfId="5126" xr:uid="{00000000-0005-0000-0000-000002140000}"/>
    <cellStyle name="Accent4 167" xfId="5127" xr:uid="{00000000-0005-0000-0000-000003140000}"/>
    <cellStyle name="Accent4 168" xfId="5128" xr:uid="{00000000-0005-0000-0000-000004140000}"/>
    <cellStyle name="Accent4 169" xfId="5129" xr:uid="{00000000-0005-0000-0000-000005140000}"/>
    <cellStyle name="Accent4 17" xfId="5130" xr:uid="{00000000-0005-0000-0000-000006140000}"/>
    <cellStyle name="Accent4 17 2" xfId="5131" xr:uid="{00000000-0005-0000-0000-000007140000}"/>
    <cellStyle name="Accent4 17 2 2" xfId="5132" xr:uid="{00000000-0005-0000-0000-000008140000}"/>
    <cellStyle name="Accent4 17 3" xfId="5133" xr:uid="{00000000-0005-0000-0000-000009140000}"/>
    <cellStyle name="Accent4 170" xfId="5134" xr:uid="{00000000-0005-0000-0000-00000A140000}"/>
    <cellStyle name="Accent4 171" xfId="5135" xr:uid="{00000000-0005-0000-0000-00000B140000}"/>
    <cellStyle name="Accent4 172" xfId="5136" xr:uid="{00000000-0005-0000-0000-00000C140000}"/>
    <cellStyle name="Accent4 173" xfId="5137" xr:uid="{00000000-0005-0000-0000-00000D140000}"/>
    <cellStyle name="Accent4 174" xfId="5138" xr:uid="{00000000-0005-0000-0000-00000E140000}"/>
    <cellStyle name="Accent4 175" xfId="5139" xr:uid="{00000000-0005-0000-0000-00000F140000}"/>
    <cellStyle name="Accent4 176" xfId="5140" xr:uid="{00000000-0005-0000-0000-000010140000}"/>
    <cellStyle name="Accent4 177" xfId="5141" xr:uid="{00000000-0005-0000-0000-000011140000}"/>
    <cellStyle name="Accent4 178" xfId="5142" xr:uid="{00000000-0005-0000-0000-000012140000}"/>
    <cellStyle name="Accent4 179" xfId="5143" xr:uid="{00000000-0005-0000-0000-000013140000}"/>
    <cellStyle name="Accent4 18" xfId="5144" xr:uid="{00000000-0005-0000-0000-000014140000}"/>
    <cellStyle name="Accent4 18 2" xfId="5145" xr:uid="{00000000-0005-0000-0000-000015140000}"/>
    <cellStyle name="Accent4 18 2 2" xfId="5146" xr:uid="{00000000-0005-0000-0000-000016140000}"/>
    <cellStyle name="Accent4 18 3" xfId="5147" xr:uid="{00000000-0005-0000-0000-000017140000}"/>
    <cellStyle name="Accent4 180" xfId="53171" xr:uid="{00000000-0005-0000-0000-000018140000}"/>
    <cellStyle name="Accent4 19" xfId="5148" xr:uid="{00000000-0005-0000-0000-000019140000}"/>
    <cellStyle name="Accent4 19 2" xfId="5149" xr:uid="{00000000-0005-0000-0000-00001A140000}"/>
    <cellStyle name="Accent4 19 2 2" xfId="5150" xr:uid="{00000000-0005-0000-0000-00001B140000}"/>
    <cellStyle name="Accent4 19 3" xfId="5151" xr:uid="{00000000-0005-0000-0000-00001C140000}"/>
    <cellStyle name="Accent4 2" xfId="5152" xr:uid="{00000000-0005-0000-0000-00001D140000}"/>
    <cellStyle name="Accent4 2 10" xfId="5153" xr:uid="{00000000-0005-0000-0000-00001E140000}"/>
    <cellStyle name="Accent4 2 10 2" xfId="5154" xr:uid="{00000000-0005-0000-0000-00001F140000}"/>
    <cellStyle name="Accent4 2 11" xfId="5155" xr:uid="{00000000-0005-0000-0000-000020140000}"/>
    <cellStyle name="Accent4 2 12" xfId="5156" xr:uid="{00000000-0005-0000-0000-000021140000}"/>
    <cellStyle name="Accent4 2 2" xfId="5157" xr:uid="{00000000-0005-0000-0000-000022140000}"/>
    <cellStyle name="Accent4 2 2 2" xfId="5158" xr:uid="{00000000-0005-0000-0000-000023140000}"/>
    <cellStyle name="Accent4 2 2 2 2" xfId="5159" xr:uid="{00000000-0005-0000-0000-000024140000}"/>
    <cellStyle name="Accent4 2 2 3" xfId="5160" xr:uid="{00000000-0005-0000-0000-000025140000}"/>
    <cellStyle name="Accent4 2 2 3 2" xfId="5161" xr:uid="{00000000-0005-0000-0000-000026140000}"/>
    <cellStyle name="Accent4 2 2 3 2 2" xfId="5162" xr:uid="{00000000-0005-0000-0000-000027140000}"/>
    <cellStyle name="Accent4 2 2 3 3" xfId="5163" xr:uid="{00000000-0005-0000-0000-000028140000}"/>
    <cellStyle name="Accent4 2 2 4" xfId="5164" xr:uid="{00000000-0005-0000-0000-000029140000}"/>
    <cellStyle name="Accent4 2 3" xfId="5165" xr:uid="{00000000-0005-0000-0000-00002A140000}"/>
    <cellStyle name="Accent4 2 3 2" xfId="5166" xr:uid="{00000000-0005-0000-0000-00002B140000}"/>
    <cellStyle name="Accent4 2 3 2 2" xfId="5167" xr:uid="{00000000-0005-0000-0000-00002C140000}"/>
    <cellStyle name="Accent4 2 3 3" xfId="5168" xr:uid="{00000000-0005-0000-0000-00002D140000}"/>
    <cellStyle name="Accent4 2 3 3 2" xfId="5169" xr:uid="{00000000-0005-0000-0000-00002E140000}"/>
    <cellStyle name="Accent4 2 3 3 2 2" xfId="5170" xr:uid="{00000000-0005-0000-0000-00002F140000}"/>
    <cellStyle name="Accent4 2 3 3 3" xfId="5171" xr:uid="{00000000-0005-0000-0000-000030140000}"/>
    <cellStyle name="Accent4 2 3 4" xfId="5172" xr:uid="{00000000-0005-0000-0000-000031140000}"/>
    <cellStyle name="Accent4 2 4" xfId="5173" xr:uid="{00000000-0005-0000-0000-000032140000}"/>
    <cellStyle name="Accent4 2 4 2" xfId="5174" xr:uid="{00000000-0005-0000-0000-000033140000}"/>
    <cellStyle name="Accent4 2 4 2 2" xfId="5175" xr:uid="{00000000-0005-0000-0000-000034140000}"/>
    <cellStyle name="Accent4 2 4 3" xfId="5176" xr:uid="{00000000-0005-0000-0000-000035140000}"/>
    <cellStyle name="Accent4 2 5" xfId="5177" xr:uid="{00000000-0005-0000-0000-000036140000}"/>
    <cellStyle name="Accent4 2 5 2" xfId="5178" xr:uid="{00000000-0005-0000-0000-000037140000}"/>
    <cellStyle name="Accent4 2 5 2 2" xfId="5179" xr:uid="{00000000-0005-0000-0000-000038140000}"/>
    <cellStyle name="Accent4 2 5 3" xfId="5180" xr:uid="{00000000-0005-0000-0000-000039140000}"/>
    <cellStyle name="Accent4 2 5 3 2" xfId="5181" xr:uid="{00000000-0005-0000-0000-00003A140000}"/>
    <cellStyle name="Accent4 2 5 3 2 2" xfId="5182" xr:uid="{00000000-0005-0000-0000-00003B140000}"/>
    <cellStyle name="Accent4 2 5 3 3" xfId="5183" xr:uid="{00000000-0005-0000-0000-00003C140000}"/>
    <cellStyle name="Accent4 2 5 4" xfId="5184" xr:uid="{00000000-0005-0000-0000-00003D140000}"/>
    <cellStyle name="Accent4 2 6" xfId="5185" xr:uid="{00000000-0005-0000-0000-00003E140000}"/>
    <cellStyle name="Accent4 2 6 2" xfId="5186" xr:uid="{00000000-0005-0000-0000-00003F140000}"/>
    <cellStyle name="Accent4 2 6 2 2" xfId="5187" xr:uid="{00000000-0005-0000-0000-000040140000}"/>
    <cellStyle name="Accent4 2 6 3" xfId="5188" xr:uid="{00000000-0005-0000-0000-000041140000}"/>
    <cellStyle name="Accent4 2 6 3 2" xfId="5189" xr:uid="{00000000-0005-0000-0000-000042140000}"/>
    <cellStyle name="Accent4 2 6 4" xfId="5190" xr:uid="{00000000-0005-0000-0000-000043140000}"/>
    <cellStyle name="Accent4 2 7" xfId="5191" xr:uid="{00000000-0005-0000-0000-000044140000}"/>
    <cellStyle name="Accent4 2 7 2" xfId="5192" xr:uid="{00000000-0005-0000-0000-000045140000}"/>
    <cellStyle name="Accent4 2 8" xfId="5193" xr:uid="{00000000-0005-0000-0000-000046140000}"/>
    <cellStyle name="Accent4 2 8 2" xfId="5194" xr:uid="{00000000-0005-0000-0000-000047140000}"/>
    <cellStyle name="Accent4 2 8 2 2" xfId="5195" xr:uid="{00000000-0005-0000-0000-000048140000}"/>
    <cellStyle name="Accent4 2 8 3" xfId="5196" xr:uid="{00000000-0005-0000-0000-000049140000}"/>
    <cellStyle name="Accent4 2 9" xfId="5197" xr:uid="{00000000-0005-0000-0000-00004A140000}"/>
    <cellStyle name="Accent4 2 9 2" xfId="5198" xr:uid="{00000000-0005-0000-0000-00004B140000}"/>
    <cellStyle name="Accent4 2 9 2 2" xfId="5199" xr:uid="{00000000-0005-0000-0000-00004C140000}"/>
    <cellStyle name="Accent4 2 9 3" xfId="5200" xr:uid="{00000000-0005-0000-0000-00004D140000}"/>
    <cellStyle name="Accent4 20" xfId="5201" xr:uid="{00000000-0005-0000-0000-00004E140000}"/>
    <cellStyle name="Accent4 20 2" xfId="5202" xr:uid="{00000000-0005-0000-0000-00004F140000}"/>
    <cellStyle name="Accent4 20 2 2" xfId="5203" xr:uid="{00000000-0005-0000-0000-000050140000}"/>
    <cellStyle name="Accent4 20 3" xfId="5204" xr:uid="{00000000-0005-0000-0000-000051140000}"/>
    <cellStyle name="Accent4 21" xfId="5205" xr:uid="{00000000-0005-0000-0000-000052140000}"/>
    <cellStyle name="Accent4 21 2" xfId="5206" xr:uid="{00000000-0005-0000-0000-000053140000}"/>
    <cellStyle name="Accent4 21 2 2" xfId="5207" xr:uid="{00000000-0005-0000-0000-000054140000}"/>
    <cellStyle name="Accent4 21 3" xfId="5208" xr:uid="{00000000-0005-0000-0000-000055140000}"/>
    <cellStyle name="Accent4 22" xfId="5209" xr:uid="{00000000-0005-0000-0000-000056140000}"/>
    <cellStyle name="Accent4 22 2" xfId="5210" xr:uid="{00000000-0005-0000-0000-000057140000}"/>
    <cellStyle name="Accent4 22 2 2" xfId="5211" xr:uid="{00000000-0005-0000-0000-000058140000}"/>
    <cellStyle name="Accent4 22 3" xfId="5212" xr:uid="{00000000-0005-0000-0000-000059140000}"/>
    <cellStyle name="Accent4 23" xfId="5213" xr:uid="{00000000-0005-0000-0000-00005A140000}"/>
    <cellStyle name="Accent4 23 2" xfId="5214" xr:uid="{00000000-0005-0000-0000-00005B140000}"/>
    <cellStyle name="Accent4 23 2 2" xfId="5215" xr:uid="{00000000-0005-0000-0000-00005C140000}"/>
    <cellStyle name="Accent4 23 3" xfId="5216" xr:uid="{00000000-0005-0000-0000-00005D140000}"/>
    <cellStyle name="Accent4 24" xfId="5217" xr:uid="{00000000-0005-0000-0000-00005E140000}"/>
    <cellStyle name="Accent4 24 2" xfId="5218" xr:uid="{00000000-0005-0000-0000-00005F140000}"/>
    <cellStyle name="Accent4 24 2 2" xfId="5219" xr:uid="{00000000-0005-0000-0000-000060140000}"/>
    <cellStyle name="Accent4 24 3" xfId="5220" xr:uid="{00000000-0005-0000-0000-000061140000}"/>
    <cellStyle name="Accent4 25" xfId="5221" xr:uid="{00000000-0005-0000-0000-000062140000}"/>
    <cellStyle name="Accent4 25 2" xfId="5222" xr:uid="{00000000-0005-0000-0000-000063140000}"/>
    <cellStyle name="Accent4 25 2 2" xfId="5223" xr:uid="{00000000-0005-0000-0000-000064140000}"/>
    <cellStyle name="Accent4 25 3" xfId="5224" xr:uid="{00000000-0005-0000-0000-000065140000}"/>
    <cellStyle name="Accent4 26" xfId="5225" xr:uid="{00000000-0005-0000-0000-000066140000}"/>
    <cellStyle name="Accent4 26 2" xfId="5226" xr:uid="{00000000-0005-0000-0000-000067140000}"/>
    <cellStyle name="Accent4 26 2 2" xfId="5227" xr:uid="{00000000-0005-0000-0000-000068140000}"/>
    <cellStyle name="Accent4 26 3" xfId="5228" xr:uid="{00000000-0005-0000-0000-000069140000}"/>
    <cellStyle name="Accent4 27" xfId="5229" xr:uid="{00000000-0005-0000-0000-00006A140000}"/>
    <cellStyle name="Accent4 27 2" xfId="5230" xr:uid="{00000000-0005-0000-0000-00006B140000}"/>
    <cellStyle name="Accent4 27 2 2" xfId="5231" xr:uid="{00000000-0005-0000-0000-00006C140000}"/>
    <cellStyle name="Accent4 27 3" xfId="5232" xr:uid="{00000000-0005-0000-0000-00006D140000}"/>
    <cellStyle name="Accent4 28" xfId="5233" xr:uid="{00000000-0005-0000-0000-00006E140000}"/>
    <cellStyle name="Accent4 28 2" xfId="5234" xr:uid="{00000000-0005-0000-0000-00006F140000}"/>
    <cellStyle name="Accent4 28 2 2" xfId="5235" xr:uid="{00000000-0005-0000-0000-000070140000}"/>
    <cellStyle name="Accent4 28 3" xfId="5236" xr:uid="{00000000-0005-0000-0000-000071140000}"/>
    <cellStyle name="Accent4 29" xfId="5237" xr:uid="{00000000-0005-0000-0000-000072140000}"/>
    <cellStyle name="Accent4 29 2" xfId="5238" xr:uid="{00000000-0005-0000-0000-000073140000}"/>
    <cellStyle name="Accent4 29 2 2" xfId="5239" xr:uid="{00000000-0005-0000-0000-000074140000}"/>
    <cellStyle name="Accent4 29 3" xfId="5240" xr:uid="{00000000-0005-0000-0000-000075140000}"/>
    <cellStyle name="Accent4 3" xfId="5241" xr:uid="{00000000-0005-0000-0000-000076140000}"/>
    <cellStyle name="Accent4 3 10" xfId="5242" xr:uid="{00000000-0005-0000-0000-000077140000}"/>
    <cellStyle name="Accent4 3 10 2" xfId="5243" xr:uid="{00000000-0005-0000-0000-000078140000}"/>
    <cellStyle name="Accent4 3 10 2 2" xfId="5244" xr:uid="{00000000-0005-0000-0000-000079140000}"/>
    <cellStyle name="Accent4 3 10 3" xfId="5245" xr:uid="{00000000-0005-0000-0000-00007A140000}"/>
    <cellStyle name="Accent4 3 11" xfId="5246" xr:uid="{00000000-0005-0000-0000-00007B140000}"/>
    <cellStyle name="Accent4 3 11 2" xfId="5247" xr:uid="{00000000-0005-0000-0000-00007C140000}"/>
    <cellStyle name="Accent4 3 12" xfId="5248" xr:uid="{00000000-0005-0000-0000-00007D140000}"/>
    <cellStyle name="Accent4 3 2" xfId="5249" xr:uid="{00000000-0005-0000-0000-00007E140000}"/>
    <cellStyle name="Accent4 3 2 2" xfId="5250" xr:uid="{00000000-0005-0000-0000-00007F140000}"/>
    <cellStyle name="Accent4 3 2 2 2" xfId="5251" xr:uid="{00000000-0005-0000-0000-000080140000}"/>
    <cellStyle name="Accent4 3 2 3" xfId="5252" xr:uid="{00000000-0005-0000-0000-000081140000}"/>
    <cellStyle name="Accent4 3 2 3 2" xfId="5253" xr:uid="{00000000-0005-0000-0000-000082140000}"/>
    <cellStyle name="Accent4 3 2 3 2 2" xfId="5254" xr:uid="{00000000-0005-0000-0000-000083140000}"/>
    <cellStyle name="Accent4 3 2 3 3" xfId="5255" xr:uid="{00000000-0005-0000-0000-000084140000}"/>
    <cellStyle name="Accent4 3 2 4" xfId="5256" xr:uid="{00000000-0005-0000-0000-000085140000}"/>
    <cellStyle name="Accent4 3 3" xfId="5257" xr:uid="{00000000-0005-0000-0000-000086140000}"/>
    <cellStyle name="Accent4 3 3 2" xfId="5258" xr:uid="{00000000-0005-0000-0000-000087140000}"/>
    <cellStyle name="Accent4 3 3 2 2" xfId="5259" xr:uid="{00000000-0005-0000-0000-000088140000}"/>
    <cellStyle name="Accent4 3 3 3" xfId="5260" xr:uid="{00000000-0005-0000-0000-000089140000}"/>
    <cellStyle name="Accent4 3 3 3 2" xfId="5261" xr:uid="{00000000-0005-0000-0000-00008A140000}"/>
    <cellStyle name="Accent4 3 3 3 2 2" xfId="5262" xr:uid="{00000000-0005-0000-0000-00008B140000}"/>
    <cellStyle name="Accent4 3 3 3 3" xfId="5263" xr:uid="{00000000-0005-0000-0000-00008C140000}"/>
    <cellStyle name="Accent4 3 3 4" xfId="5264" xr:uid="{00000000-0005-0000-0000-00008D140000}"/>
    <cellStyle name="Accent4 3 4" xfId="5265" xr:uid="{00000000-0005-0000-0000-00008E140000}"/>
    <cellStyle name="Accent4 3 4 2" xfId="5266" xr:uid="{00000000-0005-0000-0000-00008F140000}"/>
    <cellStyle name="Accent4 3 4 2 2" xfId="5267" xr:uid="{00000000-0005-0000-0000-000090140000}"/>
    <cellStyle name="Accent4 3 4 3" xfId="5268" xr:uid="{00000000-0005-0000-0000-000091140000}"/>
    <cellStyle name="Accent4 3 5" xfId="5269" xr:uid="{00000000-0005-0000-0000-000092140000}"/>
    <cellStyle name="Accent4 3 5 2" xfId="5270" xr:uid="{00000000-0005-0000-0000-000093140000}"/>
    <cellStyle name="Accent4 3 5 2 2" xfId="5271" xr:uid="{00000000-0005-0000-0000-000094140000}"/>
    <cellStyle name="Accent4 3 5 3" xfId="5272" xr:uid="{00000000-0005-0000-0000-000095140000}"/>
    <cellStyle name="Accent4 3 5 3 2" xfId="5273" xr:uid="{00000000-0005-0000-0000-000096140000}"/>
    <cellStyle name="Accent4 3 5 3 2 2" xfId="5274" xr:uid="{00000000-0005-0000-0000-000097140000}"/>
    <cellStyle name="Accent4 3 5 3 3" xfId="5275" xr:uid="{00000000-0005-0000-0000-000098140000}"/>
    <cellStyle name="Accent4 3 5 4" xfId="5276" xr:uid="{00000000-0005-0000-0000-000099140000}"/>
    <cellStyle name="Accent4 3 6" xfId="5277" xr:uid="{00000000-0005-0000-0000-00009A140000}"/>
    <cellStyle name="Accent4 3 6 2" xfId="5278" xr:uid="{00000000-0005-0000-0000-00009B140000}"/>
    <cellStyle name="Accent4 3 7" xfId="5279" xr:uid="{00000000-0005-0000-0000-00009C140000}"/>
    <cellStyle name="Accent4 3 7 2" xfId="5280" xr:uid="{00000000-0005-0000-0000-00009D140000}"/>
    <cellStyle name="Accent4 3 8" xfId="5281" xr:uid="{00000000-0005-0000-0000-00009E140000}"/>
    <cellStyle name="Accent4 3 8 2" xfId="5282" xr:uid="{00000000-0005-0000-0000-00009F140000}"/>
    <cellStyle name="Accent4 3 8 2 2" xfId="5283" xr:uid="{00000000-0005-0000-0000-0000A0140000}"/>
    <cellStyle name="Accent4 3 8 3" xfId="5284" xr:uid="{00000000-0005-0000-0000-0000A1140000}"/>
    <cellStyle name="Accent4 3 9" xfId="5285" xr:uid="{00000000-0005-0000-0000-0000A2140000}"/>
    <cellStyle name="Accent4 3 9 2" xfId="5286" xr:uid="{00000000-0005-0000-0000-0000A3140000}"/>
    <cellStyle name="Accent4 3 9 2 2" xfId="5287" xr:uid="{00000000-0005-0000-0000-0000A4140000}"/>
    <cellStyle name="Accent4 3 9 3" xfId="5288" xr:uid="{00000000-0005-0000-0000-0000A5140000}"/>
    <cellStyle name="Accent4 30" xfId="5289" xr:uid="{00000000-0005-0000-0000-0000A6140000}"/>
    <cellStyle name="Accent4 30 2" xfId="5290" xr:uid="{00000000-0005-0000-0000-0000A7140000}"/>
    <cellStyle name="Accent4 30 2 2" xfId="5291" xr:uid="{00000000-0005-0000-0000-0000A8140000}"/>
    <cellStyle name="Accent4 30 3" xfId="5292" xr:uid="{00000000-0005-0000-0000-0000A9140000}"/>
    <cellStyle name="Accent4 31" xfId="5293" xr:uid="{00000000-0005-0000-0000-0000AA140000}"/>
    <cellStyle name="Accent4 31 2" xfId="5294" xr:uid="{00000000-0005-0000-0000-0000AB140000}"/>
    <cellStyle name="Accent4 31 2 2" xfId="5295" xr:uid="{00000000-0005-0000-0000-0000AC140000}"/>
    <cellStyle name="Accent4 31 3" xfId="5296" xr:uid="{00000000-0005-0000-0000-0000AD140000}"/>
    <cellStyle name="Accent4 32" xfId="5297" xr:uid="{00000000-0005-0000-0000-0000AE140000}"/>
    <cellStyle name="Accent4 32 2" xfId="5298" xr:uid="{00000000-0005-0000-0000-0000AF140000}"/>
    <cellStyle name="Accent4 32 2 2" xfId="5299" xr:uid="{00000000-0005-0000-0000-0000B0140000}"/>
    <cellStyle name="Accent4 32 3" xfId="5300" xr:uid="{00000000-0005-0000-0000-0000B1140000}"/>
    <cellStyle name="Accent4 33" xfId="5301" xr:uid="{00000000-0005-0000-0000-0000B2140000}"/>
    <cellStyle name="Accent4 33 2" xfId="5302" xr:uid="{00000000-0005-0000-0000-0000B3140000}"/>
    <cellStyle name="Accent4 33 2 2" xfId="5303" xr:uid="{00000000-0005-0000-0000-0000B4140000}"/>
    <cellStyle name="Accent4 33 3" xfId="5304" xr:uid="{00000000-0005-0000-0000-0000B5140000}"/>
    <cellStyle name="Accent4 34" xfId="5305" xr:uid="{00000000-0005-0000-0000-0000B6140000}"/>
    <cellStyle name="Accent4 34 2" xfId="5306" xr:uid="{00000000-0005-0000-0000-0000B7140000}"/>
    <cellStyle name="Accent4 34 2 2" xfId="5307" xr:uid="{00000000-0005-0000-0000-0000B8140000}"/>
    <cellStyle name="Accent4 34 3" xfId="5308" xr:uid="{00000000-0005-0000-0000-0000B9140000}"/>
    <cellStyle name="Accent4 35" xfId="5309" xr:uid="{00000000-0005-0000-0000-0000BA140000}"/>
    <cellStyle name="Accent4 35 2" xfId="5310" xr:uid="{00000000-0005-0000-0000-0000BB140000}"/>
    <cellStyle name="Accent4 35 2 2" xfId="5311" xr:uid="{00000000-0005-0000-0000-0000BC140000}"/>
    <cellStyle name="Accent4 35 3" xfId="5312" xr:uid="{00000000-0005-0000-0000-0000BD140000}"/>
    <cellStyle name="Accent4 36" xfId="5313" xr:uid="{00000000-0005-0000-0000-0000BE140000}"/>
    <cellStyle name="Accent4 36 2" xfId="5314" xr:uid="{00000000-0005-0000-0000-0000BF140000}"/>
    <cellStyle name="Accent4 36 2 2" xfId="5315" xr:uid="{00000000-0005-0000-0000-0000C0140000}"/>
    <cellStyle name="Accent4 36 3" xfId="5316" xr:uid="{00000000-0005-0000-0000-0000C1140000}"/>
    <cellStyle name="Accent4 37" xfId="5317" xr:uid="{00000000-0005-0000-0000-0000C2140000}"/>
    <cellStyle name="Accent4 37 2" xfId="5318" xr:uid="{00000000-0005-0000-0000-0000C3140000}"/>
    <cellStyle name="Accent4 37 2 2" xfId="5319" xr:uid="{00000000-0005-0000-0000-0000C4140000}"/>
    <cellStyle name="Accent4 37 3" xfId="5320" xr:uid="{00000000-0005-0000-0000-0000C5140000}"/>
    <cellStyle name="Accent4 38" xfId="5321" xr:uid="{00000000-0005-0000-0000-0000C6140000}"/>
    <cellStyle name="Accent4 38 2" xfId="5322" xr:uid="{00000000-0005-0000-0000-0000C7140000}"/>
    <cellStyle name="Accent4 38 2 2" xfId="5323" xr:uid="{00000000-0005-0000-0000-0000C8140000}"/>
    <cellStyle name="Accent4 38 3" xfId="5324" xr:uid="{00000000-0005-0000-0000-0000C9140000}"/>
    <cellStyle name="Accent4 39" xfId="5325" xr:uid="{00000000-0005-0000-0000-0000CA140000}"/>
    <cellStyle name="Accent4 39 2" xfId="5326" xr:uid="{00000000-0005-0000-0000-0000CB140000}"/>
    <cellStyle name="Accent4 39 2 2" xfId="5327" xr:uid="{00000000-0005-0000-0000-0000CC140000}"/>
    <cellStyle name="Accent4 39 3" xfId="5328" xr:uid="{00000000-0005-0000-0000-0000CD140000}"/>
    <cellStyle name="Accent4 4" xfId="5329" xr:uid="{00000000-0005-0000-0000-0000CE140000}"/>
    <cellStyle name="Accent4 4 2" xfId="5330" xr:uid="{00000000-0005-0000-0000-0000CF140000}"/>
    <cellStyle name="Accent4 4 2 2" xfId="5331" xr:uid="{00000000-0005-0000-0000-0000D0140000}"/>
    <cellStyle name="Accent4 4 2 2 2" xfId="5332" xr:uid="{00000000-0005-0000-0000-0000D1140000}"/>
    <cellStyle name="Accent4 4 2 3" xfId="5333" xr:uid="{00000000-0005-0000-0000-0000D2140000}"/>
    <cellStyle name="Accent4 4 2 3 2" xfId="5334" xr:uid="{00000000-0005-0000-0000-0000D3140000}"/>
    <cellStyle name="Accent4 4 2 3 2 2" xfId="5335" xr:uid="{00000000-0005-0000-0000-0000D4140000}"/>
    <cellStyle name="Accent4 4 2 3 3" xfId="5336" xr:uid="{00000000-0005-0000-0000-0000D5140000}"/>
    <cellStyle name="Accent4 4 2 4" xfId="5337" xr:uid="{00000000-0005-0000-0000-0000D6140000}"/>
    <cellStyle name="Accent4 4 3" xfId="5338" xr:uid="{00000000-0005-0000-0000-0000D7140000}"/>
    <cellStyle name="Accent4 4 3 2" xfId="5339" xr:uid="{00000000-0005-0000-0000-0000D8140000}"/>
    <cellStyle name="Accent4 4 3 2 2" xfId="5340" xr:uid="{00000000-0005-0000-0000-0000D9140000}"/>
    <cellStyle name="Accent4 4 3 3" xfId="5341" xr:uid="{00000000-0005-0000-0000-0000DA140000}"/>
    <cellStyle name="Accent4 4 3 3 2" xfId="5342" xr:uid="{00000000-0005-0000-0000-0000DB140000}"/>
    <cellStyle name="Accent4 4 3 3 2 2" xfId="5343" xr:uid="{00000000-0005-0000-0000-0000DC140000}"/>
    <cellStyle name="Accent4 4 3 3 3" xfId="5344" xr:uid="{00000000-0005-0000-0000-0000DD140000}"/>
    <cellStyle name="Accent4 4 3 4" xfId="5345" xr:uid="{00000000-0005-0000-0000-0000DE140000}"/>
    <cellStyle name="Accent4 4 4" xfId="5346" xr:uid="{00000000-0005-0000-0000-0000DF140000}"/>
    <cellStyle name="Accent4 4 4 2" xfId="5347" xr:uid="{00000000-0005-0000-0000-0000E0140000}"/>
    <cellStyle name="Accent4 4 4 2 2" xfId="5348" xr:uid="{00000000-0005-0000-0000-0000E1140000}"/>
    <cellStyle name="Accent4 4 4 3" xfId="5349" xr:uid="{00000000-0005-0000-0000-0000E2140000}"/>
    <cellStyle name="Accent4 4 5" xfId="5350" xr:uid="{00000000-0005-0000-0000-0000E3140000}"/>
    <cellStyle name="Accent4 4 5 2" xfId="5351" xr:uid="{00000000-0005-0000-0000-0000E4140000}"/>
    <cellStyle name="Accent4 4 6" xfId="5352" xr:uid="{00000000-0005-0000-0000-0000E5140000}"/>
    <cellStyle name="Accent4 4 6 2" xfId="5353" xr:uid="{00000000-0005-0000-0000-0000E6140000}"/>
    <cellStyle name="Accent4 4 6 2 2" xfId="5354" xr:uid="{00000000-0005-0000-0000-0000E7140000}"/>
    <cellStyle name="Accent4 4 6 3" xfId="5355" xr:uid="{00000000-0005-0000-0000-0000E8140000}"/>
    <cellStyle name="Accent4 4 7" xfId="5356" xr:uid="{00000000-0005-0000-0000-0000E9140000}"/>
    <cellStyle name="Accent4 4 7 2" xfId="5357" xr:uid="{00000000-0005-0000-0000-0000EA140000}"/>
    <cellStyle name="Accent4 4 7 2 2" xfId="5358" xr:uid="{00000000-0005-0000-0000-0000EB140000}"/>
    <cellStyle name="Accent4 4 7 3" xfId="5359" xr:uid="{00000000-0005-0000-0000-0000EC140000}"/>
    <cellStyle name="Accent4 4 8" xfId="5360" xr:uid="{00000000-0005-0000-0000-0000ED140000}"/>
    <cellStyle name="Accent4 40" xfId="5361" xr:uid="{00000000-0005-0000-0000-0000EE140000}"/>
    <cellStyle name="Accent4 40 2" xfId="5362" xr:uid="{00000000-0005-0000-0000-0000EF140000}"/>
    <cellStyle name="Accent4 40 2 2" xfId="5363" xr:uid="{00000000-0005-0000-0000-0000F0140000}"/>
    <cellStyle name="Accent4 40 3" xfId="5364" xr:uid="{00000000-0005-0000-0000-0000F1140000}"/>
    <cellStyle name="Accent4 41" xfId="5365" xr:uid="{00000000-0005-0000-0000-0000F2140000}"/>
    <cellStyle name="Accent4 41 2" xfId="5366" xr:uid="{00000000-0005-0000-0000-0000F3140000}"/>
    <cellStyle name="Accent4 41 2 2" xfId="5367" xr:uid="{00000000-0005-0000-0000-0000F4140000}"/>
    <cellStyle name="Accent4 41 3" xfId="5368" xr:uid="{00000000-0005-0000-0000-0000F5140000}"/>
    <cellStyle name="Accent4 42" xfId="5369" xr:uid="{00000000-0005-0000-0000-0000F6140000}"/>
    <cellStyle name="Accent4 42 2" xfId="5370" xr:uid="{00000000-0005-0000-0000-0000F7140000}"/>
    <cellStyle name="Accent4 42 2 2" xfId="5371" xr:uid="{00000000-0005-0000-0000-0000F8140000}"/>
    <cellStyle name="Accent4 42 3" xfId="5372" xr:uid="{00000000-0005-0000-0000-0000F9140000}"/>
    <cellStyle name="Accent4 43" xfId="5373" xr:uid="{00000000-0005-0000-0000-0000FA140000}"/>
    <cellStyle name="Accent4 43 2" xfId="5374" xr:uid="{00000000-0005-0000-0000-0000FB140000}"/>
    <cellStyle name="Accent4 43 2 2" xfId="5375" xr:uid="{00000000-0005-0000-0000-0000FC140000}"/>
    <cellStyle name="Accent4 43 3" xfId="5376" xr:uid="{00000000-0005-0000-0000-0000FD140000}"/>
    <cellStyle name="Accent4 44" xfId="5377" xr:uid="{00000000-0005-0000-0000-0000FE140000}"/>
    <cellStyle name="Accent4 44 2" xfId="5378" xr:uid="{00000000-0005-0000-0000-0000FF140000}"/>
    <cellStyle name="Accent4 44 2 2" xfId="5379" xr:uid="{00000000-0005-0000-0000-000000150000}"/>
    <cellStyle name="Accent4 44 3" xfId="5380" xr:uid="{00000000-0005-0000-0000-000001150000}"/>
    <cellStyle name="Accent4 45" xfId="5381" xr:uid="{00000000-0005-0000-0000-000002150000}"/>
    <cellStyle name="Accent4 45 2" xfId="5382" xr:uid="{00000000-0005-0000-0000-000003150000}"/>
    <cellStyle name="Accent4 45 2 2" xfId="5383" xr:uid="{00000000-0005-0000-0000-000004150000}"/>
    <cellStyle name="Accent4 45 3" xfId="5384" xr:uid="{00000000-0005-0000-0000-000005150000}"/>
    <cellStyle name="Accent4 46" xfId="5385" xr:uid="{00000000-0005-0000-0000-000006150000}"/>
    <cellStyle name="Accent4 46 2" xfId="5386" xr:uid="{00000000-0005-0000-0000-000007150000}"/>
    <cellStyle name="Accent4 46 2 2" xfId="5387" xr:uid="{00000000-0005-0000-0000-000008150000}"/>
    <cellStyle name="Accent4 46 3" xfId="5388" xr:uid="{00000000-0005-0000-0000-000009150000}"/>
    <cellStyle name="Accent4 47" xfId="5389" xr:uid="{00000000-0005-0000-0000-00000A150000}"/>
    <cellStyle name="Accent4 47 2" xfId="5390" xr:uid="{00000000-0005-0000-0000-00000B150000}"/>
    <cellStyle name="Accent4 47 2 2" xfId="5391" xr:uid="{00000000-0005-0000-0000-00000C150000}"/>
    <cellStyle name="Accent4 47 3" xfId="5392" xr:uid="{00000000-0005-0000-0000-00000D150000}"/>
    <cellStyle name="Accent4 48" xfId="5393" xr:uid="{00000000-0005-0000-0000-00000E150000}"/>
    <cellStyle name="Accent4 48 2" xfId="5394" xr:uid="{00000000-0005-0000-0000-00000F150000}"/>
    <cellStyle name="Accent4 48 2 2" xfId="5395" xr:uid="{00000000-0005-0000-0000-000010150000}"/>
    <cellStyle name="Accent4 48 3" xfId="5396" xr:uid="{00000000-0005-0000-0000-000011150000}"/>
    <cellStyle name="Accent4 48 3 2" xfId="5397" xr:uid="{00000000-0005-0000-0000-000012150000}"/>
    <cellStyle name="Accent4 48 3 2 2" xfId="5398" xr:uid="{00000000-0005-0000-0000-000013150000}"/>
    <cellStyle name="Accent4 48 3 3" xfId="5399" xr:uid="{00000000-0005-0000-0000-000014150000}"/>
    <cellStyle name="Accent4 48 4" xfId="5400" xr:uid="{00000000-0005-0000-0000-000015150000}"/>
    <cellStyle name="Accent4 49" xfId="5401" xr:uid="{00000000-0005-0000-0000-000016150000}"/>
    <cellStyle name="Accent4 49 2" xfId="5402" xr:uid="{00000000-0005-0000-0000-000017150000}"/>
    <cellStyle name="Accent4 49 2 2" xfId="5403" xr:uid="{00000000-0005-0000-0000-000018150000}"/>
    <cellStyle name="Accent4 49 3" xfId="5404" xr:uid="{00000000-0005-0000-0000-000019150000}"/>
    <cellStyle name="Accent4 49 3 2" xfId="5405" xr:uid="{00000000-0005-0000-0000-00001A150000}"/>
    <cellStyle name="Accent4 49 3 2 2" xfId="5406" xr:uid="{00000000-0005-0000-0000-00001B150000}"/>
    <cellStyle name="Accent4 49 3 3" xfId="5407" xr:uid="{00000000-0005-0000-0000-00001C150000}"/>
    <cellStyle name="Accent4 49 4" xfId="5408" xr:uid="{00000000-0005-0000-0000-00001D150000}"/>
    <cellStyle name="Accent4 5" xfId="5409" xr:uid="{00000000-0005-0000-0000-00001E150000}"/>
    <cellStyle name="Accent4 5 2" xfId="5410" xr:uid="{00000000-0005-0000-0000-00001F150000}"/>
    <cellStyle name="Accent4 5 2 2" xfId="5411" xr:uid="{00000000-0005-0000-0000-000020150000}"/>
    <cellStyle name="Accent4 5 2 2 2" xfId="5412" xr:uid="{00000000-0005-0000-0000-000021150000}"/>
    <cellStyle name="Accent4 5 2 3" xfId="5413" xr:uid="{00000000-0005-0000-0000-000022150000}"/>
    <cellStyle name="Accent4 5 2 3 2" xfId="5414" xr:uid="{00000000-0005-0000-0000-000023150000}"/>
    <cellStyle name="Accent4 5 2 3 2 2" xfId="5415" xr:uid="{00000000-0005-0000-0000-000024150000}"/>
    <cellStyle name="Accent4 5 2 3 3" xfId="5416" xr:uid="{00000000-0005-0000-0000-000025150000}"/>
    <cellStyle name="Accent4 5 2 4" xfId="5417" xr:uid="{00000000-0005-0000-0000-000026150000}"/>
    <cellStyle name="Accent4 5 3" xfId="5418" xr:uid="{00000000-0005-0000-0000-000027150000}"/>
    <cellStyle name="Accent4 5 3 2" xfId="5419" xr:uid="{00000000-0005-0000-0000-000028150000}"/>
    <cellStyle name="Accent4 5 3 2 2" xfId="5420" xr:uid="{00000000-0005-0000-0000-000029150000}"/>
    <cellStyle name="Accent4 5 3 3" xfId="5421" xr:uid="{00000000-0005-0000-0000-00002A150000}"/>
    <cellStyle name="Accent4 5 3 3 2" xfId="5422" xr:uid="{00000000-0005-0000-0000-00002B150000}"/>
    <cellStyle name="Accent4 5 3 3 2 2" xfId="5423" xr:uid="{00000000-0005-0000-0000-00002C150000}"/>
    <cellStyle name="Accent4 5 3 3 3" xfId="5424" xr:uid="{00000000-0005-0000-0000-00002D150000}"/>
    <cellStyle name="Accent4 5 3 4" xfId="5425" xr:uid="{00000000-0005-0000-0000-00002E150000}"/>
    <cellStyle name="Accent4 5 4" xfId="5426" xr:uid="{00000000-0005-0000-0000-00002F150000}"/>
    <cellStyle name="Accent4 5 4 2" xfId="5427" xr:uid="{00000000-0005-0000-0000-000030150000}"/>
    <cellStyle name="Accent4 5 5" xfId="5428" xr:uid="{00000000-0005-0000-0000-000031150000}"/>
    <cellStyle name="Accent4 5 5 2" xfId="5429" xr:uid="{00000000-0005-0000-0000-000032150000}"/>
    <cellStyle name="Accent4 5 5 2 2" xfId="5430" xr:uid="{00000000-0005-0000-0000-000033150000}"/>
    <cellStyle name="Accent4 5 5 3" xfId="5431" xr:uid="{00000000-0005-0000-0000-000034150000}"/>
    <cellStyle name="Accent4 5 6" xfId="5432" xr:uid="{00000000-0005-0000-0000-000035150000}"/>
    <cellStyle name="Accent4 5 6 2" xfId="5433" xr:uid="{00000000-0005-0000-0000-000036150000}"/>
    <cellStyle name="Accent4 5 7" xfId="5434" xr:uid="{00000000-0005-0000-0000-000037150000}"/>
    <cellStyle name="Accent4 50" xfId="5435" xr:uid="{00000000-0005-0000-0000-000038150000}"/>
    <cellStyle name="Accent4 50 2" xfId="5436" xr:uid="{00000000-0005-0000-0000-000039150000}"/>
    <cellStyle name="Accent4 50 2 2" xfId="5437" xr:uid="{00000000-0005-0000-0000-00003A150000}"/>
    <cellStyle name="Accent4 50 3" xfId="5438" xr:uid="{00000000-0005-0000-0000-00003B150000}"/>
    <cellStyle name="Accent4 50 3 2" xfId="5439" xr:uid="{00000000-0005-0000-0000-00003C150000}"/>
    <cellStyle name="Accent4 50 3 2 2" xfId="5440" xr:uid="{00000000-0005-0000-0000-00003D150000}"/>
    <cellStyle name="Accent4 50 3 3" xfId="5441" xr:uid="{00000000-0005-0000-0000-00003E150000}"/>
    <cellStyle name="Accent4 50 4" xfId="5442" xr:uid="{00000000-0005-0000-0000-00003F150000}"/>
    <cellStyle name="Accent4 51" xfId="5443" xr:uid="{00000000-0005-0000-0000-000040150000}"/>
    <cellStyle name="Accent4 51 2" xfId="5444" xr:uid="{00000000-0005-0000-0000-000041150000}"/>
    <cellStyle name="Accent4 51 2 2" xfId="5445" xr:uid="{00000000-0005-0000-0000-000042150000}"/>
    <cellStyle name="Accent4 51 3" xfId="5446" xr:uid="{00000000-0005-0000-0000-000043150000}"/>
    <cellStyle name="Accent4 51 3 2" xfId="5447" xr:uid="{00000000-0005-0000-0000-000044150000}"/>
    <cellStyle name="Accent4 51 3 2 2" xfId="5448" xr:uid="{00000000-0005-0000-0000-000045150000}"/>
    <cellStyle name="Accent4 51 3 3" xfId="5449" xr:uid="{00000000-0005-0000-0000-000046150000}"/>
    <cellStyle name="Accent4 51 4" xfId="5450" xr:uid="{00000000-0005-0000-0000-000047150000}"/>
    <cellStyle name="Accent4 52" xfId="5451" xr:uid="{00000000-0005-0000-0000-000048150000}"/>
    <cellStyle name="Accent4 52 2" xfId="5452" xr:uid="{00000000-0005-0000-0000-000049150000}"/>
    <cellStyle name="Accent4 52 2 2" xfId="5453" xr:uid="{00000000-0005-0000-0000-00004A150000}"/>
    <cellStyle name="Accent4 52 3" xfId="5454" xr:uid="{00000000-0005-0000-0000-00004B150000}"/>
    <cellStyle name="Accent4 53" xfId="5455" xr:uid="{00000000-0005-0000-0000-00004C150000}"/>
    <cellStyle name="Accent4 53 2" xfId="5456" xr:uid="{00000000-0005-0000-0000-00004D150000}"/>
    <cellStyle name="Accent4 53 2 2" xfId="5457" xr:uid="{00000000-0005-0000-0000-00004E150000}"/>
    <cellStyle name="Accent4 53 3" xfId="5458" xr:uid="{00000000-0005-0000-0000-00004F150000}"/>
    <cellStyle name="Accent4 54" xfId="5459" xr:uid="{00000000-0005-0000-0000-000050150000}"/>
    <cellStyle name="Accent4 54 2" xfId="5460" xr:uid="{00000000-0005-0000-0000-000051150000}"/>
    <cellStyle name="Accent4 54 2 2" xfId="5461" xr:uid="{00000000-0005-0000-0000-000052150000}"/>
    <cellStyle name="Accent4 54 3" xfId="5462" xr:uid="{00000000-0005-0000-0000-000053150000}"/>
    <cellStyle name="Accent4 55" xfId="5463" xr:uid="{00000000-0005-0000-0000-000054150000}"/>
    <cellStyle name="Accent4 55 2" xfId="5464" xr:uid="{00000000-0005-0000-0000-000055150000}"/>
    <cellStyle name="Accent4 55 2 2" xfId="5465" xr:uid="{00000000-0005-0000-0000-000056150000}"/>
    <cellStyle name="Accent4 55 3" xfId="5466" xr:uid="{00000000-0005-0000-0000-000057150000}"/>
    <cellStyle name="Accent4 56" xfId="5467" xr:uid="{00000000-0005-0000-0000-000058150000}"/>
    <cellStyle name="Accent4 56 2" xfId="5468" xr:uid="{00000000-0005-0000-0000-000059150000}"/>
    <cellStyle name="Accent4 56 2 2" xfId="5469" xr:uid="{00000000-0005-0000-0000-00005A150000}"/>
    <cellStyle name="Accent4 56 3" xfId="5470" xr:uid="{00000000-0005-0000-0000-00005B150000}"/>
    <cellStyle name="Accent4 57" xfId="5471" xr:uid="{00000000-0005-0000-0000-00005C150000}"/>
    <cellStyle name="Accent4 57 2" xfId="5472" xr:uid="{00000000-0005-0000-0000-00005D150000}"/>
    <cellStyle name="Accent4 57 2 2" xfId="5473" xr:uid="{00000000-0005-0000-0000-00005E150000}"/>
    <cellStyle name="Accent4 57 3" xfId="5474" xr:uid="{00000000-0005-0000-0000-00005F150000}"/>
    <cellStyle name="Accent4 58" xfId="5475" xr:uid="{00000000-0005-0000-0000-000060150000}"/>
    <cellStyle name="Accent4 58 2" xfId="5476" xr:uid="{00000000-0005-0000-0000-000061150000}"/>
    <cellStyle name="Accent4 58 2 2" xfId="5477" xr:uid="{00000000-0005-0000-0000-000062150000}"/>
    <cellStyle name="Accent4 58 3" xfId="5478" xr:uid="{00000000-0005-0000-0000-000063150000}"/>
    <cellStyle name="Accent4 58 3 2" xfId="5479" xr:uid="{00000000-0005-0000-0000-000064150000}"/>
    <cellStyle name="Accent4 58 3 2 2" xfId="5480" xr:uid="{00000000-0005-0000-0000-000065150000}"/>
    <cellStyle name="Accent4 58 3 3" xfId="5481" xr:uid="{00000000-0005-0000-0000-000066150000}"/>
    <cellStyle name="Accent4 58 4" xfId="5482" xr:uid="{00000000-0005-0000-0000-000067150000}"/>
    <cellStyle name="Accent4 59" xfId="5483" xr:uid="{00000000-0005-0000-0000-000068150000}"/>
    <cellStyle name="Accent4 59 2" xfId="5484" xr:uid="{00000000-0005-0000-0000-000069150000}"/>
    <cellStyle name="Accent4 59 2 2" xfId="5485" xr:uid="{00000000-0005-0000-0000-00006A150000}"/>
    <cellStyle name="Accent4 59 3" xfId="5486" xr:uid="{00000000-0005-0000-0000-00006B150000}"/>
    <cellStyle name="Accent4 59 3 2" xfId="5487" xr:uid="{00000000-0005-0000-0000-00006C150000}"/>
    <cellStyle name="Accent4 59 3 2 2" xfId="5488" xr:uid="{00000000-0005-0000-0000-00006D150000}"/>
    <cellStyle name="Accent4 59 3 3" xfId="5489" xr:uid="{00000000-0005-0000-0000-00006E150000}"/>
    <cellStyle name="Accent4 59 4" xfId="5490" xr:uid="{00000000-0005-0000-0000-00006F150000}"/>
    <cellStyle name="Accent4 6" xfId="5491" xr:uid="{00000000-0005-0000-0000-000070150000}"/>
    <cellStyle name="Accent4 6 2" xfId="5492" xr:uid="{00000000-0005-0000-0000-000071150000}"/>
    <cellStyle name="Accent4 6 2 2" xfId="5493" xr:uid="{00000000-0005-0000-0000-000072150000}"/>
    <cellStyle name="Accent4 6 2 2 2" xfId="5494" xr:uid="{00000000-0005-0000-0000-000073150000}"/>
    <cellStyle name="Accent4 6 2 3" xfId="5495" xr:uid="{00000000-0005-0000-0000-000074150000}"/>
    <cellStyle name="Accent4 6 2 3 2" xfId="5496" xr:uid="{00000000-0005-0000-0000-000075150000}"/>
    <cellStyle name="Accent4 6 2 3 2 2" xfId="5497" xr:uid="{00000000-0005-0000-0000-000076150000}"/>
    <cellStyle name="Accent4 6 2 3 3" xfId="5498" xr:uid="{00000000-0005-0000-0000-000077150000}"/>
    <cellStyle name="Accent4 6 2 4" xfId="5499" xr:uid="{00000000-0005-0000-0000-000078150000}"/>
    <cellStyle name="Accent4 6 3" xfId="5500" xr:uid="{00000000-0005-0000-0000-000079150000}"/>
    <cellStyle name="Accent4 6 3 2" xfId="5501" xr:uid="{00000000-0005-0000-0000-00007A150000}"/>
    <cellStyle name="Accent4 6 4" xfId="5502" xr:uid="{00000000-0005-0000-0000-00007B150000}"/>
    <cellStyle name="Accent4 6 4 2" xfId="5503" xr:uid="{00000000-0005-0000-0000-00007C150000}"/>
    <cellStyle name="Accent4 6 4 2 2" xfId="5504" xr:uid="{00000000-0005-0000-0000-00007D150000}"/>
    <cellStyle name="Accent4 6 4 3" xfId="5505" xr:uid="{00000000-0005-0000-0000-00007E150000}"/>
    <cellStyle name="Accent4 6 5" xfId="5506" xr:uid="{00000000-0005-0000-0000-00007F150000}"/>
    <cellStyle name="Accent4 60" xfId="5507" xr:uid="{00000000-0005-0000-0000-000080150000}"/>
    <cellStyle name="Accent4 60 2" xfId="5508" xr:uid="{00000000-0005-0000-0000-000081150000}"/>
    <cellStyle name="Accent4 60 2 2" xfId="5509" xr:uid="{00000000-0005-0000-0000-000082150000}"/>
    <cellStyle name="Accent4 60 3" xfId="5510" xr:uid="{00000000-0005-0000-0000-000083150000}"/>
    <cellStyle name="Accent4 60 3 2" xfId="5511" xr:uid="{00000000-0005-0000-0000-000084150000}"/>
    <cellStyle name="Accent4 60 3 2 2" xfId="5512" xr:uid="{00000000-0005-0000-0000-000085150000}"/>
    <cellStyle name="Accent4 60 3 3" xfId="5513" xr:uid="{00000000-0005-0000-0000-000086150000}"/>
    <cellStyle name="Accent4 60 4" xfId="5514" xr:uid="{00000000-0005-0000-0000-000087150000}"/>
    <cellStyle name="Accent4 61" xfId="5515" xr:uid="{00000000-0005-0000-0000-000088150000}"/>
    <cellStyle name="Accent4 61 2" xfId="5516" xr:uid="{00000000-0005-0000-0000-000089150000}"/>
    <cellStyle name="Accent4 61 2 2" xfId="5517" xr:uid="{00000000-0005-0000-0000-00008A150000}"/>
    <cellStyle name="Accent4 61 3" xfId="5518" xr:uid="{00000000-0005-0000-0000-00008B150000}"/>
    <cellStyle name="Accent4 61 3 2" xfId="5519" xr:uid="{00000000-0005-0000-0000-00008C150000}"/>
    <cellStyle name="Accent4 61 3 2 2" xfId="5520" xr:uid="{00000000-0005-0000-0000-00008D150000}"/>
    <cellStyle name="Accent4 61 3 3" xfId="5521" xr:uid="{00000000-0005-0000-0000-00008E150000}"/>
    <cellStyle name="Accent4 61 4" xfId="5522" xr:uid="{00000000-0005-0000-0000-00008F150000}"/>
    <cellStyle name="Accent4 62" xfId="5523" xr:uid="{00000000-0005-0000-0000-000090150000}"/>
    <cellStyle name="Accent4 62 2" xfId="5524" xr:uid="{00000000-0005-0000-0000-000091150000}"/>
    <cellStyle name="Accent4 62 2 2" xfId="5525" xr:uid="{00000000-0005-0000-0000-000092150000}"/>
    <cellStyle name="Accent4 62 3" xfId="5526" xr:uid="{00000000-0005-0000-0000-000093150000}"/>
    <cellStyle name="Accent4 62 3 2" xfId="5527" xr:uid="{00000000-0005-0000-0000-000094150000}"/>
    <cellStyle name="Accent4 62 3 2 2" xfId="5528" xr:uid="{00000000-0005-0000-0000-000095150000}"/>
    <cellStyle name="Accent4 62 3 3" xfId="5529" xr:uid="{00000000-0005-0000-0000-000096150000}"/>
    <cellStyle name="Accent4 62 4" xfId="5530" xr:uid="{00000000-0005-0000-0000-000097150000}"/>
    <cellStyle name="Accent4 63" xfId="5531" xr:uid="{00000000-0005-0000-0000-000098150000}"/>
    <cellStyle name="Accent4 63 2" xfId="5532" xr:uid="{00000000-0005-0000-0000-000099150000}"/>
    <cellStyle name="Accent4 63 2 2" xfId="5533" xr:uid="{00000000-0005-0000-0000-00009A150000}"/>
    <cellStyle name="Accent4 63 3" xfId="5534" xr:uid="{00000000-0005-0000-0000-00009B150000}"/>
    <cellStyle name="Accent4 63 3 2" xfId="5535" xr:uid="{00000000-0005-0000-0000-00009C150000}"/>
    <cellStyle name="Accent4 63 3 2 2" xfId="5536" xr:uid="{00000000-0005-0000-0000-00009D150000}"/>
    <cellStyle name="Accent4 63 3 3" xfId="5537" xr:uid="{00000000-0005-0000-0000-00009E150000}"/>
    <cellStyle name="Accent4 63 4" xfId="5538" xr:uid="{00000000-0005-0000-0000-00009F150000}"/>
    <cellStyle name="Accent4 64" xfId="5539" xr:uid="{00000000-0005-0000-0000-0000A0150000}"/>
    <cellStyle name="Accent4 64 2" xfId="5540" xr:uid="{00000000-0005-0000-0000-0000A1150000}"/>
    <cellStyle name="Accent4 64 2 2" xfId="5541" xr:uid="{00000000-0005-0000-0000-0000A2150000}"/>
    <cellStyle name="Accent4 64 3" xfId="5542" xr:uid="{00000000-0005-0000-0000-0000A3150000}"/>
    <cellStyle name="Accent4 64 3 2" xfId="5543" xr:uid="{00000000-0005-0000-0000-0000A4150000}"/>
    <cellStyle name="Accent4 64 3 2 2" xfId="5544" xr:uid="{00000000-0005-0000-0000-0000A5150000}"/>
    <cellStyle name="Accent4 64 3 3" xfId="5545" xr:uid="{00000000-0005-0000-0000-0000A6150000}"/>
    <cellStyle name="Accent4 64 4" xfId="5546" xr:uid="{00000000-0005-0000-0000-0000A7150000}"/>
    <cellStyle name="Accent4 65" xfId="5547" xr:uid="{00000000-0005-0000-0000-0000A8150000}"/>
    <cellStyle name="Accent4 65 2" xfId="5548" xr:uid="{00000000-0005-0000-0000-0000A9150000}"/>
    <cellStyle name="Accent4 65 2 2" xfId="5549" xr:uid="{00000000-0005-0000-0000-0000AA150000}"/>
    <cellStyle name="Accent4 65 3" xfId="5550" xr:uid="{00000000-0005-0000-0000-0000AB150000}"/>
    <cellStyle name="Accent4 65 3 2" xfId="5551" xr:uid="{00000000-0005-0000-0000-0000AC150000}"/>
    <cellStyle name="Accent4 65 3 2 2" xfId="5552" xr:uid="{00000000-0005-0000-0000-0000AD150000}"/>
    <cellStyle name="Accent4 65 3 3" xfId="5553" xr:uid="{00000000-0005-0000-0000-0000AE150000}"/>
    <cellStyle name="Accent4 65 4" xfId="5554" xr:uid="{00000000-0005-0000-0000-0000AF150000}"/>
    <cellStyle name="Accent4 66" xfId="5555" xr:uid="{00000000-0005-0000-0000-0000B0150000}"/>
    <cellStyle name="Accent4 66 2" xfId="5556" xr:uid="{00000000-0005-0000-0000-0000B1150000}"/>
    <cellStyle name="Accent4 66 2 2" xfId="5557" xr:uid="{00000000-0005-0000-0000-0000B2150000}"/>
    <cellStyle name="Accent4 66 3" xfId="5558" xr:uid="{00000000-0005-0000-0000-0000B3150000}"/>
    <cellStyle name="Accent4 66 3 2" xfId="5559" xr:uid="{00000000-0005-0000-0000-0000B4150000}"/>
    <cellStyle name="Accent4 66 3 2 2" xfId="5560" xr:uid="{00000000-0005-0000-0000-0000B5150000}"/>
    <cellStyle name="Accent4 66 3 3" xfId="5561" xr:uid="{00000000-0005-0000-0000-0000B6150000}"/>
    <cellStyle name="Accent4 66 4" xfId="5562" xr:uid="{00000000-0005-0000-0000-0000B7150000}"/>
    <cellStyle name="Accent4 67" xfId="5563" xr:uid="{00000000-0005-0000-0000-0000B8150000}"/>
    <cellStyle name="Accent4 67 2" xfId="5564" xr:uid="{00000000-0005-0000-0000-0000B9150000}"/>
    <cellStyle name="Accent4 67 2 2" xfId="5565" xr:uid="{00000000-0005-0000-0000-0000BA150000}"/>
    <cellStyle name="Accent4 67 3" xfId="5566" xr:uid="{00000000-0005-0000-0000-0000BB150000}"/>
    <cellStyle name="Accent4 67 3 2" xfId="5567" xr:uid="{00000000-0005-0000-0000-0000BC150000}"/>
    <cellStyle name="Accent4 67 3 2 2" xfId="5568" xr:uid="{00000000-0005-0000-0000-0000BD150000}"/>
    <cellStyle name="Accent4 67 3 3" xfId="5569" xr:uid="{00000000-0005-0000-0000-0000BE150000}"/>
    <cellStyle name="Accent4 67 4" xfId="5570" xr:uid="{00000000-0005-0000-0000-0000BF150000}"/>
    <cellStyle name="Accent4 68" xfId="5571" xr:uid="{00000000-0005-0000-0000-0000C0150000}"/>
    <cellStyle name="Accent4 68 2" xfId="5572" xr:uid="{00000000-0005-0000-0000-0000C1150000}"/>
    <cellStyle name="Accent4 68 2 2" xfId="5573" xr:uid="{00000000-0005-0000-0000-0000C2150000}"/>
    <cellStyle name="Accent4 68 3" xfId="5574" xr:uid="{00000000-0005-0000-0000-0000C3150000}"/>
    <cellStyle name="Accent4 68 3 2" xfId="5575" xr:uid="{00000000-0005-0000-0000-0000C4150000}"/>
    <cellStyle name="Accent4 68 3 2 2" xfId="5576" xr:uid="{00000000-0005-0000-0000-0000C5150000}"/>
    <cellStyle name="Accent4 68 3 3" xfId="5577" xr:uid="{00000000-0005-0000-0000-0000C6150000}"/>
    <cellStyle name="Accent4 68 4" xfId="5578" xr:uid="{00000000-0005-0000-0000-0000C7150000}"/>
    <cellStyle name="Accent4 69" xfId="5579" xr:uid="{00000000-0005-0000-0000-0000C8150000}"/>
    <cellStyle name="Accent4 69 2" xfId="5580" xr:uid="{00000000-0005-0000-0000-0000C9150000}"/>
    <cellStyle name="Accent4 69 2 2" xfId="5581" xr:uid="{00000000-0005-0000-0000-0000CA150000}"/>
    <cellStyle name="Accent4 69 3" xfId="5582" xr:uid="{00000000-0005-0000-0000-0000CB150000}"/>
    <cellStyle name="Accent4 69 3 2" xfId="5583" xr:uid="{00000000-0005-0000-0000-0000CC150000}"/>
    <cellStyle name="Accent4 69 3 2 2" xfId="5584" xr:uid="{00000000-0005-0000-0000-0000CD150000}"/>
    <cellStyle name="Accent4 69 3 3" xfId="5585" xr:uid="{00000000-0005-0000-0000-0000CE150000}"/>
    <cellStyle name="Accent4 69 4" xfId="5586" xr:uid="{00000000-0005-0000-0000-0000CF150000}"/>
    <cellStyle name="Accent4 7" xfId="5587" xr:uid="{00000000-0005-0000-0000-0000D0150000}"/>
    <cellStyle name="Accent4 7 2" xfId="5588" xr:uid="{00000000-0005-0000-0000-0000D1150000}"/>
    <cellStyle name="Accent4 7 2 2" xfId="5589" xr:uid="{00000000-0005-0000-0000-0000D2150000}"/>
    <cellStyle name="Accent4 7 2 2 2" xfId="5590" xr:uid="{00000000-0005-0000-0000-0000D3150000}"/>
    <cellStyle name="Accent4 7 2 3" xfId="5591" xr:uid="{00000000-0005-0000-0000-0000D4150000}"/>
    <cellStyle name="Accent4 7 2 3 2" xfId="5592" xr:uid="{00000000-0005-0000-0000-0000D5150000}"/>
    <cellStyle name="Accent4 7 2 3 2 2" xfId="5593" xr:uid="{00000000-0005-0000-0000-0000D6150000}"/>
    <cellStyle name="Accent4 7 2 3 3" xfId="5594" xr:uid="{00000000-0005-0000-0000-0000D7150000}"/>
    <cellStyle name="Accent4 7 2 4" xfId="5595" xr:uid="{00000000-0005-0000-0000-0000D8150000}"/>
    <cellStyle name="Accent4 7 3" xfId="5596" xr:uid="{00000000-0005-0000-0000-0000D9150000}"/>
    <cellStyle name="Accent4 7 3 2" xfId="5597" xr:uid="{00000000-0005-0000-0000-0000DA150000}"/>
    <cellStyle name="Accent4 7 4" xfId="5598" xr:uid="{00000000-0005-0000-0000-0000DB150000}"/>
    <cellStyle name="Accent4 7 4 2" xfId="5599" xr:uid="{00000000-0005-0000-0000-0000DC150000}"/>
    <cellStyle name="Accent4 7 4 2 2" xfId="5600" xr:uid="{00000000-0005-0000-0000-0000DD150000}"/>
    <cellStyle name="Accent4 7 4 3" xfId="5601" xr:uid="{00000000-0005-0000-0000-0000DE150000}"/>
    <cellStyle name="Accent4 7 5" xfId="5602" xr:uid="{00000000-0005-0000-0000-0000DF150000}"/>
    <cellStyle name="Accent4 70" xfId="5603" xr:uid="{00000000-0005-0000-0000-0000E0150000}"/>
    <cellStyle name="Accent4 70 2" xfId="5604" xr:uid="{00000000-0005-0000-0000-0000E1150000}"/>
    <cellStyle name="Accent4 70 2 2" xfId="5605" xr:uid="{00000000-0005-0000-0000-0000E2150000}"/>
    <cellStyle name="Accent4 70 3" xfId="5606" xr:uid="{00000000-0005-0000-0000-0000E3150000}"/>
    <cellStyle name="Accent4 70 3 2" xfId="5607" xr:uid="{00000000-0005-0000-0000-0000E4150000}"/>
    <cellStyle name="Accent4 70 3 2 2" xfId="5608" xr:uid="{00000000-0005-0000-0000-0000E5150000}"/>
    <cellStyle name="Accent4 70 3 3" xfId="5609" xr:uid="{00000000-0005-0000-0000-0000E6150000}"/>
    <cellStyle name="Accent4 70 4" xfId="5610" xr:uid="{00000000-0005-0000-0000-0000E7150000}"/>
    <cellStyle name="Accent4 71" xfId="5611" xr:uid="{00000000-0005-0000-0000-0000E8150000}"/>
    <cellStyle name="Accent4 71 2" xfId="5612" xr:uid="{00000000-0005-0000-0000-0000E9150000}"/>
    <cellStyle name="Accent4 71 2 2" xfId="5613" xr:uid="{00000000-0005-0000-0000-0000EA150000}"/>
    <cellStyle name="Accent4 71 3" xfId="5614" xr:uid="{00000000-0005-0000-0000-0000EB150000}"/>
    <cellStyle name="Accent4 71 3 2" xfId="5615" xr:uid="{00000000-0005-0000-0000-0000EC150000}"/>
    <cellStyle name="Accent4 71 3 2 2" xfId="5616" xr:uid="{00000000-0005-0000-0000-0000ED150000}"/>
    <cellStyle name="Accent4 71 3 3" xfId="5617" xr:uid="{00000000-0005-0000-0000-0000EE150000}"/>
    <cellStyle name="Accent4 71 4" xfId="5618" xr:uid="{00000000-0005-0000-0000-0000EF150000}"/>
    <cellStyle name="Accent4 72" xfId="5619" xr:uid="{00000000-0005-0000-0000-0000F0150000}"/>
    <cellStyle name="Accent4 72 2" xfId="5620" xr:uid="{00000000-0005-0000-0000-0000F1150000}"/>
    <cellStyle name="Accent4 72 2 2" xfId="5621" xr:uid="{00000000-0005-0000-0000-0000F2150000}"/>
    <cellStyle name="Accent4 72 3" xfId="5622" xr:uid="{00000000-0005-0000-0000-0000F3150000}"/>
    <cellStyle name="Accent4 72 3 2" xfId="5623" xr:uid="{00000000-0005-0000-0000-0000F4150000}"/>
    <cellStyle name="Accent4 72 3 2 2" xfId="5624" xr:uid="{00000000-0005-0000-0000-0000F5150000}"/>
    <cellStyle name="Accent4 72 3 3" xfId="5625" xr:uid="{00000000-0005-0000-0000-0000F6150000}"/>
    <cellStyle name="Accent4 72 4" xfId="5626" xr:uid="{00000000-0005-0000-0000-0000F7150000}"/>
    <cellStyle name="Accent4 73" xfId="5627" xr:uid="{00000000-0005-0000-0000-0000F8150000}"/>
    <cellStyle name="Accent4 73 2" xfId="5628" xr:uid="{00000000-0005-0000-0000-0000F9150000}"/>
    <cellStyle name="Accent4 73 2 2" xfId="5629" xr:uid="{00000000-0005-0000-0000-0000FA150000}"/>
    <cellStyle name="Accent4 73 3" xfId="5630" xr:uid="{00000000-0005-0000-0000-0000FB150000}"/>
    <cellStyle name="Accent4 73 3 2" xfId="5631" xr:uid="{00000000-0005-0000-0000-0000FC150000}"/>
    <cellStyle name="Accent4 73 3 2 2" xfId="5632" xr:uid="{00000000-0005-0000-0000-0000FD150000}"/>
    <cellStyle name="Accent4 73 3 3" xfId="5633" xr:uid="{00000000-0005-0000-0000-0000FE150000}"/>
    <cellStyle name="Accent4 73 4" xfId="5634" xr:uid="{00000000-0005-0000-0000-0000FF150000}"/>
    <cellStyle name="Accent4 74" xfId="5635" xr:uid="{00000000-0005-0000-0000-000000160000}"/>
    <cellStyle name="Accent4 74 2" xfId="5636" xr:uid="{00000000-0005-0000-0000-000001160000}"/>
    <cellStyle name="Accent4 74 2 2" xfId="5637" xr:uid="{00000000-0005-0000-0000-000002160000}"/>
    <cellStyle name="Accent4 74 3" xfId="5638" xr:uid="{00000000-0005-0000-0000-000003160000}"/>
    <cellStyle name="Accent4 74 3 2" xfId="5639" xr:uid="{00000000-0005-0000-0000-000004160000}"/>
    <cellStyle name="Accent4 74 3 2 2" xfId="5640" xr:uid="{00000000-0005-0000-0000-000005160000}"/>
    <cellStyle name="Accent4 74 3 3" xfId="5641" xr:uid="{00000000-0005-0000-0000-000006160000}"/>
    <cellStyle name="Accent4 74 4" xfId="5642" xr:uid="{00000000-0005-0000-0000-000007160000}"/>
    <cellStyle name="Accent4 75" xfId="5643" xr:uid="{00000000-0005-0000-0000-000008160000}"/>
    <cellStyle name="Accent4 75 2" xfId="5644" xr:uid="{00000000-0005-0000-0000-000009160000}"/>
    <cellStyle name="Accent4 75 2 2" xfId="5645" xr:uid="{00000000-0005-0000-0000-00000A160000}"/>
    <cellStyle name="Accent4 75 3" xfId="5646" xr:uid="{00000000-0005-0000-0000-00000B160000}"/>
    <cellStyle name="Accent4 75 3 2" xfId="5647" xr:uid="{00000000-0005-0000-0000-00000C160000}"/>
    <cellStyle name="Accent4 75 3 2 2" xfId="5648" xr:uid="{00000000-0005-0000-0000-00000D160000}"/>
    <cellStyle name="Accent4 75 3 3" xfId="5649" xr:uid="{00000000-0005-0000-0000-00000E160000}"/>
    <cellStyle name="Accent4 75 4" xfId="5650" xr:uid="{00000000-0005-0000-0000-00000F160000}"/>
    <cellStyle name="Accent4 76" xfId="5651" xr:uid="{00000000-0005-0000-0000-000010160000}"/>
    <cellStyle name="Accent4 76 2" xfId="5652" xr:uid="{00000000-0005-0000-0000-000011160000}"/>
    <cellStyle name="Accent4 76 2 2" xfId="5653" xr:uid="{00000000-0005-0000-0000-000012160000}"/>
    <cellStyle name="Accent4 76 3" xfId="5654" xr:uid="{00000000-0005-0000-0000-000013160000}"/>
    <cellStyle name="Accent4 76 3 2" xfId="5655" xr:uid="{00000000-0005-0000-0000-000014160000}"/>
    <cellStyle name="Accent4 76 3 2 2" xfId="5656" xr:uid="{00000000-0005-0000-0000-000015160000}"/>
    <cellStyle name="Accent4 76 3 3" xfId="5657" xr:uid="{00000000-0005-0000-0000-000016160000}"/>
    <cellStyle name="Accent4 76 4" xfId="5658" xr:uid="{00000000-0005-0000-0000-000017160000}"/>
    <cellStyle name="Accent4 77" xfId="5659" xr:uid="{00000000-0005-0000-0000-000018160000}"/>
    <cellStyle name="Accent4 77 2" xfId="5660" xr:uid="{00000000-0005-0000-0000-000019160000}"/>
    <cellStyle name="Accent4 77 2 2" xfId="5661" xr:uid="{00000000-0005-0000-0000-00001A160000}"/>
    <cellStyle name="Accent4 77 3" xfId="5662" xr:uid="{00000000-0005-0000-0000-00001B160000}"/>
    <cellStyle name="Accent4 77 3 2" xfId="5663" xr:uid="{00000000-0005-0000-0000-00001C160000}"/>
    <cellStyle name="Accent4 77 3 2 2" xfId="5664" xr:uid="{00000000-0005-0000-0000-00001D160000}"/>
    <cellStyle name="Accent4 77 3 3" xfId="5665" xr:uid="{00000000-0005-0000-0000-00001E160000}"/>
    <cellStyle name="Accent4 77 4" xfId="5666" xr:uid="{00000000-0005-0000-0000-00001F160000}"/>
    <cellStyle name="Accent4 78" xfId="5667" xr:uid="{00000000-0005-0000-0000-000020160000}"/>
    <cellStyle name="Accent4 78 2" xfId="5668" xr:uid="{00000000-0005-0000-0000-000021160000}"/>
    <cellStyle name="Accent4 78 2 2" xfId="5669" xr:uid="{00000000-0005-0000-0000-000022160000}"/>
    <cellStyle name="Accent4 78 3" xfId="5670" xr:uid="{00000000-0005-0000-0000-000023160000}"/>
    <cellStyle name="Accent4 78 3 2" xfId="5671" xr:uid="{00000000-0005-0000-0000-000024160000}"/>
    <cellStyle name="Accent4 78 3 2 2" xfId="5672" xr:uid="{00000000-0005-0000-0000-000025160000}"/>
    <cellStyle name="Accent4 78 3 3" xfId="5673" xr:uid="{00000000-0005-0000-0000-000026160000}"/>
    <cellStyle name="Accent4 78 4" xfId="5674" xr:uid="{00000000-0005-0000-0000-000027160000}"/>
    <cellStyle name="Accent4 79" xfId="5675" xr:uid="{00000000-0005-0000-0000-000028160000}"/>
    <cellStyle name="Accent4 79 2" xfId="5676" xr:uid="{00000000-0005-0000-0000-000029160000}"/>
    <cellStyle name="Accent4 79 2 2" xfId="5677" xr:uid="{00000000-0005-0000-0000-00002A160000}"/>
    <cellStyle name="Accent4 79 3" xfId="5678" xr:uid="{00000000-0005-0000-0000-00002B160000}"/>
    <cellStyle name="Accent4 79 3 2" xfId="5679" xr:uid="{00000000-0005-0000-0000-00002C160000}"/>
    <cellStyle name="Accent4 79 3 2 2" xfId="5680" xr:uid="{00000000-0005-0000-0000-00002D160000}"/>
    <cellStyle name="Accent4 79 3 3" xfId="5681" xr:uid="{00000000-0005-0000-0000-00002E160000}"/>
    <cellStyle name="Accent4 79 4" xfId="5682" xr:uid="{00000000-0005-0000-0000-00002F160000}"/>
    <cellStyle name="Accent4 8" xfId="5683" xr:uid="{00000000-0005-0000-0000-000030160000}"/>
    <cellStyle name="Accent4 8 2" xfId="5684" xr:uid="{00000000-0005-0000-0000-000031160000}"/>
    <cellStyle name="Accent4 8 2 2" xfId="5685" xr:uid="{00000000-0005-0000-0000-000032160000}"/>
    <cellStyle name="Accent4 8 3" xfId="5686" xr:uid="{00000000-0005-0000-0000-000033160000}"/>
    <cellStyle name="Accent4 80" xfId="5687" xr:uid="{00000000-0005-0000-0000-000034160000}"/>
    <cellStyle name="Accent4 80 2" xfId="5688" xr:uid="{00000000-0005-0000-0000-000035160000}"/>
    <cellStyle name="Accent4 80 2 2" xfId="5689" xr:uid="{00000000-0005-0000-0000-000036160000}"/>
    <cellStyle name="Accent4 80 3" xfId="5690" xr:uid="{00000000-0005-0000-0000-000037160000}"/>
    <cellStyle name="Accent4 80 3 2" xfId="5691" xr:uid="{00000000-0005-0000-0000-000038160000}"/>
    <cellStyle name="Accent4 80 3 2 2" xfId="5692" xr:uid="{00000000-0005-0000-0000-000039160000}"/>
    <cellStyle name="Accent4 80 3 3" xfId="5693" xr:uid="{00000000-0005-0000-0000-00003A160000}"/>
    <cellStyle name="Accent4 80 4" xfId="5694" xr:uid="{00000000-0005-0000-0000-00003B160000}"/>
    <cellStyle name="Accent4 81" xfId="5695" xr:uid="{00000000-0005-0000-0000-00003C160000}"/>
    <cellStyle name="Accent4 81 2" xfId="5696" xr:uid="{00000000-0005-0000-0000-00003D160000}"/>
    <cellStyle name="Accent4 81 2 2" xfId="5697" xr:uid="{00000000-0005-0000-0000-00003E160000}"/>
    <cellStyle name="Accent4 81 3" xfId="5698" xr:uid="{00000000-0005-0000-0000-00003F160000}"/>
    <cellStyle name="Accent4 81 3 2" xfId="5699" xr:uid="{00000000-0005-0000-0000-000040160000}"/>
    <cellStyle name="Accent4 81 3 2 2" xfId="5700" xr:uid="{00000000-0005-0000-0000-000041160000}"/>
    <cellStyle name="Accent4 81 3 3" xfId="5701" xr:uid="{00000000-0005-0000-0000-000042160000}"/>
    <cellStyle name="Accent4 81 4" xfId="5702" xr:uid="{00000000-0005-0000-0000-000043160000}"/>
    <cellStyle name="Accent4 82" xfId="5703" xr:uid="{00000000-0005-0000-0000-000044160000}"/>
    <cellStyle name="Accent4 82 2" xfId="5704" xr:uid="{00000000-0005-0000-0000-000045160000}"/>
    <cellStyle name="Accent4 82 2 2" xfId="5705" xr:uid="{00000000-0005-0000-0000-000046160000}"/>
    <cellStyle name="Accent4 82 3" xfId="5706" xr:uid="{00000000-0005-0000-0000-000047160000}"/>
    <cellStyle name="Accent4 82 3 2" xfId="5707" xr:uid="{00000000-0005-0000-0000-000048160000}"/>
    <cellStyle name="Accent4 82 3 2 2" xfId="5708" xr:uid="{00000000-0005-0000-0000-000049160000}"/>
    <cellStyle name="Accent4 82 3 3" xfId="5709" xr:uid="{00000000-0005-0000-0000-00004A160000}"/>
    <cellStyle name="Accent4 82 4" xfId="5710" xr:uid="{00000000-0005-0000-0000-00004B160000}"/>
    <cellStyle name="Accent4 83" xfId="5711" xr:uid="{00000000-0005-0000-0000-00004C160000}"/>
    <cellStyle name="Accent4 83 2" xfId="5712" xr:uid="{00000000-0005-0000-0000-00004D160000}"/>
    <cellStyle name="Accent4 83 2 2" xfId="5713" xr:uid="{00000000-0005-0000-0000-00004E160000}"/>
    <cellStyle name="Accent4 83 3" xfId="5714" xr:uid="{00000000-0005-0000-0000-00004F160000}"/>
    <cellStyle name="Accent4 83 3 2" xfId="5715" xr:uid="{00000000-0005-0000-0000-000050160000}"/>
    <cellStyle name="Accent4 83 3 2 2" xfId="5716" xr:uid="{00000000-0005-0000-0000-000051160000}"/>
    <cellStyle name="Accent4 83 3 3" xfId="5717" xr:uid="{00000000-0005-0000-0000-000052160000}"/>
    <cellStyle name="Accent4 83 4" xfId="5718" xr:uid="{00000000-0005-0000-0000-000053160000}"/>
    <cellStyle name="Accent4 84" xfId="5719" xr:uid="{00000000-0005-0000-0000-000054160000}"/>
    <cellStyle name="Accent4 84 2" xfId="5720" xr:uid="{00000000-0005-0000-0000-000055160000}"/>
    <cellStyle name="Accent4 84 2 2" xfId="5721" xr:uid="{00000000-0005-0000-0000-000056160000}"/>
    <cellStyle name="Accent4 84 3" xfId="5722" xr:uid="{00000000-0005-0000-0000-000057160000}"/>
    <cellStyle name="Accent4 85" xfId="5723" xr:uid="{00000000-0005-0000-0000-000058160000}"/>
    <cellStyle name="Accent4 85 2" xfId="5724" xr:uid="{00000000-0005-0000-0000-000059160000}"/>
    <cellStyle name="Accent4 85 2 2" xfId="5725" xr:uid="{00000000-0005-0000-0000-00005A160000}"/>
    <cellStyle name="Accent4 85 3" xfId="5726" xr:uid="{00000000-0005-0000-0000-00005B160000}"/>
    <cellStyle name="Accent4 86" xfId="5727" xr:uid="{00000000-0005-0000-0000-00005C160000}"/>
    <cellStyle name="Accent4 86 2" xfId="5728" xr:uid="{00000000-0005-0000-0000-00005D160000}"/>
    <cellStyle name="Accent4 86 2 2" xfId="5729" xr:uid="{00000000-0005-0000-0000-00005E160000}"/>
    <cellStyle name="Accent4 86 3" xfId="5730" xr:uid="{00000000-0005-0000-0000-00005F160000}"/>
    <cellStyle name="Accent4 87" xfId="5731" xr:uid="{00000000-0005-0000-0000-000060160000}"/>
    <cellStyle name="Accent4 87 2" xfId="5732" xr:uid="{00000000-0005-0000-0000-000061160000}"/>
    <cellStyle name="Accent4 87 2 2" xfId="5733" xr:uid="{00000000-0005-0000-0000-000062160000}"/>
    <cellStyle name="Accent4 87 3" xfId="5734" xr:uid="{00000000-0005-0000-0000-000063160000}"/>
    <cellStyle name="Accent4 88" xfId="5735" xr:uid="{00000000-0005-0000-0000-000064160000}"/>
    <cellStyle name="Accent4 88 2" xfId="5736" xr:uid="{00000000-0005-0000-0000-000065160000}"/>
    <cellStyle name="Accent4 88 2 2" xfId="5737" xr:uid="{00000000-0005-0000-0000-000066160000}"/>
    <cellStyle name="Accent4 88 3" xfId="5738" xr:uid="{00000000-0005-0000-0000-000067160000}"/>
    <cellStyle name="Accent4 89" xfId="5739" xr:uid="{00000000-0005-0000-0000-000068160000}"/>
    <cellStyle name="Accent4 89 2" xfId="5740" xr:uid="{00000000-0005-0000-0000-000069160000}"/>
    <cellStyle name="Accent4 89 2 2" xfId="5741" xr:uid="{00000000-0005-0000-0000-00006A160000}"/>
    <cellStyle name="Accent4 89 3" xfId="5742" xr:uid="{00000000-0005-0000-0000-00006B160000}"/>
    <cellStyle name="Accent4 9" xfId="5743" xr:uid="{00000000-0005-0000-0000-00006C160000}"/>
    <cellStyle name="Accent4 9 2" xfId="5744" xr:uid="{00000000-0005-0000-0000-00006D160000}"/>
    <cellStyle name="Accent4 9 2 2" xfId="5745" xr:uid="{00000000-0005-0000-0000-00006E160000}"/>
    <cellStyle name="Accent4 9 3" xfId="5746" xr:uid="{00000000-0005-0000-0000-00006F160000}"/>
    <cellStyle name="Accent4 90" xfId="5747" xr:uid="{00000000-0005-0000-0000-000070160000}"/>
    <cellStyle name="Accent4 90 2" xfId="5748" xr:uid="{00000000-0005-0000-0000-000071160000}"/>
    <cellStyle name="Accent4 90 2 2" xfId="5749" xr:uid="{00000000-0005-0000-0000-000072160000}"/>
    <cellStyle name="Accent4 90 3" xfId="5750" xr:uid="{00000000-0005-0000-0000-000073160000}"/>
    <cellStyle name="Accent4 91" xfId="5751" xr:uid="{00000000-0005-0000-0000-000074160000}"/>
    <cellStyle name="Accent4 91 2" xfId="5752" xr:uid="{00000000-0005-0000-0000-000075160000}"/>
    <cellStyle name="Accent4 91 2 2" xfId="5753" xr:uid="{00000000-0005-0000-0000-000076160000}"/>
    <cellStyle name="Accent4 91 3" xfId="5754" xr:uid="{00000000-0005-0000-0000-000077160000}"/>
    <cellStyle name="Accent4 92" xfId="5755" xr:uid="{00000000-0005-0000-0000-000078160000}"/>
    <cellStyle name="Accent4 92 2" xfId="5756" xr:uid="{00000000-0005-0000-0000-000079160000}"/>
    <cellStyle name="Accent4 92 2 2" xfId="5757" xr:uid="{00000000-0005-0000-0000-00007A160000}"/>
    <cellStyle name="Accent4 92 3" xfId="5758" xr:uid="{00000000-0005-0000-0000-00007B160000}"/>
    <cellStyle name="Accent4 93" xfId="5759" xr:uid="{00000000-0005-0000-0000-00007C160000}"/>
    <cellStyle name="Accent4 93 2" xfId="5760" xr:uid="{00000000-0005-0000-0000-00007D160000}"/>
    <cellStyle name="Accent4 93 2 2" xfId="5761" xr:uid="{00000000-0005-0000-0000-00007E160000}"/>
    <cellStyle name="Accent4 93 3" xfId="5762" xr:uid="{00000000-0005-0000-0000-00007F160000}"/>
    <cellStyle name="Accent4 94" xfId="5763" xr:uid="{00000000-0005-0000-0000-000080160000}"/>
    <cellStyle name="Accent4 94 2" xfId="5764" xr:uid="{00000000-0005-0000-0000-000081160000}"/>
    <cellStyle name="Accent4 94 2 2" xfId="5765" xr:uid="{00000000-0005-0000-0000-000082160000}"/>
    <cellStyle name="Accent4 94 3" xfId="5766" xr:uid="{00000000-0005-0000-0000-000083160000}"/>
    <cellStyle name="Accent4 95" xfId="5767" xr:uid="{00000000-0005-0000-0000-000084160000}"/>
    <cellStyle name="Accent4 95 2" xfId="5768" xr:uid="{00000000-0005-0000-0000-000085160000}"/>
    <cellStyle name="Accent4 95 2 2" xfId="5769" xr:uid="{00000000-0005-0000-0000-000086160000}"/>
    <cellStyle name="Accent4 95 3" xfId="5770" xr:uid="{00000000-0005-0000-0000-000087160000}"/>
    <cellStyle name="Accent4 96" xfId="5771" xr:uid="{00000000-0005-0000-0000-000088160000}"/>
    <cellStyle name="Accent4 96 2" xfId="5772" xr:uid="{00000000-0005-0000-0000-000089160000}"/>
    <cellStyle name="Accent4 96 2 2" xfId="5773" xr:uid="{00000000-0005-0000-0000-00008A160000}"/>
    <cellStyle name="Accent4 96 3" xfId="5774" xr:uid="{00000000-0005-0000-0000-00008B160000}"/>
    <cellStyle name="Accent4 97" xfId="5775" xr:uid="{00000000-0005-0000-0000-00008C160000}"/>
    <cellStyle name="Accent4 97 2" xfId="5776" xr:uid="{00000000-0005-0000-0000-00008D160000}"/>
    <cellStyle name="Accent4 97 2 2" xfId="5777" xr:uid="{00000000-0005-0000-0000-00008E160000}"/>
    <cellStyle name="Accent4 97 3" xfId="5778" xr:uid="{00000000-0005-0000-0000-00008F160000}"/>
    <cellStyle name="Accent4 98" xfId="5779" xr:uid="{00000000-0005-0000-0000-000090160000}"/>
    <cellStyle name="Accent4 98 2" xfId="5780" xr:uid="{00000000-0005-0000-0000-000091160000}"/>
    <cellStyle name="Accent4 98 2 2" xfId="5781" xr:uid="{00000000-0005-0000-0000-000092160000}"/>
    <cellStyle name="Accent4 98 3" xfId="5782" xr:uid="{00000000-0005-0000-0000-000093160000}"/>
    <cellStyle name="Accent4 99" xfId="5783" xr:uid="{00000000-0005-0000-0000-000094160000}"/>
    <cellStyle name="Accent4 99 2" xfId="5784" xr:uid="{00000000-0005-0000-0000-000095160000}"/>
    <cellStyle name="Accent4 99 2 2" xfId="5785" xr:uid="{00000000-0005-0000-0000-000096160000}"/>
    <cellStyle name="Accent4 99 3" xfId="5786" xr:uid="{00000000-0005-0000-0000-000097160000}"/>
    <cellStyle name="Accent5 - 20%" xfId="5787" xr:uid="{00000000-0005-0000-0000-000098160000}"/>
    <cellStyle name="Accent5 - 20% 10" xfId="5788" xr:uid="{00000000-0005-0000-0000-000099160000}"/>
    <cellStyle name="Accent5 - 20% 11" xfId="5789" xr:uid="{00000000-0005-0000-0000-00009A160000}"/>
    <cellStyle name="Accent5 - 20% 2" xfId="5790" xr:uid="{00000000-0005-0000-0000-00009B160000}"/>
    <cellStyle name="Accent5 - 20% 2 2" xfId="5791" xr:uid="{00000000-0005-0000-0000-00009C160000}"/>
    <cellStyle name="Accent5 - 20% 2 2 2" xfId="5792" xr:uid="{00000000-0005-0000-0000-00009D160000}"/>
    <cellStyle name="Accent5 - 20% 2 2 2 2" xfId="5793" xr:uid="{00000000-0005-0000-0000-00009E160000}"/>
    <cellStyle name="Accent5 - 20% 2 2 3" xfId="5794" xr:uid="{00000000-0005-0000-0000-00009F160000}"/>
    <cellStyle name="Accent5 - 20% 2 3" xfId="5795" xr:uid="{00000000-0005-0000-0000-0000A0160000}"/>
    <cellStyle name="Accent5 - 20% 2 3 2" xfId="5796" xr:uid="{00000000-0005-0000-0000-0000A1160000}"/>
    <cellStyle name="Accent5 - 20% 2 3 2 2" xfId="5797" xr:uid="{00000000-0005-0000-0000-0000A2160000}"/>
    <cellStyle name="Accent5 - 20% 2 3 2 2 2" xfId="5798" xr:uid="{00000000-0005-0000-0000-0000A3160000}"/>
    <cellStyle name="Accent5 - 20% 2 3 2 3" xfId="5799" xr:uid="{00000000-0005-0000-0000-0000A4160000}"/>
    <cellStyle name="Accent5 - 20% 2 3 3" xfId="5800" xr:uid="{00000000-0005-0000-0000-0000A5160000}"/>
    <cellStyle name="Accent5 - 20% 2 3 3 2" xfId="5801" xr:uid="{00000000-0005-0000-0000-0000A6160000}"/>
    <cellStyle name="Accent5 - 20% 2 3 4" xfId="5802" xr:uid="{00000000-0005-0000-0000-0000A7160000}"/>
    <cellStyle name="Accent5 - 20% 2 4" xfId="5803" xr:uid="{00000000-0005-0000-0000-0000A8160000}"/>
    <cellStyle name="Accent5 - 20% 2 4 2" xfId="5804" xr:uid="{00000000-0005-0000-0000-0000A9160000}"/>
    <cellStyle name="Accent5 - 20% 2 4 2 2" xfId="5805" xr:uid="{00000000-0005-0000-0000-0000AA160000}"/>
    <cellStyle name="Accent5 - 20% 2 4 2 2 2" xfId="5806" xr:uid="{00000000-0005-0000-0000-0000AB160000}"/>
    <cellStyle name="Accent5 - 20% 2 4 2 3" xfId="5807" xr:uid="{00000000-0005-0000-0000-0000AC160000}"/>
    <cellStyle name="Accent5 - 20% 2 4 3" xfId="5808" xr:uid="{00000000-0005-0000-0000-0000AD160000}"/>
    <cellStyle name="Accent5 - 20% 2 4 3 2" xfId="5809" xr:uid="{00000000-0005-0000-0000-0000AE160000}"/>
    <cellStyle name="Accent5 - 20% 2 4 4" xfId="5810" xr:uid="{00000000-0005-0000-0000-0000AF160000}"/>
    <cellStyle name="Accent5 - 20% 2 5" xfId="5811" xr:uid="{00000000-0005-0000-0000-0000B0160000}"/>
    <cellStyle name="Accent5 - 20% 2 5 2" xfId="5812" xr:uid="{00000000-0005-0000-0000-0000B1160000}"/>
    <cellStyle name="Accent5 - 20% 2 6" xfId="5813" xr:uid="{00000000-0005-0000-0000-0000B2160000}"/>
    <cellStyle name="Accent5 - 20% 2 6 2" xfId="5814" xr:uid="{00000000-0005-0000-0000-0000B3160000}"/>
    <cellStyle name="Accent5 - 20% 2 7" xfId="5815" xr:uid="{00000000-0005-0000-0000-0000B4160000}"/>
    <cellStyle name="Accent5 - 20% 3" xfId="5816" xr:uid="{00000000-0005-0000-0000-0000B5160000}"/>
    <cellStyle name="Accent5 - 20% 3 2" xfId="5817" xr:uid="{00000000-0005-0000-0000-0000B6160000}"/>
    <cellStyle name="Accent5 - 20% 3 2 2" xfId="5818" xr:uid="{00000000-0005-0000-0000-0000B7160000}"/>
    <cellStyle name="Accent5 - 20% 3 2 2 2" xfId="5819" xr:uid="{00000000-0005-0000-0000-0000B8160000}"/>
    <cellStyle name="Accent5 - 20% 3 2 3" xfId="5820" xr:uid="{00000000-0005-0000-0000-0000B9160000}"/>
    <cellStyle name="Accent5 - 20% 3 3" xfId="5821" xr:uid="{00000000-0005-0000-0000-0000BA160000}"/>
    <cellStyle name="Accent5 - 20% 3 3 2" xfId="5822" xr:uid="{00000000-0005-0000-0000-0000BB160000}"/>
    <cellStyle name="Accent5 - 20% 3 4" xfId="5823" xr:uid="{00000000-0005-0000-0000-0000BC160000}"/>
    <cellStyle name="Accent5 - 20% 4" xfId="5824" xr:uid="{00000000-0005-0000-0000-0000BD160000}"/>
    <cellStyle name="Accent5 - 20% 4 2" xfId="5825" xr:uid="{00000000-0005-0000-0000-0000BE160000}"/>
    <cellStyle name="Accent5 - 20% 4 2 2" xfId="5826" xr:uid="{00000000-0005-0000-0000-0000BF160000}"/>
    <cellStyle name="Accent5 - 20% 4 3" xfId="5827" xr:uid="{00000000-0005-0000-0000-0000C0160000}"/>
    <cellStyle name="Accent5 - 20% 5" xfId="5828" xr:uid="{00000000-0005-0000-0000-0000C1160000}"/>
    <cellStyle name="Accent5 - 20% 5 2" xfId="5829" xr:uid="{00000000-0005-0000-0000-0000C2160000}"/>
    <cellStyle name="Accent5 - 20% 5 2 2" xfId="5830" xr:uid="{00000000-0005-0000-0000-0000C3160000}"/>
    <cellStyle name="Accent5 - 20% 5 3" xfId="5831" xr:uid="{00000000-0005-0000-0000-0000C4160000}"/>
    <cellStyle name="Accent5 - 20% 6" xfId="5832" xr:uid="{00000000-0005-0000-0000-0000C5160000}"/>
    <cellStyle name="Accent5 - 20% 6 2" xfId="5833" xr:uid="{00000000-0005-0000-0000-0000C6160000}"/>
    <cellStyle name="Accent5 - 20% 7" xfId="5834" xr:uid="{00000000-0005-0000-0000-0000C7160000}"/>
    <cellStyle name="Accent5 - 20% 7 2" xfId="5835" xr:uid="{00000000-0005-0000-0000-0000C8160000}"/>
    <cellStyle name="Accent5 - 20% 8" xfId="5836" xr:uid="{00000000-0005-0000-0000-0000C9160000}"/>
    <cellStyle name="Accent5 - 20% 8 2" xfId="5837" xr:uid="{00000000-0005-0000-0000-0000CA160000}"/>
    <cellStyle name="Accent5 - 20% 9" xfId="5838" xr:uid="{00000000-0005-0000-0000-0000CB160000}"/>
    <cellStyle name="Accent5 - 20% 9 2" xfId="5839" xr:uid="{00000000-0005-0000-0000-0000CC160000}"/>
    <cellStyle name="Accent5 - 40%" xfId="5840" xr:uid="{00000000-0005-0000-0000-0000CD160000}"/>
    <cellStyle name="Accent5 - 40% 2" xfId="5841" xr:uid="{00000000-0005-0000-0000-0000CE160000}"/>
    <cellStyle name="Accent5 - 40% 2 2" xfId="5842" xr:uid="{00000000-0005-0000-0000-0000CF160000}"/>
    <cellStyle name="Accent5 - 40% 2 2 2" xfId="5843" xr:uid="{00000000-0005-0000-0000-0000D0160000}"/>
    <cellStyle name="Accent5 - 40% 2 2 2 2" xfId="5844" xr:uid="{00000000-0005-0000-0000-0000D1160000}"/>
    <cellStyle name="Accent5 - 40% 2 2 3" xfId="5845" xr:uid="{00000000-0005-0000-0000-0000D2160000}"/>
    <cellStyle name="Accent5 - 40% 2 3" xfId="5846" xr:uid="{00000000-0005-0000-0000-0000D3160000}"/>
    <cellStyle name="Accent5 - 40% 2 3 2" xfId="5847" xr:uid="{00000000-0005-0000-0000-0000D4160000}"/>
    <cellStyle name="Accent5 - 40% 2 3 2 2" xfId="5848" xr:uid="{00000000-0005-0000-0000-0000D5160000}"/>
    <cellStyle name="Accent5 - 40% 2 3 2 2 2" xfId="5849" xr:uid="{00000000-0005-0000-0000-0000D6160000}"/>
    <cellStyle name="Accent5 - 40% 2 3 2 3" xfId="5850" xr:uid="{00000000-0005-0000-0000-0000D7160000}"/>
    <cellStyle name="Accent5 - 40% 2 3 3" xfId="5851" xr:uid="{00000000-0005-0000-0000-0000D8160000}"/>
    <cellStyle name="Accent5 - 40% 2 3 3 2" xfId="5852" xr:uid="{00000000-0005-0000-0000-0000D9160000}"/>
    <cellStyle name="Accent5 - 40% 2 3 4" xfId="5853" xr:uid="{00000000-0005-0000-0000-0000DA160000}"/>
    <cellStyle name="Accent5 - 40% 2 4" xfId="5854" xr:uid="{00000000-0005-0000-0000-0000DB160000}"/>
    <cellStyle name="Accent5 - 40% 2 4 2" xfId="5855" xr:uid="{00000000-0005-0000-0000-0000DC160000}"/>
    <cellStyle name="Accent5 - 40% 2 5" xfId="5856" xr:uid="{00000000-0005-0000-0000-0000DD160000}"/>
    <cellStyle name="Accent5 - 40% 2 5 2" xfId="5857" xr:uid="{00000000-0005-0000-0000-0000DE160000}"/>
    <cellStyle name="Accent5 - 40% 2 6" xfId="5858" xr:uid="{00000000-0005-0000-0000-0000DF160000}"/>
    <cellStyle name="Accent5 - 40% 3" xfId="5859" xr:uid="{00000000-0005-0000-0000-0000E0160000}"/>
    <cellStyle name="Accent5 - 40% 3 2" xfId="5860" xr:uid="{00000000-0005-0000-0000-0000E1160000}"/>
    <cellStyle name="Accent5 - 40% 3 2 2" xfId="5861" xr:uid="{00000000-0005-0000-0000-0000E2160000}"/>
    <cellStyle name="Accent5 - 40% 3 2 2 2" xfId="5862" xr:uid="{00000000-0005-0000-0000-0000E3160000}"/>
    <cellStyle name="Accent5 - 40% 3 2 3" xfId="5863" xr:uid="{00000000-0005-0000-0000-0000E4160000}"/>
    <cellStyle name="Accent5 - 40% 3 3" xfId="5864" xr:uid="{00000000-0005-0000-0000-0000E5160000}"/>
    <cellStyle name="Accent5 - 40% 3 3 2" xfId="5865" xr:uid="{00000000-0005-0000-0000-0000E6160000}"/>
    <cellStyle name="Accent5 - 40% 3 4" xfId="5866" xr:uid="{00000000-0005-0000-0000-0000E7160000}"/>
    <cellStyle name="Accent5 - 40% 4" xfId="5867" xr:uid="{00000000-0005-0000-0000-0000E8160000}"/>
    <cellStyle name="Accent5 - 40% 4 2" xfId="5868" xr:uid="{00000000-0005-0000-0000-0000E9160000}"/>
    <cellStyle name="Accent5 - 40% 4 2 2" xfId="5869" xr:uid="{00000000-0005-0000-0000-0000EA160000}"/>
    <cellStyle name="Accent5 - 40% 4 3" xfId="5870" xr:uid="{00000000-0005-0000-0000-0000EB160000}"/>
    <cellStyle name="Accent5 - 40% 5" xfId="5871" xr:uid="{00000000-0005-0000-0000-0000EC160000}"/>
    <cellStyle name="Accent5 - 40% 5 2" xfId="5872" xr:uid="{00000000-0005-0000-0000-0000ED160000}"/>
    <cellStyle name="Accent5 - 40% 6" xfId="5873" xr:uid="{00000000-0005-0000-0000-0000EE160000}"/>
    <cellStyle name="Accent5 - 40% 6 2" xfId="5874" xr:uid="{00000000-0005-0000-0000-0000EF160000}"/>
    <cellStyle name="Accent5 - 40% 7" xfId="5875" xr:uid="{00000000-0005-0000-0000-0000F0160000}"/>
    <cellStyle name="Accent5 - 40% 8" xfId="5876" xr:uid="{00000000-0005-0000-0000-0000F1160000}"/>
    <cellStyle name="Accent5 - 60%" xfId="5877" xr:uid="{00000000-0005-0000-0000-0000F2160000}"/>
    <cellStyle name="Accent5 - 60% 10" xfId="5878" xr:uid="{00000000-0005-0000-0000-0000F3160000}"/>
    <cellStyle name="Accent5 - 60% 2" xfId="5879" xr:uid="{00000000-0005-0000-0000-0000F4160000}"/>
    <cellStyle name="Accent5 - 60% 2 2" xfId="5880" xr:uid="{00000000-0005-0000-0000-0000F5160000}"/>
    <cellStyle name="Accent5 - 60% 2 2 2" xfId="5881" xr:uid="{00000000-0005-0000-0000-0000F6160000}"/>
    <cellStyle name="Accent5 - 60% 2 3" xfId="5882" xr:uid="{00000000-0005-0000-0000-0000F7160000}"/>
    <cellStyle name="Accent5 - 60% 2 3 2" xfId="5883" xr:uid="{00000000-0005-0000-0000-0000F8160000}"/>
    <cellStyle name="Accent5 - 60% 2 3 2 2" xfId="5884" xr:uid="{00000000-0005-0000-0000-0000F9160000}"/>
    <cellStyle name="Accent5 - 60% 2 3 3" xfId="5885" xr:uid="{00000000-0005-0000-0000-0000FA160000}"/>
    <cellStyle name="Accent5 - 60% 2 4" xfId="5886" xr:uid="{00000000-0005-0000-0000-0000FB160000}"/>
    <cellStyle name="Accent5 - 60% 2 4 2" xfId="5887" xr:uid="{00000000-0005-0000-0000-0000FC160000}"/>
    <cellStyle name="Accent5 - 60% 2 4 2 2" xfId="5888" xr:uid="{00000000-0005-0000-0000-0000FD160000}"/>
    <cellStyle name="Accent5 - 60% 2 4 3" xfId="5889" xr:uid="{00000000-0005-0000-0000-0000FE160000}"/>
    <cellStyle name="Accent5 - 60% 2 5" xfId="5890" xr:uid="{00000000-0005-0000-0000-0000FF160000}"/>
    <cellStyle name="Accent5 - 60% 3" xfId="5891" xr:uid="{00000000-0005-0000-0000-000000170000}"/>
    <cellStyle name="Accent5 - 60% 3 2" xfId="5892" xr:uid="{00000000-0005-0000-0000-000001170000}"/>
    <cellStyle name="Accent5 - 60% 3 2 2" xfId="5893" xr:uid="{00000000-0005-0000-0000-000002170000}"/>
    <cellStyle name="Accent5 - 60% 3 3" xfId="5894" xr:uid="{00000000-0005-0000-0000-000003170000}"/>
    <cellStyle name="Accent5 - 60% 4" xfId="5895" xr:uid="{00000000-0005-0000-0000-000004170000}"/>
    <cellStyle name="Accent5 - 60% 4 2" xfId="5896" xr:uid="{00000000-0005-0000-0000-000005170000}"/>
    <cellStyle name="Accent5 - 60% 5" xfId="5897" xr:uid="{00000000-0005-0000-0000-000006170000}"/>
    <cellStyle name="Accent5 - 60% 5 2" xfId="5898" xr:uid="{00000000-0005-0000-0000-000007170000}"/>
    <cellStyle name="Accent5 - 60% 6" xfId="5899" xr:uid="{00000000-0005-0000-0000-000008170000}"/>
    <cellStyle name="Accent5 - 60% 6 2" xfId="5900" xr:uid="{00000000-0005-0000-0000-000009170000}"/>
    <cellStyle name="Accent5 - 60% 6 2 2" xfId="5901" xr:uid="{00000000-0005-0000-0000-00000A170000}"/>
    <cellStyle name="Accent5 - 60% 6 3" xfId="5902" xr:uid="{00000000-0005-0000-0000-00000B170000}"/>
    <cellStyle name="Accent5 - 60% 7" xfId="5903" xr:uid="{00000000-0005-0000-0000-00000C170000}"/>
    <cellStyle name="Accent5 - 60% 7 2" xfId="5904" xr:uid="{00000000-0005-0000-0000-00000D170000}"/>
    <cellStyle name="Accent5 - 60% 8" xfId="5905" xr:uid="{00000000-0005-0000-0000-00000E170000}"/>
    <cellStyle name="Accent5 - 60% 8 2" xfId="5906" xr:uid="{00000000-0005-0000-0000-00000F170000}"/>
    <cellStyle name="Accent5 - 60% 9" xfId="5907" xr:uid="{00000000-0005-0000-0000-000010170000}"/>
    <cellStyle name="Accent5 10" xfId="5908" xr:uid="{00000000-0005-0000-0000-000011170000}"/>
    <cellStyle name="Accent5 10 2" xfId="5909" xr:uid="{00000000-0005-0000-0000-000012170000}"/>
    <cellStyle name="Accent5 10 2 2" xfId="5910" xr:uid="{00000000-0005-0000-0000-000013170000}"/>
    <cellStyle name="Accent5 10 3" xfId="5911" xr:uid="{00000000-0005-0000-0000-000014170000}"/>
    <cellStyle name="Accent5 100" xfId="5912" xr:uid="{00000000-0005-0000-0000-000015170000}"/>
    <cellStyle name="Accent5 100 2" xfId="5913" xr:uid="{00000000-0005-0000-0000-000016170000}"/>
    <cellStyle name="Accent5 100 2 2" xfId="5914" xr:uid="{00000000-0005-0000-0000-000017170000}"/>
    <cellStyle name="Accent5 100 3" xfId="5915" xr:uid="{00000000-0005-0000-0000-000018170000}"/>
    <cellStyle name="Accent5 101" xfId="5916" xr:uid="{00000000-0005-0000-0000-000019170000}"/>
    <cellStyle name="Accent5 101 2" xfId="5917" xr:uid="{00000000-0005-0000-0000-00001A170000}"/>
    <cellStyle name="Accent5 101 2 2" xfId="5918" xr:uid="{00000000-0005-0000-0000-00001B170000}"/>
    <cellStyle name="Accent5 101 3" xfId="5919" xr:uid="{00000000-0005-0000-0000-00001C170000}"/>
    <cellStyle name="Accent5 102" xfId="5920" xr:uid="{00000000-0005-0000-0000-00001D170000}"/>
    <cellStyle name="Accent5 102 2" xfId="5921" xr:uid="{00000000-0005-0000-0000-00001E170000}"/>
    <cellStyle name="Accent5 103" xfId="5922" xr:uid="{00000000-0005-0000-0000-00001F170000}"/>
    <cellStyle name="Accent5 103 2" xfId="5923" xr:uid="{00000000-0005-0000-0000-000020170000}"/>
    <cellStyle name="Accent5 104" xfId="5924" xr:uid="{00000000-0005-0000-0000-000021170000}"/>
    <cellStyle name="Accent5 104 2" xfId="5925" xr:uid="{00000000-0005-0000-0000-000022170000}"/>
    <cellStyle name="Accent5 104 2 2" xfId="5926" xr:uid="{00000000-0005-0000-0000-000023170000}"/>
    <cellStyle name="Accent5 104 3" xfId="5927" xr:uid="{00000000-0005-0000-0000-000024170000}"/>
    <cellStyle name="Accent5 105" xfId="5928" xr:uid="{00000000-0005-0000-0000-000025170000}"/>
    <cellStyle name="Accent5 105 2" xfId="5929" xr:uid="{00000000-0005-0000-0000-000026170000}"/>
    <cellStyle name="Accent5 105 2 2" xfId="5930" xr:uid="{00000000-0005-0000-0000-000027170000}"/>
    <cellStyle name="Accent5 105 3" xfId="5931" xr:uid="{00000000-0005-0000-0000-000028170000}"/>
    <cellStyle name="Accent5 106" xfId="5932" xr:uid="{00000000-0005-0000-0000-000029170000}"/>
    <cellStyle name="Accent5 106 2" xfId="5933" xr:uid="{00000000-0005-0000-0000-00002A170000}"/>
    <cellStyle name="Accent5 106 2 2" xfId="5934" xr:uid="{00000000-0005-0000-0000-00002B170000}"/>
    <cellStyle name="Accent5 106 3" xfId="5935" xr:uid="{00000000-0005-0000-0000-00002C170000}"/>
    <cellStyle name="Accent5 107" xfId="5936" xr:uid="{00000000-0005-0000-0000-00002D170000}"/>
    <cellStyle name="Accent5 107 2" xfId="5937" xr:uid="{00000000-0005-0000-0000-00002E170000}"/>
    <cellStyle name="Accent5 107 2 2" xfId="5938" xr:uid="{00000000-0005-0000-0000-00002F170000}"/>
    <cellStyle name="Accent5 107 3" xfId="5939" xr:uid="{00000000-0005-0000-0000-000030170000}"/>
    <cellStyle name="Accent5 108" xfId="5940" xr:uid="{00000000-0005-0000-0000-000031170000}"/>
    <cellStyle name="Accent5 108 2" xfId="5941" xr:uid="{00000000-0005-0000-0000-000032170000}"/>
    <cellStyle name="Accent5 108 2 2" xfId="5942" xr:uid="{00000000-0005-0000-0000-000033170000}"/>
    <cellStyle name="Accent5 108 3" xfId="5943" xr:uid="{00000000-0005-0000-0000-000034170000}"/>
    <cellStyle name="Accent5 109" xfId="5944" xr:uid="{00000000-0005-0000-0000-000035170000}"/>
    <cellStyle name="Accent5 109 2" xfId="5945" xr:uid="{00000000-0005-0000-0000-000036170000}"/>
    <cellStyle name="Accent5 109 2 2" xfId="5946" xr:uid="{00000000-0005-0000-0000-000037170000}"/>
    <cellStyle name="Accent5 109 3" xfId="5947" xr:uid="{00000000-0005-0000-0000-000038170000}"/>
    <cellStyle name="Accent5 11" xfId="5948" xr:uid="{00000000-0005-0000-0000-000039170000}"/>
    <cellStyle name="Accent5 11 2" xfId="5949" xr:uid="{00000000-0005-0000-0000-00003A170000}"/>
    <cellStyle name="Accent5 11 2 2" xfId="5950" xr:uid="{00000000-0005-0000-0000-00003B170000}"/>
    <cellStyle name="Accent5 11 3" xfId="5951" xr:uid="{00000000-0005-0000-0000-00003C170000}"/>
    <cellStyle name="Accent5 110" xfId="5952" xr:uid="{00000000-0005-0000-0000-00003D170000}"/>
    <cellStyle name="Accent5 110 2" xfId="5953" xr:uid="{00000000-0005-0000-0000-00003E170000}"/>
    <cellStyle name="Accent5 110 2 2" xfId="5954" xr:uid="{00000000-0005-0000-0000-00003F170000}"/>
    <cellStyle name="Accent5 110 3" xfId="5955" xr:uid="{00000000-0005-0000-0000-000040170000}"/>
    <cellStyle name="Accent5 111" xfId="5956" xr:uid="{00000000-0005-0000-0000-000041170000}"/>
    <cellStyle name="Accent5 111 2" xfId="5957" xr:uid="{00000000-0005-0000-0000-000042170000}"/>
    <cellStyle name="Accent5 111 2 2" xfId="5958" xr:uid="{00000000-0005-0000-0000-000043170000}"/>
    <cellStyle name="Accent5 111 3" xfId="5959" xr:uid="{00000000-0005-0000-0000-000044170000}"/>
    <cellStyle name="Accent5 112" xfId="5960" xr:uid="{00000000-0005-0000-0000-000045170000}"/>
    <cellStyle name="Accent5 112 2" xfId="5961" xr:uid="{00000000-0005-0000-0000-000046170000}"/>
    <cellStyle name="Accent5 112 2 2" xfId="5962" xr:uid="{00000000-0005-0000-0000-000047170000}"/>
    <cellStyle name="Accent5 112 3" xfId="5963" xr:uid="{00000000-0005-0000-0000-000048170000}"/>
    <cellStyle name="Accent5 113" xfId="5964" xr:uid="{00000000-0005-0000-0000-000049170000}"/>
    <cellStyle name="Accent5 113 2" xfId="5965" xr:uid="{00000000-0005-0000-0000-00004A170000}"/>
    <cellStyle name="Accent5 113 2 2" xfId="5966" xr:uid="{00000000-0005-0000-0000-00004B170000}"/>
    <cellStyle name="Accent5 113 3" xfId="5967" xr:uid="{00000000-0005-0000-0000-00004C170000}"/>
    <cellStyle name="Accent5 114" xfId="5968" xr:uid="{00000000-0005-0000-0000-00004D170000}"/>
    <cellStyle name="Accent5 114 2" xfId="5969" xr:uid="{00000000-0005-0000-0000-00004E170000}"/>
    <cellStyle name="Accent5 115" xfId="5970" xr:uid="{00000000-0005-0000-0000-00004F170000}"/>
    <cellStyle name="Accent5 115 2" xfId="5971" xr:uid="{00000000-0005-0000-0000-000050170000}"/>
    <cellStyle name="Accent5 116" xfId="5972" xr:uid="{00000000-0005-0000-0000-000051170000}"/>
    <cellStyle name="Accent5 116 2" xfId="5973" xr:uid="{00000000-0005-0000-0000-000052170000}"/>
    <cellStyle name="Accent5 117" xfId="5974" xr:uid="{00000000-0005-0000-0000-000053170000}"/>
    <cellStyle name="Accent5 117 2" xfId="5975" xr:uid="{00000000-0005-0000-0000-000054170000}"/>
    <cellStyle name="Accent5 118" xfId="5976" xr:uid="{00000000-0005-0000-0000-000055170000}"/>
    <cellStyle name="Accent5 118 2" xfId="5977" xr:uid="{00000000-0005-0000-0000-000056170000}"/>
    <cellStyle name="Accent5 119" xfId="5978" xr:uid="{00000000-0005-0000-0000-000057170000}"/>
    <cellStyle name="Accent5 119 2" xfId="5979" xr:uid="{00000000-0005-0000-0000-000058170000}"/>
    <cellStyle name="Accent5 12" xfId="5980" xr:uid="{00000000-0005-0000-0000-000059170000}"/>
    <cellStyle name="Accent5 12 2" xfId="5981" xr:uid="{00000000-0005-0000-0000-00005A170000}"/>
    <cellStyle name="Accent5 12 2 2" xfId="5982" xr:uid="{00000000-0005-0000-0000-00005B170000}"/>
    <cellStyle name="Accent5 12 3" xfId="5983" xr:uid="{00000000-0005-0000-0000-00005C170000}"/>
    <cellStyle name="Accent5 120" xfId="5984" xr:uid="{00000000-0005-0000-0000-00005D170000}"/>
    <cellStyle name="Accent5 120 2" xfId="5985" xr:uid="{00000000-0005-0000-0000-00005E170000}"/>
    <cellStyle name="Accent5 121" xfId="5986" xr:uid="{00000000-0005-0000-0000-00005F170000}"/>
    <cellStyle name="Accent5 121 2" xfId="5987" xr:uid="{00000000-0005-0000-0000-000060170000}"/>
    <cellStyle name="Accent5 122" xfId="5988" xr:uid="{00000000-0005-0000-0000-000061170000}"/>
    <cellStyle name="Accent5 122 2" xfId="5989" xr:uid="{00000000-0005-0000-0000-000062170000}"/>
    <cellStyle name="Accent5 123" xfId="5990" xr:uid="{00000000-0005-0000-0000-000063170000}"/>
    <cellStyle name="Accent5 123 2" xfId="5991" xr:uid="{00000000-0005-0000-0000-000064170000}"/>
    <cellStyle name="Accent5 124" xfId="5992" xr:uid="{00000000-0005-0000-0000-000065170000}"/>
    <cellStyle name="Accent5 124 2" xfId="5993" xr:uid="{00000000-0005-0000-0000-000066170000}"/>
    <cellStyle name="Accent5 125" xfId="5994" xr:uid="{00000000-0005-0000-0000-000067170000}"/>
    <cellStyle name="Accent5 125 2" xfId="5995" xr:uid="{00000000-0005-0000-0000-000068170000}"/>
    <cellStyle name="Accent5 126" xfId="5996" xr:uid="{00000000-0005-0000-0000-000069170000}"/>
    <cellStyle name="Accent5 127" xfId="5997" xr:uid="{00000000-0005-0000-0000-00006A170000}"/>
    <cellStyle name="Accent5 128" xfId="5998" xr:uid="{00000000-0005-0000-0000-00006B170000}"/>
    <cellStyle name="Accent5 129" xfId="5999" xr:uid="{00000000-0005-0000-0000-00006C170000}"/>
    <cellStyle name="Accent5 13" xfId="6000" xr:uid="{00000000-0005-0000-0000-00006D170000}"/>
    <cellStyle name="Accent5 13 2" xfId="6001" xr:uid="{00000000-0005-0000-0000-00006E170000}"/>
    <cellStyle name="Accent5 13 2 2" xfId="6002" xr:uid="{00000000-0005-0000-0000-00006F170000}"/>
    <cellStyle name="Accent5 13 3" xfId="6003" xr:uid="{00000000-0005-0000-0000-000070170000}"/>
    <cellStyle name="Accent5 130" xfId="6004" xr:uid="{00000000-0005-0000-0000-000071170000}"/>
    <cellStyle name="Accent5 131" xfId="6005" xr:uid="{00000000-0005-0000-0000-000072170000}"/>
    <cellStyle name="Accent5 132" xfId="6006" xr:uid="{00000000-0005-0000-0000-000073170000}"/>
    <cellStyle name="Accent5 133" xfId="6007" xr:uid="{00000000-0005-0000-0000-000074170000}"/>
    <cellStyle name="Accent5 134" xfId="6008" xr:uid="{00000000-0005-0000-0000-000075170000}"/>
    <cellStyle name="Accent5 135" xfId="6009" xr:uid="{00000000-0005-0000-0000-000076170000}"/>
    <cellStyle name="Accent5 136" xfId="6010" xr:uid="{00000000-0005-0000-0000-000077170000}"/>
    <cellStyle name="Accent5 137" xfId="6011" xr:uid="{00000000-0005-0000-0000-000078170000}"/>
    <cellStyle name="Accent5 138" xfId="6012" xr:uid="{00000000-0005-0000-0000-000079170000}"/>
    <cellStyle name="Accent5 139" xfId="6013" xr:uid="{00000000-0005-0000-0000-00007A170000}"/>
    <cellStyle name="Accent5 14" xfId="6014" xr:uid="{00000000-0005-0000-0000-00007B170000}"/>
    <cellStyle name="Accent5 14 2" xfId="6015" xr:uid="{00000000-0005-0000-0000-00007C170000}"/>
    <cellStyle name="Accent5 14 2 2" xfId="6016" xr:uid="{00000000-0005-0000-0000-00007D170000}"/>
    <cellStyle name="Accent5 14 3" xfId="6017" xr:uid="{00000000-0005-0000-0000-00007E170000}"/>
    <cellStyle name="Accent5 140" xfId="6018" xr:uid="{00000000-0005-0000-0000-00007F170000}"/>
    <cellStyle name="Accent5 141" xfId="6019" xr:uid="{00000000-0005-0000-0000-000080170000}"/>
    <cellStyle name="Accent5 142" xfId="6020" xr:uid="{00000000-0005-0000-0000-000081170000}"/>
    <cellStyle name="Accent5 143" xfId="6021" xr:uid="{00000000-0005-0000-0000-000082170000}"/>
    <cellStyle name="Accent5 144" xfId="6022" xr:uid="{00000000-0005-0000-0000-000083170000}"/>
    <cellStyle name="Accent5 145" xfId="6023" xr:uid="{00000000-0005-0000-0000-000084170000}"/>
    <cellStyle name="Accent5 146" xfId="6024" xr:uid="{00000000-0005-0000-0000-000085170000}"/>
    <cellStyle name="Accent5 147" xfId="6025" xr:uid="{00000000-0005-0000-0000-000086170000}"/>
    <cellStyle name="Accent5 148" xfId="6026" xr:uid="{00000000-0005-0000-0000-000087170000}"/>
    <cellStyle name="Accent5 149" xfId="6027" xr:uid="{00000000-0005-0000-0000-000088170000}"/>
    <cellStyle name="Accent5 15" xfId="6028" xr:uid="{00000000-0005-0000-0000-000089170000}"/>
    <cellStyle name="Accent5 15 2" xfId="6029" xr:uid="{00000000-0005-0000-0000-00008A170000}"/>
    <cellStyle name="Accent5 15 2 2" xfId="6030" xr:uid="{00000000-0005-0000-0000-00008B170000}"/>
    <cellStyle name="Accent5 15 3" xfId="6031" xr:uid="{00000000-0005-0000-0000-00008C170000}"/>
    <cellStyle name="Accent5 150" xfId="6032" xr:uid="{00000000-0005-0000-0000-00008D170000}"/>
    <cellStyle name="Accent5 151" xfId="6033" xr:uid="{00000000-0005-0000-0000-00008E170000}"/>
    <cellStyle name="Accent5 152" xfId="6034" xr:uid="{00000000-0005-0000-0000-00008F170000}"/>
    <cellStyle name="Accent5 153" xfId="6035" xr:uid="{00000000-0005-0000-0000-000090170000}"/>
    <cellStyle name="Accent5 154" xfId="6036" xr:uid="{00000000-0005-0000-0000-000091170000}"/>
    <cellStyle name="Accent5 155" xfId="6037" xr:uid="{00000000-0005-0000-0000-000092170000}"/>
    <cellStyle name="Accent5 156" xfId="6038" xr:uid="{00000000-0005-0000-0000-000093170000}"/>
    <cellStyle name="Accent5 157" xfId="6039" xr:uid="{00000000-0005-0000-0000-000094170000}"/>
    <cellStyle name="Accent5 158" xfId="6040" xr:uid="{00000000-0005-0000-0000-000095170000}"/>
    <cellStyle name="Accent5 159" xfId="6041" xr:uid="{00000000-0005-0000-0000-000096170000}"/>
    <cellStyle name="Accent5 16" xfId="6042" xr:uid="{00000000-0005-0000-0000-000097170000}"/>
    <cellStyle name="Accent5 16 2" xfId="6043" xr:uid="{00000000-0005-0000-0000-000098170000}"/>
    <cellStyle name="Accent5 16 2 2" xfId="6044" xr:uid="{00000000-0005-0000-0000-000099170000}"/>
    <cellStyle name="Accent5 16 3" xfId="6045" xr:uid="{00000000-0005-0000-0000-00009A170000}"/>
    <cellStyle name="Accent5 160" xfId="6046" xr:uid="{00000000-0005-0000-0000-00009B170000}"/>
    <cellStyle name="Accent5 161" xfId="6047" xr:uid="{00000000-0005-0000-0000-00009C170000}"/>
    <cellStyle name="Accent5 162" xfId="6048" xr:uid="{00000000-0005-0000-0000-00009D170000}"/>
    <cellStyle name="Accent5 163" xfId="6049" xr:uid="{00000000-0005-0000-0000-00009E170000}"/>
    <cellStyle name="Accent5 164" xfId="6050" xr:uid="{00000000-0005-0000-0000-00009F170000}"/>
    <cellStyle name="Accent5 165" xfId="6051" xr:uid="{00000000-0005-0000-0000-0000A0170000}"/>
    <cellStyle name="Accent5 166" xfId="6052" xr:uid="{00000000-0005-0000-0000-0000A1170000}"/>
    <cellStyle name="Accent5 167" xfId="6053" xr:uid="{00000000-0005-0000-0000-0000A2170000}"/>
    <cellStyle name="Accent5 168" xfId="6054" xr:uid="{00000000-0005-0000-0000-0000A3170000}"/>
    <cellStyle name="Accent5 169" xfId="6055" xr:uid="{00000000-0005-0000-0000-0000A4170000}"/>
    <cellStyle name="Accent5 17" xfId="6056" xr:uid="{00000000-0005-0000-0000-0000A5170000}"/>
    <cellStyle name="Accent5 17 2" xfId="6057" xr:uid="{00000000-0005-0000-0000-0000A6170000}"/>
    <cellStyle name="Accent5 17 2 2" xfId="6058" xr:uid="{00000000-0005-0000-0000-0000A7170000}"/>
    <cellStyle name="Accent5 17 3" xfId="6059" xr:uid="{00000000-0005-0000-0000-0000A8170000}"/>
    <cellStyle name="Accent5 170" xfId="6060" xr:uid="{00000000-0005-0000-0000-0000A9170000}"/>
    <cellStyle name="Accent5 171" xfId="6061" xr:uid="{00000000-0005-0000-0000-0000AA170000}"/>
    <cellStyle name="Accent5 172" xfId="6062" xr:uid="{00000000-0005-0000-0000-0000AB170000}"/>
    <cellStyle name="Accent5 173" xfId="6063" xr:uid="{00000000-0005-0000-0000-0000AC170000}"/>
    <cellStyle name="Accent5 174" xfId="6064" xr:uid="{00000000-0005-0000-0000-0000AD170000}"/>
    <cellStyle name="Accent5 175" xfId="6065" xr:uid="{00000000-0005-0000-0000-0000AE170000}"/>
    <cellStyle name="Accent5 176" xfId="6066" xr:uid="{00000000-0005-0000-0000-0000AF170000}"/>
    <cellStyle name="Accent5 177" xfId="6067" xr:uid="{00000000-0005-0000-0000-0000B0170000}"/>
    <cellStyle name="Accent5 178" xfId="6068" xr:uid="{00000000-0005-0000-0000-0000B1170000}"/>
    <cellStyle name="Accent5 179" xfId="6069" xr:uid="{00000000-0005-0000-0000-0000B2170000}"/>
    <cellStyle name="Accent5 18" xfId="6070" xr:uid="{00000000-0005-0000-0000-0000B3170000}"/>
    <cellStyle name="Accent5 18 2" xfId="6071" xr:uid="{00000000-0005-0000-0000-0000B4170000}"/>
    <cellStyle name="Accent5 18 2 2" xfId="6072" xr:uid="{00000000-0005-0000-0000-0000B5170000}"/>
    <cellStyle name="Accent5 18 3" xfId="6073" xr:uid="{00000000-0005-0000-0000-0000B6170000}"/>
    <cellStyle name="Accent5 180" xfId="53172" xr:uid="{00000000-0005-0000-0000-0000B7170000}"/>
    <cellStyle name="Accent5 19" xfId="6074" xr:uid="{00000000-0005-0000-0000-0000B8170000}"/>
    <cellStyle name="Accent5 19 2" xfId="6075" xr:uid="{00000000-0005-0000-0000-0000B9170000}"/>
    <cellStyle name="Accent5 19 2 2" xfId="6076" xr:uid="{00000000-0005-0000-0000-0000BA170000}"/>
    <cellStyle name="Accent5 19 3" xfId="6077" xr:uid="{00000000-0005-0000-0000-0000BB170000}"/>
    <cellStyle name="Accent5 2" xfId="6078" xr:uid="{00000000-0005-0000-0000-0000BC170000}"/>
    <cellStyle name="Accent5 2 10" xfId="6079" xr:uid="{00000000-0005-0000-0000-0000BD170000}"/>
    <cellStyle name="Accent5 2 10 2" xfId="6080" xr:uid="{00000000-0005-0000-0000-0000BE170000}"/>
    <cellStyle name="Accent5 2 11" xfId="6081" xr:uid="{00000000-0005-0000-0000-0000BF170000}"/>
    <cellStyle name="Accent5 2 12" xfId="6082" xr:uid="{00000000-0005-0000-0000-0000C0170000}"/>
    <cellStyle name="Accent5 2 2" xfId="6083" xr:uid="{00000000-0005-0000-0000-0000C1170000}"/>
    <cellStyle name="Accent5 2 2 2" xfId="6084" xr:uid="{00000000-0005-0000-0000-0000C2170000}"/>
    <cellStyle name="Accent5 2 2 2 2" xfId="6085" xr:uid="{00000000-0005-0000-0000-0000C3170000}"/>
    <cellStyle name="Accent5 2 2 3" xfId="6086" xr:uid="{00000000-0005-0000-0000-0000C4170000}"/>
    <cellStyle name="Accent5 2 2 3 2" xfId="6087" xr:uid="{00000000-0005-0000-0000-0000C5170000}"/>
    <cellStyle name="Accent5 2 2 3 2 2" xfId="6088" xr:uid="{00000000-0005-0000-0000-0000C6170000}"/>
    <cellStyle name="Accent5 2 2 3 3" xfId="6089" xr:uid="{00000000-0005-0000-0000-0000C7170000}"/>
    <cellStyle name="Accent5 2 2 4" xfId="6090" xr:uid="{00000000-0005-0000-0000-0000C8170000}"/>
    <cellStyle name="Accent5 2 2 4 2" xfId="6091" xr:uid="{00000000-0005-0000-0000-0000C9170000}"/>
    <cellStyle name="Accent5 2 2 5" xfId="6092" xr:uid="{00000000-0005-0000-0000-0000CA170000}"/>
    <cellStyle name="Accent5 2 3" xfId="6093" xr:uid="{00000000-0005-0000-0000-0000CB170000}"/>
    <cellStyle name="Accent5 2 3 2" xfId="6094" xr:uid="{00000000-0005-0000-0000-0000CC170000}"/>
    <cellStyle name="Accent5 2 3 2 2" xfId="6095" xr:uid="{00000000-0005-0000-0000-0000CD170000}"/>
    <cellStyle name="Accent5 2 3 3" xfId="6096" xr:uid="{00000000-0005-0000-0000-0000CE170000}"/>
    <cellStyle name="Accent5 2 3 3 2" xfId="6097" xr:uid="{00000000-0005-0000-0000-0000CF170000}"/>
    <cellStyle name="Accent5 2 3 3 2 2" xfId="6098" xr:uid="{00000000-0005-0000-0000-0000D0170000}"/>
    <cellStyle name="Accent5 2 3 3 3" xfId="6099" xr:uid="{00000000-0005-0000-0000-0000D1170000}"/>
    <cellStyle name="Accent5 2 3 4" xfId="6100" xr:uid="{00000000-0005-0000-0000-0000D2170000}"/>
    <cellStyle name="Accent5 2 4" xfId="6101" xr:uid="{00000000-0005-0000-0000-0000D3170000}"/>
    <cellStyle name="Accent5 2 4 2" xfId="6102" xr:uid="{00000000-0005-0000-0000-0000D4170000}"/>
    <cellStyle name="Accent5 2 4 2 2" xfId="6103" xr:uid="{00000000-0005-0000-0000-0000D5170000}"/>
    <cellStyle name="Accent5 2 4 3" xfId="6104" xr:uid="{00000000-0005-0000-0000-0000D6170000}"/>
    <cellStyle name="Accent5 2 5" xfId="6105" xr:uid="{00000000-0005-0000-0000-0000D7170000}"/>
    <cellStyle name="Accent5 2 5 2" xfId="6106" xr:uid="{00000000-0005-0000-0000-0000D8170000}"/>
    <cellStyle name="Accent5 2 5 2 2" xfId="6107" xr:uid="{00000000-0005-0000-0000-0000D9170000}"/>
    <cellStyle name="Accent5 2 5 3" xfId="6108" xr:uid="{00000000-0005-0000-0000-0000DA170000}"/>
    <cellStyle name="Accent5 2 5 3 2" xfId="6109" xr:uid="{00000000-0005-0000-0000-0000DB170000}"/>
    <cellStyle name="Accent5 2 5 3 2 2" xfId="6110" xr:uid="{00000000-0005-0000-0000-0000DC170000}"/>
    <cellStyle name="Accent5 2 5 3 3" xfId="6111" xr:uid="{00000000-0005-0000-0000-0000DD170000}"/>
    <cellStyle name="Accent5 2 5 4" xfId="6112" xr:uid="{00000000-0005-0000-0000-0000DE170000}"/>
    <cellStyle name="Accent5 2 6" xfId="6113" xr:uid="{00000000-0005-0000-0000-0000DF170000}"/>
    <cellStyle name="Accent5 2 6 2" xfId="6114" xr:uid="{00000000-0005-0000-0000-0000E0170000}"/>
    <cellStyle name="Accent5 2 6 2 2" xfId="6115" xr:uid="{00000000-0005-0000-0000-0000E1170000}"/>
    <cellStyle name="Accent5 2 6 3" xfId="6116" xr:uid="{00000000-0005-0000-0000-0000E2170000}"/>
    <cellStyle name="Accent5 2 6 3 2" xfId="6117" xr:uid="{00000000-0005-0000-0000-0000E3170000}"/>
    <cellStyle name="Accent5 2 6 4" xfId="6118" xr:uid="{00000000-0005-0000-0000-0000E4170000}"/>
    <cellStyle name="Accent5 2 7" xfId="6119" xr:uid="{00000000-0005-0000-0000-0000E5170000}"/>
    <cellStyle name="Accent5 2 7 2" xfId="6120" xr:uid="{00000000-0005-0000-0000-0000E6170000}"/>
    <cellStyle name="Accent5 2 8" xfId="6121" xr:uid="{00000000-0005-0000-0000-0000E7170000}"/>
    <cellStyle name="Accent5 2 8 2" xfId="6122" xr:uid="{00000000-0005-0000-0000-0000E8170000}"/>
    <cellStyle name="Accent5 2 8 2 2" xfId="6123" xr:uid="{00000000-0005-0000-0000-0000E9170000}"/>
    <cellStyle name="Accent5 2 8 3" xfId="6124" xr:uid="{00000000-0005-0000-0000-0000EA170000}"/>
    <cellStyle name="Accent5 2 9" xfId="6125" xr:uid="{00000000-0005-0000-0000-0000EB170000}"/>
    <cellStyle name="Accent5 2 9 2" xfId="6126" xr:uid="{00000000-0005-0000-0000-0000EC170000}"/>
    <cellStyle name="Accent5 2 9 2 2" xfId="6127" xr:uid="{00000000-0005-0000-0000-0000ED170000}"/>
    <cellStyle name="Accent5 2 9 3" xfId="6128" xr:uid="{00000000-0005-0000-0000-0000EE170000}"/>
    <cellStyle name="Accent5 20" xfId="6129" xr:uid="{00000000-0005-0000-0000-0000EF170000}"/>
    <cellStyle name="Accent5 20 2" xfId="6130" xr:uid="{00000000-0005-0000-0000-0000F0170000}"/>
    <cellStyle name="Accent5 20 2 2" xfId="6131" xr:uid="{00000000-0005-0000-0000-0000F1170000}"/>
    <cellStyle name="Accent5 20 3" xfId="6132" xr:uid="{00000000-0005-0000-0000-0000F2170000}"/>
    <cellStyle name="Accent5 21" xfId="6133" xr:uid="{00000000-0005-0000-0000-0000F3170000}"/>
    <cellStyle name="Accent5 21 2" xfId="6134" xr:uid="{00000000-0005-0000-0000-0000F4170000}"/>
    <cellStyle name="Accent5 21 2 2" xfId="6135" xr:uid="{00000000-0005-0000-0000-0000F5170000}"/>
    <cellStyle name="Accent5 21 3" xfId="6136" xr:uid="{00000000-0005-0000-0000-0000F6170000}"/>
    <cellStyle name="Accent5 22" xfId="6137" xr:uid="{00000000-0005-0000-0000-0000F7170000}"/>
    <cellStyle name="Accent5 22 2" xfId="6138" xr:uid="{00000000-0005-0000-0000-0000F8170000}"/>
    <cellStyle name="Accent5 22 2 2" xfId="6139" xr:uid="{00000000-0005-0000-0000-0000F9170000}"/>
    <cellStyle name="Accent5 22 3" xfId="6140" xr:uid="{00000000-0005-0000-0000-0000FA170000}"/>
    <cellStyle name="Accent5 23" xfId="6141" xr:uid="{00000000-0005-0000-0000-0000FB170000}"/>
    <cellStyle name="Accent5 23 2" xfId="6142" xr:uid="{00000000-0005-0000-0000-0000FC170000}"/>
    <cellStyle name="Accent5 23 2 2" xfId="6143" xr:uid="{00000000-0005-0000-0000-0000FD170000}"/>
    <cellStyle name="Accent5 23 3" xfId="6144" xr:uid="{00000000-0005-0000-0000-0000FE170000}"/>
    <cellStyle name="Accent5 24" xfId="6145" xr:uid="{00000000-0005-0000-0000-0000FF170000}"/>
    <cellStyle name="Accent5 24 2" xfId="6146" xr:uid="{00000000-0005-0000-0000-000000180000}"/>
    <cellStyle name="Accent5 24 2 2" xfId="6147" xr:uid="{00000000-0005-0000-0000-000001180000}"/>
    <cellStyle name="Accent5 24 3" xfId="6148" xr:uid="{00000000-0005-0000-0000-000002180000}"/>
    <cellStyle name="Accent5 25" xfId="6149" xr:uid="{00000000-0005-0000-0000-000003180000}"/>
    <cellStyle name="Accent5 25 2" xfId="6150" xr:uid="{00000000-0005-0000-0000-000004180000}"/>
    <cellStyle name="Accent5 25 2 2" xfId="6151" xr:uid="{00000000-0005-0000-0000-000005180000}"/>
    <cellStyle name="Accent5 25 3" xfId="6152" xr:uid="{00000000-0005-0000-0000-000006180000}"/>
    <cellStyle name="Accent5 26" xfId="6153" xr:uid="{00000000-0005-0000-0000-000007180000}"/>
    <cellStyle name="Accent5 26 2" xfId="6154" xr:uid="{00000000-0005-0000-0000-000008180000}"/>
    <cellStyle name="Accent5 26 2 2" xfId="6155" xr:uid="{00000000-0005-0000-0000-000009180000}"/>
    <cellStyle name="Accent5 26 3" xfId="6156" xr:uid="{00000000-0005-0000-0000-00000A180000}"/>
    <cellStyle name="Accent5 27" xfId="6157" xr:uid="{00000000-0005-0000-0000-00000B180000}"/>
    <cellStyle name="Accent5 27 2" xfId="6158" xr:uid="{00000000-0005-0000-0000-00000C180000}"/>
    <cellStyle name="Accent5 27 2 2" xfId="6159" xr:uid="{00000000-0005-0000-0000-00000D180000}"/>
    <cellStyle name="Accent5 27 3" xfId="6160" xr:uid="{00000000-0005-0000-0000-00000E180000}"/>
    <cellStyle name="Accent5 28" xfId="6161" xr:uid="{00000000-0005-0000-0000-00000F180000}"/>
    <cellStyle name="Accent5 28 2" xfId="6162" xr:uid="{00000000-0005-0000-0000-000010180000}"/>
    <cellStyle name="Accent5 28 2 2" xfId="6163" xr:uid="{00000000-0005-0000-0000-000011180000}"/>
    <cellStyle name="Accent5 28 3" xfId="6164" xr:uid="{00000000-0005-0000-0000-000012180000}"/>
    <cellStyle name="Accent5 29" xfId="6165" xr:uid="{00000000-0005-0000-0000-000013180000}"/>
    <cellStyle name="Accent5 29 2" xfId="6166" xr:uid="{00000000-0005-0000-0000-000014180000}"/>
    <cellStyle name="Accent5 29 2 2" xfId="6167" xr:uid="{00000000-0005-0000-0000-000015180000}"/>
    <cellStyle name="Accent5 29 3" xfId="6168" xr:uid="{00000000-0005-0000-0000-000016180000}"/>
    <cellStyle name="Accent5 3" xfId="6169" xr:uid="{00000000-0005-0000-0000-000017180000}"/>
    <cellStyle name="Accent5 3 10" xfId="6170" xr:uid="{00000000-0005-0000-0000-000018180000}"/>
    <cellStyle name="Accent5 3 10 2" xfId="6171" xr:uid="{00000000-0005-0000-0000-000019180000}"/>
    <cellStyle name="Accent5 3 10 2 2" xfId="6172" xr:uid="{00000000-0005-0000-0000-00001A180000}"/>
    <cellStyle name="Accent5 3 10 3" xfId="6173" xr:uid="{00000000-0005-0000-0000-00001B180000}"/>
    <cellStyle name="Accent5 3 11" xfId="6174" xr:uid="{00000000-0005-0000-0000-00001C180000}"/>
    <cellStyle name="Accent5 3 11 2" xfId="6175" xr:uid="{00000000-0005-0000-0000-00001D180000}"/>
    <cellStyle name="Accent5 3 12" xfId="6176" xr:uid="{00000000-0005-0000-0000-00001E180000}"/>
    <cellStyle name="Accent5 3 2" xfId="6177" xr:uid="{00000000-0005-0000-0000-00001F180000}"/>
    <cellStyle name="Accent5 3 2 2" xfId="6178" xr:uid="{00000000-0005-0000-0000-000020180000}"/>
    <cellStyle name="Accent5 3 2 2 2" xfId="6179" xr:uid="{00000000-0005-0000-0000-000021180000}"/>
    <cellStyle name="Accent5 3 2 3" xfId="6180" xr:uid="{00000000-0005-0000-0000-000022180000}"/>
    <cellStyle name="Accent5 3 2 3 2" xfId="6181" xr:uid="{00000000-0005-0000-0000-000023180000}"/>
    <cellStyle name="Accent5 3 2 3 2 2" xfId="6182" xr:uid="{00000000-0005-0000-0000-000024180000}"/>
    <cellStyle name="Accent5 3 2 3 3" xfId="6183" xr:uid="{00000000-0005-0000-0000-000025180000}"/>
    <cellStyle name="Accent5 3 2 4" xfId="6184" xr:uid="{00000000-0005-0000-0000-000026180000}"/>
    <cellStyle name="Accent5 3 3" xfId="6185" xr:uid="{00000000-0005-0000-0000-000027180000}"/>
    <cellStyle name="Accent5 3 3 2" xfId="6186" xr:uid="{00000000-0005-0000-0000-000028180000}"/>
    <cellStyle name="Accent5 3 3 2 2" xfId="6187" xr:uid="{00000000-0005-0000-0000-000029180000}"/>
    <cellStyle name="Accent5 3 3 3" xfId="6188" xr:uid="{00000000-0005-0000-0000-00002A180000}"/>
    <cellStyle name="Accent5 3 3 3 2" xfId="6189" xr:uid="{00000000-0005-0000-0000-00002B180000}"/>
    <cellStyle name="Accent5 3 3 3 2 2" xfId="6190" xr:uid="{00000000-0005-0000-0000-00002C180000}"/>
    <cellStyle name="Accent5 3 3 3 3" xfId="6191" xr:uid="{00000000-0005-0000-0000-00002D180000}"/>
    <cellStyle name="Accent5 3 3 4" xfId="6192" xr:uid="{00000000-0005-0000-0000-00002E180000}"/>
    <cellStyle name="Accent5 3 4" xfId="6193" xr:uid="{00000000-0005-0000-0000-00002F180000}"/>
    <cellStyle name="Accent5 3 4 2" xfId="6194" xr:uid="{00000000-0005-0000-0000-000030180000}"/>
    <cellStyle name="Accent5 3 4 2 2" xfId="6195" xr:uid="{00000000-0005-0000-0000-000031180000}"/>
    <cellStyle name="Accent5 3 4 3" xfId="6196" xr:uid="{00000000-0005-0000-0000-000032180000}"/>
    <cellStyle name="Accent5 3 5" xfId="6197" xr:uid="{00000000-0005-0000-0000-000033180000}"/>
    <cellStyle name="Accent5 3 5 2" xfId="6198" xr:uid="{00000000-0005-0000-0000-000034180000}"/>
    <cellStyle name="Accent5 3 5 2 2" xfId="6199" xr:uid="{00000000-0005-0000-0000-000035180000}"/>
    <cellStyle name="Accent5 3 5 3" xfId="6200" xr:uid="{00000000-0005-0000-0000-000036180000}"/>
    <cellStyle name="Accent5 3 5 3 2" xfId="6201" xr:uid="{00000000-0005-0000-0000-000037180000}"/>
    <cellStyle name="Accent5 3 5 3 2 2" xfId="6202" xr:uid="{00000000-0005-0000-0000-000038180000}"/>
    <cellStyle name="Accent5 3 5 3 3" xfId="6203" xr:uid="{00000000-0005-0000-0000-000039180000}"/>
    <cellStyle name="Accent5 3 5 4" xfId="6204" xr:uid="{00000000-0005-0000-0000-00003A180000}"/>
    <cellStyle name="Accent5 3 6" xfId="6205" xr:uid="{00000000-0005-0000-0000-00003B180000}"/>
    <cellStyle name="Accent5 3 6 2" xfId="6206" xr:uid="{00000000-0005-0000-0000-00003C180000}"/>
    <cellStyle name="Accent5 3 7" xfId="6207" xr:uid="{00000000-0005-0000-0000-00003D180000}"/>
    <cellStyle name="Accent5 3 7 2" xfId="6208" xr:uid="{00000000-0005-0000-0000-00003E180000}"/>
    <cellStyle name="Accent5 3 8" xfId="6209" xr:uid="{00000000-0005-0000-0000-00003F180000}"/>
    <cellStyle name="Accent5 3 8 2" xfId="6210" xr:uid="{00000000-0005-0000-0000-000040180000}"/>
    <cellStyle name="Accent5 3 8 2 2" xfId="6211" xr:uid="{00000000-0005-0000-0000-000041180000}"/>
    <cellStyle name="Accent5 3 8 3" xfId="6212" xr:uid="{00000000-0005-0000-0000-000042180000}"/>
    <cellStyle name="Accent5 3 9" xfId="6213" xr:uid="{00000000-0005-0000-0000-000043180000}"/>
    <cellStyle name="Accent5 3 9 2" xfId="6214" xr:uid="{00000000-0005-0000-0000-000044180000}"/>
    <cellStyle name="Accent5 3 9 2 2" xfId="6215" xr:uid="{00000000-0005-0000-0000-000045180000}"/>
    <cellStyle name="Accent5 3 9 3" xfId="6216" xr:uid="{00000000-0005-0000-0000-000046180000}"/>
    <cellStyle name="Accent5 30" xfId="6217" xr:uid="{00000000-0005-0000-0000-000047180000}"/>
    <cellStyle name="Accent5 30 2" xfId="6218" xr:uid="{00000000-0005-0000-0000-000048180000}"/>
    <cellStyle name="Accent5 30 2 2" xfId="6219" xr:uid="{00000000-0005-0000-0000-000049180000}"/>
    <cellStyle name="Accent5 30 3" xfId="6220" xr:uid="{00000000-0005-0000-0000-00004A180000}"/>
    <cellStyle name="Accent5 31" xfId="6221" xr:uid="{00000000-0005-0000-0000-00004B180000}"/>
    <cellStyle name="Accent5 31 2" xfId="6222" xr:uid="{00000000-0005-0000-0000-00004C180000}"/>
    <cellStyle name="Accent5 31 2 2" xfId="6223" xr:uid="{00000000-0005-0000-0000-00004D180000}"/>
    <cellStyle name="Accent5 31 3" xfId="6224" xr:uid="{00000000-0005-0000-0000-00004E180000}"/>
    <cellStyle name="Accent5 32" xfId="6225" xr:uid="{00000000-0005-0000-0000-00004F180000}"/>
    <cellStyle name="Accent5 32 2" xfId="6226" xr:uid="{00000000-0005-0000-0000-000050180000}"/>
    <cellStyle name="Accent5 32 2 2" xfId="6227" xr:uid="{00000000-0005-0000-0000-000051180000}"/>
    <cellStyle name="Accent5 32 3" xfId="6228" xr:uid="{00000000-0005-0000-0000-000052180000}"/>
    <cellStyle name="Accent5 33" xfId="6229" xr:uid="{00000000-0005-0000-0000-000053180000}"/>
    <cellStyle name="Accent5 33 2" xfId="6230" xr:uid="{00000000-0005-0000-0000-000054180000}"/>
    <cellStyle name="Accent5 33 2 2" xfId="6231" xr:uid="{00000000-0005-0000-0000-000055180000}"/>
    <cellStyle name="Accent5 33 3" xfId="6232" xr:uid="{00000000-0005-0000-0000-000056180000}"/>
    <cellStyle name="Accent5 34" xfId="6233" xr:uid="{00000000-0005-0000-0000-000057180000}"/>
    <cellStyle name="Accent5 34 2" xfId="6234" xr:uid="{00000000-0005-0000-0000-000058180000}"/>
    <cellStyle name="Accent5 34 2 2" xfId="6235" xr:uid="{00000000-0005-0000-0000-000059180000}"/>
    <cellStyle name="Accent5 34 3" xfId="6236" xr:uid="{00000000-0005-0000-0000-00005A180000}"/>
    <cellStyle name="Accent5 35" xfId="6237" xr:uid="{00000000-0005-0000-0000-00005B180000}"/>
    <cellStyle name="Accent5 35 2" xfId="6238" xr:uid="{00000000-0005-0000-0000-00005C180000}"/>
    <cellStyle name="Accent5 35 2 2" xfId="6239" xr:uid="{00000000-0005-0000-0000-00005D180000}"/>
    <cellStyle name="Accent5 35 3" xfId="6240" xr:uid="{00000000-0005-0000-0000-00005E180000}"/>
    <cellStyle name="Accent5 36" xfId="6241" xr:uid="{00000000-0005-0000-0000-00005F180000}"/>
    <cellStyle name="Accent5 36 2" xfId="6242" xr:uid="{00000000-0005-0000-0000-000060180000}"/>
    <cellStyle name="Accent5 36 2 2" xfId="6243" xr:uid="{00000000-0005-0000-0000-000061180000}"/>
    <cellStyle name="Accent5 36 3" xfId="6244" xr:uid="{00000000-0005-0000-0000-000062180000}"/>
    <cellStyle name="Accent5 37" xfId="6245" xr:uid="{00000000-0005-0000-0000-000063180000}"/>
    <cellStyle name="Accent5 37 2" xfId="6246" xr:uid="{00000000-0005-0000-0000-000064180000}"/>
    <cellStyle name="Accent5 37 2 2" xfId="6247" xr:uid="{00000000-0005-0000-0000-000065180000}"/>
    <cellStyle name="Accent5 37 3" xfId="6248" xr:uid="{00000000-0005-0000-0000-000066180000}"/>
    <cellStyle name="Accent5 38" xfId="6249" xr:uid="{00000000-0005-0000-0000-000067180000}"/>
    <cellStyle name="Accent5 38 2" xfId="6250" xr:uid="{00000000-0005-0000-0000-000068180000}"/>
    <cellStyle name="Accent5 38 2 2" xfId="6251" xr:uid="{00000000-0005-0000-0000-000069180000}"/>
    <cellStyle name="Accent5 38 3" xfId="6252" xr:uid="{00000000-0005-0000-0000-00006A180000}"/>
    <cellStyle name="Accent5 39" xfId="6253" xr:uid="{00000000-0005-0000-0000-00006B180000}"/>
    <cellStyle name="Accent5 39 2" xfId="6254" xr:uid="{00000000-0005-0000-0000-00006C180000}"/>
    <cellStyle name="Accent5 39 2 2" xfId="6255" xr:uid="{00000000-0005-0000-0000-00006D180000}"/>
    <cellStyle name="Accent5 39 3" xfId="6256" xr:uid="{00000000-0005-0000-0000-00006E180000}"/>
    <cellStyle name="Accent5 4" xfId="6257" xr:uid="{00000000-0005-0000-0000-00006F180000}"/>
    <cellStyle name="Accent5 4 2" xfId="6258" xr:uid="{00000000-0005-0000-0000-000070180000}"/>
    <cellStyle name="Accent5 4 2 2" xfId="6259" xr:uid="{00000000-0005-0000-0000-000071180000}"/>
    <cellStyle name="Accent5 4 2 2 2" xfId="6260" xr:uid="{00000000-0005-0000-0000-000072180000}"/>
    <cellStyle name="Accent5 4 2 3" xfId="6261" xr:uid="{00000000-0005-0000-0000-000073180000}"/>
    <cellStyle name="Accent5 4 2 3 2" xfId="6262" xr:uid="{00000000-0005-0000-0000-000074180000}"/>
    <cellStyle name="Accent5 4 2 3 2 2" xfId="6263" xr:uid="{00000000-0005-0000-0000-000075180000}"/>
    <cellStyle name="Accent5 4 2 3 3" xfId="6264" xr:uid="{00000000-0005-0000-0000-000076180000}"/>
    <cellStyle name="Accent5 4 2 4" xfId="6265" xr:uid="{00000000-0005-0000-0000-000077180000}"/>
    <cellStyle name="Accent5 4 3" xfId="6266" xr:uid="{00000000-0005-0000-0000-000078180000}"/>
    <cellStyle name="Accent5 4 3 2" xfId="6267" xr:uid="{00000000-0005-0000-0000-000079180000}"/>
    <cellStyle name="Accent5 4 3 2 2" xfId="6268" xr:uid="{00000000-0005-0000-0000-00007A180000}"/>
    <cellStyle name="Accent5 4 3 3" xfId="6269" xr:uid="{00000000-0005-0000-0000-00007B180000}"/>
    <cellStyle name="Accent5 4 3 3 2" xfId="6270" xr:uid="{00000000-0005-0000-0000-00007C180000}"/>
    <cellStyle name="Accent5 4 3 3 2 2" xfId="6271" xr:uid="{00000000-0005-0000-0000-00007D180000}"/>
    <cellStyle name="Accent5 4 3 3 3" xfId="6272" xr:uid="{00000000-0005-0000-0000-00007E180000}"/>
    <cellStyle name="Accent5 4 3 4" xfId="6273" xr:uid="{00000000-0005-0000-0000-00007F180000}"/>
    <cellStyle name="Accent5 4 4" xfId="6274" xr:uid="{00000000-0005-0000-0000-000080180000}"/>
    <cellStyle name="Accent5 4 4 2" xfId="6275" xr:uid="{00000000-0005-0000-0000-000081180000}"/>
    <cellStyle name="Accent5 4 4 2 2" xfId="6276" xr:uid="{00000000-0005-0000-0000-000082180000}"/>
    <cellStyle name="Accent5 4 4 3" xfId="6277" xr:uid="{00000000-0005-0000-0000-000083180000}"/>
    <cellStyle name="Accent5 4 5" xfId="6278" xr:uid="{00000000-0005-0000-0000-000084180000}"/>
    <cellStyle name="Accent5 4 5 2" xfId="6279" xr:uid="{00000000-0005-0000-0000-000085180000}"/>
    <cellStyle name="Accent5 4 6" xfId="6280" xr:uid="{00000000-0005-0000-0000-000086180000}"/>
    <cellStyle name="Accent5 4 6 2" xfId="6281" xr:uid="{00000000-0005-0000-0000-000087180000}"/>
    <cellStyle name="Accent5 4 6 2 2" xfId="6282" xr:uid="{00000000-0005-0000-0000-000088180000}"/>
    <cellStyle name="Accent5 4 6 3" xfId="6283" xr:uid="{00000000-0005-0000-0000-000089180000}"/>
    <cellStyle name="Accent5 4 7" xfId="6284" xr:uid="{00000000-0005-0000-0000-00008A180000}"/>
    <cellStyle name="Accent5 4 7 2" xfId="6285" xr:uid="{00000000-0005-0000-0000-00008B180000}"/>
    <cellStyle name="Accent5 4 7 2 2" xfId="6286" xr:uid="{00000000-0005-0000-0000-00008C180000}"/>
    <cellStyle name="Accent5 4 7 3" xfId="6287" xr:uid="{00000000-0005-0000-0000-00008D180000}"/>
    <cellStyle name="Accent5 4 8" xfId="6288" xr:uid="{00000000-0005-0000-0000-00008E180000}"/>
    <cellStyle name="Accent5 40" xfId="6289" xr:uid="{00000000-0005-0000-0000-00008F180000}"/>
    <cellStyle name="Accent5 40 2" xfId="6290" xr:uid="{00000000-0005-0000-0000-000090180000}"/>
    <cellStyle name="Accent5 40 2 2" xfId="6291" xr:uid="{00000000-0005-0000-0000-000091180000}"/>
    <cellStyle name="Accent5 40 3" xfId="6292" xr:uid="{00000000-0005-0000-0000-000092180000}"/>
    <cellStyle name="Accent5 41" xfId="6293" xr:uid="{00000000-0005-0000-0000-000093180000}"/>
    <cellStyle name="Accent5 41 2" xfId="6294" xr:uid="{00000000-0005-0000-0000-000094180000}"/>
    <cellStyle name="Accent5 41 2 2" xfId="6295" xr:uid="{00000000-0005-0000-0000-000095180000}"/>
    <cellStyle name="Accent5 41 3" xfId="6296" xr:uid="{00000000-0005-0000-0000-000096180000}"/>
    <cellStyle name="Accent5 42" xfId="6297" xr:uid="{00000000-0005-0000-0000-000097180000}"/>
    <cellStyle name="Accent5 42 2" xfId="6298" xr:uid="{00000000-0005-0000-0000-000098180000}"/>
    <cellStyle name="Accent5 42 2 2" xfId="6299" xr:uid="{00000000-0005-0000-0000-000099180000}"/>
    <cellStyle name="Accent5 42 3" xfId="6300" xr:uid="{00000000-0005-0000-0000-00009A180000}"/>
    <cellStyle name="Accent5 43" xfId="6301" xr:uid="{00000000-0005-0000-0000-00009B180000}"/>
    <cellStyle name="Accent5 43 2" xfId="6302" xr:uid="{00000000-0005-0000-0000-00009C180000}"/>
    <cellStyle name="Accent5 43 2 2" xfId="6303" xr:uid="{00000000-0005-0000-0000-00009D180000}"/>
    <cellStyle name="Accent5 43 3" xfId="6304" xr:uid="{00000000-0005-0000-0000-00009E180000}"/>
    <cellStyle name="Accent5 44" xfId="6305" xr:uid="{00000000-0005-0000-0000-00009F180000}"/>
    <cellStyle name="Accent5 44 2" xfId="6306" xr:uid="{00000000-0005-0000-0000-0000A0180000}"/>
    <cellStyle name="Accent5 44 2 2" xfId="6307" xr:uid="{00000000-0005-0000-0000-0000A1180000}"/>
    <cellStyle name="Accent5 44 3" xfId="6308" xr:uid="{00000000-0005-0000-0000-0000A2180000}"/>
    <cellStyle name="Accent5 45" xfId="6309" xr:uid="{00000000-0005-0000-0000-0000A3180000}"/>
    <cellStyle name="Accent5 45 2" xfId="6310" xr:uid="{00000000-0005-0000-0000-0000A4180000}"/>
    <cellStyle name="Accent5 45 2 2" xfId="6311" xr:uid="{00000000-0005-0000-0000-0000A5180000}"/>
    <cellStyle name="Accent5 45 3" xfId="6312" xr:uid="{00000000-0005-0000-0000-0000A6180000}"/>
    <cellStyle name="Accent5 46" xfId="6313" xr:uid="{00000000-0005-0000-0000-0000A7180000}"/>
    <cellStyle name="Accent5 46 2" xfId="6314" xr:uid="{00000000-0005-0000-0000-0000A8180000}"/>
    <cellStyle name="Accent5 46 2 2" xfId="6315" xr:uid="{00000000-0005-0000-0000-0000A9180000}"/>
    <cellStyle name="Accent5 46 3" xfId="6316" xr:uid="{00000000-0005-0000-0000-0000AA180000}"/>
    <cellStyle name="Accent5 47" xfId="6317" xr:uid="{00000000-0005-0000-0000-0000AB180000}"/>
    <cellStyle name="Accent5 47 2" xfId="6318" xr:uid="{00000000-0005-0000-0000-0000AC180000}"/>
    <cellStyle name="Accent5 47 2 2" xfId="6319" xr:uid="{00000000-0005-0000-0000-0000AD180000}"/>
    <cellStyle name="Accent5 47 3" xfId="6320" xr:uid="{00000000-0005-0000-0000-0000AE180000}"/>
    <cellStyle name="Accent5 48" xfId="6321" xr:uid="{00000000-0005-0000-0000-0000AF180000}"/>
    <cellStyle name="Accent5 48 2" xfId="6322" xr:uid="{00000000-0005-0000-0000-0000B0180000}"/>
    <cellStyle name="Accent5 48 2 2" xfId="6323" xr:uid="{00000000-0005-0000-0000-0000B1180000}"/>
    <cellStyle name="Accent5 48 3" xfId="6324" xr:uid="{00000000-0005-0000-0000-0000B2180000}"/>
    <cellStyle name="Accent5 48 3 2" xfId="6325" xr:uid="{00000000-0005-0000-0000-0000B3180000}"/>
    <cellStyle name="Accent5 48 3 2 2" xfId="6326" xr:uid="{00000000-0005-0000-0000-0000B4180000}"/>
    <cellStyle name="Accent5 48 3 3" xfId="6327" xr:uid="{00000000-0005-0000-0000-0000B5180000}"/>
    <cellStyle name="Accent5 48 4" xfId="6328" xr:uid="{00000000-0005-0000-0000-0000B6180000}"/>
    <cellStyle name="Accent5 49" xfId="6329" xr:uid="{00000000-0005-0000-0000-0000B7180000}"/>
    <cellStyle name="Accent5 49 2" xfId="6330" xr:uid="{00000000-0005-0000-0000-0000B8180000}"/>
    <cellStyle name="Accent5 49 2 2" xfId="6331" xr:uid="{00000000-0005-0000-0000-0000B9180000}"/>
    <cellStyle name="Accent5 49 3" xfId="6332" xr:uid="{00000000-0005-0000-0000-0000BA180000}"/>
    <cellStyle name="Accent5 49 3 2" xfId="6333" xr:uid="{00000000-0005-0000-0000-0000BB180000}"/>
    <cellStyle name="Accent5 49 3 2 2" xfId="6334" xr:uid="{00000000-0005-0000-0000-0000BC180000}"/>
    <cellStyle name="Accent5 49 3 3" xfId="6335" xr:uid="{00000000-0005-0000-0000-0000BD180000}"/>
    <cellStyle name="Accent5 49 4" xfId="6336" xr:uid="{00000000-0005-0000-0000-0000BE180000}"/>
    <cellStyle name="Accent5 5" xfId="6337" xr:uid="{00000000-0005-0000-0000-0000BF180000}"/>
    <cellStyle name="Accent5 5 2" xfId="6338" xr:uid="{00000000-0005-0000-0000-0000C0180000}"/>
    <cellStyle name="Accent5 5 2 2" xfId="6339" xr:uid="{00000000-0005-0000-0000-0000C1180000}"/>
    <cellStyle name="Accent5 5 2 2 2" xfId="6340" xr:uid="{00000000-0005-0000-0000-0000C2180000}"/>
    <cellStyle name="Accent5 5 2 3" xfId="6341" xr:uid="{00000000-0005-0000-0000-0000C3180000}"/>
    <cellStyle name="Accent5 5 2 3 2" xfId="6342" xr:uid="{00000000-0005-0000-0000-0000C4180000}"/>
    <cellStyle name="Accent5 5 2 3 2 2" xfId="6343" xr:uid="{00000000-0005-0000-0000-0000C5180000}"/>
    <cellStyle name="Accent5 5 2 3 3" xfId="6344" xr:uid="{00000000-0005-0000-0000-0000C6180000}"/>
    <cellStyle name="Accent5 5 2 4" xfId="6345" xr:uid="{00000000-0005-0000-0000-0000C7180000}"/>
    <cellStyle name="Accent5 5 3" xfId="6346" xr:uid="{00000000-0005-0000-0000-0000C8180000}"/>
    <cellStyle name="Accent5 5 3 2" xfId="6347" xr:uid="{00000000-0005-0000-0000-0000C9180000}"/>
    <cellStyle name="Accent5 5 3 2 2" xfId="6348" xr:uid="{00000000-0005-0000-0000-0000CA180000}"/>
    <cellStyle name="Accent5 5 3 3" xfId="6349" xr:uid="{00000000-0005-0000-0000-0000CB180000}"/>
    <cellStyle name="Accent5 5 3 3 2" xfId="6350" xr:uid="{00000000-0005-0000-0000-0000CC180000}"/>
    <cellStyle name="Accent5 5 3 3 2 2" xfId="6351" xr:uid="{00000000-0005-0000-0000-0000CD180000}"/>
    <cellStyle name="Accent5 5 3 3 3" xfId="6352" xr:uid="{00000000-0005-0000-0000-0000CE180000}"/>
    <cellStyle name="Accent5 5 3 4" xfId="6353" xr:uid="{00000000-0005-0000-0000-0000CF180000}"/>
    <cellStyle name="Accent5 5 4" xfId="6354" xr:uid="{00000000-0005-0000-0000-0000D0180000}"/>
    <cellStyle name="Accent5 5 4 2" xfId="6355" xr:uid="{00000000-0005-0000-0000-0000D1180000}"/>
    <cellStyle name="Accent5 5 5" xfId="6356" xr:uid="{00000000-0005-0000-0000-0000D2180000}"/>
    <cellStyle name="Accent5 5 5 2" xfId="6357" xr:uid="{00000000-0005-0000-0000-0000D3180000}"/>
    <cellStyle name="Accent5 5 5 2 2" xfId="6358" xr:uid="{00000000-0005-0000-0000-0000D4180000}"/>
    <cellStyle name="Accent5 5 5 3" xfId="6359" xr:uid="{00000000-0005-0000-0000-0000D5180000}"/>
    <cellStyle name="Accent5 5 6" xfId="6360" xr:uid="{00000000-0005-0000-0000-0000D6180000}"/>
    <cellStyle name="Accent5 5 6 2" xfId="6361" xr:uid="{00000000-0005-0000-0000-0000D7180000}"/>
    <cellStyle name="Accent5 5 7" xfId="6362" xr:uid="{00000000-0005-0000-0000-0000D8180000}"/>
    <cellStyle name="Accent5 50" xfId="6363" xr:uid="{00000000-0005-0000-0000-0000D9180000}"/>
    <cellStyle name="Accent5 50 2" xfId="6364" xr:uid="{00000000-0005-0000-0000-0000DA180000}"/>
    <cellStyle name="Accent5 50 2 2" xfId="6365" xr:uid="{00000000-0005-0000-0000-0000DB180000}"/>
    <cellStyle name="Accent5 50 3" xfId="6366" xr:uid="{00000000-0005-0000-0000-0000DC180000}"/>
    <cellStyle name="Accent5 50 3 2" xfId="6367" xr:uid="{00000000-0005-0000-0000-0000DD180000}"/>
    <cellStyle name="Accent5 50 3 2 2" xfId="6368" xr:uid="{00000000-0005-0000-0000-0000DE180000}"/>
    <cellStyle name="Accent5 50 3 3" xfId="6369" xr:uid="{00000000-0005-0000-0000-0000DF180000}"/>
    <cellStyle name="Accent5 50 4" xfId="6370" xr:uid="{00000000-0005-0000-0000-0000E0180000}"/>
    <cellStyle name="Accent5 51" xfId="6371" xr:uid="{00000000-0005-0000-0000-0000E1180000}"/>
    <cellStyle name="Accent5 51 2" xfId="6372" xr:uid="{00000000-0005-0000-0000-0000E2180000}"/>
    <cellStyle name="Accent5 51 2 2" xfId="6373" xr:uid="{00000000-0005-0000-0000-0000E3180000}"/>
    <cellStyle name="Accent5 51 3" xfId="6374" xr:uid="{00000000-0005-0000-0000-0000E4180000}"/>
    <cellStyle name="Accent5 51 3 2" xfId="6375" xr:uid="{00000000-0005-0000-0000-0000E5180000}"/>
    <cellStyle name="Accent5 51 3 2 2" xfId="6376" xr:uid="{00000000-0005-0000-0000-0000E6180000}"/>
    <cellStyle name="Accent5 51 3 3" xfId="6377" xr:uid="{00000000-0005-0000-0000-0000E7180000}"/>
    <cellStyle name="Accent5 51 4" xfId="6378" xr:uid="{00000000-0005-0000-0000-0000E8180000}"/>
    <cellStyle name="Accent5 52" xfId="6379" xr:uid="{00000000-0005-0000-0000-0000E9180000}"/>
    <cellStyle name="Accent5 52 2" xfId="6380" xr:uid="{00000000-0005-0000-0000-0000EA180000}"/>
    <cellStyle name="Accent5 52 2 2" xfId="6381" xr:uid="{00000000-0005-0000-0000-0000EB180000}"/>
    <cellStyle name="Accent5 52 3" xfId="6382" xr:uid="{00000000-0005-0000-0000-0000EC180000}"/>
    <cellStyle name="Accent5 53" xfId="6383" xr:uid="{00000000-0005-0000-0000-0000ED180000}"/>
    <cellStyle name="Accent5 53 2" xfId="6384" xr:uid="{00000000-0005-0000-0000-0000EE180000}"/>
    <cellStyle name="Accent5 53 2 2" xfId="6385" xr:uid="{00000000-0005-0000-0000-0000EF180000}"/>
    <cellStyle name="Accent5 53 3" xfId="6386" xr:uid="{00000000-0005-0000-0000-0000F0180000}"/>
    <cellStyle name="Accent5 54" xfId="6387" xr:uid="{00000000-0005-0000-0000-0000F1180000}"/>
    <cellStyle name="Accent5 54 2" xfId="6388" xr:uid="{00000000-0005-0000-0000-0000F2180000}"/>
    <cellStyle name="Accent5 54 2 2" xfId="6389" xr:uid="{00000000-0005-0000-0000-0000F3180000}"/>
    <cellStyle name="Accent5 54 3" xfId="6390" xr:uid="{00000000-0005-0000-0000-0000F4180000}"/>
    <cellStyle name="Accent5 55" xfId="6391" xr:uid="{00000000-0005-0000-0000-0000F5180000}"/>
    <cellStyle name="Accent5 55 2" xfId="6392" xr:uid="{00000000-0005-0000-0000-0000F6180000}"/>
    <cellStyle name="Accent5 55 2 2" xfId="6393" xr:uid="{00000000-0005-0000-0000-0000F7180000}"/>
    <cellStyle name="Accent5 55 3" xfId="6394" xr:uid="{00000000-0005-0000-0000-0000F8180000}"/>
    <cellStyle name="Accent5 56" xfId="6395" xr:uid="{00000000-0005-0000-0000-0000F9180000}"/>
    <cellStyle name="Accent5 56 2" xfId="6396" xr:uid="{00000000-0005-0000-0000-0000FA180000}"/>
    <cellStyle name="Accent5 56 2 2" xfId="6397" xr:uid="{00000000-0005-0000-0000-0000FB180000}"/>
    <cellStyle name="Accent5 56 3" xfId="6398" xr:uid="{00000000-0005-0000-0000-0000FC180000}"/>
    <cellStyle name="Accent5 57" xfId="6399" xr:uid="{00000000-0005-0000-0000-0000FD180000}"/>
    <cellStyle name="Accent5 57 2" xfId="6400" xr:uid="{00000000-0005-0000-0000-0000FE180000}"/>
    <cellStyle name="Accent5 57 2 2" xfId="6401" xr:uid="{00000000-0005-0000-0000-0000FF180000}"/>
    <cellStyle name="Accent5 57 3" xfId="6402" xr:uid="{00000000-0005-0000-0000-000000190000}"/>
    <cellStyle name="Accent5 58" xfId="6403" xr:uid="{00000000-0005-0000-0000-000001190000}"/>
    <cellStyle name="Accent5 58 2" xfId="6404" xr:uid="{00000000-0005-0000-0000-000002190000}"/>
    <cellStyle name="Accent5 58 2 2" xfId="6405" xr:uid="{00000000-0005-0000-0000-000003190000}"/>
    <cellStyle name="Accent5 58 3" xfId="6406" xr:uid="{00000000-0005-0000-0000-000004190000}"/>
    <cellStyle name="Accent5 58 3 2" xfId="6407" xr:uid="{00000000-0005-0000-0000-000005190000}"/>
    <cellStyle name="Accent5 58 3 2 2" xfId="6408" xr:uid="{00000000-0005-0000-0000-000006190000}"/>
    <cellStyle name="Accent5 58 3 3" xfId="6409" xr:uid="{00000000-0005-0000-0000-000007190000}"/>
    <cellStyle name="Accent5 58 4" xfId="6410" xr:uid="{00000000-0005-0000-0000-000008190000}"/>
    <cellStyle name="Accent5 59" xfId="6411" xr:uid="{00000000-0005-0000-0000-000009190000}"/>
    <cellStyle name="Accent5 59 2" xfId="6412" xr:uid="{00000000-0005-0000-0000-00000A190000}"/>
    <cellStyle name="Accent5 59 2 2" xfId="6413" xr:uid="{00000000-0005-0000-0000-00000B190000}"/>
    <cellStyle name="Accent5 59 3" xfId="6414" xr:uid="{00000000-0005-0000-0000-00000C190000}"/>
    <cellStyle name="Accent5 59 3 2" xfId="6415" xr:uid="{00000000-0005-0000-0000-00000D190000}"/>
    <cellStyle name="Accent5 59 3 2 2" xfId="6416" xr:uid="{00000000-0005-0000-0000-00000E190000}"/>
    <cellStyle name="Accent5 59 3 3" xfId="6417" xr:uid="{00000000-0005-0000-0000-00000F190000}"/>
    <cellStyle name="Accent5 59 4" xfId="6418" xr:uid="{00000000-0005-0000-0000-000010190000}"/>
    <cellStyle name="Accent5 6" xfId="6419" xr:uid="{00000000-0005-0000-0000-000011190000}"/>
    <cellStyle name="Accent5 6 2" xfId="6420" xr:uid="{00000000-0005-0000-0000-000012190000}"/>
    <cellStyle name="Accent5 6 2 2" xfId="6421" xr:uid="{00000000-0005-0000-0000-000013190000}"/>
    <cellStyle name="Accent5 6 2 2 2" xfId="6422" xr:uid="{00000000-0005-0000-0000-000014190000}"/>
    <cellStyle name="Accent5 6 2 3" xfId="6423" xr:uid="{00000000-0005-0000-0000-000015190000}"/>
    <cellStyle name="Accent5 6 2 3 2" xfId="6424" xr:uid="{00000000-0005-0000-0000-000016190000}"/>
    <cellStyle name="Accent5 6 2 3 2 2" xfId="6425" xr:uid="{00000000-0005-0000-0000-000017190000}"/>
    <cellStyle name="Accent5 6 2 3 3" xfId="6426" xr:uid="{00000000-0005-0000-0000-000018190000}"/>
    <cellStyle name="Accent5 6 2 4" xfId="6427" xr:uid="{00000000-0005-0000-0000-000019190000}"/>
    <cellStyle name="Accent5 6 3" xfId="6428" xr:uid="{00000000-0005-0000-0000-00001A190000}"/>
    <cellStyle name="Accent5 6 3 2" xfId="6429" xr:uid="{00000000-0005-0000-0000-00001B190000}"/>
    <cellStyle name="Accent5 6 4" xfId="6430" xr:uid="{00000000-0005-0000-0000-00001C190000}"/>
    <cellStyle name="Accent5 6 4 2" xfId="6431" xr:uid="{00000000-0005-0000-0000-00001D190000}"/>
    <cellStyle name="Accent5 6 4 2 2" xfId="6432" xr:uid="{00000000-0005-0000-0000-00001E190000}"/>
    <cellStyle name="Accent5 6 4 3" xfId="6433" xr:uid="{00000000-0005-0000-0000-00001F190000}"/>
    <cellStyle name="Accent5 6 5" xfId="6434" xr:uid="{00000000-0005-0000-0000-000020190000}"/>
    <cellStyle name="Accent5 60" xfId="6435" xr:uid="{00000000-0005-0000-0000-000021190000}"/>
    <cellStyle name="Accent5 60 2" xfId="6436" xr:uid="{00000000-0005-0000-0000-000022190000}"/>
    <cellStyle name="Accent5 60 2 2" xfId="6437" xr:uid="{00000000-0005-0000-0000-000023190000}"/>
    <cellStyle name="Accent5 60 3" xfId="6438" xr:uid="{00000000-0005-0000-0000-000024190000}"/>
    <cellStyle name="Accent5 60 3 2" xfId="6439" xr:uid="{00000000-0005-0000-0000-000025190000}"/>
    <cellStyle name="Accent5 60 3 2 2" xfId="6440" xr:uid="{00000000-0005-0000-0000-000026190000}"/>
    <cellStyle name="Accent5 60 3 3" xfId="6441" xr:uid="{00000000-0005-0000-0000-000027190000}"/>
    <cellStyle name="Accent5 60 4" xfId="6442" xr:uid="{00000000-0005-0000-0000-000028190000}"/>
    <cellStyle name="Accent5 61" xfId="6443" xr:uid="{00000000-0005-0000-0000-000029190000}"/>
    <cellStyle name="Accent5 61 2" xfId="6444" xr:uid="{00000000-0005-0000-0000-00002A190000}"/>
    <cellStyle name="Accent5 61 2 2" xfId="6445" xr:uid="{00000000-0005-0000-0000-00002B190000}"/>
    <cellStyle name="Accent5 61 3" xfId="6446" xr:uid="{00000000-0005-0000-0000-00002C190000}"/>
    <cellStyle name="Accent5 61 3 2" xfId="6447" xr:uid="{00000000-0005-0000-0000-00002D190000}"/>
    <cellStyle name="Accent5 61 3 2 2" xfId="6448" xr:uid="{00000000-0005-0000-0000-00002E190000}"/>
    <cellStyle name="Accent5 61 3 3" xfId="6449" xr:uid="{00000000-0005-0000-0000-00002F190000}"/>
    <cellStyle name="Accent5 61 4" xfId="6450" xr:uid="{00000000-0005-0000-0000-000030190000}"/>
    <cellStyle name="Accent5 62" xfId="6451" xr:uid="{00000000-0005-0000-0000-000031190000}"/>
    <cellStyle name="Accent5 62 2" xfId="6452" xr:uid="{00000000-0005-0000-0000-000032190000}"/>
    <cellStyle name="Accent5 62 2 2" xfId="6453" xr:uid="{00000000-0005-0000-0000-000033190000}"/>
    <cellStyle name="Accent5 62 3" xfId="6454" xr:uid="{00000000-0005-0000-0000-000034190000}"/>
    <cellStyle name="Accent5 62 3 2" xfId="6455" xr:uid="{00000000-0005-0000-0000-000035190000}"/>
    <cellStyle name="Accent5 62 3 2 2" xfId="6456" xr:uid="{00000000-0005-0000-0000-000036190000}"/>
    <cellStyle name="Accent5 62 3 3" xfId="6457" xr:uid="{00000000-0005-0000-0000-000037190000}"/>
    <cellStyle name="Accent5 62 4" xfId="6458" xr:uid="{00000000-0005-0000-0000-000038190000}"/>
    <cellStyle name="Accent5 63" xfId="6459" xr:uid="{00000000-0005-0000-0000-000039190000}"/>
    <cellStyle name="Accent5 63 2" xfId="6460" xr:uid="{00000000-0005-0000-0000-00003A190000}"/>
    <cellStyle name="Accent5 63 2 2" xfId="6461" xr:uid="{00000000-0005-0000-0000-00003B190000}"/>
    <cellStyle name="Accent5 63 3" xfId="6462" xr:uid="{00000000-0005-0000-0000-00003C190000}"/>
    <cellStyle name="Accent5 63 3 2" xfId="6463" xr:uid="{00000000-0005-0000-0000-00003D190000}"/>
    <cellStyle name="Accent5 63 3 2 2" xfId="6464" xr:uid="{00000000-0005-0000-0000-00003E190000}"/>
    <cellStyle name="Accent5 63 3 3" xfId="6465" xr:uid="{00000000-0005-0000-0000-00003F190000}"/>
    <cellStyle name="Accent5 63 4" xfId="6466" xr:uid="{00000000-0005-0000-0000-000040190000}"/>
    <cellStyle name="Accent5 64" xfId="6467" xr:uid="{00000000-0005-0000-0000-000041190000}"/>
    <cellStyle name="Accent5 64 2" xfId="6468" xr:uid="{00000000-0005-0000-0000-000042190000}"/>
    <cellStyle name="Accent5 64 2 2" xfId="6469" xr:uid="{00000000-0005-0000-0000-000043190000}"/>
    <cellStyle name="Accent5 64 3" xfId="6470" xr:uid="{00000000-0005-0000-0000-000044190000}"/>
    <cellStyle name="Accent5 64 3 2" xfId="6471" xr:uid="{00000000-0005-0000-0000-000045190000}"/>
    <cellStyle name="Accent5 64 3 2 2" xfId="6472" xr:uid="{00000000-0005-0000-0000-000046190000}"/>
    <cellStyle name="Accent5 64 3 3" xfId="6473" xr:uid="{00000000-0005-0000-0000-000047190000}"/>
    <cellStyle name="Accent5 64 4" xfId="6474" xr:uid="{00000000-0005-0000-0000-000048190000}"/>
    <cellStyle name="Accent5 65" xfId="6475" xr:uid="{00000000-0005-0000-0000-000049190000}"/>
    <cellStyle name="Accent5 65 2" xfId="6476" xr:uid="{00000000-0005-0000-0000-00004A190000}"/>
    <cellStyle name="Accent5 65 2 2" xfId="6477" xr:uid="{00000000-0005-0000-0000-00004B190000}"/>
    <cellStyle name="Accent5 65 3" xfId="6478" xr:uid="{00000000-0005-0000-0000-00004C190000}"/>
    <cellStyle name="Accent5 65 3 2" xfId="6479" xr:uid="{00000000-0005-0000-0000-00004D190000}"/>
    <cellStyle name="Accent5 65 3 2 2" xfId="6480" xr:uid="{00000000-0005-0000-0000-00004E190000}"/>
    <cellStyle name="Accent5 65 3 3" xfId="6481" xr:uid="{00000000-0005-0000-0000-00004F190000}"/>
    <cellStyle name="Accent5 65 4" xfId="6482" xr:uid="{00000000-0005-0000-0000-000050190000}"/>
    <cellStyle name="Accent5 66" xfId="6483" xr:uid="{00000000-0005-0000-0000-000051190000}"/>
    <cellStyle name="Accent5 66 2" xfId="6484" xr:uid="{00000000-0005-0000-0000-000052190000}"/>
    <cellStyle name="Accent5 66 2 2" xfId="6485" xr:uid="{00000000-0005-0000-0000-000053190000}"/>
    <cellStyle name="Accent5 66 3" xfId="6486" xr:uid="{00000000-0005-0000-0000-000054190000}"/>
    <cellStyle name="Accent5 66 3 2" xfId="6487" xr:uid="{00000000-0005-0000-0000-000055190000}"/>
    <cellStyle name="Accent5 66 3 2 2" xfId="6488" xr:uid="{00000000-0005-0000-0000-000056190000}"/>
    <cellStyle name="Accent5 66 3 3" xfId="6489" xr:uid="{00000000-0005-0000-0000-000057190000}"/>
    <cellStyle name="Accent5 66 4" xfId="6490" xr:uid="{00000000-0005-0000-0000-000058190000}"/>
    <cellStyle name="Accent5 67" xfId="6491" xr:uid="{00000000-0005-0000-0000-000059190000}"/>
    <cellStyle name="Accent5 67 2" xfId="6492" xr:uid="{00000000-0005-0000-0000-00005A190000}"/>
    <cellStyle name="Accent5 67 2 2" xfId="6493" xr:uid="{00000000-0005-0000-0000-00005B190000}"/>
    <cellStyle name="Accent5 67 3" xfId="6494" xr:uid="{00000000-0005-0000-0000-00005C190000}"/>
    <cellStyle name="Accent5 67 3 2" xfId="6495" xr:uid="{00000000-0005-0000-0000-00005D190000}"/>
    <cellStyle name="Accent5 67 3 2 2" xfId="6496" xr:uid="{00000000-0005-0000-0000-00005E190000}"/>
    <cellStyle name="Accent5 67 3 3" xfId="6497" xr:uid="{00000000-0005-0000-0000-00005F190000}"/>
    <cellStyle name="Accent5 67 4" xfId="6498" xr:uid="{00000000-0005-0000-0000-000060190000}"/>
    <cellStyle name="Accent5 68" xfId="6499" xr:uid="{00000000-0005-0000-0000-000061190000}"/>
    <cellStyle name="Accent5 68 2" xfId="6500" xr:uid="{00000000-0005-0000-0000-000062190000}"/>
    <cellStyle name="Accent5 68 2 2" xfId="6501" xr:uid="{00000000-0005-0000-0000-000063190000}"/>
    <cellStyle name="Accent5 68 3" xfId="6502" xr:uid="{00000000-0005-0000-0000-000064190000}"/>
    <cellStyle name="Accent5 68 3 2" xfId="6503" xr:uid="{00000000-0005-0000-0000-000065190000}"/>
    <cellStyle name="Accent5 68 3 2 2" xfId="6504" xr:uid="{00000000-0005-0000-0000-000066190000}"/>
    <cellStyle name="Accent5 68 3 3" xfId="6505" xr:uid="{00000000-0005-0000-0000-000067190000}"/>
    <cellStyle name="Accent5 68 4" xfId="6506" xr:uid="{00000000-0005-0000-0000-000068190000}"/>
    <cellStyle name="Accent5 69" xfId="6507" xr:uid="{00000000-0005-0000-0000-000069190000}"/>
    <cellStyle name="Accent5 69 2" xfId="6508" xr:uid="{00000000-0005-0000-0000-00006A190000}"/>
    <cellStyle name="Accent5 69 2 2" xfId="6509" xr:uid="{00000000-0005-0000-0000-00006B190000}"/>
    <cellStyle name="Accent5 69 3" xfId="6510" xr:uid="{00000000-0005-0000-0000-00006C190000}"/>
    <cellStyle name="Accent5 69 3 2" xfId="6511" xr:uid="{00000000-0005-0000-0000-00006D190000}"/>
    <cellStyle name="Accent5 69 3 2 2" xfId="6512" xr:uid="{00000000-0005-0000-0000-00006E190000}"/>
    <cellStyle name="Accent5 69 3 3" xfId="6513" xr:uid="{00000000-0005-0000-0000-00006F190000}"/>
    <cellStyle name="Accent5 69 4" xfId="6514" xr:uid="{00000000-0005-0000-0000-000070190000}"/>
    <cellStyle name="Accent5 7" xfId="6515" xr:uid="{00000000-0005-0000-0000-000071190000}"/>
    <cellStyle name="Accent5 7 2" xfId="6516" xr:uid="{00000000-0005-0000-0000-000072190000}"/>
    <cellStyle name="Accent5 7 2 2" xfId="6517" xr:uid="{00000000-0005-0000-0000-000073190000}"/>
    <cellStyle name="Accent5 7 2 2 2" xfId="6518" xr:uid="{00000000-0005-0000-0000-000074190000}"/>
    <cellStyle name="Accent5 7 2 3" xfId="6519" xr:uid="{00000000-0005-0000-0000-000075190000}"/>
    <cellStyle name="Accent5 7 2 3 2" xfId="6520" xr:uid="{00000000-0005-0000-0000-000076190000}"/>
    <cellStyle name="Accent5 7 2 3 2 2" xfId="6521" xr:uid="{00000000-0005-0000-0000-000077190000}"/>
    <cellStyle name="Accent5 7 2 3 3" xfId="6522" xr:uid="{00000000-0005-0000-0000-000078190000}"/>
    <cellStyle name="Accent5 7 2 4" xfId="6523" xr:uid="{00000000-0005-0000-0000-000079190000}"/>
    <cellStyle name="Accent5 7 3" xfId="6524" xr:uid="{00000000-0005-0000-0000-00007A190000}"/>
    <cellStyle name="Accent5 7 3 2" xfId="6525" xr:uid="{00000000-0005-0000-0000-00007B190000}"/>
    <cellStyle name="Accent5 7 4" xfId="6526" xr:uid="{00000000-0005-0000-0000-00007C190000}"/>
    <cellStyle name="Accent5 7 4 2" xfId="6527" xr:uid="{00000000-0005-0000-0000-00007D190000}"/>
    <cellStyle name="Accent5 7 4 2 2" xfId="6528" xr:uid="{00000000-0005-0000-0000-00007E190000}"/>
    <cellStyle name="Accent5 7 4 3" xfId="6529" xr:uid="{00000000-0005-0000-0000-00007F190000}"/>
    <cellStyle name="Accent5 7 5" xfId="6530" xr:uid="{00000000-0005-0000-0000-000080190000}"/>
    <cellStyle name="Accent5 70" xfId="6531" xr:uid="{00000000-0005-0000-0000-000081190000}"/>
    <cellStyle name="Accent5 70 2" xfId="6532" xr:uid="{00000000-0005-0000-0000-000082190000}"/>
    <cellStyle name="Accent5 70 2 2" xfId="6533" xr:uid="{00000000-0005-0000-0000-000083190000}"/>
    <cellStyle name="Accent5 70 3" xfId="6534" xr:uid="{00000000-0005-0000-0000-000084190000}"/>
    <cellStyle name="Accent5 70 3 2" xfId="6535" xr:uid="{00000000-0005-0000-0000-000085190000}"/>
    <cellStyle name="Accent5 70 3 2 2" xfId="6536" xr:uid="{00000000-0005-0000-0000-000086190000}"/>
    <cellStyle name="Accent5 70 3 3" xfId="6537" xr:uid="{00000000-0005-0000-0000-000087190000}"/>
    <cellStyle name="Accent5 70 4" xfId="6538" xr:uid="{00000000-0005-0000-0000-000088190000}"/>
    <cellStyle name="Accent5 71" xfId="6539" xr:uid="{00000000-0005-0000-0000-000089190000}"/>
    <cellStyle name="Accent5 71 2" xfId="6540" xr:uid="{00000000-0005-0000-0000-00008A190000}"/>
    <cellStyle name="Accent5 71 2 2" xfId="6541" xr:uid="{00000000-0005-0000-0000-00008B190000}"/>
    <cellStyle name="Accent5 71 3" xfId="6542" xr:uid="{00000000-0005-0000-0000-00008C190000}"/>
    <cellStyle name="Accent5 71 3 2" xfId="6543" xr:uid="{00000000-0005-0000-0000-00008D190000}"/>
    <cellStyle name="Accent5 71 3 2 2" xfId="6544" xr:uid="{00000000-0005-0000-0000-00008E190000}"/>
    <cellStyle name="Accent5 71 3 3" xfId="6545" xr:uid="{00000000-0005-0000-0000-00008F190000}"/>
    <cellStyle name="Accent5 71 4" xfId="6546" xr:uid="{00000000-0005-0000-0000-000090190000}"/>
    <cellStyle name="Accent5 72" xfId="6547" xr:uid="{00000000-0005-0000-0000-000091190000}"/>
    <cellStyle name="Accent5 72 2" xfId="6548" xr:uid="{00000000-0005-0000-0000-000092190000}"/>
    <cellStyle name="Accent5 72 2 2" xfId="6549" xr:uid="{00000000-0005-0000-0000-000093190000}"/>
    <cellStyle name="Accent5 72 3" xfId="6550" xr:uid="{00000000-0005-0000-0000-000094190000}"/>
    <cellStyle name="Accent5 72 3 2" xfId="6551" xr:uid="{00000000-0005-0000-0000-000095190000}"/>
    <cellStyle name="Accent5 72 3 2 2" xfId="6552" xr:uid="{00000000-0005-0000-0000-000096190000}"/>
    <cellStyle name="Accent5 72 3 3" xfId="6553" xr:uid="{00000000-0005-0000-0000-000097190000}"/>
    <cellStyle name="Accent5 72 4" xfId="6554" xr:uid="{00000000-0005-0000-0000-000098190000}"/>
    <cellStyle name="Accent5 73" xfId="6555" xr:uid="{00000000-0005-0000-0000-000099190000}"/>
    <cellStyle name="Accent5 73 2" xfId="6556" xr:uid="{00000000-0005-0000-0000-00009A190000}"/>
    <cellStyle name="Accent5 73 2 2" xfId="6557" xr:uid="{00000000-0005-0000-0000-00009B190000}"/>
    <cellStyle name="Accent5 73 3" xfId="6558" xr:uid="{00000000-0005-0000-0000-00009C190000}"/>
    <cellStyle name="Accent5 73 3 2" xfId="6559" xr:uid="{00000000-0005-0000-0000-00009D190000}"/>
    <cellStyle name="Accent5 73 3 2 2" xfId="6560" xr:uid="{00000000-0005-0000-0000-00009E190000}"/>
    <cellStyle name="Accent5 73 3 3" xfId="6561" xr:uid="{00000000-0005-0000-0000-00009F190000}"/>
    <cellStyle name="Accent5 73 4" xfId="6562" xr:uid="{00000000-0005-0000-0000-0000A0190000}"/>
    <cellStyle name="Accent5 74" xfId="6563" xr:uid="{00000000-0005-0000-0000-0000A1190000}"/>
    <cellStyle name="Accent5 74 2" xfId="6564" xr:uid="{00000000-0005-0000-0000-0000A2190000}"/>
    <cellStyle name="Accent5 74 2 2" xfId="6565" xr:uid="{00000000-0005-0000-0000-0000A3190000}"/>
    <cellStyle name="Accent5 74 3" xfId="6566" xr:uid="{00000000-0005-0000-0000-0000A4190000}"/>
    <cellStyle name="Accent5 74 3 2" xfId="6567" xr:uid="{00000000-0005-0000-0000-0000A5190000}"/>
    <cellStyle name="Accent5 74 3 2 2" xfId="6568" xr:uid="{00000000-0005-0000-0000-0000A6190000}"/>
    <cellStyle name="Accent5 74 3 3" xfId="6569" xr:uid="{00000000-0005-0000-0000-0000A7190000}"/>
    <cellStyle name="Accent5 74 4" xfId="6570" xr:uid="{00000000-0005-0000-0000-0000A8190000}"/>
    <cellStyle name="Accent5 75" xfId="6571" xr:uid="{00000000-0005-0000-0000-0000A9190000}"/>
    <cellStyle name="Accent5 75 2" xfId="6572" xr:uid="{00000000-0005-0000-0000-0000AA190000}"/>
    <cellStyle name="Accent5 75 2 2" xfId="6573" xr:uid="{00000000-0005-0000-0000-0000AB190000}"/>
    <cellStyle name="Accent5 75 3" xfId="6574" xr:uid="{00000000-0005-0000-0000-0000AC190000}"/>
    <cellStyle name="Accent5 75 3 2" xfId="6575" xr:uid="{00000000-0005-0000-0000-0000AD190000}"/>
    <cellStyle name="Accent5 75 3 2 2" xfId="6576" xr:uid="{00000000-0005-0000-0000-0000AE190000}"/>
    <cellStyle name="Accent5 75 3 3" xfId="6577" xr:uid="{00000000-0005-0000-0000-0000AF190000}"/>
    <cellStyle name="Accent5 75 4" xfId="6578" xr:uid="{00000000-0005-0000-0000-0000B0190000}"/>
    <cellStyle name="Accent5 76" xfId="6579" xr:uid="{00000000-0005-0000-0000-0000B1190000}"/>
    <cellStyle name="Accent5 76 2" xfId="6580" xr:uid="{00000000-0005-0000-0000-0000B2190000}"/>
    <cellStyle name="Accent5 76 2 2" xfId="6581" xr:uid="{00000000-0005-0000-0000-0000B3190000}"/>
    <cellStyle name="Accent5 76 3" xfId="6582" xr:uid="{00000000-0005-0000-0000-0000B4190000}"/>
    <cellStyle name="Accent5 76 3 2" xfId="6583" xr:uid="{00000000-0005-0000-0000-0000B5190000}"/>
    <cellStyle name="Accent5 76 3 2 2" xfId="6584" xr:uid="{00000000-0005-0000-0000-0000B6190000}"/>
    <cellStyle name="Accent5 76 3 3" xfId="6585" xr:uid="{00000000-0005-0000-0000-0000B7190000}"/>
    <cellStyle name="Accent5 76 4" xfId="6586" xr:uid="{00000000-0005-0000-0000-0000B8190000}"/>
    <cellStyle name="Accent5 77" xfId="6587" xr:uid="{00000000-0005-0000-0000-0000B9190000}"/>
    <cellStyle name="Accent5 77 2" xfId="6588" xr:uid="{00000000-0005-0000-0000-0000BA190000}"/>
    <cellStyle name="Accent5 77 2 2" xfId="6589" xr:uid="{00000000-0005-0000-0000-0000BB190000}"/>
    <cellStyle name="Accent5 77 3" xfId="6590" xr:uid="{00000000-0005-0000-0000-0000BC190000}"/>
    <cellStyle name="Accent5 77 3 2" xfId="6591" xr:uid="{00000000-0005-0000-0000-0000BD190000}"/>
    <cellStyle name="Accent5 77 3 2 2" xfId="6592" xr:uid="{00000000-0005-0000-0000-0000BE190000}"/>
    <cellStyle name="Accent5 77 3 3" xfId="6593" xr:uid="{00000000-0005-0000-0000-0000BF190000}"/>
    <cellStyle name="Accent5 77 4" xfId="6594" xr:uid="{00000000-0005-0000-0000-0000C0190000}"/>
    <cellStyle name="Accent5 78" xfId="6595" xr:uid="{00000000-0005-0000-0000-0000C1190000}"/>
    <cellStyle name="Accent5 78 2" xfId="6596" xr:uid="{00000000-0005-0000-0000-0000C2190000}"/>
    <cellStyle name="Accent5 78 2 2" xfId="6597" xr:uid="{00000000-0005-0000-0000-0000C3190000}"/>
    <cellStyle name="Accent5 78 3" xfId="6598" xr:uid="{00000000-0005-0000-0000-0000C4190000}"/>
    <cellStyle name="Accent5 78 3 2" xfId="6599" xr:uid="{00000000-0005-0000-0000-0000C5190000}"/>
    <cellStyle name="Accent5 78 3 2 2" xfId="6600" xr:uid="{00000000-0005-0000-0000-0000C6190000}"/>
    <cellStyle name="Accent5 78 3 3" xfId="6601" xr:uid="{00000000-0005-0000-0000-0000C7190000}"/>
    <cellStyle name="Accent5 78 4" xfId="6602" xr:uid="{00000000-0005-0000-0000-0000C8190000}"/>
    <cellStyle name="Accent5 79" xfId="6603" xr:uid="{00000000-0005-0000-0000-0000C9190000}"/>
    <cellStyle name="Accent5 79 2" xfId="6604" xr:uid="{00000000-0005-0000-0000-0000CA190000}"/>
    <cellStyle name="Accent5 79 2 2" xfId="6605" xr:uid="{00000000-0005-0000-0000-0000CB190000}"/>
    <cellStyle name="Accent5 79 3" xfId="6606" xr:uid="{00000000-0005-0000-0000-0000CC190000}"/>
    <cellStyle name="Accent5 79 3 2" xfId="6607" xr:uid="{00000000-0005-0000-0000-0000CD190000}"/>
    <cellStyle name="Accent5 79 3 2 2" xfId="6608" xr:uid="{00000000-0005-0000-0000-0000CE190000}"/>
    <cellStyle name="Accent5 79 3 3" xfId="6609" xr:uid="{00000000-0005-0000-0000-0000CF190000}"/>
    <cellStyle name="Accent5 79 4" xfId="6610" xr:uid="{00000000-0005-0000-0000-0000D0190000}"/>
    <cellStyle name="Accent5 8" xfId="6611" xr:uid="{00000000-0005-0000-0000-0000D1190000}"/>
    <cellStyle name="Accent5 8 2" xfId="6612" xr:uid="{00000000-0005-0000-0000-0000D2190000}"/>
    <cellStyle name="Accent5 8 2 2" xfId="6613" xr:uid="{00000000-0005-0000-0000-0000D3190000}"/>
    <cellStyle name="Accent5 8 3" xfId="6614" xr:uid="{00000000-0005-0000-0000-0000D4190000}"/>
    <cellStyle name="Accent5 80" xfId="6615" xr:uid="{00000000-0005-0000-0000-0000D5190000}"/>
    <cellStyle name="Accent5 80 2" xfId="6616" xr:uid="{00000000-0005-0000-0000-0000D6190000}"/>
    <cellStyle name="Accent5 80 2 2" xfId="6617" xr:uid="{00000000-0005-0000-0000-0000D7190000}"/>
    <cellStyle name="Accent5 80 3" xfId="6618" xr:uid="{00000000-0005-0000-0000-0000D8190000}"/>
    <cellStyle name="Accent5 80 3 2" xfId="6619" xr:uid="{00000000-0005-0000-0000-0000D9190000}"/>
    <cellStyle name="Accent5 80 3 2 2" xfId="6620" xr:uid="{00000000-0005-0000-0000-0000DA190000}"/>
    <cellStyle name="Accent5 80 3 3" xfId="6621" xr:uid="{00000000-0005-0000-0000-0000DB190000}"/>
    <cellStyle name="Accent5 80 4" xfId="6622" xr:uid="{00000000-0005-0000-0000-0000DC190000}"/>
    <cellStyle name="Accent5 81" xfId="6623" xr:uid="{00000000-0005-0000-0000-0000DD190000}"/>
    <cellStyle name="Accent5 81 2" xfId="6624" xr:uid="{00000000-0005-0000-0000-0000DE190000}"/>
    <cellStyle name="Accent5 81 2 2" xfId="6625" xr:uid="{00000000-0005-0000-0000-0000DF190000}"/>
    <cellStyle name="Accent5 81 3" xfId="6626" xr:uid="{00000000-0005-0000-0000-0000E0190000}"/>
    <cellStyle name="Accent5 81 3 2" xfId="6627" xr:uid="{00000000-0005-0000-0000-0000E1190000}"/>
    <cellStyle name="Accent5 81 3 2 2" xfId="6628" xr:uid="{00000000-0005-0000-0000-0000E2190000}"/>
    <cellStyle name="Accent5 81 3 3" xfId="6629" xr:uid="{00000000-0005-0000-0000-0000E3190000}"/>
    <cellStyle name="Accent5 81 4" xfId="6630" xr:uid="{00000000-0005-0000-0000-0000E4190000}"/>
    <cellStyle name="Accent5 82" xfId="6631" xr:uid="{00000000-0005-0000-0000-0000E5190000}"/>
    <cellStyle name="Accent5 82 2" xfId="6632" xr:uid="{00000000-0005-0000-0000-0000E6190000}"/>
    <cellStyle name="Accent5 82 2 2" xfId="6633" xr:uid="{00000000-0005-0000-0000-0000E7190000}"/>
    <cellStyle name="Accent5 82 3" xfId="6634" xr:uid="{00000000-0005-0000-0000-0000E8190000}"/>
    <cellStyle name="Accent5 82 3 2" xfId="6635" xr:uid="{00000000-0005-0000-0000-0000E9190000}"/>
    <cellStyle name="Accent5 82 3 2 2" xfId="6636" xr:uid="{00000000-0005-0000-0000-0000EA190000}"/>
    <cellStyle name="Accent5 82 3 3" xfId="6637" xr:uid="{00000000-0005-0000-0000-0000EB190000}"/>
    <cellStyle name="Accent5 82 4" xfId="6638" xr:uid="{00000000-0005-0000-0000-0000EC190000}"/>
    <cellStyle name="Accent5 83" xfId="6639" xr:uid="{00000000-0005-0000-0000-0000ED190000}"/>
    <cellStyle name="Accent5 83 2" xfId="6640" xr:uid="{00000000-0005-0000-0000-0000EE190000}"/>
    <cellStyle name="Accent5 83 2 2" xfId="6641" xr:uid="{00000000-0005-0000-0000-0000EF190000}"/>
    <cellStyle name="Accent5 83 3" xfId="6642" xr:uid="{00000000-0005-0000-0000-0000F0190000}"/>
    <cellStyle name="Accent5 83 3 2" xfId="6643" xr:uid="{00000000-0005-0000-0000-0000F1190000}"/>
    <cellStyle name="Accent5 83 3 2 2" xfId="6644" xr:uid="{00000000-0005-0000-0000-0000F2190000}"/>
    <cellStyle name="Accent5 83 3 3" xfId="6645" xr:uid="{00000000-0005-0000-0000-0000F3190000}"/>
    <cellStyle name="Accent5 83 4" xfId="6646" xr:uid="{00000000-0005-0000-0000-0000F4190000}"/>
    <cellStyle name="Accent5 84" xfId="6647" xr:uid="{00000000-0005-0000-0000-0000F5190000}"/>
    <cellStyle name="Accent5 84 2" xfId="6648" xr:uid="{00000000-0005-0000-0000-0000F6190000}"/>
    <cellStyle name="Accent5 84 2 2" xfId="6649" xr:uid="{00000000-0005-0000-0000-0000F7190000}"/>
    <cellStyle name="Accent5 84 3" xfId="6650" xr:uid="{00000000-0005-0000-0000-0000F8190000}"/>
    <cellStyle name="Accent5 85" xfId="6651" xr:uid="{00000000-0005-0000-0000-0000F9190000}"/>
    <cellStyle name="Accent5 85 2" xfId="6652" xr:uid="{00000000-0005-0000-0000-0000FA190000}"/>
    <cellStyle name="Accent5 85 2 2" xfId="6653" xr:uid="{00000000-0005-0000-0000-0000FB190000}"/>
    <cellStyle name="Accent5 85 3" xfId="6654" xr:uid="{00000000-0005-0000-0000-0000FC190000}"/>
    <cellStyle name="Accent5 86" xfId="6655" xr:uid="{00000000-0005-0000-0000-0000FD190000}"/>
    <cellStyle name="Accent5 86 2" xfId="6656" xr:uid="{00000000-0005-0000-0000-0000FE190000}"/>
    <cellStyle name="Accent5 86 2 2" xfId="6657" xr:uid="{00000000-0005-0000-0000-0000FF190000}"/>
    <cellStyle name="Accent5 86 3" xfId="6658" xr:uid="{00000000-0005-0000-0000-0000001A0000}"/>
    <cellStyle name="Accent5 87" xfId="6659" xr:uid="{00000000-0005-0000-0000-0000011A0000}"/>
    <cellStyle name="Accent5 87 2" xfId="6660" xr:uid="{00000000-0005-0000-0000-0000021A0000}"/>
    <cellStyle name="Accent5 87 2 2" xfId="6661" xr:uid="{00000000-0005-0000-0000-0000031A0000}"/>
    <cellStyle name="Accent5 87 3" xfId="6662" xr:uid="{00000000-0005-0000-0000-0000041A0000}"/>
    <cellStyle name="Accent5 88" xfId="6663" xr:uid="{00000000-0005-0000-0000-0000051A0000}"/>
    <cellStyle name="Accent5 88 2" xfId="6664" xr:uid="{00000000-0005-0000-0000-0000061A0000}"/>
    <cellStyle name="Accent5 88 2 2" xfId="6665" xr:uid="{00000000-0005-0000-0000-0000071A0000}"/>
    <cellStyle name="Accent5 88 3" xfId="6666" xr:uid="{00000000-0005-0000-0000-0000081A0000}"/>
    <cellStyle name="Accent5 89" xfId="6667" xr:uid="{00000000-0005-0000-0000-0000091A0000}"/>
    <cellStyle name="Accent5 89 2" xfId="6668" xr:uid="{00000000-0005-0000-0000-00000A1A0000}"/>
    <cellStyle name="Accent5 89 2 2" xfId="6669" xr:uid="{00000000-0005-0000-0000-00000B1A0000}"/>
    <cellStyle name="Accent5 89 3" xfId="6670" xr:uid="{00000000-0005-0000-0000-00000C1A0000}"/>
    <cellStyle name="Accent5 9" xfId="6671" xr:uid="{00000000-0005-0000-0000-00000D1A0000}"/>
    <cellStyle name="Accent5 9 2" xfId="6672" xr:uid="{00000000-0005-0000-0000-00000E1A0000}"/>
    <cellStyle name="Accent5 9 2 2" xfId="6673" xr:uid="{00000000-0005-0000-0000-00000F1A0000}"/>
    <cellStyle name="Accent5 9 3" xfId="6674" xr:uid="{00000000-0005-0000-0000-0000101A0000}"/>
    <cellStyle name="Accent5 90" xfId="6675" xr:uid="{00000000-0005-0000-0000-0000111A0000}"/>
    <cellStyle name="Accent5 90 2" xfId="6676" xr:uid="{00000000-0005-0000-0000-0000121A0000}"/>
    <cellStyle name="Accent5 90 2 2" xfId="6677" xr:uid="{00000000-0005-0000-0000-0000131A0000}"/>
    <cellStyle name="Accent5 90 3" xfId="6678" xr:uid="{00000000-0005-0000-0000-0000141A0000}"/>
    <cellStyle name="Accent5 91" xfId="6679" xr:uid="{00000000-0005-0000-0000-0000151A0000}"/>
    <cellStyle name="Accent5 91 2" xfId="6680" xr:uid="{00000000-0005-0000-0000-0000161A0000}"/>
    <cellStyle name="Accent5 91 2 2" xfId="6681" xr:uid="{00000000-0005-0000-0000-0000171A0000}"/>
    <cellStyle name="Accent5 91 3" xfId="6682" xr:uid="{00000000-0005-0000-0000-0000181A0000}"/>
    <cellStyle name="Accent5 92" xfId="6683" xr:uid="{00000000-0005-0000-0000-0000191A0000}"/>
    <cellStyle name="Accent5 92 2" xfId="6684" xr:uid="{00000000-0005-0000-0000-00001A1A0000}"/>
    <cellStyle name="Accent5 92 2 2" xfId="6685" xr:uid="{00000000-0005-0000-0000-00001B1A0000}"/>
    <cellStyle name="Accent5 92 3" xfId="6686" xr:uid="{00000000-0005-0000-0000-00001C1A0000}"/>
    <cellStyle name="Accent5 93" xfId="6687" xr:uid="{00000000-0005-0000-0000-00001D1A0000}"/>
    <cellStyle name="Accent5 93 2" xfId="6688" xr:uid="{00000000-0005-0000-0000-00001E1A0000}"/>
    <cellStyle name="Accent5 93 2 2" xfId="6689" xr:uid="{00000000-0005-0000-0000-00001F1A0000}"/>
    <cellStyle name="Accent5 93 3" xfId="6690" xr:uid="{00000000-0005-0000-0000-0000201A0000}"/>
    <cellStyle name="Accent5 94" xfId="6691" xr:uid="{00000000-0005-0000-0000-0000211A0000}"/>
    <cellStyle name="Accent5 94 2" xfId="6692" xr:uid="{00000000-0005-0000-0000-0000221A0000}"/>
    <cellStyle name="Accent5 94 2 2" xfId="6693" xr:uid="{00000000-0005-0000-0000-0000231A0000}"/>
    <cellStyle name="Accent5 94 3" xfId="6694" xr:uid="{00000000-0005-0000-0000-0000241A0000}"/>
    <cellStyle name="Accent5 95" xfId="6695" xr:uid="{00000000-0005-0000-0000-0000251A0000}"/>
    <cellStyle name="Accent5 95 2" xfId="6696" xr:uid="{00000000-0005-0000-0000-0000261A0000}"/>
    <cellStyle name="Accent5 95 2 2" xfId="6697" xr:uid="{00000000-0005-0000-0000-0000271A0000}"/>
    <cellStyle name="Accent5 95 3" xfId="6698" xr:uid="{00000000-0005-0000-0000-0000281A0000}"/>
    <cellStyle name="Accent5 96" xfId="6699" xr:uid="{00000000-0005-0000-0000-0000291A0000}"/>
    <cellStyle name="Accent5 96 2" xfId="6700" xr:uid="{00000000-0005-0000-0000-00002A1A0000}"/>
    <cellStyle name="Accent5 96 2 2" xfId="6701" xr:uid="{00000000-0005-0000-0000-00002B1A0000}"/>
    <cellStyle name="Accent5 96 3" xfId="6702" xr:uid="{00000000-0005-0000-0000-00002C1A0000}"/>
    <cellStyle name="Accent5 97" xfId="6703" xr:uid="{00000000-0005-0000-0000-00002D1A0000}"/>
    <cellStyle name="Accent5 97 2" xfId="6704" xr:uid="{00000000-0005-0000-0000-00002E1A0000}"/>
    <cellStyle name="Accent5 97 2 2" xfId="6705" xr:uid="{00000000-0005-0000-0000-00002F1A0000}"/>
    <cellStyle name="Accent5 97 3" xfId="6706" xr:uid="{00000000-0005-0000-0000-0000301A0000}"/>
    <cellStyle name="Accent5 98" xfId="6707" xr:uid="{00000000-0005-0000-0000-0000311A0000}"/>
    <cellStyle name="Accent5 98 2" xfId="6708" xr:uid="{00000000-0005-0000-0000-0000321A0000}"/>
    <cellStyle name="Accent5 98 2 2" xfId="6709" xr:uid="{00000000-0005-0000-0000-0000331A0000}"/>
    <cellStyle name="Accent5 98 3" xfId="6710" xr:uid="{00000000-0005-0000-0000-0000341A0000}"/>
    <cellStyle name="Accent5 99" xfId="6711" xr:uid="{00000000-0005-0000-0000-0000351A0000}"/>
    <cellStyle name="Accent5 99 2" xfId="6712" xr:uid="{00000000-0005-0000-0000-0000361A0000}"/>
    <cellStyle name="Accent5 99 2 2" xfId="6713" xr:uid="{00000000-0005-0000-0000-0000371A0000}"/>
    <cellStyle name="Accent5 99 3" xfId="6714" xr:uid="{00000000-0005-0000-0000-0000381A0000}"/>
    <cellStyle name="Accent6 - 20%" xfId="6715" xr:uid="{00000000-0005-0000-0000-0000391A0000}"/>
    <cellStyle name="Accent6 - 20% 2" xfId="6716" xr:uid="{00000000-0005-0000-0000-00003A1A0000}"/>
    <cellStyle name="Accent6 - 20% 2 2" xfId="6717" xr:uid="{00000000-0005-0000-0000-00003B1A0000}"/>
    <cellStyle name="Accent6 - 20% 2 2 2" xfId="6718" xr:uid="{00000000-0005-0000-0000-00003C1A0000}"/>
    <cellStyle name="Accent6 - 20% 2 2 2 2" xfId="6719" xr:uid="{00000000-0005-0000-0000-00003D1A0000}"/>
    <cellStyle name="Accent6 - 20% 2 2 3" xfId="6720" xr:uid="{00000000-0005-0000-0000-00003E1A0000}"/>
    <cellStyle name="Accent6 - 20% 2 3" xfId="6721" xr:uid="{00000000-0005-0000-0000-00003F1A0000}"/>
    <cellStyle name="Accent6 - 20% 2 3 2" xfId="6722" xr:uid="{00000000-0005-0000-0000-0000401A0000}"/>
    <cellStyle name="Accent6 - 20% 2 3 2 2" xfId="6723" xr:uid="{00000000-0005-0000-0000-0000411A0000}"/>
    <cellStyle name="Accent6 - 20% 2 3 2 2 2" xfId="6724" xr:uid="{00000000-0005-0000-0000-0000421A0000}"/>
    <cellStyle name="Accent6 - 20% 2 3 2 3" xfId="6725" xr:uid="{00000000-0005-0000-0000-0000431A0000}"/>
    <cellStyle name="Accent6 - 20% 2 3 3" xfId="6726" xr:uid="{00000000-0005-0000-0000-0000441A0000}"/>
    <cellStyle name="Accent6 - 20% 2 3 3 2" xfId="6727" xr:uid="{00000000-0005-0000-0000-0000451A0000}"/>
    <cellStyle name="Accent6 - 20% 2 3 4" xfId="6728" xr:uid="{00000000-0005-0000-0000-0000461A0000}"/>
    <cellStyle name="Accent6 - 20% 2 4" xfId="6729" xr:uid="{00000000-0005-0000-0000-0000471A0000}"/>
    <cellStyle name="Accent6 - 20% 2 4 2" xfId="6730" xr:uid="{00000000-0005-0000-0000-0000481A0000}"/>
    <cellStyle name="Accent6 - 20% 2 5" xfId="6731" xr:uid="{00000000-0005-0000-0000-0000491A0000}"/>
    <cellStyle name="Accent6 - 20% 2 5 2" xfId="6732" xr:uid="{00000000-0005-0000-0000-00004A1A0000}"/>
    <cellStyle name="Accent6 - 20% 2 6" xfId="6733" xr:uid="{00000000-0005-0000-0000-00004B1A0000}"/>
    <cellStyle name="Accent6 - 20% 3" xfId="6734" xr:uid="{00000000-0005-0000-0000-00004C1A0000}"/>
    <cellStyle name="Accent6 - 20% 3 2" xfId="6735" xr:uid="{00000000-0005-0000-0000-00004D1A0000}"/>
    <cellStyle name="Accent6 - 20% 3 2 2" xfId="6736" xr:uid="{00000000-0005-0000-0000-00004E1A0000}"/>
    <cellStyle name="Accent6 - 20% 3 2 2 2" xfId="6737" xr:uid="{00000000-0005-0000-0000-00004F1A0000}"/>
    <cellStyle name="Accent6 - 20% 3 2 3" xfId="6738" xr:uid="{00000000-0005-0000-0000-0000501A0000}"/>
    <cellStyle name="Accent6 - 20% 3 3" xfId="6739" xr:uid="{00000000-0005-0000-0000-0000511A0000}"/>
    <cellStyle name="Accent6 - 20% 3 3 2" xfId="6740" xr:uid="{00000000-0005-0000-0000-0000521A0000}"/>
    <cellStyle name="Accent6 - 20% 3 4" xfId="6741" xr:uid="{00000000-0005-0000-0000-0000531A0000}"/>
    <cellStyle name="Accent6 - 20% 4" xfId="6742" xr:uid="{00000000-0005-0000-0000-0000541A0000}"/>
    <cellStyle name="Accent6 - 20% 4 2" xfId="6743" xr:uid="{00000000-0005-0000-0000-0000551A0000}"/>
    <cellStyle name="Accent6 - 20% 4 2 2" xfId="6744" xr:uid="{00000000-0005-0000-0000-0000561A0000}"/>
    <cellStyle name="Accent6 - 20% 4 3" xfId="6745" xr:uid="{00000000-0005-0000-0000-0000571A0000}"/>
    <cellStyle name="Accent6 - 20% 5" xfId="6746" xr:uid="{00000000-0005-0000-0000-0000581A0000}"/>
    <cellStyle name="Accent6 - 20% 5 2" xfId="6747" xr:uid="{00000000-0005-0000-0000-0000591A0000}"/>
    <cellStyle name="Accent6 - 20% 6" xfId="6748" xr:uid="{00000000-0005-0000-0000-00005A1A0000}"/>
    <cellStyle name="Accent6 - 20% 6 2" xfId="6749" xr:uid="{00000000-0005-0000-0000-00005B1A0000}"/>
    <cellStyle name="Accent6 - 20% 7" xfId="6750" xr:uid="{00000000-0005-0000-0000-00005C1A0000}"/>
    <cellStyle name="Accent6 - 20% 8" xfId="6751" xr:uid="{00000000-0005-0000-0000-00005D1A0000}"/>
    <cellStyle name="Accent6 - 40%" xfId="6752" xr:uid="{00000000-0005-0000-0000-00005E1A0000}"/>
    <cellStyle name="Accent6 - 40% 10" xfId="6753" xr:uid="{00000000-0005-0000-0000-00005F1A0000}"/>
    <cellStyle name="Accent6 - 40% 11" xfId="6754" xr:uid="{00000000-0005-0000-0000-0000601A0000}"/>
    <cellStyle name="Accent6 - 40% 2" xfId="6755" xr:uid="{00000000-0005-0000-0000-0000611A0000}"/>
    <cellStyle name="Accent6 - 40% 2 2" xfId="6756" xr:uid="{00000000-0005-0000-0000-0000621A0000}"/>
    <cellStyle name="Accent6 - 40% 2 2 2" xfId="6757" xr:uid="{00000000-0005-0000-0000-0000631A0000}"/>
    <cellStyle name="Accent6 - 40% 2 2 2 2" xfId="6758" xr:uid="{00000000-0005-0000-0000-0000641A0000}"/>
    <cellStyle name="Accent6 - 40% 2 2 3" xfId="6759" xr:uid="{00000000-0005-0000-0000-0000651A0000}"/>
    <cellStyle name="Accent6 - 40% 2 3" xfId="6760" xr:uid="{00000000-0005-0000-0000-0000661A0000}"/>
    <cellStyle name="Accent6 - 40% 2 3 2" xfId="6761" xr:uid="{00000000-0005-0000-0000-0000671A0000}"/>
    <cellStyle name="Accent6 - 40% 2 3 2 2" xfId="6762" xr:uid="{00000000-0005-0000-0000-0000681A0000}"/>
    <cellStyle name="Accent6 - 40% 2 3 2 2 2" xfId="6763" xr:uid="{00000000-0005-0000-0000-0000691A0000}"/>
    <cellStyle name="Accent6 - 40% 2 3 2 3" xfId="6764" xr:uid="{00000000-0005-0000-0000-00006A1A0000}"/>
    <cellStyle name="Accent6 - 40% 2 3 3" xfId="6765" xr:uid="{00000000-0005-0000-0000-00006B1A0000}"/>
    <cellStyle name="Accent6 - 40% 2 3 3 2" xfId="6766" xr:uid="{00000000-0005-0000-0000-00006C1A0000}"/>
    <cellStyle name="Accent6 - 40% 2 3 4" xfId="6767" xr:uid="{00000000-0005-0000-0000-00006D1A0000}"/>
    <cellStyle name="Accent6 - 40% 2 4" xfId="6768" xr:uid="{00000000-0005-0000-0000-00006E1A0000}"/>
    <cellStyle name="Accent6 - 40% 2 4 2" xfId="6769" xr:uid="{00000000-0005-0000-0000-00006F1A0000}"/>
    <cellStyle name="Accent6 - 40% 2 4 2 2" xfId="6770" xr:uid="{00000000-0005-0000-0000-0000701A0000}"/>
    <cellStyle name="Accent6 - 40% 2 4 2 2 2" xfId="6771" xr:uid="{00000000-0005-0000-0000-0000711A0000}"/>
    <cellStyle name="Accent6 - 40% 2 4 2 3" xfId="6772" xr:uid="{00000000-0005-0000-0000-0000721A0000}"/>
    <cellStyle name="Accent6 - 40% 2 4 3" xfId="6773" xr:uid="{00000000-0005-0000-0000-0000731A0000}"/>
    <cellStyle name="Accent6 - 40% 2 4 3 2" xfId="6774" xr:uid="{00000000-0005-0000-0000-0000741A0000}"/>
    <cellStyle name="Accent6 - 40% 2 4 4" xfId="6775" xr:uid="{00000000-0005-0000-0000-0000751A0000}"/>
    <cellStyle name="Accent6 - 40% 2 5" xfId="6776" xr:uid="{00000000-0005-0000-0000-0000761A0000}"/>
    <cellStyle name="Accent6 - 40% 2 5 2" xfId="6777" xr:uid="{00000000-0005-0000-0000-0000771A0000}"/>
    <cellStyle name="Accent6 - 40% 2 6" xfId="6778" xr:uid="{00000000-0005-0000-0000-0000781A0000}"/>
    <cellStyle name="Accent6 - 40% 2 6 2" xfId="6779" xr:uid="{00000000-0005-0000-0000-0000791A0000}"/>
    <cellStyle name="Accent6 - 40% 2 7" xfId="6780" xr:uid="{00000000-0005-0000-0000-00007A1A0000}"/>
    <cellStyle name="Accent6 - 40% 3" xfId="6781" xr:uid="{00000000-0005-0000-0000-00007B1A0000}"/>
    <cellStyle name="Accent6 - 40% 3 2" xfId="6782" xr:uid="{00000000-0005-0000-0000-00007C1A0000}"/>
    <cellStyle name="Accent6 - 40% 3 2 2" xfId="6783" xr:uid="{00000000-0005-0000-0000-00007D1A0000}"/>
    <cellStyle name="Accent6 - 40% 3 2 2 2" xfId="6784" xr:uid="{00000000-0005-0000-0000-00007E1A0000}"/>
    <cellStyle name="Accent6 - 40% 3 2 3" xfId="6785" xr:uid="{00000000-0005-0000-0000-00007F1A0000}"/>
    <cellStyle name="Accent6 - 40% 3 3" xfId="6786" xr:uid="{00000000-0005-0000-0000-0000801A0000}"/>
    <cellStyle name="Accent6 - 40% 3 3 2" xfId="6787" xr:uid="{00000000-0005-0000-0000-0000811A0000}"/>
    <cellStyle name="Accent6 - 40% 3 4" xfId="6788" xr:uid="{00000000-0005-0000-0000-0000821A0000}"/>
    <cellStyle name="Accent6 - 40% 4" xfId="6789" xr:uid="{00000000-0005-0000-0000-0000831A0000}"/>
    <cellStyle name="Accent6 - 40% 4 2" xfId="6790" xr:uid="{00000000-0005-0000-0000-0000841A0000}"/>
    <cellStyle name="Accent6 - 40% 4 2 2" xfId="6791" xr:uid="{00000000-0005-0000-0000-0000851A0000}"/>
    <cellStyle name="Accent6 - 40% 4 3" xfId="6792" xr:uid="{00000000-0005-0000-0000-0000861A0000}"/>
    <cellStyle name="Accent6 - 40% 5" xfId="6793" xr:uid="{00000000-0005-0000-0000-0000871A0000}"/>
    <cellStyle name="Accent6 - 40% 5 2" xfId="6794" xr:uid="{00000000-0005-0000-0000-0000881A0000}"/>
    <cellStyle name="Accent6 - 40% 5 2 2" xfId="6795" xr:uid="{00000000-0005-0000-0000-0000891A0000}"/>
    <cellStyle name="Accent6 - 40% 5 3" xfId="6796" xr:uid="{00000000-0005-0000-0000-00008A1A0000}"/>
    <cellStyle name="Accent6 - 40% 6" xfId="6797" xr:uid="{00000000-0005-0000-0000-00008B1A0000}"/>
    <cellStyle name="Accent6 - 40% 6 2" xfId="6798" xr:uid="{00000000-0005-0000-0000-00008C1A0000}"/>
    <cellStyle name="Accent6 - 40% 7" xfId="6799" xr:uid="{00000000-0005-0000-0000-00008D1A0000}"/>
    <cellStyle name="Accent6 - 40% 7 2" xfId="6800" xr:uid="{00000000-0005-0000-0000-00008E1A0000}"/>
    <cellStyle name="Accent6 - 40% 8" xfId="6801" xr:uid="{00000000-0005-0000-0000-00008F1A0000}"/>
    <cellStyle name="Accent6 - 40% 8 2" xfId="6802" xr:uid="{00000000-0005-0000-0000-0000901A0000}"/>
    <cellStyle name="Accent6 - 40% 9" xfId="6803" xr:uid="{00000000-0005-0000-0000-0000911A0000}"/>
    <cellStyle name="Accent6 - 40% 9 2" xfId="6804" xr:uid="{00000000-0005-0000-0000-0000921A0000}"/>
    <cellStyle name="Accent6 - 60%" xfId="6805" xr:uid="{00000000-0005-0000-0000-0000931A0000}"/>
    <cellStyle name="Accent6 - 60% 10" xfId="6806" xr:uid="{00000000-0005-0000-0000-0000941A0000}"/>
    <cellStyle name="Accent6 - 60% 2" xfId="6807" xr:uid="{00000000-0005-0000-0000-0000951A0000}"/>
    <cellStyle name="Accent6 - 60% 2 2" xfId="6808" xr:uid="{00000000-0005-0000-0000-0000961A0000}"/>
    <cellStyle name="Accent6 - 60% 2 2 2" xfId="6809" xr:uid="{00000000-0005-0000-0000-0000971A0000}"/>
    <cellStyle name="Accent6 - 60% 2 3" xfId="6810" xr:uid="{00000000-0005-0000-0000-0000981A0000}"/>
    <cellStyle name="Accent6 - 60% 2 3 2" xfId="6811" xr:uid="{00000000-0005-0000-0000-0000991A0000}"/>
    <cellStyle name="Accent6 - 60% 2 3 2 2" xfId="6812" xr:uid="{00000000-0005-0000-0000-00009A1A0000}"/>
    <cellStyle name="Accent6 - 60% 2 3 3" xfId="6813" xr:uid="{00000000-0005-0000-0000-00009B1A0000}"/>
    <cellStyle name="Accent6 - 60% 2 4" xfId="6814" xr:uid="{00000000-0005-0000-0000-00009C1A0000}"/>
    <cellStyle name="Accent6 - 60% 2 4 2" xfId="6815" xr:uid="{00000000-0005-0000-0000-00009D1A0000}"/>
    <cellStyle name="Accent6 - 60% 2 4 2 2" xfId="6816" xr:uid="{00000000-0005-0000-0000-00009E1A0000}"/>
    <cellStyle name="Accent6 - 60% 2 4 3" xfId="6817" xr:uid="{00000000-0005-0000-0000-00009F1A0000}"/>
    <cellStyle name="Accent6 - 60% 2 5" xfId="6818" xr:uid="{00000000-0005-0000-0000-0000A01A0000}"/>
    <cellStyle name="Accent6 - 60% 3" xfId="6819" xr:uid="{00000000-0005-0000-0000-0000A11A0000}"/>
    <cellStyle name="Accent6 - 60% 3 2" xfId="6820" xr:uid="{00000000-0005-0000-0000-0000A21A0000}"/>
    <cellStyle name="Accent6 - 60% 3 2 2" xfId="6821" xr:uid="{00000000-0005-0000-0000-0000A31A0000}"/>
    <cellStyle name="Accent6 - 60% 3 3" xfId="6822" xr:uid="{00000000-0005-0000-0000-0000A41A0000}"/>
    <cellStyle name="Accent6 - 60% 4" xfId="6823" xr:uid="{00000000-0005-0000-0000-0000A51A0000}"/>
    <cellStyle name="Accent6 - 60% 4 2" xfId="6824" xr:uid="{00000000-0005-0000-0000-0000A61A0000}"/>
    <cellStyle name="Accent6 - 60% 5" xfId="6825" xr:uid="{00000000-0005-0000-0000-0000A71A0000}"/>
    <cellStyle name="Accent6 - 60% 5 2" xfId="6826" xr:uid="{00000000-0005-0000-0000-0000A81A0000}"/>
    <cellStyle name="Accent6 - 60% 6" xfId="6827" xr:uid="{00000000-0005-0000-0000-0000A91A0000}"/>
    <cellStyle name="Accent6 - 60% 6 2" xfId="6828" xr:uid="{00000000-0005-0000-0000-0000AA1A0000}"/>
    <cellStyle name="Accent6 - 60% 6 2 2" xfId="6829" xr:uid="{00000000-0005-0000-0000-0000AB1A0000}"/>
    <cellStyle name="Accent6 - 60% 6 3" xfId="6830" xr:uid="{00000000-0005-0000-0000-0000AC1A0000}"/>
    <cellStyle name="Accent6 - 60% 7" xfId="6831" xr:uid="{00000000-0005-0000-0000-0000AD1A0000}"/>
    <cellStyle name="Accent6 - 60% 7 2" xfId="6832" xr:uid="{00000000-0005-0000-0000-0000AE1A0000}"/>
    <cellStyle name="Accent6 - 60% 8" xfId="6833" xr:uid="{00000000-0005-0000-0000-0000AF1A0000}"/>
    <cellStyle name="Accent6 - 60% 8 2" xfId="6834" xr:uid="{00000000-0005-0000-0000-0000B01A0000}"/>
    <cellStyle name="Accent6 - 60% 9" xfId="6835" xr:uid="{00000000-0005-0000-0000-0000B11A0000}"/>
    <cellStyle name="Accent6 10" xfId="6836" xr:uid="{00000000-0005-0000-0000-0000B21A0000}"/>
    <cellStyle name="Accent6 10 2" xfId="6837" xr:uid="{00000000-0005-0000-0000-0000B31A0000}"/>
    <cellStyle name="Accent6 10 2 2" xfId="6838" xr:uid="{00000000-0005-0000-0000-0000B41A0000}"/>
    <cellStyle name="Accent6 10 3" xfId="6839" xr:uid="{00000000-0005-0000-0000-0000B51A0000}"/>
    <cellStyle name="Accent6 100" xfId="6840" xr:uid="{00000000-0005-0000-0000-0000B61A0000}"/>
    <cellStyle name="Accent6 100 2" xfId="6841" xr:uid="{00000000-0005-0000-0000-0000B71A0000}"/>
    <cellStyle name="Accent6 100 2 2" xfId="6842" xr:uid="{00000000-0005-0000-0000-0000B81A0000}"/>
    <cellStyle name="Accent6 100 3" xfId="6843" xr:uid="{00000000-0005-0000-0000-0000B91A0000}"/>
    <cellStyle name="Accent6 101" xfId="6844" xr:uid="{00000000-0005-0000-0000-0000BA1A0000}"/>
    <cellStyle name="Accent6 101 2" xfId="6845" xr:uid="{00000000-0005-0000-0000-0000BB1A0000}"/>
    <cellStyle name="Accent6 101 2 2" xfId="6846" xr:uid="{00000000-0005-0000-0000-0000BC1A0000}"/>
    <cellStyle name="Accent6 101 3" xfId="6847" xr:uid="{00000000-0005-0000-0000-0000BD1A0000}"/>
    <cellStyle name="Accent6 102" xfId="6848" xr:uid="{00000000-0005-0000-0000-0000BE1A0000}"/>
    <cellStyle name="Accent6 102 2" xfId="6849" xr:uid="{00000000-0005-0000-0000-0000BF1A0000}"/>
    <cellStyle name="Accent6 103" xfId="6850" xr:uid="{00000000-0005-0000-0000-0000C01A0000}"/>
    <cellStyle name="Accent6 103 2" xfId="6851" xr:uid="{00000000-0005-0000-0000-0000C11A0000}"/>
    <cellStyle name="Accent6 104" xfId="6852" xr:uid="{00000000-0005-0000-0000-0000C21A0000}"/>
    <cellStyle name="Accent6 104 2" xfId="6853" xr:uid="{00000000-0005-0000-0000-0000C31A0000}"/>
    <cellStyle name="Accent6 104 2 2" xfId="6854" xr:uid="{00000000-0005-0000-0000-0000C41A0000}"/>
    <cellStyle name="Accent6 104 3" xfId="6855" xr:uid="{00000000-0005-0000-0000-0000C51A0000}"/>
    <cellStyle name="Accent6 105" xfId="6856" xr:uid="{00000000-0005-0000-0000-0000C61A0000}"/>
    <cellStyle name="Accent6 105 2" xfId="6857" xr:uid="{00000000-0005-0000-0000-0000C71A0000}"/>
    <cellStyle name="Accent6 105 2 2" xfId="6858" xr:uid="{00000000-0005-0000-0000-0000C81A0000}"/>
    <cellStyle name="Accent6 105 3" xfId="6859" xr:uid="{00000000-0005-0000-0000-0000C91A0000}"/>
    <cellStyle name="Accent6 106" xfId="6860" xr:uid="{00000000-0005-0000-0000-0000CA1A0000}"/>
    <cellStyle name="Accent6 106 2" xfId="6861" xr:uid="{00000000-0005-0000-0000-0000CB1A0000}"/>
    <cellStyle name="Accent6 106 2 2" xfId="6862" xr:uid="{00000000-0005-0000-0000-0000CC1A0000}"/>
    <cellStyle name="Accent6 106 3" xfId="6863" xr:uid="{00000000-0005-0000-0000-0000CD1A0000}"/>
    <cellStyle name="Accent6 107" xfId="6864" xr:uid="{00000000-0005-0000-0000-0000CE1A0000}"/>
    <cellStyle name="Accent6 107 2" xfId="6865" xr:uid="{00000000-0005-0000-0000-0000CF1A0000}"/>
    <cellStyle name="Accent6 107 2 2" xfId="6866" xr:uid="{00000000-0005-0000-0000-0000D01A0000}"/>
    <cellStyle name="Accent6 107 3" xfId="6867" xr:uid="{00000000-0005-0000-0000-0000D11A0000}"/>
    <cellStyle name="Accent6 108" xfId="6868" xr:uid="{00000000-0005-0000-0000-0000D21A0000}"/>
    <cellStyle name="Accent6 108 2" xfId="6869" xr:uid="{00000000-0005-0000-0000-0000D31A0000}"/>
    <cellStyle name="Accent6 108 2 2" xfId="6870" xr:uid="{00000000-0005-0000-0000-0000D41A0000}"/>
    <cellStyle name="Accent6 108 3" xfId="6871" xr:uid="{00000000-0005-0000-0000-0000D51A0000}"/>
    <cellStyle name="Accent6 109" xfId="6872" xr:uid="{00000000-0005-0000-0000-0000D61A0000}"/>
    <cellStyle name="Accent6 109 2" xfId="6873" xr:uid="{00000000-0005-0000-0000-0000D71A0000}"/>
    <cellStyle name="Accent6 109 2 2" xfId="6874" xr:uid="{00000000-0005-0000-0000-0000D81A0000}"/>
    <cellStyle name="Accent6 109 3" xfId="6875" xr:uid="{00000000-0005-0000-0000-0000D91A0000}"/>
    <cellStyle name="Accent6 11" xfId="6876" xr:uid="{00000000-0005-0000-0000-0000DA1A0000}"/>
    <cellStyle name="Accent6 11 2" xfId="6877" xr:uid="{00000000-0005-0000-0000-0000DB1A0000}"/>
    <cellStyle name="Accent6 11 2 2" xfId="6878" xr:uid="{00000000-0005-0000-0000-0000DC1A0000}"/>
    <cellStyle name="Accent6 11 3" xfId="6879" xr:uid="{00000000-0005-0000-0000-0000DD1A0000}"/>
    <cellStyle name="Accent6 110" xfId="6880" xr:uid="{00000000-0005-0000-0000-0000DE1A0000}"/>
    <cellStyle name="Accent6 110 2" xfId="6881" xr:uid="{00000000-0005-0000-0000-0000DF1A0000}"/>
    <cellStyle name="Accent6 110 2 2" xfId="6882" xr:uid="{00000000-0005-0000-0000-0000E01A0000}"/>
    <cellStyle name="Accent6 110 3" xfId="6883" xr:uid="{00000000-0005-0000-0000-0000E11A0000}"/>
    <cellStyle name="Accent6 111" xfId="6884" xr:uid="{00000000-0005-0000-0000-0000E21A0000}"/>
    <cellStyle name="Accent6 111 2" xfId="6885" xr:uid="{00000000-0005-0000-0000-0000E31A0000}"/>
    <cellStyle name="Accent6 111 2 2" xfId="6886" xr:uid="{00000000-0005-0000-0000-0000E41A0000}"/>
    <cellStyle name="Accent6 111 3" xfId="6887" xr:uid="{00000000-0005-0000-0000-0000E51A0000}"/>
    <cellStyle name="Accent6 112" xfId="6888" xr:uid="{00000000-0005-0000-0000-0000E61A0000}"/>
    <cellStyle name="Accent6 112 2" xfId="6889" xr:uid="{00000000-0005-0000-0000-0000E71A0000}"/>
    <cellStyle name="Accent6 112 2 2" xfId="6890" xr:uid="{00000000-0005-0000-0000-0000E81A0000}"/>
    <cellStyle name="Accent6 112 3" xfId="6891" xr:uid="{00000000-0005-0000-0000-0000E91A0000}"/>
    <cellStyle name="Accent6 113" xfId="6892" xr:uid="{00000000-0005-0000-0000-0000EA1A0000}"/>
    <cellStyle name="Accent6 113 2" xfId="6893" xr:uid="{00000000-0005-0000-0000-0000EB1A0000}"/>
    <cellStyle name="Accent6 113 2 2" xfId="6894" xr:uid="{00000000-0005-0000-0000-0000EC1A0000}"/>
    <cellStyle name="Accent6 113 3" xfId="6895" xr:uid="{00000000-0005-0000-0000-0000ED1A0000}"/>
    <cellStyle name="Accent6 114" xfId="6896" xr:uid="{00000000-0005-0000-0000-0000EE1A0000}"/>
    <cellStyle name="Accent6 114 2" xfId="6897" xr:uid="{00000000-0005-0000-0000-0000EF1A0000}"/>
    <cellStyle name="Accent6 115" xfId="6898" xr:uid="{00000000-0005-0000-0000-0000F01A0000}"/>
    <cellStyle name="Accent6 115 2" xfId="6899" xr:uid="{00000000-0005-0000-0000-0000F11A0000}"/>
    <cellStyle name="Accent6 116" xfId="6900" xr:uid="{00000000-0005-0000-0000-0000F21A0000}"/>
    <cellStyle name="Accent6 116 2" xfId="6901" xr:uid="{00000000-0005-0000-0000-0000F31A0000}"/>
    <cellStyle name="Accent6 117" xfId="6902" xr:uid="{00000000-0005-0000-0000-0000F41A0000}"/>
    <cellStyle name="Accent6 117 2" xfId="6903" xr:uid="{00000000-0005-0000-0000-0000F51A0000}"/>
    <cellStyle name="Accent6 118" xfId="6904" xr:uid="{00000000-0005-0000-0000-0000F61A0000}"/>
    <cellStyle name="Accent6 118 2" xfId="6905" xr:uid="{00000000-0005-0000-0000-0000F71A0000}"/>
    <cellStyle name="Accent6 119" xfId="6906" xr:uid="{00000000-0005-0000-0000-0000F81A0000}"/>
    <cellStyle name="Accent6 119 2" xfId="6907" xr:uid="{00000000-0005-0000-0000-0000F91A0000}"/>
    <cellStyle name="Accent6 12" xfId="6908" xr:uid="{00000000-0005-0000-0000-0000FA1A0000}"/>
    <cellStyle name="Accent6 12 2" xfId="6909" xr:uid="{00000000-0005-0000-0000-0000FB1A0000}"/>
    <cellStyle name="Accent6 12 2 2" xfId="6910" xr:uid="{00000000-0005-0000-0000-0000FC1A0000}"/>
    <cellStyle name="Accent6 12 3" xfId="6911" xr:uid="{00000000-0005-0000-0000-0000FD1A0000}"/>
    <cellStyle name="Accent6 120" xfId="6912" xr:uid="{00000000-0005-0000-0000-0000FE1A0000}"/>
    <cellStyle name="Accent6 120 2" xfId="6913" xr:uid="{00000000-0005-0000-0000-0000FF1A0000}"/>
    <cellStyle name="Accent6 121" xfId="6914" xr:uid="{00000000-0005-0000-0000-0000001B0000}"/>
    <cellStyle name="Accent6 121 2" xfId="6915" xr:uid="{00000000-0005-0000-0000-0000011B0000}"/>
    <cellStyle name="Accent6 122" xfId="6916" xr:uid="{00000000-0005-0000-0000-0000021B0000}"/>
    <cellStyle name="Accent6 122 2" xfId="6917" xr:uid="{00000000-0005-0000-0000-0000031B0000}"/>
    <cellStyle name="Accent6 123" xfId="6918" xr:uid="{00000000-0005-0000-0000-0000041B0000}"/>
    <cellStyle name="Accent6 123 2" xfId="6919" xr:uid="{00000000-0005-0000-0000-0000051B0000}"/>
    <cellStyle name="Accent6 124" xfId="6920" xr:uid="{00000000-0005-0000-0000-0000061B0000}"/>
    <cellStyle name="Accent6 124 2" xfId="6921" xr:uid="{00000000-0005-0000-0000-0000071B0000}"/>
    <cellStyle name="Accent6 125" xfId="6922" xr:uid="{00000000-0005-0000-0000-0000081B0000}"/>
    <cellStyle name="Accent6 125 2" xfId="6923" xr:uid="{00000000-0005-0000-0000-0000091B0000}"/>
    <cellStyle name="Accent6 126" xfId="6924" xr:uid="{00000000-0005-0000-0000-00000A1B0000}"/>
    <cellStyle name="Accent6 127" xfId="6925" xr:uid="{00000000-0005-0000-0000-00000B1B0000}"/>
    <cellStyle name="Accent6 128" xfId="6926" xr:uid="{00000000-0005-0000-0000-00000C1B0000}"/>
    <cellStyle name="Accent6 129" xfId="6927" xr:uid="{00000000-0005-0000-0000-00000D1B0000}"/>
    <cellStyle name="Accent6 13" xfId="6928" xr:uid="{00000000-0005-0000-0000-00000E1B0000}"/>
    <cellStyle name="Accent6 13 2" xfId="6929" xr:uid="{00000000-0005-0000-0000-00000F1B0000}"/>
    <cellStyle name="Accent6 13 2 2" xfId="6930" xr:uid="{00000000-0005-0000-0000-0000101B0000}"/>
    <cellStyle name="Accent6 13 3" xfId="6931" xr:uid="{00000000-0005-0000-0000-0000111B0000}"/>
    <cellStyle name="Accent6 130" xfId="6932" xr:uid="{00000000-0005-0000-0000-0000121B0000}"/>
    <cellStyle name="Accent6 131" xfId="6933" xr:uid="{00000000-0005-0000-0000-0000131B0000}"/>
    <cellStyle name="Accent6 132" xfId="6934" xr:uid="{00000000-0005-0000-0000-0000141B0000}"/>
    <cellStyle name="Accent6 133" xfId="6935" xr:uid="{00000000-0005-0000-0000-0000151B0000}"/>
    <cellStyle name="Accent6 134" xfId="6936" xr:uid="{00000000-0005-0000-0000-0000161B0000}"/>
    <cellStyle name="Accent6 135" xfId="6937" xr:uid="{00000000-0005-0000-0000-0000171B0000}"/>
    <cellStyle name="Accent6 136" xfId="6938" xr:uid="{00000000-0005-0000-0000-0000181B0000}"/>
    <cellStyle name="Accent6 137" xfId="6939" xr:uid="{00000000-0005-0000-0000-0000191B0000}"/>
    <cellStyle name="Accent6 138" xfId="6940" xr:uid="{00000000-0005-0000-0000-00001A1B0000}"/>
    <cellStyle name="Accent6 139" xfId="6941" xr:uid="{00000000-0005-0000-0000-00001B1B0000}"/>
    <cellStyle name="Accent6 14" xfId="6942" xr:uid="{00000000-0005-0000-0000-00001C1B0000}"/>
    <cellStyle name="Accent6 14 2" xfId="6943" xr:uid="{00000000-0005-0000-0000-00001D1B0000}"/>
    <cellStyle name="Accent6 14 2 2" xfId="6944" xr:uid="{00000000-0005-0000-0000-00001E1B0000}"/>
    <cellStyle name="Accent6 14 3" xfId="6945" xr:uid="{00000000-0005-0000-0000-00001F1B0000}"/>
    <cellStyle name="Accent6 140" xfId="6946" xr:uid="{00000000-0005-0000-0000-0000201B0000}"/>
    <cellStyle name="Accent6 141" xfId="6947" xr:uid="{00000000-0005-0000-0000-0000211B0000}"/>
    <cellStyle name="Accent6 142" xfId="6948" xr:uid="{00000000-0005-0000-0000-0000221B0000}"/>
    <cellStyle name="Accent6 143" xfId="6949" xr:uid="{00000000-0005-0000-0000-0000231B0000}"/>
    <cellStyle name="Accent6 144" xfId="6950" xr:uid="{00000000-0005-0000-0000-0000241B0000}"/>
    <cellStyle name="Accent6 145" xfId="6951" xr:uid="{00000000-0005-0000-0000-0000251B0000}"/>
    <cellStyle name="Accent6 146" xfId="6952" xr:uid="{00000000-0005-0000-0000-0000261B0000}"/>
    <cellStyle name="Accent6 147" xfId="6953" xr:uid="{00000000-0005-0000-0000-0000271B0000}"/>
    <cellStyle name="Accent6 148" xfId="6954" xr:uid="{00000000-0005-0000-0000-0000281B0000}"/>
    <cellStyle name="Accent6 149" xfId="6955" xr:uid="{00000000-0005-0000-0000-0000291B0000}"/>
    <cellStyle name="Accent6 15" xfId="6956" xr:uid="{00000000-0005-0000-0000-00002A1B0000}"/>
    <cellStyle name="Accent6 15 2" xfId="6957" xr:uid="{00000000-0005-0000-0000-00002B1B0000}"/>
    <cellStyle name="Accent6 15 2 2" xfId="6958" xr:uid="{00000000-0005-0000-0000-00002C1B0000}"/>
    <cellStyle name="Accent6 15 3" xfId="6959" xr:uid="{00000000-0005-0000-0000-00002D1B0000}"/>
    <cellStyle name="Accent6 150" xfId="6960" xr:uid="{00000000-0005-0000-0000-00002E1B0000}"/>
    <cellStyle name="Accent6 151" xfId="6961" xr:uid="{00000000-0005-0000-0000-00002F1B0000}"/>
    <cellStyle name="Accent6 152" xfId="6962" xr:uid="{00000000-0005-0000-0000-0000301B0000}"/>
    <cellStyle name="Accent6 153" xfId="6963" xr:uid="{00000000-0005-0000-0000-0000311B0000}"/>
    <cellStyle name="Accent6 154" xfId="6964" xr:uid="{00000000-0005-0000-0000-0000321B0000}"/>
    <cellStyle name="Accent6 155" xfId="6965" xr:uid="{00000000-0005-0000-0000-0000331B0000}"/>
    <cellStyle name="Accent6 156" xfId="6966" xr:uid="{00000000-0005-0000-0000-0000341B0000}"/>
    <cellStyle name="Accent6 157" xfId="6967" xr:uid="{00000000-0005-0000-0000-0000351B0000}"/>
    <cellStyle name="Accent6 158" xfId="6968" xr:uid="{00000000-0005-0000-0000-0000361B0000}"/>
    <cellStyle name="Accent6 159" xfId="6969" xr:uid="{00000000-0005-0000-0000-0000371B0000}"/>
    <cellStyle name="Accent6 16" xfId="6970" xr:uid="{00000000-0005-0000-0000-0000381B0000}"/>
    <cellStyle name="Accent6 16 2" xfId="6971" xr:uid="{00000000-0005-0000-0000-0000391B0000}"/>
    <cellStyle name="Accent6 16 2 2" xfId="6972" xr:uid="{00000000-0005-0000-0000-00003A1B0000}"/>
    <cellStyle name="Accent6 16 3" xfId="6973" xr:uid="{00000000-0005-0000-0000-00003B1B0000}"/>
    <cellStyle name="Accent6 160" xfId="6974" xr:uid="{00000000-0005-0000-0000-00003C1B0000}"/>
    <cellStyle name="Accent6 161" xfId="6975" xr:uid="{00000000-0005-0000-0000-00003D1B0000}"/>
    <cellStyle name="Accent6 162" xfId="6976" xr:uid="{00000000-0005-0000-0000-00003E1B0000}"/>
    <cellStyle name="Accent6 163" xfId="6977" xr:uid="{00000000-0005-0000-0000-00003F1B0000}"/>
    <cellStyle name="Accent6 164" xfId="6978" xr:uid="{00000000-0005-0000-0000-0000401B0000}"/>
    <cellStyle name="Accent6 165" xfId="6979" xr:uid="{00000000-0005-0000-0000-0000411B0000}"/>
    <cellStyle name="Accent6 166" xfId="6980" xr:uid="{00000000-0005-0000-0000-0000421B0000}"/>
    <cellStyle name="Accent6 167" xfId="6981" xr:uid="{00000000-0005-0000-0000-0000431B0000}"/>
    <cellStyle name="Accent6 168" xfId="6982" xr:uid="{00000000-0005-0000-0000-0000441B0000}"/>
    <cellStyle name="Accent6 169" xfId="6983" xr:uid="{00000000-0005-0000-0000-0000451B0000}"/>
    <cellStyle name="Accent6 17" xfId="6984" xr:uid="{00000000-0005-0000-0000-0000461B0000}"/>
    <cellStyle name="Accent6 17 2" xfId="6985" xr:uid="{00000000-0005-0000-0000-0000471B0000}"/>
    <cellStyle name="Accent6 17 2 2" xfId="6986" xr:uid="{00000000-0005-0000-0000-0000481B0000}"/>
    <cellStyle name="Accent6 17 3" xfId="6987" xr:uid="{00000000-0005-0000-0000-0000491B0000}"/>
    <cellStyle name="Accent6 170" xfId="6988" xr:uid="{00000000-0005-0000-0000-00004A1B0000}"/>
    <cellStyle name="Accent6 171" xfId="6989" xr:uid="{00000000-0005-0000-0000-00004B1B0000}"/>
    <cellStyle name="Accent6 172" xfId="6990" xr:uid="{00000000-0005-0000-0000-00004C1B0000}"/>
    <cellStyle name="Accent6 173" xfId="6991" xr:uid="{00000000-0005-0000-0000-00004D1B0000}"/>
    <cellStyle name="Accent6 174" xfId="6992" xr:uid="{00000000-0005-0000-0000-00004E1B0000}"/>
    <cellStyle name="Accent6 175" xfId="6993" xr:uid="{00000000-0005-0000-0000-00004F1B0000}"/>
    <cellStyle name="Accent6 176" xfId="6994" xr:uid="{00000000-0005-0000-0000-0000501B0000}"/>
    <cellStyle name="Accent6 177" xfId="6995" xr:uid="{00000000-0005-0000-0000-0000511B0000}"/>
    <cellStyle name="Accent6 178" xfId="6996" xr:uid="{00000000-0005-0000-0000-0000521B0000}"/>
    <cellStyle name="Accent6 179" xfId="6997" xr:uid="{00000000-0005-0000-0000-0000531B0000}"/>
    <cellStyle name="Accent6 18" xfId="6998" xr:uid="{00000000-0005-0000-0000-0000541B0000}"/>
    <cellStyle name="Accent6 18 2" xfId="6999" xr:uid="{00000000-0005-0000-0000-0000551B0000}"/>
    <cellStyle name="Accent6 18 2 2" xfId="7000" xr:uid="{00000000-0005-0000-0000-0000561B0000}"/>
    <cellStyle name="Accent6 18 3" xfId="7001" xr:uid="{00000000-0005-0000-0000-0000571B0000}"/>
    <cellStyle name="Accent6 180" xfId="53173" xr:uid="{00000000-0005-0000-0000-0000581B0000}"/>
    <cellStyle name="Accent6 19" xfId="7002" xr:uid="{00000000-0005-0000-0000-0000591B0000}"/>
    <cellStyle name="Accent6 19 2" xfId="7003" xr:uid="{00000000-0005-0000-0000-00005A1B0000}"/>
    <cellStyle name="Accent6 19 2 2" xfId="7004" xr:uid="{00000000-0005-0000-0000-00005B1B0000}"/>
    <cellStyle name="Accent6 19 3" xfId="7005" xr:uid="{00000000-0005-0000-0000-00005C1B0000}"/>
    <cellStyle name="Accent6 2" xfId="7006" xr:uid="{00000000-0005-0000-0000-00005D1B0000}"/>
    <cellStyle name="Accent6 2 10" xfId="7007" xr:uid="{00000000-0005-0000-0000-00005E1B0000}"/>
    <cellStyle name="Accent6 2 10 2" xfId="7008" xr:uid="{00000000-0005-0000-0000-00005F1B0000}"/>
    <cellStyle name="Accent6 2 11" xfId="7009" xr:uid="{00000000-0005-0000-0000-0000601B0000}"/>
    <cellStyle name="Accent6 2 12" xfId="7010" xr:uid="{00000000-0005-0000-0000-0000611B0000}"/>
    <cellStyle name="Accent6 2 2" xfId="7011" xr:uid="{00000000-0005-0000-0000-0000621B0000}"/>
    <cellStyle name="Accent6 2 2 2" xfId="7012" xr:uid="{00000000-0005-0000-0000-0000631B0000}"/>
    <cellStyle name="Accent6 2 2 2 2" xfId="7013" xr:uid="{00000000-0005-0000-0000-0000641B0000}"/>
    <cellStyle name="Accent6 2 2 3" xfId="7014" xr:uid="{00000000-0005-0000-0000-0000651B0000}"/>
    <cellStyle name="Accent6 2 2 3 2" xfId="7015" xr:uid="{00000000-0005-0000-0000-0000661B0000}"/>
    <cellStyle name="Accent6 2 2 3 2 2" xfId="7016" xr:uid="{00000000-0005-0000-0000-0000671B0000}"/>
    <cellStyle name="Accent6 2 2 3 3" xfId="7017" xr:uid="{00000000-0005-0000-0000-0000681B0000}"/>
    <cellStyle name="Accent6 2 2 4" xfId="7018" xr:uid="{00000000-0005-0000-0000-0000691B0000}"/>
    <cellStyle name="Accent6 2 3" xfId="7019" xr:uid="{00000000-0005-0000-0000-00006A1B0000}"/>
    <cellStyle name="Accent6 2 3 2" xfId="7020" xr:uid="{00000000-0005-0000-0000-00006B1B0000}"/>
    <cellStyle name="Accent6 2 3 2 2" xfId="7021" xr:uid="{00000000-0005-0000-0000-00006C1B0000}"/>
    <cellStyle name="Accent6 2 3 3" xfId="7022" xr:uid="{00000000-0005-0000-0000-00006D1B0000}"/>
    <cellStyle name="Accent6 2 3 3 2" xfId="7023" xr:uid="{00000000-0005-0000-0000-00006E1B0000}"/>
    <cellStyle name="Accent6 2 3 3 2 2" xfId="7024" xr:uid="{00000000-0005-0000-0000-00006F1B0000}"/>
    <cellStyle name="Accent6 2 3 3 3" xfId="7025" xr:uid="{00000000-0005-0000-0000-0000701B0000}"/>
    <cellStyle name="Accent6 2 3 4" xfId="7026" xr:uid="{00000000-0005-0000-0000-0000711B0000}"/>
    <cellStyle name="Accent6 2 4" xfId="7027" xr:uid="{00000000-0005-0000-0000-0000721B0000}"/>
    <cellStyle name="Accent6 2 4 2" xfId="7028" xr:uid="{00000000-0005-0000-0000-0000731B0000}"/>
    <cellStyle name="Accent6 2 4 2 2" xfId="7029" xr:uid="{00000000-0005-0000-0000-0000741B0000}"/>
    <cellStyle name="Accent6 2 4 3" xfId="7030" xr:uid="{00000000-0005-0000-0000-0000751B0000}"/>
    <cellStyle name="Accent6 2 5" xfId="7031" xr:uid="{00000000-0005-0000-0000-0000761B0000}"/>
    <cellStyle name="Accent6 2 5 2" xfId="7032" xr:uid="{00000000-0005-0000-0000-0000771B0000}"/>
    <cellStyle name="Accent6 2 5 2 2" xfId="7033" xr:uid="{00000000-0005-0000-0000-0000781B0000}"/>
    <cellStyle name="Accent6 2 5 3" xfId="7034" xr:uid="{00000000-0005-0000-0000-0000791B0000}"/>
    <cellStyle name="Accent6 2 5 3 2" xfId="7035" xr:uid="{00000000-0005-0000-0000-00007A1B0000}"/>
    <cellStyle name="Accent6 2 5 3 2 2" xfId="7036" xr:uid="{00000000-0005-0000-0000-00007B1B0000}"/>
    <cellStyle name="Accent6 2 5 3 3" xfId="7037" xr:uid="{00000000-0005-0000-0000-00007C1B0000}"/>
    <cellStyle name="Accent6 2 5 4" xfId="7038" xr:uid="{00000000-0005-0000-0000-00007D1B0000}"/>
    <cellStyle name="Accent6 2 6" xfId="7039" xr:uid="{00000000-0005-0000-0000-00007E1B0000}"/>
    <cellStyle name="Accent6 2 6 2" xfId="7040" xr:uid="{00000000-0005-0000-0000-00007F1B0000}"/>
    <cellStyle name="Accent6 2 6 2 2" xfId="7041" xr:uid="{00000000-0005-0000-0000-0000801B0000}"/>
    <cellStyle name="Accent6 2 6 3" xfId="7042" xr:uid="{00000000-0005-0000-0000-0000811B0000}"/>
    <cellStyle name="Accent6 2 6 3 2" xfId="7043" xr:uid="{00000000-0005-0000-0000-0000821B0000}"/>
    <cellStyle name="Accent6 2 6 4" xfId="7044" xr:uid="{00000000-0005-0000-0000-0000831B0000}"/>
    <cellStyle name="Accent6 2 7" xfId="7045" xr:uid="{00000000-0005-0000-0000-0000841B0000}"/>
    <cellStyle name="Accent6 2 7 2" xfId="7046" xr:uid="{00000000-0005-0000-0000-0000851B0000}"/>
    <cellStyle name="Accent6 2 8" xfId="7047" xr:uid="{00000000-0005-0000-0000-0000861B0000}"/>
    <cellStyle name="Accent6 2 8 2" xfId="7048" xr:uid="{00000000-0005-0000-0000-0000871B0000}"/>
    <cellStyle name="Accent6 2 8 2 2" xfId="7049" xr:uid="{00000000-0005-0000-0000-0000881B0000}"/>
    <cellStyle name="Accent6 2 8 3" xfId="7050" xr:uid="{00000000-0005-0000-0000-0000891B0000}"/>
    <cellStyle name="Accent6 2 9" xfId="7051" xr:uid="{00000000-0005-0000-0000-00008A1B0000}"/>
    <cellStyle name="Accent6 2 9 2" xfId="7052" xr:uid="{00000000-0005-0000-0000-00008B1B0000}"/>
    <cellStyle name="Accent6 2 9 2 2" xfId="7053" xr:uid="{00000000-0005-0000-0000-00008C1B0000}"/>
    <cellStyle name="Accent6 2 9 3" xfId="7054" xr:uid="{00000000-0005-0000-0000-00008D1B0000}"/>
    <cellStyle name="Accent6 20" xfId="7055" xr:uid="{00000000-0005-0000-0000-00008E1B0000}"/>
    <cellStyle name="Accent6 20 2" xfId="7056" xr:uid="{00000000-0005-0000-0000-00008F1B0000}"/>
    <cellStyle name="Accent6 20 2 2" xfId="7057" xr:uid="{00000000-0005-0000-0000-0000901B0000}"/>
    <cellStyle name="Accent6 20 3" xfId="7058" xr:uid="{00000000-0005-0000-0000-0000911B0000}"/>
    <cellStyle name="Accent6 21" xfId="7059" xr:uid="{00000000-0005-0000-0000-0000921B0000}"/>
    <cellStyle name="Accent6 21 2" xfId="7060" xr:uid="{00000000-0005-0000-0000-0000931B0000}"/>
    <cellStyle name="Accent6 21 2 2" xfId="7061" xr:uid="{00000000-0005-0000-0000-0000941B0000}"/>
    <cellStyle name="Accent6 21 3" xfId="7062" xr:uid="{00000000-0005-0000-0000-0000951B0000}"/>
    <cellStyle name="Accent6 22" xfId="7063" xr:uid="{00000000-0005-0000-0000-0000961B0000}"/>
    <cellStyle name="Accent6 22 2" xfId="7064" xr:uid="{00000000-0005-0000-0000-0000971B0000}"/>
    <cellStyle name="Accent6 22 2 2" xfId="7065" xr:uid="{00000000-0005-0000-0000-0000981B0000}"/>
    <cellStyle name="Accent6 22 3" xfId="7066" xr:uid="{00000000-0005-0000-0000-0000991B0000}"/>
    <cellStyle name="Accent6 23" xfId="7067" xr:uid="{00000000-0005-0000-0000-00009A1B0000}"/>
    <cellStyle name="Accent6 23 2" xfId="7068" xr:uid="{00000000-0005-0000-0000-00009B1B0000}"/>
    <cellStyle name="Accent6 23 2 2" xfId="7069" xr:uid="{00000000-0005-0000-0000-00009C1B0000}"/>
    <cellStyle name="Accent6 23 3" xfId="7070" xr:uid="{00000000-0005-0000-0000-00009D1B0000}"/>
    <cellStyle name="Accent6 24" xfId="7071" xr:uid="{00000000-0005-0000-0000-00009E1B0000}"/>
    <cellStyle name="Accent6 24 2" xfId="7072" xr:uid="{00000000-0005-0000-0000-00009F1B0000}"/>
    <cellStyle name="Accent6 24 2 2" xfId="7073" xr:uid="{00000000-0005-0000-0000-0000A01B0000}"/>
    <cellStyle name="Accent6 24 3" xfId="7074" xr:uid="{00000000-0005-0000-0000-0000A11B0000}"/>
    <cellStyle name="Accent6 25" xfId="7075" xr:uid="{00000000-0005-0000-0000-0000A21B0000}"/>
    <cellStyle name="Accent6 25 2" xfId="7076" xr:uid="{00000000-0005-0000-0000-0000A31B0000}"/>
    <cellStyle name="Accent6 25 2 2" xfId="7077" xr:uid="{00000000-0005-0000-0000-0000A41B0000}"/>
    <cellStyle name="Accent6 25 3" xfId="7078" xr:uid="{00000000-0005-0000-0000-0000A51B0000}"/>
    <cellStyle name="Accent6 26" xfId="7079" xr:uid="{00000000-0005-0000-0000-0000A61B0000}"/>
    <cellStyle name="Accent6 26 2" xfId="7080" xr:uid="{00000000-0005-0000-0000-0000A71B0000}"/>
    <cellStyle name="Accent6 26 2 2" xfId="7081" xr:uid="{00000000-0005-0000-0000-0000A81B0000}"/>
    <cellStyle name="Accent6 26 3" xfId="7082" xr:uid="{00000000-0005-0000-0000-0000A91B0000}"/>
    <cellStyle name="Accent6 27" xfId="7083" xr:uid="{00000000-0005-0000-0000-0000AA1B0000}"/>
    <cellStyle name="Accent6 27 2" xfId="7084" xr:uid="{00000000-0005-0000-0000-0000AB1B0000}"/>
    <cellStyle name="Accent6 27 2 2" xfId="7085" xr:uid="{00000000-0005-0000-0000-0000AC1B0000}"/>
    <cellStyle name="Accent6 27 3" xfId="7086" xr:uid="{00000000-0005-0000-0000-0000AD1B0000}"/>
    <cellStyle name="Accent6 28" xfId="7087" xr:uid="{00000000-0005-0000-0000-0000AE1B0000}"/>
    <cellStyle name="Accent6 28 2" xfId="7088" xr:uid="{00000000-0005-0000-0000-0000AF1B0000}"/>
    <cellStyle name="Accent6 28 2 2" xfId="7089" xr:uid="{00000000-0005-0000-0000-0000B01B0000}"/>
    <cellStyle name="Accent6 28 3" xfId="7090" xr:uid="{00000000-0005-0000-0000-0000B11B0000}"/>
    <cellStyle name="Accent6 29" xfId="7091" xr:uid="{00000000-0005-0000-0000-0000B21B0000}"/>
    <cellStyle name="Accent6 29 2" xfId="7092" xr:uid="{00000000-0005-0000-0000-0000B31B0000}"/>
    <cellStyle name="Accent6 29 2 2" xfId="7093" xr:uid="{00000000-0005-0000-0000-0000B41B0000}"/>
    <cellStyle name="Accent6 29 3" xfId="7094" xr:uid="{00000000-0005-0000-0000-0000B51B0000}"/>
    <cellStyle name="Accent6 3" xfId="7095" xr:uid="{00000000-0005-0000-0000-0000B61B0000}"/>
    <cellStyle name="Accent6 3 10" xfId="7096" xr:uid="{00000000-0005-0000-0000-0000B71B0000}"/>
    <cellStyle name="Accent6 3 10 2" xfId="7097" xr:uid="{00000000-0005-0000-0000-0000B81B0000}"/>
    <cellStyle name="Accent6 3 10 2 2" xfId="7098" xr:uid="{00000000-0005-0000-0000-0000B91B0000}"/>
    <cellStyle name="Accent6 3 10 3" xfId="7099" xr:uid="{00000000-0005-0000-0000-0000BA1B0000}"/>
    <cellStyle name="Accent6 3 11" xfId="7100" xr:uid="{00000000-0005-0000-0000-0000BB1B0000}"/>
    <cellStyle name="Accent6 3 11 2" xfId="7101" xr:uid="{00000000-0005-0000-0000-0000BC1B0000}"/>
    <cellStyle name="Accent6 3 12" xfId="7102" xr:uid="{00000000-0005-0000-0000-0000BD1B0000}"/>
    <cellStyle name="Accent6 3 2" xfId="7103" xr:uid="{00000000-0005-0000-0000-0000BE1B0000}"/>
    <cellStyle name="Accent6 3 2 2" xfId="7104" xr:uid="{00000000-0005-0000-0000-0000BF1B0000}"/>
    <cellStyle name="Accent6 3 2 2 2" xfId="7105" xr:uid="{00000000-0005-0000-0000-0000C01B0000}"/>
    <cellStyle name="Accent6 3 2 3" xfId="7106" xr:uid="{00000000-0005-0000-0000-0000C11B0000}"/>
    <cellStyle name="Accent6 3 2 3 2" xfId="7107" xr:uid="{00000000-0005-0000-0000-0000C21B0000}"/>
    <cellStyle name="Accent6 3 2 3 2 2" xfId="7108" xr:uid="{00000000-0005-0000-0000-0000C31B0000}"/>
    <cellStyle name="Accent6 3 2 3 3" xfId="7109" xr:uid="{00000000-0005-0000-0000-0000C41B0000}"/>
    <cellStyle name="Accent6 3 2 4" xfId="7110" xr:uid="{00000000-0005-0000-0000-0000C51B0000}"/>
    <cellStyle name="Accent6 3 3" xfId="7111" xr:uid="{00000000-0005-0000-0000-0000C61B0000}"/>
    <cellStyle name="Accent6 3 3 2" xfId="7112" xr:uid="{00000000-0005-0000-0000-0000C71B0000}"/>
    <cellStyle name="Accent6 3 3 2 2" xfId="7113" xr:uid="{00000000-0005-0000-0000-0000C81B0000}"/>
    <cellStyle name="Accent6 3 3 3" xfId="7114" xr:uid="{00000000-0005-0000-0000-0000C91B0000}"/>
    <cellStyle name="Accent6 3 3 3 2" xfId="7115" xr:uid="{00000000-0005-0000-0000-0000CA1B0000}"/>
    <cellStyle name="Accent6 3 3 3 2 2" xfId="7116" xr:uid="{00000000-0005-0000-0000-0000CB1B0000}"/>
    <cellStyle name="Accent6 3 3 3 3" xfId="7117" xr:uid="{00000000-0005-0000-0000-0000CC1B0000}"/>
    <cellStyle name="Accent6 3 3 4" xfId="7118" xr:uid="{00000000-0005-0000-0000-0000CD1B0000}"/>
    <cellStyle name="Accent6 3 4" xfId="7119" xr:uid="{00000000-0005-0000-0000-0000CE1B0000}"/>
    <cellStyle name="Accent6 3 4 2" xfId="7120" xr:uid="{00000000-0005-0000-0000-0000CF1B0000}"/>
    <cellStyle name="Accent6 3 4 2 2" xfId="7121" xr:uid="{00000000-0005-0000-0000-0000D01B0000}"/>
    <cellStyle name="Accent6 3 4 3" xfId="7122" xr:uid="{00000000-0005-0000-0000-0000D11B0000}"/>
    <cellStyle name="Accent6 3 5" xfId="7123" xr:uid="{00000000-0005-0000-0000-0000D21B0000}"/>
    <cellStyle name="Accent6 3 5 2" xfId="7124" xr:uid="{00000000-0005-0000-0000-0000D31B0000}"/>
    <cellStyle name="Accent6 3 5 2 2" xfId="7125" xr:uid="{00000000-0005-0000-0000-0000D41B0000}"/>
    <cellStyle name="Accent6 3 5 3" xfId="7126" xr:uid="{00000000-0005-0000-0000-0000D51B0000}"/>
    <cellStyle name="Accent6 3 5 3 2" xfId="7127" xr:uid="{00000000-0005-0000-0000-0000D61B0000}"/>
    <cellStyle name="Accent6 3 5 3 2 2" xfId="7128" xr:uid="{00000000-0005-0000-0000-0000D71B0000}"/>
    <cellStyle name="Accent6 3 5 3 3" xfId="7129" xr:uid="{00000000-0005-0000-0000-0000D81B0000}"/>
    <cellStyle name="Accent6 3 5 4" xfId="7130" xr:uid="{00000000-0005-0000-0000-0000D91B0000}"/>
    <cellStyle name="Accent6 3 6" xfId="7131" xr:uid="{00000000-0005-0000-0000-0000DA1B0000}"/>
    <cellStyle name="Accent6 3 6 2" xfId="7132" xr:uid="{00000000-0005-0000-0000-0000DB1B0000}"/>
    <cellStyle name="Accent6 3 7" xfId="7133" xr:uid="{00000000-0005-0000-0000-0000DC1B0000}"/>
    <cellStyle name="Accent6 3 7 2" xfId="7134" xr:uid="{00000000-0005-0000-0000-0000DD1B0000}"/>
    <cellStyle name="Accent6 3 8" xfId="7135" xr:uid="{00000000-0005-0000-0000-0000DE1B0000}"/>
    <cellStyle name="Accent6 3 8 2" xfId="7136" xr:uid="{00000000-0005-0000-0000-0000DF1B0000}"/>
    <cellStyle name="Accent6 3 8 2 2" xfId="7137" xr:uid="{00000000-0005-0000-0000-0000E01B0000}"/>
    <cellStyle name="Accent6 3 8 3" xfId="7138" xr:uid="{00000000-0005-0000-0000-0000E11B0000}"/>
    <cellStyle name="Accent6 3 9" xfId="7139" xr:uid="{00000000-0005-0000-0000-0000E21B0000}"/>
    <cellStyle name="Accent6 3 9 2" xfId="7140" xr:uid="{00000000-0005-0000-0000-0000E31B0000}"/>
    <cellStyle name="Accent6 3 9 2 2" xfId="7141" xr:uid="{00000000-0005-0000-0000-0000E41B0000}"/>
    <cellStyle name="Accent6 3 9 3" xfId="7142" xr:uid="{00000000-0005-0000-0000-0000E51B0000}"/>
    <cellStyle name="Accent6 30" xfId="7143" xr:uid="{00000000-0005-0000-0000-0000E61B0000}"/>
    <cellStyle name="Accent6 30 2" xfId="7144" xr:uid="{00000000-0005-0000-0000-0000E71B0000}"/>
    <cellStyle name="Accent6 30 2 2" xfId="7145" xr:uid="{00000000-0005-0000-0000-0000E81B0000}"/>
    <cellStyle name="Accent6 30 3" xfId="7146" xr:uid="{00000000-0005-0000-0000-0000E91B0000}"/>
    <cellStyle name="Accent6 31" xfId="7147" xr:uid="{00000000-0005-0000-0000-0000EA1B0000}"/>
    <cellStyle name="Accent6 31 2" xfId="7148" xr:uid="{00000000-0005-0000-0000-0000EB1B0000}"/>
    <cellStyle name="Accent6 31 2 2" xfId="7149" xr:uid="{00000000-0005-0000-0000-0000EC1B0000}"/>
    <cellStyle name="Accent6 31 3" xfId="7150" xr:uid="{00000000-0005-0000-0000-0000ED1B0000}"/>
    <cellStyle name="Accent6 32" xfId="7151" xr:uid="{00000000-0005-0000-0000-0000EE1B0000}"/>
    <cellStyle name="Accent6 32 2" xfId="7152" xr:uid="{00000000-0005-0000-0000-0000EF1B0000}"/>
    <cellStyle name="Accent6 32 2 2" xfId="7153" xr:uid="{00000000-0005-0000-0000-0000F01B0000}"/>
    <cellStyle name="Accent6 32 3" xfId="7154" xr:uid="{00000000-0005-0000-0000-0000F11B0000}"/>
    <cellStyle name="Accent6 33" xfId="7155" xr:uid="{00000000-0005-0000-0000-0000F21B0000}"/>
    <cellStyle name="Accent6 33 2" xfId="7156" xr:uid="{00000000-0005-0000-0000-0000F31B0000}"/>
    <cellStyle name="Accent6 33 2 2" xfId="7157" xr:uid="{00000000-0005-0000-0000-0000F41B0000}"/>
    <cellStyle name="Accent6 33 3" xfId="7158" xr:uid="{00000000-0005-0000-0000-0000F51B0000}"/>
    <cellStyle name="Accent6 34" xfId="7159" xr:uid="{00000000-0005-0000-0000-0000F61B0000}"/>
    <cellStyle name="Accent6 34 2" xfId="7160" xr:uid="{00000000-0005-0000-0000-0000F71B0000}"/>
    <cellStyle name="Accent6 34 2 2" xfId="7161" xr:uid="{00000000-0005-0000-0000-0000F81B0000}"/>
    <cellStyle name="Accent6 34 3" xfId="7162" xr:uid="{00000000-0005-0000-0000-0000F91B0000}"/>
    <cellStyle name="Accent6 35" xfId="7163" xr:uid="{00000000-0005-0000-0000-0000FA1B0000}"/>
    <cellStyle name="Accent6 35 2" xfId="7164" xr:uid="{00000000-0005-0000-0000-0000FB1B0000}"/>
    <cellStyle name="Accent6 35 2 2" xfId="7165" xr:uid="{00000000-0005-0000-0000-0000FC1B0000}"/>
    <cellStyle name="Accent6 35 3" xfId="7166" xr:uid="{00000000-0005-0000-0000-0000FD1B0000}"/>
    <cellStyle name="Accent6 36" xfId="7167" xr:uid="{00000000-0005-0000-0000-0000FE1B0000}"/>
    <cellStyle name="Accent6 36 2" xfId="7168" xr:uid="{00000000-0005-0000-0000-0000FF1B0000}"/>
    <cellStyle name="Accent6 36 2 2" xfId="7169" xr:uid="{00000000-0005-0000-0000-0000001C0000}"/>
    <cellStyle name="Accent6 36 3" xfId="7170" xr:uid="{00000000-0005-0000-0000-0000011C0000}"/>
    <cellStyle name="Accent6 37" xfId="7171" xr:uid="{00000000-0005-0000-0000-0000021C0000}"/>
    <cellStyle name="Accent6 37 2" xfId="7172" xr:uid="{00000000-0005-0000-0000-0000031C0000}"/>
    <cellStyle name="Accent6 37 2 2" xfId="7173" xr:uid="{00000000-0005-0000-0000-0000041C0000}"/>
    <cellStyle name="Accent6 37 3" xfId="7174" xr:uid="{00000000-0005-0000-0000-0000051C0000}"/>
    <cellStyle name="Accent6 38" xfId="7175" xr:uid="{00000000-0005-0000-0000-0000061C0000}"/>
    <cellStyle name="Accent6 38 2" xfId="7176" xr:uid="{00000000-0005-0000-0000-0000071C0000}"/>
    <cellStyle name="Accent6 38 2 2" xfId="7177" xr:uid="{00000000-0005-0000-0000-0000081C0000}"/>
    <cellStyle name="Accent6 38 3" xfId="7178" xr:uid="{00000000-0005-0000-0000-0000091C0000}"/>
    <cellStyle name="Accent6 39" xfId="7179" xr:uid="{00000000-0005-0000-0000-00000A1C0000}"/>
    <cellStyle name="Accent6 39 2" xfId="7180" xr:uid="{00000000-0005-0000-0000-00000B1C0000}"/>
    <cellStyle name="Accent6 39 2 2" xfId="7181" xr:uid="{00000000-0005-0000-0000-00000C1C0000}"/>
    <cellStyle name="Accent6 39 3" xfId="7182" xr:uid="{00000000-0005-0000-0000-00000D1C0000}"/>
    <cellStyle name="Accent6 4" xfId="7183" xr:uid="{00000000-0005-0000-0000-00000E1C0000}"/>
    <cellStyle name="Accent6 4 2" xfId="7184" xr:uid="{00000000-0005-0000-0000-00000F1C0000}"/>
    <cellStyle name="Accent6 4 2 2" xfId="7185" xr:uid="{00000000-0005-0000-0000-0000101C0000}"/>
    <cellStyle name="Accent6 4 2 2 2" xfId="7186" xr:uid="{00000000-0005-0000-0000-0000111C0000}"/>
    <cellStyle name="Accent6 4 2 3" xfId="7187" xr:uid="{00000000-0005-0000-0000-0000121C0000}"/>
    <cellStyle name="Accent6 4 2 3 2" xfId="7188" xr:uid="{00000000-0005-0000-0000-0000131C0000}"/>
    <cellStyle name="Accent6 4 2 3 2 2" xfId="7189" xr:uid="{00000000-0005-0000-0000-0000141C0000}"/>
    <cellStyle name="Accent6 4 2 3 3" xfId="7190" xr:uid="{00000000-0005-0000-0000-0000151C0000}"/>
    <cellStyle name="Accent6 4 2 4" xfId="7191" xr:uid="{00000000-0005-0000-0000-0000161C0000}"/>
    <cellStyle name="Accent6 4 3" xfId="7192" xr:uid="{00000000-0005-0000-0000-0000171C0000}"/>
    <cellStyle name="Accent6 4 3 2" xfId="7193" xr:uid="{00000000-0005-0000-0000-0000181C0000}"/>
    <cellStyle name="Accent6 4 3 2 2" xfId="7194" xr:uid="{00000000-0005-0000-0000-0000191C0000}"/>
    <cellStyle name="Accent6 4 3 3" xfId="7195" xr:uid="{00000000-0005-0000-0000-00001A1C0000}"/>
    <cellStyle name="Accent6 4 3 3 2" xfId="7196" xr:uid="{00000000-0005-0000-0000-00001B1C0000}"/>
    <cellStyle name="Accent6 4 3 3 2 2" xfId="7197" xr:uid="{00000000-0005-0000-0000-00001C1C0000}"/>
    <cellStyle name="Accent6 4 3 3 3" xfId="7198" xr:uid="{00000000-0005-0000-0000-00001D1C0000}"/>
    <cellStyle name="Accent6 4 3 4" xfId="7199" xr:uid="{00000000-0005-0000-0000-00001E1C0000}"/>
    <cellStyle name="Accent6 4 4" xfId="7200" xr:uid="{00000000-0005-0000-0000-00001F1C0000}"/>
    <cellStyle name="Accent6 4 4 2" xfId="7201" xr:uid="{00000000-0005-0000-0000-0000201C0000}"/>
    <cellStyle name="Accent6 4 4 2 2" xfId="7202" xr:uid="{00000000-0005-0000-0000-0000211C0000}"/>
    <cellStyle name="Accent6 4 4 3" xfId="7203" xr:uid="{00000000-0005-0000-0000-0000221C0000}"/>
    <cellStyle name="Accent6 4 5" xfId="7204" xr:uid="{00000000-0005-0000-0000-0000231C0000}"/>
    <cellStyle name="Accent6 4 5 2" xfId="7205" xr:uid="{00000000-0005-0000-0000-0000241C0000}"/>
    <cellStyle name="Accent6 4 6" xfId="7206" xr:uid="{00000000-0005-0000-0000-0000251C0000}"/>
    <cellStyle name="Accent6 4 6 2" xfId="7207" xr:uid="{00000000-0005-0000-0000-0000261C0000}"/>
    <cellStyle name="Accent6 4 6 2 2" xfId="7208" xr:uid="{00000000-0005-0000-0000-0000271C0000}"/>
    <cellStyle name="Accent6 4 6 3" xfId="7209" xr:uid="{00000000-0005-0000-0000-0000281C0000}"/>
    <cellStyle name="Accent6 4 7" xfId="7210" xr:uid="{00000000-0005-0000-0000-0000291C0000}"/>
    <cellStyle name="Accent6 4 7 2" xfId="7211" xr:uid="{00000000-0005-0000-0000-00002A1C0000}"/>
    <cellStyle name="Accent6 4 7 2 2" xfId="7212" xr:uid="{00000000-0005-0000-0000-00002B1C0000}"/>
    <cellStyle name="Accent6 4 7 3" xfId="7213" xr:uid="{00000000-0005-0000-0000-00002C1C0000}"/>
    <cellStyle name="Accent6 4 8" xfId="7214" xr:uid="{00000000-0005-0000-0000-00002D1C0000}"/>
    <cellStyle name="Accent6 40" xfId="7215" xr:uid="{00000000-0005-0000-0000-00002E1C0000}"/>
    <cellStyle name="Accent6 40 2" xfId="7216" xr:uid="{00000000-0005-0000-0000-00002F1C0000}"/>
    <cellStyle name="Accent6 40 2 2" xfId="7217" xr:uid="{00000000-0005-0000-0000-0000301C0000}"/>
    <cellStyle name="Accent6 40 3" xfId="7218" xr:uid="{00000000-0005-0000-0000-0000311C0000}"/>
    <cellStyle name="Accent6 41" xfId="7219" xr:uid="{00000000-0005-0000-0000-0000321C0000}"/>
    <cellStyle name="Accent6 41 2" xfId="7220" xr:uid="{00000000-0005-0000-0000-0000331C0000}"/>
    <cellStyle name="Accent6 41 2 2" xfId="7221" xr:uid="{00000000-0005-0000-0000-0000341C0000}"/>
    <cellStyle name="Accent6 41 3" xfId="7222" xr:uid="{00000000-0005-0000-0000-0000351C0000}"/>
    <cellStyle name="Accent6 42" xfId="7223" xr:uid="{00000000-0005-0000-0000-0000361C0000}"/>
    <cellStyle name="Accent6 42 2" xfId="7224" xr:uid="{00000000-0005-0000-0000-0000371C0000}"/>
    <cellStyle name="Accent6 42 2 2" xfId="7225" xr:uid="{00000000-0005-0000-0000-0000381C0000}"/>
    <cellStyle name="Accent6 42 3" xfId="7226" xr:uid="{00000000-0005-0000-0000-0000391C0000}"/>
    <cellStyle name="Accent6 43" xfId="7227" xr:uid="{00000000-0005-0000-0000-00003A1C0000}"/>
    <cellStyle name="Accent6 43 2" xfId="7228" xr:uid="{00000000-0005-0000-0000-00003B1C0000}"/>
    <cellStyle name="Accent6 43 2 2" xfId="7229" xr:uid="{00000000-0005-0000-0000-00003C1C0000}"/>
    <cellStyle name="Accent6 43 3" xfId="7230" xr:uid="{00000000-0005-0000-0000-00003D1C0000}"/>
    <cellStyle name="Accent6 44" xfId="7231" xr:uid="{00000000-0005-0000-0000-00003E1C0000}"/>
    <cellStyle name="Accent6 44 2" xfId="7232" xr:uid="{00000000-0005-0000-0000-00003F1C0000}"/>
    <cellStyle name="Accent6 44 2 2" xfId="7233" xr:uid="{00000000-0005-0000-0000-0000401C0000}"/>
    <cellStyle name="Accent6 44 3" xfId="7234" xr:uid="{00000000-0005-0000-0000-0000411C0000}"/>
    <cellStyle name="Accent6 45" xfId="7235" xr:uid="{00000000-0005-0000-0000-0000421C0000}"/>
    <cellStyle name="Accent6 45 2" xfId="7236" xr:uid="{00000000-0005-0000-0000-0000431C0000}"/>
    <cellStyle name="Accent6 45 2 2" xfId="7237" xr:uid="{00000000-0005-0000-0000-0000441C0000}"/>
    <cellStyle name="Accent6 45 3" xfId="7238" xr:uid="{00000000-0005-0000-0000-0000451C0000}"/>
    <cellStyle name="Accent6 46" xfId="7239" xr:uid="{00000000-0005-0000-0000-0000461C0000}"/>
    <cellStyle name="Accent6 46 2" xfId="7240" xr:uid="{00000000-0005-0000-0000-0000471C0000}"/>
    <cellStyle name="Accent6 46 2 2" xfId="7241" xr:uid="{00000000-0005-0000-0000-0000481C0000}"/>
    <cellStyle name="Accent6 46 3" xfId="7242" xr:uid="{00000000-0005-0000-0000-0000491C0000}"/>
    <cellStyle name="Accent6 47" xfId="7243" xr:uid="{00000000-0005-0000-0000-00004A1C0000}"/>
    <cellStyle name="Accent6 47 2" xfId="7244" xr:uid="{00000000-0005-0000-0000-00004B1C0000}"/>
    <cellStyle name="Accent6 47 2 2" xfId="7245" xr:uid="{00000000-0005-0000-0000-00004C1C0000}"/>
    <cellStyle name="Accent6 47 3" xfId="7246" xr:uid="{00000000-0005-0000-0000-00004D1C0000}"/>
    <cellStyle name="Accent6 48" xfId="7247" xr:uid="{00000000-0005-0000-0000-00004E1C0000}"/>
    <cellStyle name="Accent6 48 2" xfId="7248" xr:uid="{00000000-0005-0000-0000-00004F1C0000}"/>
    <cellStyle name="Accent6 48 2 2" xfId="7249" xr:uid="{00000000-0005-0000-0000-0000501C0000}"/>
    <cellStyle name="Accent6 48 3" xfId="7250" xr:uid="{00000000-0005-0000-0000-0000511C0000}"/>
    <cellStyle name="Accent6 48 3 2" xfId="7251" xr:uid="{00000000-0005-0000-0000-0000521C0000}"/>
    <cellStyle name="Accent6 48 3 2 2" xfId="7252" xr:uid="{00000000-0005-0000-0000-0000531C0000}"/>
    <cellStyle name="Accent6 48 3 3" xfId="7253" xr:uid="{00000000-0005-0000-0000-0000541C0000}"/>
    <cellStyle name="Accent6 48 4" xfId="7254" xr:uid="{00000000-0005-0000-0000-0000551C0000}"/>
    <cellStyle name="Accent6 49" xfId="7255" xr:uid="{00000000-0005-0000-0000-0000561C0000}"/>
    <cellStyle name="Accent6 49 2" xfId="7256" xr:uid="{00000000-0005-0000-0000-0000571C0000}"/>
    <cellStyle name="Accent6 49 2 2" xfId="7257" xr:uid="{00000000-0005-0000-0000-0000581C0000}"/>
    <cellStyle name="Accent6 49 3" xfId="7258" xr:uid="{00000000-0005-0000-0000-0000591C0000}"/>
    <cellStyle name="Accent6 49 3 2" xfId="7259" xr:uid="{00000000-0005-0000-0000-00005A1C0000}"/>
    <cellStyle name="Accent6 49 3 2 2" xfId="7260" xr:uid="{00000000-0005-0000-0000-00005B1C0000}"/>
    <cellStyle name="Accent6 49 3 3" xfId="7261" xr:uid="{00000000-0005-0000-0000-00005C1C0000}"/>
    <cellStyle name="Accent6 49 4" xfId="7262" xr:uid="{00000000-0005-0000-0000-00005D1C0000}"/>
    <cellStyle name="Accent6 5" xfId="7263" xr:uid="{00000000-0005-0000-0000-00005E1C0000}"/>
    <cellStyle name="Accent6 5 2" xfId="7264" xr:uid="{00000000-0005-0000-0000-00005F1C0000}"/>
    <cellStyle name="Accent6 5 2 2" xfId="7265" xr:uid="{00000000-0005-0000-0000-0000601C0000}"/>
    <cellStyle name="Accent6 5 2 2 2" xfId="7266" xr:uid="{00000000-0005-0000-0000-0000611C0000}"/>
    <cellStyle name="Accent6 5 2 3" xfId="7267" xr:uid="{00000000-0005-0000-0000-0000621C0000}"/>
    <cellStyle name="Accent6 5 2 3 2" xfId="7268" xr:uid="{00000000-0005-0000-0000-0000631C0000}"/>
    <cellStyle name="Accent6 5 2 3 2 2" xfId="7269" xr:uid="{00000000-0005-0000-0000-0000641C0000}"/>
    <cellStyle name="Accent6 5 2 3 3" xfId="7270" xr:uid="{00000000-0005-0000-0000-0000651C0000}"/>
    <cellStyle name="Accent6 5 2 4" xfId="7271" xr:uid="{00000000-0005-0000-0000-0000661C0000}"/>
    <cellStyle name="Accent6 5 3" xfId="7272" xr:uid="{00000000-0005-0000-0000-0000671C0000}"/>
    <cellStyle name="Accent6 5 3 2" xfId="7273" xr:uid="{00000000-0005-0000-0000-0000681C0000}"/>
    <cellStyle name="Accent6 5 3 2 2" xfId="7274" xr:uid="{00000000-0005-0000-0000-0000691C0000}"/>
    <cellStyle name="Accent6 5 3 3" xfId="7275" xr:uid="{00000000-0005-0000-0000-00006A1C0000}"/>
    <cellStyle name="Accent6 5 3 3 2" xfId="7276" xr:uid="{00000000-0005-0000-0000-00006B1C0000}"/>
    <cellStyle name="Accent6 5 3 3 2 2" xfId="7277" xr:uid="{00000000-0005-0000-0000-00006C1C0000}"/>
    <cellStyle name="Accent6 5 3 3 3" xfId="7278" xr:uid="{00000000-0005-0000-0000-00006D1C0000}"/>
    <cellStyle name="Accent6 5 3 4" xfId="7279" xr:uid="{00000000-0005-0000-0000-00006E1C0000}"/>
    <cellStyle name="Accent6 5 4" xfId="7280" xr:uid="{00000000-0005-0000-0000-00006F1C0000}"/>
    <cellStyle name="Accent6 5 4 2" xfId="7281" xr:uid="{00000000-0005-0000-0000-0000701C0000}"/>
    <cellStyle name="Accent6 5 5" xfId="7282" xr:uid="{00000000-0005-0000-0000-0000711C0000}"/>
    <cellStyle name="Accent6 5 5 2" xfId="7283" xr:uid="{00000000-0005-0000-0000-0000721C0000}"/>
    <cellStyle name="Accent6 5 5 2 2" xfId="7284" xr:uid="{00000000-0005-0000-0000-0000731C0000}"/>
    <cellStyle name="Accent6 5 5 3" xfId="7285" xr:uid="{00000000-0005-0000-0000-0000741C0000}"/>
    <cellStyle name="Accent6 5 6" xfId="7286" xr:uid="{00000000-0005-0000-0000-0000751C0000}"/>
    <cellStyle name="Accent6 5 6 2" xfId="7287" xr:uid="{00000000-0005-0000-0000-0000761C0000}"/>
    <cellStyle name="Accent6 5 7" xfId="7288" xr:uid="{00000000-0005-0000-0000-0000771C0000}"/>
    <cellStyle name="Accent6 50" xfId="7289" xr:uid="{00000000-0005-0000-0000-0000781C0000}"/>
    <cellStyle name="Accent6 50 2" xfId="7290" xr:uid="{00000000-0005-0000-0000-0000791C0000}"/>
    <cellStyle name="Accent6 50 2 2" xfId="7291" xr:uid="{00000000-0005-0000-0000-00007A1C0000}"/>
    <cellStyle name="Accent6 50 3" xfId="7292" xr:uid="{00000000-0005-0000-0000-00007B1C0000}"/>
    <cellStyle name="Accent6 50 3 2" xfId="7293" xr:uid="{00000000-0005-0000-0000-00007C1C0000}"/>
    <cellStyle name="Accent6 50 3 2 2" xfId="7294" xr:uid="{00000000-0005-0000-0000-00007D1C0000}"/>
    <cellStyle name="Accent6 50 3 3" xfId="7295" xr:uid="{00000000-0005-0000-0000-00007E1C0000}"/>
    <cellStyle name="Accent6 50 4" xfId="7296" xr:uid="{00000000-0005-0000-0000-00007F1C0000}"/>
    <cellStyle name="Accent6 51" xfId="7297" xr:uid="{00000000-0005-0000-0000-0000801C0000}"/>
    <cellStyle name="Accent6 51 2" xfId="7298" xr:uid="{00000000-0005-0000-0000-0000811C0000}"/>
    <cellStyle name="Accent6 51 2 2" xfId="7299" xr:uid="{00000000-0005-0000-0000-0000821C0000}"/>
    <cellStyle name="Accent6 51 3" xfId="7300" xr:uid="{00000000-0005-0000-0000-0000831C0000}"/>
    <cellStyle name="Accent6 51 3 2" xfId="7301" xr:uid="{00000000-0005-0000-0000-0000841C0000}"/>
    <cellStyle name="Accent6 51 3 2 2" xfId="7302" xr:uid="{00000000-0005-0000-0000-0000851C0000}"/>
    <cellStyle name="Accent6 51 3 3" xfId="7303" xr:uid="{00000000-0005-0000-0000-0000861C0000}"/>
    <cellStyle name="Accent6 51 4" xfId="7304" xr:uid="{00000000-0005-0000-0000-0000871C0000}"/>
    <cellStyle name="Accent6 52" xfId="7305" xr:uid="{00000000-0005-0000-0000-0000881C0000}"/>
    <cellStyle name="Accent6 52 2" xfId="7306" xr:uid="{00000000-0005-0000-0000-0000891C0000}"/>
    <cellStyle name="Accent6 52 2 2" xfId="7307" xr:uid="{00000000-0005-0000-0000-00008A1C0000}"/>
    <cellStyle name="Accent6 52 3" xfId="7308" xr:uid="{00000000-0005-0000-0000-00008B1C0000}"/>
    <cellStyle name="Accent6 53" xfId="7309" xr:uid="{00000000-0005-0000-0000-00008C1C0000}"/>
    <cellStyle name="Accent6 53 2" xfId="7310" xr:uid="{00000000-0005-0000-0000-00008D1C0000}"/>
    <cellStyle name="Accent6 53 2 2" xfId="7311" xr:uid="{00000000-0005-0000-0000-00008E1C0000}"/>
    <cellStyle name="Accent6 53 3" xfId="7312" xr:uid="{00000000-0005-0000-0000-00008F1C0000}"/>
    <cellStyle name="Accent6 54" xfId="7313" xr:uid="{00000000-0005-0000-0000-0000901C0000}"/>
    <cellStyle name="Accent6 54 2" xfId="7314" xr:uid="{00000000-0005-0000-0000-0000911C0000}"/>
    <cellStyle name="Accent6 54 2 2" xfId="7315" xr:uid="{00000000-0005-0000-0000-0000921C0000}"/>
    <cellStyle name="Accent6 54 3" xfId="7316" xr:uid="{00000000-0005-0000-0000-0000931C0000}"/>
    <cellStyle name="Accent6 55" xfId="7317" xr:uid="{00000000-0005-0000-0000-0000941C0000}"/>
    <cellStyle name="Accent6 55 2" xfId="7318" xr:uid="{00000000-0005-0000-0000-0000951C0000}"/>
    <cellStyle name="Accent6 55 2 2" xfId="7319" xr:uid="{00000000-0005-0000-0000-0000961C0000}"/>
    <cellStyle name="Accent6 55 3" xfId="7320" xr:uid="{00000000-0005-0000-0000-0000971C0000}"/>
    <cellStyle name="Accent6 56" xfId="7321" xr:uid="{00000000-0005-0000-0000-0000981C0000}"/>
    <cellStyle name="Accent6 56 2" xfId="7322" xr:uid="{00000000-0005-0000-0000-0000991C0000}"/>
    <cellStyle name="Accent6 56 2 2" xfId="7323" xr:uid="{00000000-0005-0000-0000-00009A1C0000}"/>
    <cellStyle name="Accent6 56 3" xfId="7324" xr:uid="{00000000-0005-0000-0000-00009B1C0000}"/>
    <cellStyle name="Accent6 57" xfId="7325" xr:uid="{00000000-0005-0000-0000-00009C1C0000}"/>
    <cellStyle name="Accent6 57 2" xfId="7326" xr:uid="{00000000-0005-0000-0000-00009D1C0000}"/>
    <cellStyle name="Accent6 57 2 2" xfId="7327" xr:uid="{00000000-0005-0000-0000-00009E1C0000}"/>
    <cellStyle name="Accent6 57 3" xfId="7328" xr:uid="{00000000-0005-0000-0000-00009F1C0000}"/>
    <cellStyle name="Accent6 58" xfId="7329" xr:uid="{00000000-0005-0000-0000-0000A01C0000}"/>
    <cellStyle name="Accent6 58 2" xfId="7330" xr:uid="{00000000-0005-0000-0000-0000A11C0000}"/>
    <cellStyle name="Accent6 58 2 2" xfId="7331" xr:uid="{00000000-0005-0000-0000-0000A21C0000}"/>
    <cellStyle name="Accent6 58 3" xfId="7332" xr:uid="{00000000-0005-0000-0000-0000A31C0000}"/>
    <cellStyle name="Accent6 58 3 2" xfId="7333" xr:uid="{00000000-0005-0000-0000-0000A41C0000}"/>
    <cellStyle name="Accent6 58 3 2 2" xfId="7334" xr:uid="{00000000-0005-0000-0000-0000A51C0000}"/>
    <cellStyle name="Accent6 58 3 3" xfId="7335" xr:uid="{00000000-0005-0000-0000-0000A61C0000}"/>
    <cellStyle name="Accent6 58 4" xfId="7336" xr:uid="{00000000-0005-0000-0000-0000A71C0000}"/>
    <cellStyle name="Accent6 59" xfId="7337" xr:uid="{00000000-0005-0000-0000-0000A81C0000}"/>
    <cellStyle name="Accent6 59 2" xfId="7338" xr:uid="{00000000-0005-0000-0000-0000A91C0000}"/>
    <cellStyle name="Accent6 59 2 2" xfId="7339" xr:uid="{00000000-0005-0000-0000-0000AA1C0000}"/>
    <cellStyle name="Accent6 59 3" xfId="7340" xr:uid="{00000000-0005-0000-0000-0000AB1C0000}"/>
    <cellStyle name="Accent6 59 3 2" xfId="7341" xr:uid="{00000000-0005-0000-0000-0000AC1C0000}"/>
    <cellStyle name="Accent6 59 3 2 2" xfId="7342" xr:uid="{00000000-0005-0000-0000-0000AD1C0000}"/>
    <cellStyle name="Accent6 59 3 3" xfId="7343" xr:uid="{00000000-0005-0000-0000-0000AE1C0000}"/>
    <cellStyle name="Accent6 59 4" xfId="7344" xr:uid="{00000000-0005-0000-0000-0000AF1C0000}"/>
    <cellStyle name="Accent6 6" xfId="7345" xr:uid="{00000000-0005-0000-0000-0000B01C0000}"/>
    <cellStyle name="Accent6 6 2" xfId="7346" xr:uid="{00000000-0005-0000-0000-0000B11C0000}"/>
    <cellStyle name="Accent6 6 2 2" xfId="7347" xr:uid="{00000000-0005-0000-0000-0000B21C0000}"/>
    <cellStyle name="Accent6 6 2 2 2" xfId="7348" xr:uid="{00000000-0005-0000-0000-0000B31C0000}"/>
    <cellStyle name="Accent6 6 2 3" xfId="7349" xr:uid="{00000000-0005-0000-0000-0000B41C0000}"/>
    <cellStyle name="Accent6 6 2 3 2" xfId="7350" xr:uid="{00000000-0005-0000-0000-0000B51C0000}"/>
    <cellStyle name="Accent6 6 2 3 2 2" xfId="7351" xr:uid="{00000000-0005-0000-0000-0000B61C0000}"/>
    <cellStyle name="Accent6 6 2 3 3" xfId="7352" xr:uid="{00000000-0005-0000-0000-0000B71C0000}"/>
    <cellStyle name="Accent6 6 2 4" xfId="7353" xr:uid="{00000000-0005-0000-0000-0000B81C0000}"/>
    <cellStyle name="Accent6 6 3" xfId="7354" xr:uid="{00000000-0005-0000-0000-0000B91C0000}"/>
    <cellStyle name="Accent6 6 3 2" xfId="7355" xr:uid="{00000000-0005-0000-0000-0000BA1C0000}"/>
    <cellStyle name="Accent6 6 4" xfId="7356" xr:uid="{00000000-0005-0000-0000-0000BB1C0000}"/>
    <cellStyle name="Accent6 6 4 2" xfId="7357" xr:uid="{00000000-0005-0000-0000-0000BC1C0000}"/>
    <cellStyle name="Accent6 6 4 2 2" xfId="7358" xr:uid="{00000000-0005-0000-0000-0000BD1C0000}"/>
    <cellStyle name="Accent6 6 4 3" xfId="7359" xr:uid="{00000000-0005-0000-0000-0000BE1C0000}"/>
    <cellStyle name="Accent6 6 5" xfId="7360" xr:uid="{00000000-0005-0000-0000-0000BF1C0000}"/>
    <cellStyle name="Accent6 60" xfId="7361" xr:uid="{00000000-0005-0000-0000-0000C01C0000}"/>
    <cellStyle name="Accent6 60 2" xfId="7362" xr:uid="{00000000-0005-0000-0000-0000C11C0000}"/>
    <cellStyle name="Accent6 60 2 2" xfId="7363" xr:uid="{00000000-0005-0000-0000-0000C21C0000}"/>
    <cellStyle name="Accent6 60 3" xfId="7364" xr:uid="{00000000-0005-0000-0000-0000C31C0000}"/>
    <cellStyle name="Accent6 60 3 2" xfId="7365" xr:uid="{00000000-0005-0000-0000-0000C41C0000}"/>
    <cellStyle name="Accent6 60 3 2 2" xfId="7366" xr:uid="{00000000-0005-0000-0000-0000C51C0000}"/>
    <cellStyle name="Accent6 60 3 3" xfId="7367" xr:uid="{00000000-0005-0000-0000-0000C61C0000}"/>
    <cellStyle name="Accent6 60 4" xfId="7368" xr:uid="{00000000-0005-0000-0000-0000C71C0000}"/>
    <cellStyle name="Accent6 61" xfId="7369" xr:uid="{00000000-0005-0000-0000-0000C81C0000}"/>
    <cellStyle name="Accent6 61 2" xfId="7370" xr:uid="{00000000-0005-0000-0000-0000C91C0000}"/>
    <cellStyle name="Accent6 61 2 2" xfId="7371" xr:uid="{00000000-0005-0000-0000-0000CA1C0000}"/>
    <cellStyle name="Accent6 61 3" xfId="7372" xr:uid="{00000000-0005-0000-0000-0000CB1C0000}"/>
    <cellStyle name="Accent6 61 3 2" xfId="7373" xr:uid="{00000000-0005-0000-0000-0000CC1C0000}"/>
    <cellStyle name="Accent6 61 3 2 2" xfId="7374" xr:uid="{00000000-0005-0000-0000-0000CD1C0000}"/>
    <cellStyle name="Accent6 61 3 3" xfId="7375" xr:uid="{00000000-0005-0000-0000-0000CE1C0000}"/>
    <cellStyle name="Accent6 61 4" xfId="7376" xr:uid="{00000000-0005-0000-0000-0000CF1C0000}"/>
    <cellStyle name="Accent6 62" xfId="7377" xr:uid="{00000000-0005-0000-0000-0000D01C0000}"/>
    <cellStyle name="Accent6 62 2" xfId="7378" xr:uid="{00000000-0005-0000-0000-0000D11C0000}"/>
    <cellStyle name="Accent6 62 2 2" xfId="7379" xr:uid="{00000000-0005-0000-0000-0000D21C0000}"/>
    <cellStyle name="Accent6 62 3" xfId="7380" xr:uid="{00000000-0005-0000-0000-0000D31C0000}"/>
    <cellStyle name="Accent6 62 3 2" xfId="7381" xr:uid="{00000000-0005-0000-0000-0000D41C0000}"/>
    <cellStyle name="Accent6 62 3 2 2" xfId="7382" xr:uid="{00000000-0005-0000-0000-0000D51C0000}"/>
    <cellStyle name="Accent6 62 3 3" xfId="7383" xr:uid="{00000000-0005-0000-0000-0000D61C0000}"/>
    <cellStyle name="Accent6 62 4" xfId="7384" xr:uid="{00000000-0005-0000-0000-0000D71C0000}"/>
    <cellStyle name="Accent6 63" xfId="7385" xr:uid="{00000000-0005-0000-0000-0000D81C0000}"/>
    <cellStyle name="Accent6 63 2" xfId="7386" xr:uid="{00000000-0005-0000-0000-0000D91C0000}"/>
    <cellStyle name="Accent6 63 2 2" xfId="7387" xr:uid="{00000000-0005-0000-0000-0000DA1C0000}"/>
    <cellStyle name="Accent6 63 3" xfId="7388" xr:uid="{00000000-0005-0000-0000-0000DB1C0000}"/>
    <cellStyle name="Accent6 63 3 2" xfId="7389" xr:uid="{00000000-0005-0000-0000-0000DC1C0000}"/>
    <cellStyle name="Accent6 63 3 2 2" xfId="7390" xr:uid="{00000000-0005-0000-0000-0000DD1C0000}"/>
    <cellStyle name="Accent6 63 3 3" xfId="7391" xr:uid="{00000000-0005-0000-0000-0000DE1C0000}"/>
    <cellStyle name="Accent6 63 4" xfId="7392" xr:uid="{00000000-0005-0000-0000-0000DF1C0000}"/>
    <cellStyle name="Accent6 64" xfId="7393" xr:uid="{00000000-0005-0000-0000-0000E01C0000}"/>
    <cellStyle name="Accent6 64 2" xfId="7394" xr:uid="{00000000-0005-0000-0000-0000E11C0000}"/>
    <cellStyle name="Accent6 64 2 2" xfId="7395" xr:uid="{00000000-0005-0000-0000-0000E21C0000}"/>
    <cellStyle name="Accent6 64 3" xfId="7396" xr:uid="{00000000-0005-0000-0000-0000E31C0000}"/>
    <cellStyle name="Accent6 64 3 2" xfId="7397" xr:uid="{00000000-0005-0000-0000-0000E41C0000}"/>
    <cellStyle name="Accent6 64 3 2 2" xfId="7398" xr:uid="{00000000-0005-0000-0000-0000E51C0000}"/>
    <cellStyle name="Accent6 64 3 3" xfId="7399" xr:uid="{00000000-0005-0000-0000-0000E61C0000}"/>
    <cellStyle name="Accent6 64 4" xfId="7400" xr:uid="{00000000-0005-0000-0000-0000E71C0000}"/>
    <cellStyle name="Accent6 65" xfId="7401" xr:uid="{00000000-0005-0000-0000-0000E81C0000}"/>
    <cellStyle name="Accent6 65 2" xfId="7402" xr:uid="{00000000-0005-0000-0000-0000E91C0000}"/>
    <cellStyle name="Accent6 65 2 2" xfId="7403" xr:uid="{00000000-0005-0000-0000-0000EA1C0000}"/>
    <cellStyle name="Accent6 65 3" xfId="7404" xr:uid="{00000000-0005-0000-0000-0000EB1C0000}"/>
    <cellStyle name="Accent6 65 3 2" xfId="7405" xr:uid="{00000000-0005-0000-0000-0000EC1C0000}"/>
    <cellStyle name="Accent6 65 3 2 2" xfId="7406" xr:uid="{00000000-0005-0000-0000-0000ED1C0000}"/>
    <cellStyle name="Accent6 65 3 3" xfId="7407" xr:uid="{00000000-0005-0000-0000-0000EE1C0000}"/>
    <cellStyle name="Accent6 65 4" xfId="7408" xr:uid="{00000000-0005-0000-0000-0000EF1C0000}"/>
    <cellStyle name="Accent6 66" xfId="7409" xr:uid="{00000000-0005-0000-0000-0000F01C0000}"/>
    <cellStyle name="Accent6 66 2" xfId="7410" xr:uid="{00000000-0005-0000-0000-0000F11C0000}"/>
    <cellStyle name="Accent6 66 2 2" xfId="7411" xr:uid="{00000000-0005-0000-0000-0000F21C0000}"/>
    <cellStyle name="Accent6 66 3" xfId="7412" xr:uid="{00000000-0005-0000-0000-0000F31C0000}"/>
    <cellStyle name="Accent6 66 3 2" xfId="7413" xr:uid="{00000000-0005-0000-0000-0000F41C0000}"/>
    <cellStyle name="Accent6 66 3 2 2" xfId="7414" xr:uid="{00000000-0005-0000-0000-0000F51C0000}"/>
    <cellStyle name="Accent6 66 3 3" xfId="7415" xr:uid="{00000000-0005-0000-0000-0000F61C0000}"/>
    <cellStyle name="Accent6 66 4" xfId="7416" xr:uid="{00000000-0005-0000-0000-0000F71C0000}"/>
    <cellStyle name="Accent6 67" xfId="7417" xr:uid="{00000000-0005-0000-0000-0000F81C0000}"/>
    <cellStyle name="Accent6 67 2" xfId="7418" xr:uid="{00000000-0005-0000-0000-0000F91C0000}"/>
    <cellStyle name="Accent6 67 2 2" xfId="7419" xr:uid="{00000000-0005-0000-0000-0000FA1C0000}"/>
    <cellStyle name="Accent6 67 3" xfId="7420" xr:uid="{00000000-0005-0000-0000-0000FB1C0000}"/>
    <cellStyle name="Accent6 67 3 2" xfId="7421" xr:uid="{00000000-0005-0000-0000-0000FC1C0000}"/>
    <cellStyle name="Accent6 67 3 2 2" xfId="7422" xr:uid="{00000000-0005-0000-0000-0000FD1C0000}"/>
    <cellStyle name="Accent6 67 3 3" xfId="7423" xr:uid="{00000000-0005-0000-0000-0000FE1C0000}"/>
    <cellStyle name="Accent6 67 4" xfId="7424" xr:uid="{00000000-0005-0000-0000-0000FF1C0000}"/>
    <cellStyle name="Accent6 68" xfId="7425" xr:uid="{00000000-0005-0000-0000-0000001D0000}"/>
    <cellStyle name="Accent6 68 2" xfId="7426" xr:uid="{00000000-0005-0000-0000-0000011D0000}"/>
    <cellStyle name="Accent6 68 2 2" xfId="7427" xr:uid="{00000000-0005-0000-0000-0000021D0000}"/>
    <cellStyle name="Accent6 68 3" xfId="7428" xr:uid="{00000000-0005-0000-0000-0000031D0000}"/>
    <cellStyle name="Accent6 68 3 2" xfId="7429" xr:uid="{00000000-0005-0000-0000-0000041D0000}"/>
    <cellStyle name="Accent6 68 3 2 2" xfId="7430" xr:uid="{00000000-0005-0000-0000-0000051D0000}"/>
    <cellStyle name="Accent6 68 3 3" xfId="7431" xr:uid="{00000000-0005-0000-0000-0000061D0000}"/>
    <cellStyle name="Accent6 68 4" xfId="7432" xr:uid="{00000000-0005-0000-0000-0000071D0000}"/>
    <cellStyle name="Accent6 69" xfId="7433" xr:uid="{00000000-0005-0000-0000-0000081D0000}"/>
    <cellStyle name="Accent6 69 2" xfId="7434" xr:uid="{00000000-0005-0000-0000-0000091D0000}"/>
    <cellStyle name="Accent6 69 2 2" xfId="7435" xr:uid="{00000000-0005-0000-0000-00000A1D0000}"/>
    <cellStyle name="Accent6 69 3" xfId="7436" xr:uid="{00000000-0005-0000-0000-00000B1D0000}"/>
    <cellStyle name="Accent6 69 3 2" xfId="7437" xr:uid="{00000000-0005-0000-0000-00000C1D0000}"/>
    <cellStyle name="Accent6 69 3 2 2" xfId="7438" xr:uid="{00000000-0005-0000-0000-00000D1D0000}"/>
    <cellStyle name="Accent6 69 3 3" xfId="7439" xr:uid="{00000000-0005-0000-0000-00000E1D0000}"/>
    <cellStyle name="Accent6 69 4" xfId="7440" xr:uid="{00000000-0005-0000-0000-00000F1D0000}"/>
    <cellStyle name="Accent6 7" xfId="7441" xr:uid="{00000000-0005-0000-0000-0000101D0000}"/>
    <cellStyle name="Accent6 7 2" xfId="7442" xr:uid="{00000000-0005-0000-0000-0000111D0000}"/>
    <cellStyle name="Accent6 7 2 2" xfId="7443" xr:uid="{00000000-0005-0000-0000-0000121D0000}"/>
    <cellStyle name="Accent6 7 2 2 2" xfId="7444" xr:uid="{00000000-0005-0000-0000-0000131D0000}"/>
    <cellStyle name="Accent6 7 2 3" xfId="7445" xr:uid="{00000000-0005-0000-0000-0000141D0000}"/>
    <cellStyle name="Accent6 7 2 3 2" xfId="7446" xr:uid="{00000000-0005-0000-0000-0000151D0000}"/>
    <cellStyle name="Accent6 7 2 3 2 2" xfId="7447" xr:uid="{00000000-0005-0000-0000-0000161D0000}"/>
    <cellStyle name="Accent6 7 2 3 3" xfId="7448" xr:uid="{00000000-0005-0000-0000-0000171D0000}"/>
    <cellStyle name="Accent6 7 2 4" xfId="7449" xr:uid="{00000000-0005-0000-0000-0000181D0000}"/>
    <cellStyle name="Accent6 7 3" xfId="7450" xr:uid="{00000000-0005-0000-0000-0000191D0000}"/>
    <cellStyle name="Accent6 7 3 2" xfId="7451" xr:uid="{00000000-0005-0000-0000-00001A1D0000}"/>
    <cellStyle name="Accent6 7 4" xfId="7452" xr:uid="{00000000-0005-0000-0000-00001B1D0000}"/>
    <cellStyle name="Accent6 7 4 2" xfId="7453" xr:uid="{00000000-0005-0000-0000-00001C1D0000}"/>
    <cellStyle name="Accent6 7 4 2 2" xfId="7454" xr:uid="{00000000-0005-0000-0000-00001D1D0000}"/>
    <cellStyle name="Accent6 7 4 3" xfId="7455" xr:uid="{00000000-0005-0000-0000-00001E1D0000}"/>
    <cellStyle name="Accent6 7 5" xfId="7456" xr:uid="{00000000-0005-0000-0000-00001F1D0000}"/>
    <cellStyle name="Accent6 70" xfId="7457" xr:uid="{00000000-0005-0000-0000-0000201D0000}"/>
    <cellStyle name="Accent6 70 2" xfId="7458" xr:uid="{00000000-0005-0000-0000-0000211D0000}"/>
    <cellStyle name="Accent6 70 2 2" xfId="7459" xr:uid="{00000000-0005-0000-0000-0000221D0000}"/>
    <cellStyle name="Accent6 70 3" xfId="7460" xr:uid="{00000000-0005-0000-0000-0000231D0000}"/>
    <cellStyle name="Accent6 70 3 2" xfId="7461" xr:uid="{00000000-0005-0000-0000-0000241D0000}"/>
    <cellStyle name="Accent6 70 3 2 2" xfId="7462" xr:uid="{00000000-0005-0000-0000-0000251D0000}"/>
    <cellStyle name="Accent6 70 3 3" xfId="7463" xr:uid="{00000000-0005-0000-0000-0000261D0000}"/>
    <cellStyle name="Accent6 70 4" xfId="7464" xr:uid="{00000000-0005-0000-0000-0000271D0000}"/>
    <cellStyle name="Accent6 71" xfId="7465" xr:uid="{00000000-0005-0000-0000-0000281D0000}"/>
    <cellStyle name="Accent6 71 2" xfId="7466" xr:uid="{00000000-0005-0000-0000-0000291D0000}"/>
    <cellStyle name="Accent6 71 2 2" xfId="7467" xr:uid="{00000000-0005-0000-0000-00002A1D0000}"/>
    <cellStyle name="Accent6 71 3" xfId="7468" xr:uid="{00000000-0005-0000-0000-00002B1D0000}"/>
    <cellStyle name="Accent6 71 3 2" xfId="7469" xr:uid="{00000000-0005-0000-0000-00002C1D0000}"/>
    <cellStyle name="Accent6 71 3 2 2" xfId="7470" xr:uid="{00000000-0005-0000-0000-00002D1D0000}"/>
    <cellStyle name="Accent6 71 3 3" xfId="7471" xr:uid="{00000000-0005-0000-0000-00002E1D0000}"/>
    <cellStyle name="Accent6 71 4" xfId="7472" xr:uid="{00000000-0005-0000-0000-00002F1D0000}"/>
    <cellStyle name="Accent6 72" xfId="7473" xr:uid="{00000000-0005-0000-0000-0000301D0000}"/>
    <cellStyle name="Accent6 72 2" xfId="7474" xr:uid="{00000000-0005-0000-0000-0000311D0000}"/>
    <cellStyle name="Accent6 72 2 2" xfId="7475" xr:uid="{00000000-0005-0000-0000-0000321D0000}"/>
    <cellStyle name="Accent6 72 3" xfId="7476" xr:uid="{00000000-0005-0000-0000-0000331D0000}"/>
    <cellStyle name="Accent6 72 3 2" xfId="7477" xr:uid="{00000000-0005-0000-0000-0000341D0000}"/>
    <cellStyle name="Accent6 72 3 2 2" xfId="7478" xr:uid="{00000000-0005-0000-0000-0000351D0000}"/>
    <cellStyle name="Accent6 72 3 3" xfId="7479" xr:uid="{00000000-0005-0000-0000-0000361D0000}"/>
    <cellStyle name="Accent6 72 4" xfId="7480" xr:uid="{00000000-0005-0000-0000-0000371D0000}"/>
    <cellStyle name="Accent6 73" xfId="7481" xr:uid="{00000000-0005-0000-0000-0000381D0000}"/>
    <cellStyle name="Accent6 73 2" xfId="7482" xr:uid="{00000000-0005-0000-0000-0000391D0000}"/>
    <cellStyle name="Accent6 73 2 2" xfId="7483" xr:uid="{00000000-0005-0000-0000-00003A1D0000}"/>
    <cellStyle name="Accent6 73 3" xfId="7484" xr:uid="{00000000-0005-0000-0000-00003B1D0000}"/>
    <cellStyle name="Accent6 73 3 2" xfId="7485" xr:uid="{00000000-0005-0000-0000-00003C1D0000}"/>
    <cellStyle name="Accent6 73 3 2 2" xfId="7486" xr:uid="{00000000-0005-0000-0000-00003D1D0000}"/>
    <cellStyle name="Accent6 73 3 3" xfId="7487" xr:uid="{00000000-0005-0000-0000-00003E1D0000}"/>
    <cellStyle name="Accent6 73 4" xfId="7488" xr:uid="{00000000-0005-0000-0000-00003F1D0000}"/>
    <cellStyle name="Accent6 74" xfId="7489" xr:uid="{00000000-0005-0000-0000-0000401D0000}"/>
    <cellStyle name="Accent6 74 2" xfId="7490" xr:uid="{00000000-0005-0000-0000-0000411D0000}"/>
    <cellStyle name="Accent6 74 2 2" xfId="7491" xr:uid="{00000000-0005-0000-0000-0000421D0000}"/>
    <cellStyle name="Accent6 74 3" xfId="7492" xr:uid="{00000000-0005-0000-0000-0000431D0000}"/>
    <cellStyle name="Accent6 74 3 2" xfId="7493" xr:uid="{00000000-0005-0000-0000-0000441D0000}"/>
    <cellStyle name="Accent6 74 3 2 2" xfId="7494" xr:uid="{00000000-0005-0000-0000-0000451D0000}"/>
    <cellStyle name="Accent6 74 3 3" xfId="7495" xr:uid="{00000000-0005-0000-0000-0000461D0000}"/>
    <cellStyle name="Accent6 74 4" xfId="7496" xr:uid="{00000000-0005-0000-0000-0000471D0000}"/>
    <cellStyle name="Accent6 75" xfId="7497" xr:uid="{00000000-0005-0000-0000-0000481D0000}"/>
    <cellStyle name="Accent6 75 2" xfId="7498" xr:uid="{00000000-0005-0000-0000-0000491D0000}"/>
    <cellStyle name="Accent6 75 2 2" xfId="7499" xr:uid="{00000000-0005-0000-0000-00004A1D0000}"/>
    <cellStyle name="Accent6 75 3" xfId="7500" xr:uid="{00000000-0005-0000-0000-00004B1D0000}"/>
    <cellStyle name="Accent6 75 3 2" xfId="7501" xr:uid="{00000000-0005-0000-0000-00004C1D0000}"/>
    <cellStyle name="Accent6 75 3 2 2" xfId="7502" xr:uid="{00000000-0005-0000-0000-00004D1D0000}"/>
    <cellStyle name="Accent6 75 3 3" xfId="7503" xr:uid="{00000000-0005-0000-0000-00004E1D0000}"/>
    <cellStyle name="Accent6 75 4" xfId="7504" xr:uid="{00000000-0005-0000-0000-00004F1D0000}"/>
    <cellStyle name="Accent6 76" xfId="7505" xr:uid="{00000000-0005-0000-0000-0000501D0000}"/>
    <cellStyle name="Accent6 76 2" xfId="7506" xr:uid="{00000000-0005-0000-0000-0000511D0000}"/>
    <cellStyle name="Accent6 76 2 2" xfId="7507" xr:uid="{00000000-0005-0000-0000-0000521D0000}"/>
    <cellStyle name="Accent6 76 3" xfId="7508" xr:uid="{00000000-0005-0000-0000-0000531D0000}"/>
    <cellStyle name="Accent6 76 3 2" xfId="7509" xr:uid="{00000000-0005-0000-0000-0000541D0000}"/>
    <cellStyle name="Accent6 76 3 2 2" xfId="7510" xr:uid="{00000000-0005-0000-0000-0000551D0000}"/>
    <cellStyle name="Accent6 76 3 3" xfId="7511" xr:uid="{00000000-0005-0000-0000-0000561D0000}"/>
    <cellStyle name="Accent6 76 4" xfId="7512" xr:uid="{00000000-0005-0000-0000-0000571D0000}"/>
    <cellStyle name="Accent6 77" xfId="7513" xr:uid="{00000000-0005-0000-0000-0000581D0000}"/>
    <cellStyle name="Accent6 77 2" xfId="7514" xr:uid="{00000000-0005-0000-0000-0000591D0000}"/>
    <cellStyle name="Accent6 77 2 2" xfId="7515" xr:uid="{00000000-0005-0000-0000-00005A1D0000}"/>
    <cellStyle name="Accent6 77 3" xfId="7516" xr:uid="{00000000-0005-0000-0000-00005B1D0000}"/>
    <cellStyle name="Accent6 77 3 2" xfId="7517" xr:uid="{00000000-0005-0000-0000-00005C1D0000}"/>
    <cellStyle name="Accent6 77 3 2 2" xfId="7518" xr:uid="{00000000-0005-0000-0000-00005D1D0000}"/>
    <cellStyle name="Accent6 77 3 3" xfId="7519" xr:uid="{00000000-0005-0000-0000-00005E1D0000}"/>
    <cellStyle name="Accent6 77 4" xfId="7520" xr:uid="{00000000-0005-0000-0000-00005F1D0000}"/>
    <cellStyle name="Accent6 78" xfId="7521" xr:uid="{00000000-0005-0000-0000-0000601D0000}"/>
    <cellStyle name="Accent6 78 2" xfId="7522" xr:uid="{00000000-0005-0000-0000-0000611D0000}"/>
    <cellStyle name="Accent6 78 2 2" xfId="7523" xr:uid="{00000000-0005-0000-0000-0000621D0000}"/>
    <cellStyle name="Accent6 78 3" xfId="7524" xr:uid="{00000000-0005-0000-0000-0000631D0000}"/>
    <cellStyle name="Accent6 78 3 2" xfId="7525" xr:uid="{00000000-0005-0000-0000-0000641D0000}"/>
    <cellStyle name="Accent6 78 3 2 2" xfId="7526" xr:uid="{00000000-0005-0000-0000-0000651D0000}"/>
    <cellStyle name="Accent6 78 3 3" xfId="7527" xr:uid="{00000000-0005-0000-0000-0000661D0000}"/>
    <cellStyle name="Accent6 78 4" xfId="7528" xr:uid="{00000000-0005-0000-0000-0000671D0000}"/>
    <cellStyle name="Accent6 79" xfId="7529" xr:uid="{00000000-0005-0000-0000-0000681D0000}"/>
    <cellStyle name="Accent6 79 2" xfId="7530" xr:uid="{00000000-0005-0000-0000-0000691D0000}"/>
    <cellStyle name="Accent6 79 2 2" xfId="7531" xr:uid="{00000000-0005-0000-0000-00006A1D0000}"/>
    <cellStyle name="Accent6 79 3" xfId="7532" xr:uid="{00000000-0005-0000-0000-00006B1D0000}"/>
    <cellStyle name="Accent6 79 3 2" xfId="7533" xr:uid="{00000000-0005-0000-0000-00006C1D0000}"/>
    <cellStyle name="Accent6 79 3 2 2" xfId="7534" xr:uid="{00000000-0005-0000-0000-00006D1D0000}"/>
    <cellStyle name="Accent6 79 3 3" xfId="7535" xr:uid="{00000000-0005-0000-0000-00006E1D0000}"/>
    <cellStyle name="Accent6 79 4" xfId="7536" xr:uid="{00000000-0005-0000-0000-00006F1D0000}"/>
    <cellStyle name="Accent6 8" xfId="7537" xr:uid="{00000000-0005-0000-0000-0000701D0000}"/>
    <cellStyle name="Accent6 8 2" xfId="7538" xr:uid="{00000000-0005-0000-0000-0000711D0000}"/>
    <cellStyle name="Accent6 8 2 2" xfId="7539" xr:uid="{00000000-0005-0000-0000-0000721D0000}"/>
    <cellStyle name="Accent6 8 3" xfId="7540" xr:uid="{00000000-0005-0000-0000-0000731D0000}"/>
    <cellStyle name="Accent6 80" xfId="7541" xr:uid="{00000000-0005-0000-0000-0000741D0000}"/>
    <cellStyle name="Accent6 80 2" xfId="7542" xr:uid="{00000000-0005-0000-0000-0000751D0000}"/>
    <cellStyle name="Accent6 80 2 2" xfId="7543" xr:uid="{00000000-0005-0000-0000-0000761D0000}"/>
    <cellStyle name="Accent6 80 3" xfId="7544" xr:uid="{00000000-0005-0000-0000-0000771D0000}"/>
    <cellStyle name="Accent6 80 3 2" xfId="7545" xr:uid="{00000000-0005-0000-0000-0000781D0000}"/>
    <cellStyle name="Accent6 80 3 2 2" xfId="7546" xr:uid="{00000000-0005-0000-0000-0000791D0000}"/>
    <cellStyle name="Accent6 80 3 3" xfId="7547" xr:uid="{00000000-0005-0000-0000-00007A1D0000}"/>
    <cellStyle name="Accent6 80 4" xfId="7548" xr:uid="{00000000-0005-0000-0000-00007B1D0000}"/>
    <cellStyle name="Accent6 81" xfId="7549" xr:uid="{00000000-0005-0000-0000-00007C1D0000}"/>
    <cellStyle name="Accent6 81 2" xfId="7550" xr:uid="{00000000-0005-0000-0000-00007D1D0000}"/>
    <cellStyle name="Accent6 81 2 2" xfId="7551" xr:uid="{00000000-0005-0000-0000-00007E1D0000}"/>
    <cellStyle name="Accent6 81 3" xfId="7552" xr:uid="{00000000-0005-0000-0000-00007F1D0000}"/>
    <cellStyle name="Accent6 81 3 2" xfId="7553" xr:uid="{00000000-0005-0000-0000-0000801D0000}"/>
    <cellStyle name="Accent6 81 3 2 2" xfId="7554" xr:uid="{00000000-0005-0000-0000-0000811D0000}"/>
    <cellStyle name="Accent6 81 3 3" xfId="7555" xr:uid="{00000000-0005-0000-0000-0000821D0000}"/>
    <cellStyle name="Accent6 81 4" xfId="7556" xr:uid="{00000000-0005-0000-0000-0000831D0000}"/>
    <cellStyle name="Accent6 82" xfId="7557" xr:uid="{00000000-0005-0000-0000-0000841D0000}"/>
    <cellStyle name="Accent6 82 2" xfId="7558" xr:uid="{00000000-0005-0000-0000-0000851D0000}"/>
    <cellStyle name="Accent6 82 2 2" xfId="7559" xr:uid="{00000000-0005-0000-0000-0000861D0000}"/>
    <cellStyle name="Accent6 82 3" xfId="7560" xr:uid="{00000000-0005-0000-0000-0000871D0000}"/>
    <cellStyle name="Accent6 82 3 2" xfId="7561" xr:uid="{00000000-0005-0000-0000-0000881D0000}"/>
    <cellStyle name="Accent6 82 3 2 2" xfId="7562" xr:uid="{00000000-0005-0000-0000-0000891D0000}"/>
    <cellStyle name="Accent6 82 3 3" xfId="7563" xr:uid="{00000000-0005-0000-0000-00008A1D0000}"/>
    <cellStyle name="Accent6 82 4" xfId="7564" xr:uid="{00000000-0005-0000-0000-00008B1D0000}"/>
    <cellStyle name="Accent6 83" xfId="7565" xr:uid="{00000000-0005-0000-0000-00008C1D0000}"/>
    <cellStyle name="Accent6 83 2" xfId="7566" xr:uid="{00000000-0005-0000-0000-00008D1D0000}"/>
    <cellStyle name="Accent6 83 2 2" xfId="7567" xr:uid="{00000000-0005-0000-0000-00008E1D0000}"/>
    <cellStyle name="Accent6 83 3" xfId="7568" xr:uid="{00000000-0005-0000-0000-00008F1D0000}"/>
    <cellStyle name="Accent6 83 3 2" xfId="7569" xr:uid="{00000000-0005-0000-0000-0000901D0000}"/>
    <cellStyle name="Accent6 83 3 2 2" xfId="7570" xr:uid="{00000000-0005-0000-0000-0000911D0000}"/>
    <cellStyle name="Accent6 83 3 3" xfId="7571" xr:uid="{00000000-0005-0000-0000-0000921D0000}"/>
    <cellStyle name="Accent6 83 4" xfId="7572" xr:uid="{00000000-0005-0000-0000-0000931D0000}"/>
    <cellStyle name="Accent6 84" xfId="7573" xr:uid="{00000000-0005-0000-0000-0000941D0000}"/>
    <cellStyle name="Accent6 84 2" xfId="7574" xr:uid="{00000000-0005-0000-0000-0000951D0000}"/>
    <cellStyle name="Accent6 84 2 2" xfId="7575" xr:uid="{00000000-0005-0000-0000-0000961D0000}"/>
    <cellStyle name="Accent6 84 3" xfId="7576" xr:uid="{00000000-0005-0000-0000-0000971D0000}"/>
    <cellStyle name="Accent6 85" xfId="7577" xr:uid="{00000000-0005-0000-0000-0000981D0000}"/>
    <cellStyle name="Accent6 85 2" xfId="7578" xr:uid="{00000000-0005-0000-0000-0000991D0000}"/>
    <cellStyle name="Accent6 85 2 2" xfId="7579" xr:uid="{00000000-0005-0000-0000-00009A1D0000}"/>
    <cellStyle name="Accent6 85 3" xfId="7580" xr:uid="{00000000-0005-0000-0000-00009B1D0000}"/>
    <cellStyle name="Accent6 86" xfId="7581" xr:uid="{00000000-0005-0000-0000-00009C1D0000}"/>
    <cellStyle name="Accent6 86 2" xfId="7582" xr:uid="{00000000-0005-0000-0000-00009D1D0000}"/>
    <cellStyle name="Accent6 86 2 2" xfId="7583" xr:uid="{00000000-0005-0000-0000-00009E1D0000}"/>
    <cellStyle name="Accent6 86 3" xfId="7584" xr:uid="{00000000-0005-0000-0000-00009F1D0000}"/>
    <cellStyle name="Accent6 87" xfId="7585" xr:uid="{00000000-0005-0000-0000-0000A01D0000}"/>
    <cellStyle name="Accent6 87 2" xfId="7586" xr:uid="{00000000-0005-0000-0000-0000A11D0000}"/>
    <cellStyle name="Accent6 87 2 2" xfId="7587" xr:uid="{00000000-0005-0000-0000-0000A21D0000}"/>
    <cellStyle name="Accent6 87 3" xfId="7588" xr:uid="{00000000-0005-0000-0000-0000A31D0000}"/>
    <cellStyle name="Accent6 88" xfId="7589" xr:uid="{00000000-0005-0000-0000-0000A41D0000}"/>
    <cellStyle name="Accent6 88 2" xfId="7590" xr:uid="{00000000-0005-0000-0000-0000A51D0000}"/>
    <cellStyle name="Accent6 88 2 2" xfId="7591" xr:uid="{00000000-0005-0000-0000-0000A61D0000}"/>
    <cellStyle name="Accent6 88 3" xfId="7592" xr:uid="{00000000-0005-0000-0000-0000A71D0000}"/>
    <cellStyle name="Accent6 89" xfId="7593" xr:uid="{00000000-0005-0000-0000-0000A81D0000}"/>
    <cellStyle name="Accent6 89 2" xfId="7594" xr:uid="{00000000-0005-0000-0000-0000A91D0000}"/>
    <cellStyle name="Accent6 89 2 2" xfId="7595" xr:uid="{00000000-0005-0000-0000-0000AA1D0000}"/>
    <cellStyle name="Accent6 89 3" xfId="7596" xr:uid="{00000000-0005-0000-0000-0000AB1D0000}"/>
    <cellStyle name="Accent6 9" xfId="7597" xr:uid="{00000000-0005-0000-0000-0000AC1D0000}"/>
    <cellStyle name="Accent6 9 2" xfId="7598" xr:uid="{00000000-0005-0000-0000-0000AD1D0000}"/>
    <cellStyle name="Accent6 9 2 2" xfId="7599" xr:uid="{00000000-0005-0000-0000-0000AE1D0000}"/>
    <cellStyle name="Accent6 9 3" xfId="7600" xr:uid="{00000000-0005-0000-0000-0000AF1D0000}"/>
    <cellStyle name="Accent6 90" xfId="7601" xr:uid="{00000000-0005-0000-0000-0000B01D0000}"/>
    <cellStyle name="Accent6 90 2" xfId="7602" xr:uid="{00000000-0005-0000-0000-0000B11D0000}"/>
    <cellStyle name="Accent6 90 2 2" xfId="7603" xr:uid="{00000000-0005-0000-0000-0000B21D0000}"/>
    <cellStyle name="Accent6 90 3" xfId="7604" xr:uid="{00000000-0005-0000-0000-0000B31D0000}"/>
    <cellStyle name="Accent6 91" xfId="7605" xr:uid="{00000000-0005-0000-0000-0000B41D0000}"/>
    <cellStyle name="Accent6 91 2" xfId="7606" xr:uid="{00000000-0005-0000-0000-0000B51D0000}"/>
    <cellStyle name="Accent6 91 2 2" xfId="7607" xr:uid="{00000000-0005-0000-0000-0000B61D0000}"/>
    <cellStyle name="Accent6 91 3" xfId="7608" xr:uid="{00000000-0005-0000-0000-0000B71D0000}"/>
    <cellStyle name="Accent6 92" xfId="7609" xr:uid="{00000000-0005-0000-0000-0000B81D0000}"/>
    <cellStyle name="Accent6 92 2" xfId="7610" xr:uid="{00000000-0005-0000-0000-0000B91D0000}"/>
    <cellStyle name="Accent6 92 2 2" xfId="7611" xr:uid="{00000000-0005-0000-0000-0000BA1D0000}"/>
    <cellStyle name="Accent6 92 3" xfId="7612" xr:uid="{00000000-0005-0000-0000-0000BB1D0000}"/>
    <cellStyle name="Accent6 93" xfId="7613" xr:uid="{00000000-0005-0000-0000-0000BC1D0000}"/>
    <cellStyle name="Accent6 93 2" xfId="7614" xr:uid="{00000000-0005-0000-0000-0000BD1D0000}"/>
    <cellStyle name="Accent6 93 2 2" xfId="7615" xr:uid="{00000000-0005-0000-0000-0000BE1D0000}"/>
    <cellStyle name="Accent6 93 3" xfId="7616" xr:uid="{00000000-0005-0000-0000-0000BF1D0000}"/>
    <cellStyle name="Accent6 94" xfId="7617" xr:uid="{00000000-0005-0000-0000-0000C01D0000}"/>
    <cellStyle name="Accent6 94 2" xfId="7618" xr:uid="{00000000-0005-0000-0000-0000C11D0000}"/>
    <cellStyle name="Accent6 94 2 2" xfId="7619" xr:uid="{00000000-0005-0000-0000-0000C21D0000}"/>
    <cellStyle name="Accent6 94 3" xfId="7620" xr:uid="{00000000-0005-0000-0000-0000C31D0000}"/>
    <cellStyle name="Accent6 95" xfId="7621" xr:uid="{00000000-0005-0000-0000-0000C41D0000}"/>
    <cellStyle name="Accent6 95 2" xfId="7622" xr:uid="{00000000-0005-0000-0000-0000C51D0000}"/>
    <cellStyle name="Accent6 95 2 2" xfId="7623" xr:uid="{00000000-0005-0000-0000-0000C61D0000}"/>
    <cellStyle name="Accent6 95 3" xfId="7624" xr:uid="{00000000-0005-0000-0000-0000C71D0000}"/>
    <cellStyle name="Accent6 96" xfId="7625" xr:uid="{00000000-0005-0000-0000-0000C81D0000}"/>
    <cellStyle name="Accent6 96 2" xfId="7626" xr:uid="{00000000-0005-0000-0000-0000C91D0000}"/>
    <cellStyle name="Accent6 96 2 2" xfId="7627" xr:uid="{00000000-0005-0000-0000-0000CA1D0000}"/>
    <cellStyle name="Accent6 96 3" xfId="7628" xr:uid="{00000000-0005-0000-0000-0000CB1D0000}"/>
    <cellStyle name="Accent6 97" xfId="7629" xr:uid="{00000000-0005-0000-0000-0000CC1D0000}"/>
    <cellStyle name="Accent6 97 2" xfId="7630" xr:uid="{00000000-0005-0000-0000-0000CD1D0000}"/>
    <cellStyle name="Accent6 97 2 2" xfId="7631" xr:uid="{00000000-0005-0000-0000-0000CE1D0000}"/>
    <cellStyle name="Accent6 97 3" xfId="7632" xr:uid="{00000000-0005-0000-0000-0000CF1D0000}"/>
    <cellStyle name="Accent6 98" xfId="7633" xr:uid="{00000000-0005-0000-0000-0000D01D0000}"/>
    <cellStyle name="Accent6 98 2" xfId="7634" xr:uid="{00000000-0005-0000-0000-0000D11D0000}"/>
    <cellStyle name="Accent6 98 2 2" xfId="7635" xr:uid="{00000000-0005-0000-0000-0000D21D0000}"/>
    <cellStyle name="Accent6 98 3" xfId="7636" xr:uid="{00000000-0005-0000-0000-0000D31D0000}"/>
    <cellStyle name="Accent6 99" xfId="7637" xr:uid="{00000000-0005-0000-0000-0000D41D0000}"/>
    <cellStyle name="Accent6 99 2" xfId="7638" xr:uid="{00000000-0005-0000-0000-0000D51D0000}"/>
    <cellStyle name="Accent6 99 2 2" xfId="7639" xr:uid="{00000000-0005-0000-0000-0000D61D0000}"/>
    <cellStyle name="Accent6 99 3" xfId="7640" xr:uid="{00000000-0005-0000-0000-0000D71D0000}"/>
    <cellStyle name="active" xfId="7641" xr:uid="{00000000-0005-0000-0000-0000D81D0000}"/>
    <cellStyle name="active 2" xfId="7642" xr:uid="{00000000-0005-0000-0000-0000D91D0000}"/>
    <cellStyle name="active 2 2" xfId="7643" xr:uid="{00000000-0005-0000-0000-0000DA1D0000}"/>
    <cellStyle name="active 2 2 2" xfId="7644" xr:uid="{00000000-0005-0000-0000-0000DB1D0000}"/>
    <cellStyle name="active 2 3" xfId="7645" xr:uid="{00000000-0005-0000-0000-0000DC1D0000}"/>
    <cellStyle name="active 2 3 2" xfId="7646" xr:uid="{00000000-0005-0000-0000-0000DD1D0000}"/>
    <cellStyle name="active 2 3 2 2" xfId="7647" xr:uid="{00000000-0005-0000-0000-0000DE1D0000}"/>
    <cellStyle name="active 2 3 3" xfId="7648" xr:uid="{00000000-0005-0000-0000-0000DF1D0000}"/>
    <cellStyle name="active 2 4" xfId="7649" xr:uid="{00000000-0005-0000-0000-0000E01D0000}"/>
    <cellStyle name="active 3" xfId="7650" xr:uid="{00000000-0005-0000-0000-0000E11D0000}"/>
    <cellStyle name="active 3 2" xfId="7651" xr:uid="{00000000-0005-0000-0000-0000E21D0000}"/>
    <cellStyle name="active 3 2 2" xfId="7652" xr:uid="{00000000-0005-0000-0000-0000E31D0000}"/>
    <cellStyle name="active 3 3" xfId="7653" xr:uid="{00000000-0005-0000-0000-0000E41D0000}"/>
    <cellStyle name="active 4" xfId="7654" xr:uid="{00000000-0005-0000-0000-0000E51D0000}"/>
    <cellStyle name="active 4 2" xfId="7655" xr:uid="{00000000-0005-0000-0000-0000E61D0000}"/>
    <cellStyle name="active 5" xfId="7656" xr:uid="{00000000-0005-0000-0000-0000E71D0000}"/>
    <cellStyle name="active 5 2" xfId="7657" xr:uid="{00000000-0005-0000-0000-0000E81D0000}"/>
    <cellStyle name="active 6" xfId="7658" xr:uid="{00000000-0005-0000-0000-0000E91D0000}"/>
    <cellStyle name="Actual Date" xfId="7659" xr:uid="{00000000-0005-0000-0000-0000EA1D0000}"/>
    <cellStyle name="Actual Date 2" xfId="7660" xr:uid="{00000000-0005-0000-0000-0000EB1D0000}"/>
    <cellStyle name="Actual Date 2 2" xfId="7661" xr:uid="{00000000-0005-0000-0000-0000EC1D0000}"/>
    <cellStyle name="args.style" xfId="7662" xr:uid="{00000000-0005-0000-0000-0000ED1D0000}"/>
    <cellStyle name="args.style 2" xfId="7663" xr:uid="{00000000-0005-0000-0000-0000EE1D0000}"/>
    <cellStyle name="args.style 2 2" xfId="7664" xr:uid="{00000000-0005-0000-0000-0000EF1D0000}"/>
    <cellStyle name="args.style 2 2 2" xfId="7665" xr:uid="{00000000-0005-0000-0000-0000F01D0000}"/>
    <cellStyle name="args.style 2 3" xfId="7666" xr:uid="{00000000-0005-0000-0000-0000F11D0000}"/>
    <cellStyle name="args.style 2 3 2" xfId="7667" xr:uid="{00000000-0005-0000-0000-0000F21D0000}"/>
    <cellStyle name="args.style 2 3 2 2" xfId="7668" xr:uid="{00000000-0005-0000-0000-0000F31D0000}"/>
    <cellStyle name="args.style 2 3 3" xfId="7669" xr:uid="{00000000-0005-0000-0000-0000F41D0000}"/>
    <cellStyle name="args.style 2 4" xfId="7670" xr:uid="{00000000-0005-0000-0000-0000F51D0000}"/>
    <cellStyle name="args.style 3" xfId="7671" xr:uid="{00000000-0005-0000-0000-0000F61D0000}"/>
    <cellStyle name="args.style 3 2" xfId="7672" xr:uid="{00000000-0005-0000-0000-0000F71D0000}"/>
    <cellStyle name="args.style 3 2 2" xfId="7673" xr:uid="{00000000-0005-0000-0000-0000F81D0000}"/>
    <cellStyle name="args.style 3 3" xfId="7674" xr:uid="{00000000-0005-0000-0000-0000F91D0000}"/>
    <cellStyle name="args.style 4" xfId="7675" xr:uid="{00000000-0005-0000-0000-0000FA1D0000}"/>
    <cellStyle name="args.style 4 2" xfId="7676" xr:uid="{00000000-0005-0000-0000-0000FB1D0000}"/>
    <cellStyle name="args.style 4 2 2" xfId="7677" xr:uid="{00000000-0005-0000-0000-0000FC1D0000}"/>
    <cellStyle name="args.style 4 3" xfId="7678" xr:uid="{00000000-0005-0000-0000-0000FD1D0000}"/>
    <cellStyle name="args.style 5" xfId="7679" xr:uid="{00000000-0005-0000-0000-0000FE1D0000}"/>
    <cellStyle name="args.style 5 2" xfId="7680" xr:uid="{00000000-0005-0000-0000-0000FF1D0000}"/>
    <cellStyle name="args.style 6" xfId="7681" xr:uid="{00000000-0005-0000-0000-0000001E0000}"/>
    <cellStyle name="args.style 6 2" xfId="7682" xr:uid="{00000000-0005-0000-0000-0000011E0000}"/>
    <cellStyle name="args.style 7" xfId="7683" xr:uid="{00000000-0005-0000-0000-0000021E0000}"/>
    <cellStyle name="Bad 2" xfId="7684" xr:uid="{00000000-0005-0000-0000-0000031E0000}"/>
    <cellStyle name="Bad 2 10" xfId="7685" xr:uid="{00000000-0005-0000-0000-0000041E0000}"/>
    <cellStyle name="Bad 2 10 2" xfId="7686" xr:uid="{00000000-0005-0000-0000-0000051E0000}"/>
    <cellStyle name="Bad 2 11" xfId="7687" xr:uid="{00000000-0005-0000-0000-0000061E0000}"/>
    <cellStyle name="Bad 2 12" xfId="7688" xr:uid="{00000000-0005-0000-0000-0000071E0000}"/>
    <cellStyle name="Bad 2 2" xfId="7689" xr:uid="{00000000-0005-0000-0000-0000081E0000}"/>
    <cellStyle name="Bad 2 2 2" xfId="7690" xr:uid="{00000000-0005-0000-0000-0000091E0000}"/>
    <cellStyle name="Bad 2 2 2 2" xfId="7691" xr:uid="{00000000-0005-0000-0000-00000A1E0000}"/>
    <cellStyle name="Bad 2 2 3" xfId="7692" xr:uid="{00000000-0005-0000-0000-00000B1E0000}"/>
    <cellStyle name="Bad 2 2 3 2" xfId="7693" xr:uid="{00000000-0005-0000-0000-00000C1E0000}"/>
    <cellStyle name="Bad 2 2 3 2 2" xfId="7694" xr:uid="{00000000-0005-0000-0000-00000D1E0000}"/>
    <cellStyle name="Bad 2 2 3 3" xfId="7695" xr:uid="{00000000-0005-0000-0000-00000E1E0000}"/>
    <cellStyle name="Bad 2 2 4" xfId="7696" xr:uid="{00000000-0005-0000-0000-00000F1E0000}"/>
    <cellStyle name="Bad 2 2 4 2" xfId="7697" xr:uid="{00000000-0005-0000-0000-0000101E0000}"/>
    <cellStyle name="Bad 2 2 5" xfId="7698" xr:uid="{00000000-0005-0000-0000-0000111E0000}"/>
    <cellStyle name="Bad 2 3" xfId="7699" xr:uid="{00000000-0005-0000-0000-0000121E0000}"/>
    <cellStyle name="Bad 2 3 2" xfId="7700" xr:uid="{00000000-0005-0000-0000-0000131E0000}"/>
    <cellStyle name="Bad 2 3 2 2" xfId="7701" xr:uid="{00000000-0005-0000-0000-0000141E0000}"/>
    <cellStyle name="Bad 2 3 3" xfId="7702" xr:uid="{00000000-0005-0000-0000-0000151E0000}"/>
    <cellStyle name="Bad 2 3 3 2" xfId="7703" xr:uid="{00000000-0005-0000-0000-0000161E0000}"/>
    <cellStyle name="Bad 2 3 3 2 2" xfId="7704" xr:uid="{00000000-0005-0000-0000-0000171E0000}"/>
    <cellStyle name="Bad 2 3 3 3" xfId="7705" xr:uid="{00000000-0005-0000-0000-0000181E0000}"/>
    <cellStyle name="Bad 2 3 4" xfId="7706" xr:uid="{00000000-0005-0000-0000-0000191E0000}"/>
    <cellStyle name="Bad 2 4" xfId="7707" xr:uid="{00000000-0005-0000-0000-00001A1E0000}"/>
    <cellStyle name="Bad 2 4 2" xfId="7708" xr:uid="{00000000-0005-0000-0000-00001B1E0000}"/>
    <cellStyle name="Bad 2 4 2 2" xfId="7709" xr:uid="{00000000-0005-0000-0000-00001C1E0000}"/>
    <cellStyle name="Bad 2 4 3" xfId="7710" xr:uid="{00000000-0005-0000-0000-00001D1E0000}"/>
    <cellStyle name="Bad 2 5" xfId="7711" xr:uid="{00000000-0005-0000-0000-00001E1E0000}"/>
    <cellStyle name="Bad 2 5 2" xfId="7712" xr:uid="{00000000-0005-0000-0000-00001F1E0000}"/>
    <cellStyle name="Bad 2 5 2 2" xfId="7713" xr:uid="{00000000-0005-0000-0000-0000201E0000}"/>
    <cellStyle name="Bad 2 5 3" xfId="7714" xr:uid="{00000000-0005-0000-0000-0000211E0000}"/>
    <cellStyle name="Bad 2 5 3 2" xfId="7715" xr:uid="{00000000-0005-0000-0000-0000221E0000}"/>
    <cellStyle name="Bad 2 5 3 2 2" xfId="7716" xr:uid="{00000000-0005-0000-0000-0000231E0000}"/>
    <cellStyle name="Bad 2 5 3 3" xfId="7717" xr:uid="{00000000-0005-0000-0000-0000241E0000}"/>
    <cellStyle name="Bad 2 5 4" xfId="7718" xr:uid="{00000000-0005-0000-0000-0000251E0000}"/>
    <cellStyle name="Bad 2 6" xfId="7719" xr:uid="{00000000-0005-0000-0000-0000261E0000}"/>
    <cellStyle name="Bad 2 6 2" xfId="7720" xr:uid="{00000000-0005-0000-0000-0000271E0000}"/>
    <cellStyle name="Bad 2 6 2 2" xfId="7721" xr:uid="{00000000-0005-0000-0000-0000281E0000}"/>
    <cellStyle name="Bad 2 6 3" xfId="7722" xr:uid="{00000000-0005-0000-0000-0000291E0000}"/>
    <cellStyle name="Bad 2 6 3 2" xfId="7723" xr:uid="{00000000-0005-0000-0000-00002A1E0000}"/>
    <cellStyle name="Bad 2 6 4" xfId="7724" xr:uid="{00000000-0005-0000-0000-00002B1E0000}"/>
    <cellStyle name="Bad 2 7" xfId="7725" xr:uid="{00000000-0005-0000-0000-00002C1E0000}"/>
    <cellStyle name="Bad 2 7 2" xfId="7726" xr:uid="{00000000-0005-0000-0000-00002D1E0000}"/>
    <cellStyle name="Bad 2 8" xfId="7727" xr:uid="{00000000-0005-0000-0000-00002E1E0000}"/>
    <cellStyle name="Bad 2 8 2" xfId="7728" xr:uid="{00000000-0005-0000-0000-00002F1E0000}"/>
    <cellStyle name="Bad 2 8 2 2" xfId="7729" xr:uid="{00000000-0005-0000-0000-0000301E0000}"/>
    <cellStyle name="Bad 2 8 3" xfId="7730" xr:uid="{00000000-0005-0000-0000-0000311E0000}"/>
    <cellStyle name="Bad 2 9" xfId="7731" xr:uid="{00000000-0005-0000-0000-0000321E0000}"/>
    <cellStyle name="Bad 2 9 2" xfId="7732" xr:uid="{00000000-0005-0000-0000-0000331E0000}"/>
    <cellStyle name="Bad 2 9 2 2" xfId="7733" xr:uid="{00000000-0005-0000-0000-0000341E0000}"/>
    <cellStyle name="Bad 2 9 3" xfId="7734" xr:uid="{00000000-0005-0000-0000-0000351E0000}"/>
    <cellStyle name="Bad 3" xfId="7735" xr:uid="{00000000-0005-0000-0000-0000361E0000}"/>
    <cellStyle name="Bad 3 2" xfId="7736" xr:uid="{00000000-0005-0000-0000-0000371E0000}"/>
    <cellStyle name="Bad 3 2 2" xfId="7737" xr:uid="{00000000-0005-0000-0000-0000381E0000}"/>
    <cellStyle name="Bad 3 3" xfId="7738" xr:uid="{00000000-0005-0000-0000-0000391E0000}"/>
    <cellStyle name="Bad 3 3 2" xfId="7739" xr:uid="{00000000-0005-0000-0000-00003A1E0000}"/>
    <cellStyle name="Bad 3 4" xfId="7740" xr:uid="{00000000-0005-0000-0000-00003B1E0000}"/>
    <cellStyle name="Bad 3 4 2" xfId="7741" xr:uid="{00000000-0005-0000-0000-00003C1E0000}"/>
    <cellStyle name="Bad 3 4 2 2" xfId="7742" xr:uid="{00000000-0005-0000-0000-00003D1E0000}"/>
    <cellStyle name="Bad 3 4 3" xfId="7743" xr:uid="{00000000-0005-0000-0000-00003E1E0000}"/>
    <cellStyle name="Bad 3 5" xfId="7744" xr:uid="{00000000-0005-0000-0000-00003F1E0000}"/>
    <cellStyle name="Bad 4" xfId="7745" xr:uid="{00000000-0005-0000-0000-0000401E0000}"/>
    <cellStyle name="Bad 4 2" xfId="7746" xr:uid="{00000000-0005-0000-0000-0000411E0000}"/>
    <cellStyle name="Bad 4 2 2" xfId="7747" xr:uid="{00000000-0005-0000-0000-0000421E0000}"/>
    <cellStyle name="Bad 4 3" xfId="7748" xr:uid="{00000000-0005-0000-0000-0000431E0000}"/>
    <cellStyle name="Bad 4 3 2" xfId="7749" xr:uid="{00000000-0005-0000-0000-0000441E0000}"/>
    <cellStyle name="Bad 4 3 2 2" xfId="7750" xr:uid="{00000000-0005-0000-0000-0000451E0000}"/>
    <cellStyle name="Bad 4 3 3" xfId="7751" xr:uid="{00000000-0005-0000-0000-0000461E0000}"/>
    <cellStyle name="Bad 4 4" xfId="7752" xr:uid="{00000000-0005-0000-0000-0000471E0000}"/>
    <cellStyle name="Bad 5" xfId="7753" xr:uid="{00000000-0005-0000-0000-0000481E0000}"/>
    <cellStyle name="Bad 5 2" xfId="7754" xr:uid="{00000000-0005-0000-0000-0000491E0000}"/>
    <cellStyle name="Bad 5 2 2" xfId="7755" xr:uid="{00000000-0005-0000-0000-00004A1E0000}"/>
    <cellStyle name="Bad 5 2 2 2" xfId="7756" xr:uid="{00000000-0005-0000-0000-00004B1E0000}"/>
    <cellStyle name="Bad 5 2 2 2 2" xfId="7757" xr:uid="{00000000-0005-0000-0000-00004C1E0000}"/>
    <cellStyle name="Bad 5 2 2 3" xfId="7758" xr:uid="{00000000-0005-0000-0000-00004D1E0000}"/>
    <cellStyle name="Bad 5 2 2 3 2" xfId="7759" xr:uid="{00000000-0005-0000-0000-00004E1E0000}"/>
    <cellStyle name="Bad 5 2 2 3 2 2" xfId="7760" xr:uid="{00000000-0005-0000-0000-00004F1E0000}"/>
    <cellStyle name="Bad 5 2 2 3 3" xfId="7761" xr:uid="{00000000-0005-0000-0000-0000501E0000}"/>
    <cellStyle name="Bad 5 2 2 4" xfId="7762" xr:uid="{00000000-0005-0000-0000-0000511E0000}"/>
    <cellStyle name="Bad 5 2 3" xfId="7763" xr:uid="{00000000-0005-0000-0000-0000521E0000}"/>
    <cellStyle name="Bad 5 2 3 2" xfId="7764" xr:uid="{00000000-0005-0000-0000-0000531E0000}"/>
    <cellStyle name="Bad 5 2 4" xfId="7765" xr:uid="{00000000-0005-0000-0000-0000541E0000}"/>
    <cellStyle name="Bad 5 2 4 2" xfId="7766" xr:uid="{00000000-0005-0000-0000-0000551E0000}"/>
    <cellStyle name="Bad 5 2 4 2 2" xfId="7767" xr:uid="{00000000-0005-0000-0000-0000561E0000}"/>
    <cellStyle name="Bad 5 2 4 3" xfId="7768" xr:uid="{00000000-0005-0000-0000-0000571E0000}"/>
    <cellStyle name="Bad 5 2 5" xfId="7769" xr:uid="{00000000-0005-0000-0000-0000581E0000}"/>
    <cellStyle name="Bad 5 3" xfId="7770" xr:uid="{00000000-0005-0000-0000-0000591E0000}"/>
    <cellStyle name="Bad 5 3 2" xfId="7771" xr:uid="{00000000-0005-0000-0000-00005A1E0000}"/>
    <cellStyle name="Bad 5 3 2 2" xfId="7772" xr:uid="{00000000-0005-0000-0000-00005B1E0000}"/>
    <cellStyle name="Bad 5 3 3" xfId="7773" xr:uid="{00000000-0005-0000-0000-00005C1E0000}"/>
    <cellStyle name="Bad 5 4" xfId="7774" xr:uid="{00000000-0005-0000-0000-00005D1E0000}"/>
    <cellStyle name="Bad 5 4 2" xfId="7775" xr:uid="{00000000-0005-0000-0000-00005E1E0000}"/>
    <cellStyle name="Bad 5 5" xfId="7776" xr:uid="{00000000-0005-0000-0000-00005F1E0000}"/>
    <cellStyle name="Bad 5 5 2" xfId="7777" xr:uid="{00000000-0005-0000-0000-0000601E0000}"/>
    <cellStyle name="Bad 5 5 2 2" xfId="7778" xr:uid="{00000000-0005-0000-0000-0000611E0000}"/>
    <cellStyle name="Bad 5 5 3" xfId="7779" xr:uid="{00000000-0005-0000-0000-0000621E0000}"/>
    <cellStyle name="Bad 5 6" xfId="7780" xr:uid="{00000000-0005-0000-0000-0000631E0000}"/>
    <cellStyle name="Bad 6" xfId="7781" xr:uid="{00000000-0005-0000-0000-0000641E0000}"/>
    <cellStyle name="Bad 6 2" xfId="7782" xr:uid="{00000000-0005-0000-0000-0000651E0000}"/>
    <cellStyle name="Bad 6 2 2" xfId="7783" xr:uid="{00000000-0005-0000-0000-0000661E0000}"/>
    <cellStyle name="Bad 6 3" xfId="7784" xr:uid="{00000000-0005-0000-0000-0000671E0000}"/>
    <cellStyle name="Bad 7" xfId="7785" xr:uid="{00000000-0005-0000-0000-0000681E0000}"/>
    <cellStyle name="Bad 7 2" xfId="7786" xr:uid="{00000000-0005-0000-0000-0000691E0000}"/>
    <cellStyle name="Bad 8" xfId="7787" xr:uid="{00000000-0005-0000-0000-00006A1E0000}"/>
    <cellStyle name="Bad 9" xfId="7788" xr:uid="{00000000-0005-0000-0000-00006B1E0000}"/>
    <cellStyle name="Body" xfId="7789" xr:uid="{00000000-0005-0000-0000-00006C1E0000}"/>
    <cellStyle name="Body 2" xfId="7790" xr:uid="{00000000-0005-0000-0000-00006D1E0000}"/>
    <cellStyle name="Body 2 2" xfId="7791" xr:uid="{00000000-0005-0000-0000-00006E1E0000}"/>
    <cellStyle name="Body 2 2 2" xfId="7792" xr:uid="{00000000-0005-0000-0000-00006F1E0000}"/>
    <cellStyle name="Body 2 3" xfId="7793" xr:uid="{00000000-0005-0000-0000-0000701E0000}"/>
    <cellStyle name="Body 2 3 2" xfId="7794" xr:uid="{00000000-0005-0000-0000-0000711E0000}"/>
    <cellStyle name="Body 2 3 2 2" xfId="7795" xr:uid="{00000000-0005-0000-0000-0000721E0000}"/>
    <cellStyle name="Body 2 3 3" xfId="7796" xr:uid="{00000000-0005-0000-0000-0000731E0000}"/>
    <cellStyle name="Body 2 4" xfId="7797" xr:uid="{00000000-0005-0000-0000-0000741E0000}"/>
    <cellStyle name="Body 3" xfId="7798" xr:uid="{00000000-0005-0000-0000-0000751E0000}"/>
    <cellStyle name="Body 3 2" xfId="7799" xr:uid="{00000000-0005-0000-0000-0000761E0000}"/>
    <cellStyle name="Body 3 2 2" xfId="7800" xr:uid="{00000000-0005-0000-0000-0000771E0000}"/>
    <cellStyle name="Body 3 3" xfId="7801" xr:uid="{00000000-0005-0000-0000-0000781E0000}"/>
    <cellStyle name="Body 4" xfId="7802" xr:uid="{00000000-0005-0000-0000-0000791E0000}"/>
    <cellStyle name="Body 4 2" xfId="7803" xr:uid="{00000000-0005-0000-0000-00007A1E0000}"/>
    <cellStyle name="Body 5" xfId="7804" xr:uid="{00000000-0005-0000-0000-00007B1E0000}"/>
    <cellStyle name="Body 5 2" xfId="7805" xr:uid="{00000000-0005-0000-0000-00007C1E0000}"/>
    <cellStyle name="Body 6" xfId="7806" xr:uid="{00000000-0005-0000-0000-00007D1E0000}"/>
    <cellStyle name="BorderedPercent" xfId="7807" xr:uid="{00000000-0005-0000-0000-00007E1E0000}"/>
    <cellStyle name="Boxed Integer" xfId="7808" xr:uid="{00000000-0005-0000-0000-00007F1E0000}"/>
    <cellStyle name="Calc" xfId="7809" xr:uid="{00000000-0005-0000-0000-0000801E0000}"/>
    <cellStyle name="Calc Currency (0)" xfId="7810" xr:uid="{00000000-0005-0000-0000-0000811E0000}"/>
    <cellStyle name="Calc Currency (0) 2" xfId="7811" xr:uid="{00000000-0005-0000-0000-0000821E0000}"/>
    <cellStyle name="Calc Currency (0) 2 2" xfId="7812" xr:uid="{00000000-0005-0000-0000-0000831E0000}"/>
    <cellStyle name="Calc Currency (0) 3" xfId="7813" xr:uid="{00000000-0005-0000-0000-0000841E0000}"/>
    <cellStyle name="Calculation 10" xfId="7814" xr:uid="{00000000-0005-0000-0000-0000851E0000}"/>
    <cellStyle name="Calculation 2" xfId="7815" xr:uid="{00000000-0005-0000-0000-0000861E0000}"/>
    <cellStyle name="Calculation 2 10" xfId="7816" xr:uid="{00000000-0005-0000-0000-0000871E0000}"/>
    <cellStyle name="Calculation 2 10 2" xfId="7817" xr:uid="{00000000-0005-0000-0000-0000881E0000}"/>
    <cellStyle name="Calculation 2 10 3" xfId="7818" xr:uid="{00000000-0005-0000-0000-0000891E0000}"/>
    <cellStyle name="Calculation 2 11" xfId="7819" xr:uid="{00000000-0005-0000-0000-00008A1E0000}"/>
    <cellStyle name="Calculation 2 11 2" xfId="7820" xr:uid="{00000000-0005-0000-0000-00008B1E0000}"/>
    <cellStyle name="Calculation 2 12" xfId="7821" xr:uid="{00000000-0005-0000-0000-00008C1E0000}"/>
    <cellStyle name="Calculation 2 13" xfId="7822" xr:uid="{00000000-0005-0000-0000-00008D1E0000}"/>
    <cellStyle name="Calculation 2 2" xfId="7823" xr:uid="{00000000-0005-0000-0000-00008E1E0000}"/>
    <cellStyle name="Calculation 2 2 2" xfId="7824" xr:uid="{00000000-0005-0000-0000-00008F1E0000}"/>
    <cellStyle name="Calculation 2 2 2 2" xfId="7825" xr:uid="{00000000-0005-0000-0000-0000901E0000}"/>
    <cellStyle name="Calculation 2 2 3" xfId="7826" xr:uid="{00000000-0005-0000-0000-0000911E0000}"/>
    <cellStyle name="Calculation 2 2 3 2" xfId="7827" xr:uid="{00000000-0005-0000-0000-0000921E0000}"/>
    <cellStyle name="Calculation 2 2 3 2 2" xfId="7828" xr:uid="{00000000-0005-0000-0000-0000931E0000}"/>
    <cellStyle name="Calculation 2 2 3 3" xfId="7829" xr:uid="{00000000-0005-0000-0000-0000941E0000}"/>
    <cellStyle name="Calculation 2 2 4" xfId="7830" xr:uid="{00000000-0005-0000-0000-0000951E0000}"/>
    <cellStyle name="Calculation 2 3" xfId="7831" xr:uid="{00000000-0005-0000-0000-0000961E0000}"/>
    <cellStyle name="Calculation 2 3 2" xfId="7832" xr:uid="{00000000-0005-0000-0000-0000971E0000}"/>
    <cellStyle name="Calculation 2 3 2 2" xfId="7833" xr:uid="{00000000-0005-0000-0000-0000981E0000}"/>
    <cellStyle name="Calculation 2 3 2 2 2" xfId="7834" xr:uid="{00000000-0005-0000-0000-0000991E0000}"/>
    <cellStyle name="Calculation 2 3 2 3" xfId="7835" xr:uid="{00000000-0005-0000-0000-00009A1E0000}"/>
    <cellStyle name="Calculation 2 3 3" xfId="7836" xr:uid="{00000000-0005-0000-0000-00009B1E0000}"/>
    <cellStyle name="Calculation 2 3 3 2" xfId="7837" xr:uid="{00000000-0005-0000-0000-00009C1E0000}"/>
    <cellStyle name="Calculation 2 3 3 2 2" xfId="7838" xr:uid="{00000000-0005-0000-0000-00009D1E0000}"/>
    <cellStyle name="Calculation 2 3 3 2 2 2" xfId="7839" xr:uid="{00000000-0005-0000-0000-00009E1E0000}"/>
    <cellStyle name="Calculation 2 3 3 2 3" xfId="7840" xr:uid="{00000000-0005-0000-0000-00009F1E0000}"/>
    <cellStyle name="Calculation 2 3 3 3" xfId="7841" xr:uid="{00000000-0005-0000-0000-0000A01E0000}"/>
    <cellStyle name="Calculation 2 3 3 3 2" xfId="7842" xr:uid="{00000000-0005-0000-0000-0000A11E0000}"/>
    <cellStyle name="Calculation 2 3 3 4" xfId="7843" xr:uid="{00000000-0005-0000-0000-0000A21E0000}"/>
    <cellStyle name="Calculation 2 3 4" xfId="7844" xr:uid="{00000000-0005-0000-0000-0000A31E0000}"/>
    <cellStyle name="Calculation 2 3 4 2" xfId="7845" xr:uid="{00000000-0005-0000-0000-0000A41E0000}"/>
    <cellStyle name="Calculation 2 3 5" xfId="7846" xr:uid="{00000000-0005-0000-0000-0000A51E0000}"/>
    <cellStyle name="Calculation 2 4" xfId="7847" xr:uid="{00000000-0005-0000-0000-0000A61E0000}"/>
    <cellStyle name="Calculation 2 4 2" xfId="7848" xr:uid="{00000000-0005-0000-0000-0000A71E0000}"/>
    <cellStyle name="Calculation 2 4 2 2" xfId="7849" xr:uid="{00000000-0005-0000-0000-0000A81E0000}"/>
    <cellStyle name="Calculation 2 4 2 2 2" xfId="7850" xr:uid="{00000000-0005-0000-0000-0000A91E0000}"/>
    <cellStyle name="Calculation 2 4 2 3" xfId="7851" xr:uid="{00000000-0005-0000-0000-0000AA1E0000}"/>
    <cellStyle name="Calculation 2 4 3" xfId="7852" xr:uid="{00000000-0005-0000-0000-0000AB1E0000}"/>
    <cellStyle name="Calculation 2 4 3 2" xfId="7853" xr:uid="{00000000-0005-0000-0000-0000AC1E0000}"/>
    <cellStyle name="Calculation 2 4 4" xfId="7854" xr:uid="{00000000-0005-0000-0000-0000AD1E0000}"/>
    <cellStyle name="Calculation 2 5" xfId="7855" xr:uid="{00000000-0005-0000-0000-0000AE1E0000}"/>
    <cellStyle name="Calculation 2 5 2" xfId="7856" xr:uid="{00000000-0005-0000-0000-0000AF1E0000}"/>
    <cellStyle name="Calculation 2 5 2 2" xfId="7857" xr:uid="{00000000-0005-0000-0000-0000B01E0000}"/>
    <cellStyle name="Calculation 2 5 2 2 2" xfId="7858" xr:uid="{00000000-0005-0000-0000-0000B11E0000}"/>
    <cellStyle name="Calculation 2 5 2 3" xfId="7859" xr:uid="{00000000-0005-0000-0000-0000B21E0000}"/>
    <cellStyle name="Calculation 2 5 3" xfId="7860" xr:uid="{00000000-0005-0000-0000-0000B31E0000}"/>
    <cellStyle name="Calculation 2 5 3 2" xfId="7861" xr:uid="{00000000-0005-0000-0000-0000B41E0000}"/>
    <cellStyle name="Calculation 2 5 3 2 2" xfId="7862" xr:uid="{00000000-0005-0000-0000-0000B51E0000}"/>
    <cellStyle name="Calculation 2 5 3 2 2 2" xfId="7863" xr:uid="{00000000-0005-0000-0000-0000B61E0000}"/>
    <cellStyle name="Calculation 2 5 3 2 3" xfId="7864" xr:uid="{00000000-0005-0000-0000-0000B71E0000}"/>
    <cellStyle name="Calculation 2 5 3 3" xfId="7865" xr:uid="{00000000-0005-0000-0000-0000B81E0000}"/>
    <cellStyle name="Calculation 2 5 3 3 2" xfId="7866" xr:uid="{00000000-0005-0000-0000-0000B91E0000}"/>
    <cellStyle name="Calculation 2 5 3 4" xfId="7867" xr:uid="{00000000-0005-0000-0000-0000BA1E0000}"/>
    <cellStyle name="Calculation 2 5 4" xfId="7868" xr:uid="{00000000-0005-0000-0000-0000BB1E0000}"/>
    <cellStyle name="Calculation 2 5 4 2" xfId="7869" xr:uid="{00000000-0005-0000-0000-0000BC1E0000}"/>
    <cellStyle name="Calculation 2 5 5" xfId="7870" xr:uid="{00000000-0005-0000-0000-0000BD1E0000}"/>
    <cellStyle name="Calculation 2 6" xfId="7871" xr:uid="{00000000-0005-0000-0000-0000BE1E0000}"/>
    <cellStyle name="Calculation 2 6 2" xfId="7872" xr:uid="{00000000-0005-0000-0000-0000BF1E0000}"/>
    <cellStyle name="Calculation 2 6 2 2" xfId="7873" xr:uid="{00000000-0005-0000-0000-0000C01E0000}"/>
    <cellStyle name="Calculation 2 6 2 2 2" xfId="7874" xr:uid="{00000000-0005-0000-0000-0000C11E0000}"/>
    <cellStyle name="Calculation 2 6 2 3" xfId="7875" xr:uid="{00000000-0005-0000-0000-0000C21E0000}"/>
    <cellStyle name="Calculation 2 6 3" xfId="7876" xr:uid="{00000000-0005-0000-0000-0000C31E0000}"/>
    <cellStyle name="Calculation 2 6 3 2" xfId="7877" xr:uid="{00000000-0005-0000-0000-0000C41E0000}"/>
    <cellStyle name="Calculation 2 6 3 2 2" xfId="7878" xr:uid="{00000000-0005-0000-0000-0000C51E0000}"/>
    <cellStyle name="Calculation 2 6 3 2 2 2" xfId="7879" xr:uid="{00000000-0005-0000-0000-0000C61E0000}"/>
    <cellStyle name="Calculation 2 6 3 2 2 2 2" xfId="7880" xr:uid="{00000000-0005-0000-0000-0000C71E0000}"/>
    <cellStyle name="Calculation 2 6 3 2 2 3" xfId="7881" xr:uid="{00000000-0005-0000-0000-0000C81E0000}"/>
    <cellStyle name="Calculation 2 6 3 2 3" xfId="7882" xr:uid="{00000000-0005-0000-0000-0000C91E0000}"/>
    <cellStyle name="Calculation 2 6 3 2 3 2" xfId="7883" xr:uid="{00000000-0005-0000-0000-0000CA1E0000}"/>
    <cellStyle name="Calculation 2 6 3 2 4" xfId="7884" xr:uid="{00000000-0005-0000-0000-0000CB1E0000}"/>
    <cellStyle name="Calculation 2 6 3 3" xfId="7885" xr:uid="{00000000-0005-0000-0000-0000CC1E0000}"/>
    <cellStyle name="Calculation 2 6 3 3 2" xfId="7886" xr:uid="{00000000-0005-0000-0000-0000CD1E0000}"/>
    <cellStyle name="Calculation 2 6 3 3 2 2" xfId="7887" xr:uid="{00000000-0005-0000-0000-0000CE1E0000}"/>
    <cellStyle name="Calculation 2 6 3 3 3" xfId="7888" xr:uid="{00000000-0005-0000-0000-0000CF1E0000}"/>
    <cellStyle name="Calculation 2 6 3 4" xfId="7889" xr:uid="{00000000-0005-0000-0000-0000D01E0000}"/>
    <cellStyle name="Calculation 2 6 3 4 2" xfId="7890" xr:uid="{00000000-0005-0000-0000-0000D11E0000}"/>
    <cellStyle name="Calculation 2 6 3 5" xfId="7891" xr:uid="{00000000-0005-0000-0000-0000D21E0000}"/>
    <cellStyle name="Calculation 2 6 4" xfId="7892" xr:uid="{00000000-0005-0000-0000-0000D31E0000}"/>
    <cellStyle name="Calculation 2 6 4 2" xfId="7893" xr:uid="{00000000-0005-0000-0000-0000D41E0000}"/>
    <cellStyle name="Calculation 2 6 4 2 2" xfId="7894" xr:uid="{00000000-0005-0000-0000-0000D51E0000}"/>
    <cellStyle name="Calculation 2 6 4 2 2 2" xfId="7895" xr:uid="{00000000-0005-0000-0000-0000D61E0000}"/>
    <cellStyle name="Calculation 2 6 4 2 3" xfId="7896" xr:uid="{00000000-0005-0000-0000-0000D71E0000}"/>
    <cellStyle name="Calculation 2 6 4 3" xfId="7897" xr:uid="{00000000-0005-0000-0000-0000D81E0000}"/>
    <cellStyle name="Calculation 2 6 4 3 2" xfId="7898" xr:uid="{00000000-0005-0000-0000-0000D91E0000}"/>
    <cellStyle name="Calculation 2 6 4 4" xfId="7899" xr:uid="{00000000-0005-0000-0000-0000DA1E0000}"/>
    <cellStyle name="Calculation 2 6 5" xfId="7900" xr:uid="{00000000-0005-0000-0000-0000DB1E0000}"/>
    <cellStyle name="Calculation 2 6 5 2" xfId="7901" xr:uid="{00000000-0005-0000-0000-0000DC1E0000}"/>
    <cellStyle name="Calculation 2 6 5 2 2" xfId="7902" xr:uid="{00000000-0005-0000-0000-0000DD1E0000}"/>
    <cellStyle name="Calculation 2 6 5 3" xfId="7903" xr:uid="{00000000-0005-0000-0000-0000DE1E0000}"/>
    <cellStyle name="Calculation 2 6 6" xfId="7904" xr:uid="{00000000-0005-0000-0000-0000DF1E0000}"/>
    <cellStyle name="Calculation 2 6 6 2" xfId="7905" xr:uid="{00000000-0005-0000-0000-0000E01E0000}"/>
    <cellStyle name="Calculation 2 6 7" xfId="7906" xr:uid="{00000000-0005-0000-0000-0000E11E0000}"/>
    <cellStyle name="Calculation 2 7" xfId="7907" xr:uid="{00000000-0005-0000-0000-0000E21E0000}"/>
    <cellStyle name="Calculation 2 7 2" xfId="7908" xr:uid="{00000000-0005-0000-0000-0000E31E0000}"/>
    <cellStyle name="Calculation 2 7 2 2" xfId="7909" xr:uid="{00000000-0005-0000-0000-0000E41E0000}"/>
    <cellStyle name="Calculation 2 7 3" xfId="7910" xr:uid="{00000000-0005-0000-0000-0000E51E0000}"/>
    <cellStyle name="Calculation 2 8" xfId="7911" xr:uid="{00000000-0005-0000-0000-0000E61E0000}"/>
    <cellStyle name="Calculation 2 8 2" xfId="7912" xr:uid="{00000000-0005-0000-0000-0000E71E0000}"/>
    <cellStyle name="Calculation 2 8 2 2" xfId="7913" xr:uid="{00000000-0005-0000-0000-0000E81E0000}"/>
    <cellStyle name="Calculation 2 8 2 2 2" xfId="7914" xr:uid="{00000000-0005-0000-0000-0000E91E0000}"/>
    <cellStyle name="Calculation 2 8 2 3" xfId="7915" xr:uid="{00000000-0005-0000-0000-0000EA1E0000}"/>
    <cellStyle name="Calculation 2 8 3" xfId="7916" xr:uid="{00000000-0005-0000-0000-0000EB1E0000}"/>
    <cellStyle name="Calculation 2 8 3 2" xfId="7917" xr:uid="{00000000-0005-0000-0000-0000EC1E0000}"/>
    <cellStyle name="Calculation 2 8 4" xfId="7918" xr:uid="{00000000-0005-0000-0000-0000ED1E0000}"/>
    <cellStyle name="Calculation 2 9" xfId="7919" xr:uid="{00000000-0005-0000-0000-0000EE1E0000}"/>
    <cellStyle name="Calculation 2 9 2" xfId="7920" xr:uid="{00000000-0005-0000-0000-0000EF1E0000}"/>
    <cellStyle name="Calculation 2 9 2 2" xfId="7921" xr:uid="{00000000-0005-0000-0000-0000F01E0000}"/>
    <cellStyle name="Calculation 2 9 2 2 2" xfId="7922" xr:uid="{00000000-0005-0000-0000-0000F11E0000}"/>
    <cellStyle name="Calculation 2 9 2 3" xfId="7923" xr:uid="{00000000-0005-0000-0000-0000F21E0000}"/>
    <cellStyle name="Calculation 2 9 3" xfId="7924" xr:uid="{00000000-0005-0000-0000-0000F31E0000}"/>
    <cellStyle name="Calculation 2 9 3 2" xfId="7925" xr:uid="{00000000-0005-0000-0000-0000F41E0000}"/>
    <cellStyle name="Calculation 2 9 4" xfId="7926" xr:uid="{00000000-0005-0000-0000-0000F51E0000}"/>
    <cellStyle name="Calculation 2 9 4 2" xfId="7927" xr:uid="{00000000-0005-0000-0000-0000F61E0000}"/>
    <cellStyle name="Calculation 2 9 5" xfId="7928" xr:uid="{00000000-0005-0000-0000-0000F71E0000}"/>
    <cellStyle name="Calculation 3" xfId="7929" xr:uid="{00000000-0005-0000-0000-0000F81E0000}"/>
    <cellStyle name="Calculation 3 2" xfId="7930" xr:uid="{00000000-0005-0000-0000-0000F91E0000}"/>
    <cellStyle name="Calculation 3 2 2" xfId="7931" xr:uid="{00000000-0005-0000-0000-0000FA1E0000}"/>
    <cellStyle name="Calculation 3 2 2 2" xfId="7932" xr:uid="{00000000-0005-0000-0000-0000FB1E0000}"/>
    <cellStyle name="Calculation 3 2 3" xfId="7933" xr:uid="{00000000-0005-0000-0000-0000FC1E0000}"/>
    <cellStyle name="Calculation 3 3" xfId="7934" xr:uid="{00000000-0005-0000-0000-0000FD1E0000}"/>
    <cellStyle name="Calculation 3 3 2" xfId="7935" xr:uid="{00000000-0005-0000-0000-0000FE1E0000}"/>
    <cellStyle name="Calculation 3 4" xfId="7936" xr:uid="{00000000-0005-0000-0000-0000FF1E0000}"/>
    <cellStyle name="Calculation 3 4 2" xfId="7937" xr:uid="{00000000-0005-0000-0000-0000001F0000}"/>
    <cellStyle name="Calculation 3 4 2 2" xfId="7938" xr:uid="{00000000-0005-0000-0000-0000011F0000}"/>
    <cellStyle name="Calculation 3 4 3" xfId="7939" xr:uid="{00000000-0005-0000-0000-0000021F0000}"/>
    <cellStyle name="Calculation 3 5" xfId="7940" xr:uid="{00000000-0005-0000-0000-0000031F0000}"/>
    <cellStyle name="Calculation 4" xfId="7941" xr:uid="{00000000-0005-0000-0000-0000041F0000}"/>
    <cellStyle name="Calculation 4 2" xfId="7942" xr:uid="{00000000-0005-0000-0000-0000051F0000}"/>
    <cellStyle name="Calculation 4 2 2" xfId="7943" xr:uid="{00000000-0005-0000-0000-0000061F0000}"/>
    <cellStyle name="Calculation 4 3" xfId="7944" xr:uid="{00000000-0005-0000-0000-0000071F0000}"/>
    <cellStyle name="Calculation 4 3 2" xfId="7945" xr:uid="{00000000-0005-0000-0000-0000081F0000}"/>
    <cellStyle name="Calculation 4 3 2 2" xfId="7946" xr:uid="{00000000-0005-0000-0000-0000091F0000}"/>
    <cellStyle name="Calculation 4 3 3" xfId="7947" xr:uid="{00000000-0005-0000-0000-00000A1F0000}"/>
    <cellStyle name="Calculation 4 4" xfId="7948" xr:uid="{00000000-0005-0000-0000-00000B1F0000}"/>
    <cellStyle name="Calculation 5" xfId="7949" xr:uid="{00000000-0005-0000-0000-00000C1F0000}"/>
    <cellStyle name="Calculation 5 2" xfId="7950" xr:uid="{00000000-0005-0000-0000-00000D1F0000}"/>
    <cellStyle name="Calculation 5 2 2" xfId="7951" xr:uid="{00000000-0005-0000-0000-00000E1F0000}"/>
    <cellStyle name="Calculation 5 2 2 2" xfId="7952" xr:uid="{00000000-0005-0000-0000-00000F1F0000}"/>
    <cellStyle name="Calculation 5 2 3" xfId="7953" xr:uid="{00000000-0005-0000-0000-0000101F0000}"/>
    <cellStyle name="Calculation 5 3" xfId="7954" xr:uid="{00000000-0005-0000-0000-0000111F0000}"/>
    <cellStyle name="Calculation 5 3 2" xfId="7955" xr:uid="{00000000-0005-0000-0000-0000121F0000}"/>
    <cellStyle name="Calculation 5 3 2 2" xfId="7956" xr:uid="{00000000-0005-0000-0000-0000131F0000}"/>
    <cellStyle name="Calculation 5 3 2 2 2" xfId="7957" xr:uid="{00000000-0005-0000-0000-0000141F0000}"/>
    <cellStyle name="Calculation 5 3 2 3" xfId="7958" xr:uid="{00000000-0005-0000-0000-0000151F0000}"/>
    <cellStyle name="Calculation 5 3 3" xfId="7959" xr:uid="{00000000-0005-0000-0000-0000161F0000}"/>
    <cellStyle name="Calculation 5 3 3 2" xfId="7960" xr:uid="{00000000-0005-0000-0000-0000171F0000}"/>
    <cellStyle name="Calculation 5 3 4" xfId="7961" xr:uid="{00000000-0005-0000-0000-0000181F0000}"/>
    <cellStyle name="Calculation 5 4" xfId="7962" xr:uid="{00000000-0005-0000-0000-0000191F0000}"/>
    <cellStyle name="Calculation 5 4 2" xfId="7963" xr:uid="{00000000-0005-0000-0000-00001A1F0000}"/>
    <cellStyle name="Calculation 5 5" xfId="7964" xr:uid="{00000000-0005-0000-0000-00001B1F0000}"/>
    <cellStyle name="Calculation 6" xfId="7965" xr:uid="{00000000-0005-0000-0000-00001C1F0000}"/>
    <cellStyle name="Calculation 6 2" xfId="7966" xr:uid="{00000000-0005-0000-0000-00001D1F0000}"/>
    <cellStyle name="Calculation 6 2 2" xfId="7967" xr:uid="{00000000-0005-0000-0000-00001E1F0000}"/>
    <cellStyle name="Calculation 6 2 2 2" xfId="7968" xr:uid="{00000000-0005-0000-0000-00001F1F0000}"/>
    <cellStyle name="Calculation 6 2 3" xfId="7969" xr:uid="{00000000-0005-0000-0000-0000201F0000}"/>
    <cellStyle name="Calculation 6 3" xfId="7970" xr:uid="{00000000-0005-0000-0000-0000211F0000}"/>
    <cellStyle name="Calculation 6 3 2" xfId="7971" xr:uid="{00000000-0005-0000-0000-0000221F0000}"/>
    <cellStyle name="Calculation 6 4" xfId="7972" xr:uid="{00000000-0005-0000-0000-0000231F0000}"/>
    <cellStyle name="Calculation 7" xfId="7973" xr:uid="{00000000-0005-0000-0000-0000241F0000}"/>
    <cellStyle name="Calculation 7 2" xfId="7974" xr:uid="{00000000-0005-0000-0000-0000251F0000}"/>
    <cellStyle name="Calculation 8" xfId="7975" xr:uid="{00000000-0005-0000-0000-0000261F0000}"/>
    <cellStyle name="Calculation 8 2" xfId="7976" xr:uid="{00000000-0005-0000-0000-0000271F0000}"/>
    <cellStyle name="Calculation 9" xfId="7977" xr:uid="{00000000-0005-0000-0000-0000281F0000}"/>
    <cellStyle name="Center" xfId="7978" xr:uid="{00000000-0005-0000-0000-0000291F0000}"/>
    <cellStyle name="Center 2" xfId="7979" xr:uid="{00000000-0005-0000-0000-00002A1F0000}"/>
    <cellStyle name="Center 2 2" xfId="7980" xr:uid="{00000000-0005-0000-0000-00002B1F0000}"/>
    <cellStyle name="Center 3" xfId="7981" xr:uid="{00000000-0005-0000-0000-00002C1F0000}"/>
    <cellStyle name="Center 3 2" xfId="7982" xr:uid="{00000000-0005-0000-0000-00002D1F0000}"/>
    <cellStyle name="Center 3 2 2" xfId="7983" xr:uid="{00000000-0005-0000-0000-00002E1F0000}"/>
    <cellStyle name="Center 3 3" xfId="7984" xr:uid="{00000000-0005-0000-0000-00002F1F0000}"/>
    <cellStyle name="Center 4" xfId="7985" xr:uid="{00000000-0005-0000-0000-0000301F0000}"/>
    <cellStyle name="CenterWrap" xfId="7986" xr:uid="{00000000-0005-0000-0000-0000311F0000}"/>
    <cellStyle name="Cents" xfId="7987" xr:uid="{00000000-0005-0000-0000-0000321F0000}"/>
    <cellStyle name="Check Cell 2" xfId="7988" xr:uid="{00000000-0005-0000-0000-0000331F0000}"/>
    <cellStyle name="Check Cell 2 10" xfId="7989" xr:uid="{00000000-0005-0000-0000-0000341F0000}"/>
    <cellStyle name="Check Cell 2 10 2" xfId="7990" xr:uid="{00000000-0005-0000-0000-0000351F0000}"/>
    <cellStyle name="Check Cell 2 11" xfId="7991" xr:uid="{00000000-0005-0000-0000-0000361F0000}"/>
    <cellStyle name="Check Cell 2 12" xfId="7992" xr:uid="{00000000-0005-0000-0000-0000371F0000}"/>
    <cellStyle name="Check Cell 2 2" xfId="7993" xr:uid="{00000000-0005-0000-0000-0000381F0000}"/>
    <cellStyle name="Check Cell 2 2 2" xfId="7994" xr:uid="{00000000-0005-0000-0000-0000391F0000}"/>
    <cellStyle name="Check Cell 2 2 2 2" xfId="7995" xr:uid="{00000000-0005-0000-0000-00003A1F0000}"/>
    <cellStyle name="Check Cell 2 2 3" xfId="7996" xr:uid="{00000000-0005-0000-0000-00003B1F0000}"/>
    <cellStyle name="Check Cell 2 2 3 2" xfId="7997" xr:uid="{00000000-0005-0000-0000-00003C1F0000}"/>
    <cellStyle name="Check Cell 2 2 3 2 2" xfId="7998" xr:uid="{00000000-0005-0000-0000-00003D1F0000}"/>
    <cellStyle name="Check Cell 2 2 3 3" xfId="7999" xr:uid="{00000000-0005-0000-0000-00003E1F0000}"/>
    <cellStyle name="Check Cell 2 2 4" xfId="8000" xr:uid="{00000000-0005-0000-0000-00003F1F0000}"/>
    <cellStyle name="Check Cell 2 3" xfId="8001" xr:uid="{00000000-0005-0000-0000-0000401F0000}"/>
    <cellStyle name="Check Cell 2 3 2" xfId="8002" xr:uid="{00000000-0005-0000-0000-0000411F0000}"/>
    <cellStyle name="Check Cell 2 3 2 2" xfId="8003" xr:uid="{00000000-0005-0000-0000-0000421F0000}"/>
    <cellStyle name="Check Cell 2 3 3" xfId="8004" xr:uid="{00000000-0005-0000-0000-0000431F0000}"/>
    <cellStyle name="Check Cell 2 3 3 2" xfId="8005" xr:uid="{00000000-0005-0000-0000-0000441F0000}"/>
    <cellStyle name="Check Cell 2 3 3 2 2" xfId="8006" xr:uid="{00000000-0005-0000-0000-0000451F0000}"/>
    <cellStyle name="Check Cell 2 3 3 3" xfId="8007" xr:uid="{00000000-0005-0000-0000-0000461F0000}"/>
    <cellStyle name="Check Cell 2 3 4" xfId="8008" xr:uid="{00000000-0005-0000-0000-0000471F0000}"/>
    <cellStyle name="Check Cell 2 4" xfId="8009" xr:uid="{00000000-0005-0000-0000-0000481F0000}"/>
    <cellStyle name="Check Cell 2 4 2" xfId="8010" xr:uid="{00000000-0005-0000-0000-0000491F0000}"/>
    <cellStyle name="Check Cell 2 4 2 2" xfId="8011" xr:uid="{00000000-0005-0000-0000-00004A1F0000}"/>
    <cellStyle name="Check Cell 2 4 3" xfId="8012" xr:uid="{00000000-0005-0000-0000-00004B1F0000}"/>
    <cellStyle name="Check Cell 2 5" xfId="8013" xr:uid="{00000000-0005-0000-0000-00004C1F0000}"/>
    <cellStyle name="Check Cell 2 5 2" xfId="8014" xr:uid="{00000000-0005-0000-0000-00004D1F0000}"/>
    <cellStyle name="Check Cell 2 5 2 2" xfId="8015" xr:uid="{00000000-0005-0000-0000-00004E1F0000}"/>
    <cellStyle name="Check Cell 2 5 3" xfId="8016" xr:uid="{00000000-0005-0000-0000-00004F1F0000}"/>
    <cellStyle name="Check Cell 2 5 3 2" xfId="8017" xr:uid="{00000000-0005-0000-0000-0000501F0000}"/>
    <cellStyle name="Check Cell 2 5 3 2 2" xfId="8018" xr:uid="{00000000-0005-0000-0000-0000511F0000}"/>
    <cellStyle name="Check Cell 2 5 3 3" xfId="8019" xr:uid="{00000000-0005-0000-0000-0000521F0000}"/>
    <cellStyle name="Check Cell 2 5 4" xfId="8020" xr:uid="{00000000-0005-0000-0000-0000531F0000}"/>
    <cellStyle name="Check Cell 2 6" xfId="8021" xr:uid="{00000000-0005-0000-0000-0000541F0000}"/>
    <cellStyle name="Check Cell 2 6 2" xfId="8022" xr:uid="{00000000-0005-0000-0000-0000551F0000}"/>
    <cellStyle name="Check Cell 2 6 2 2" xfId="8023" xr:uid="{00000000-0005-0000-0000-0000561F0000}"/>
    <cellStyle name="Check Cell 2 6 3" xfId="8024" xr:uid="{00000000-0005-0000-0000-0000571F0000}"/>
    <cellStyle name="Check Cell 2 6 3 2" xfId="8025" xr:uid="{00000000-0005-0000-0000-0000581F0000}"/>
    <cellStyle name="Check Cell 2 6 4" xfId="8026" xr:uid="{00000000-0005-0000-0000-0000591F0000}"/>
    <cellStyle name="Check Cell 2 7" xfId="8027" xr:uid="{00000000-0005-0000-0000-00005A1F0000}"/>
    <cellStyle name="Check Cell 2 7 2" xfId="8028" xr:uid="{00000000-0005-0000-0000-00005B1F0000}"/>
    <cellStyle name="Check Cell 2 8" xfId="8029" xr:uid="{00000000-0005-0000-0000-00005C1F0000}"/>
    <cellStyle name="Check Cell 2 8 2" xfId="8030" xr:uid="{00000000-0005-0000-0000-00005D1F0000}"/>
    <cellStyle name="Check Cell 2 8 2 2" xfId="8031" xr:uid="{00000000-0005-0000-0000-00005E1F0000}"/>
    <cellStyle name="Check Cell 2 8 3" xfId="8032" xr:uid="{00000000-0005-0000-0000-00005F1F0000}"/>
    <cellStyle name="Check Cell 2 9" xfId="8033" xr:uid="{00000000-0005-0000-0000-0000601F0000}"/>
    <cellStyle name="Check Cell 2 9 2" xfId="8034" xr:uid="{00000000-0005-0000-0000-0000611F0000}"/>
    <cellStyle name="Check Cell 2 9 2 2" xfId="8035" xr:uid="{00000000-0005-0000-0000-0000621F0000}"/>
    <cellStyle name="Check Cell 2 9 3" xfId="8036" xr:uid="{00000000-0005-0000-0000-0000631F0000}"/>
    <cellStyle name="Check Cell 3" xfId="8037" xr:uid="{00000000-0005-0000-0000-0000641F0000}"/>
    <cellStyle name="Check Cell 3 2" xfId="8038" xr:uid="{00000000-0005-0000-0000-0000651F0000}"/>
    <cellStyle name="Check Cell 3 2 2" xfId="8039" xr:uid="{00000000-0005-0000-0000-0000661F0000}"/>
    <cellStyle name="Check Cell 3 3" xfId="8040" xr:uid="{00000000-0005-0000-0000-0000671F0000}"/>
    <cellStyle name="Check Cell 3 3 2" xfId="8041" xr:uid="{00000000-0005-0000-0000-0000681F0000}"/>
    <cellStyle name="Check Cell 3 4" xfId="8042" xr:uid="{00000000-0005-0000-0000-0000691F0000}"/>
    <cellStyle name="Check Cell 3 4 2" xfId="8043" xr:uid="{00000000-0005-0000-0000-00006A1F0000}"/>
    <cellStyle name="Check Cell 3 4 2 2" xfId="8044" xr:uid="{00000000-0005-0000-0000-00006B1F0000}"/>
    <cellStyle name="Check Cell 3 4 3" xfId="8045" xr:uid="{00000000-0005-0000-0000-00006C1F0000}"/>
    <cellStyle name="Check Cell 3 5" xfId="8046" xr:uid="{00000000-0005-0000-0000-00006D1F0000}"/>
    <cellStyle name="Check Cell 4" xfId="8047" xr:uid="{00000000-0005-0000-0000-00006E1F0000}"/>
    <cellStyle name="Check Cell 4 2" xfId="8048" xr:uid="{00000000-0005-0000-0000-00006F1F0000}"/>
    <cellStyle name="Check Cell 4 2 2" xfId="8049" xr:uid="{00000000-0005-0000-0000-0000701F0000}"/>
    <cellStyle name="Check Cell 4 3" xfId="8050" xr:uid="{00000000-0005-0000-0000-0000711F0000}"/>
    <cellStyle name="Check Cell 4 3 2" xfId="8051" xr:uid="{00000000-0005-0000-0000-0000721F0000}"/>
    <cellStyle name="Check Cell 4 3 2 2" xfId="8052" xr:uid="{00000000-0005-0000-0000-0000731F0000}"/>
    <cellStyle name="Check Cell 4 3 3" xfId="8053" xr:uid="{00000000-0005-0000-0000-0000741F0000}"/>
    <cellStyle name="Check Cell 4 4" xfId="8054" xr:uid="{00000000-0005-0000-0000-0000751F0000}"/>
    <cellStyle name="Check Cell 5" xfId="8055" xr:uid="{00000000-0005-0000-0000-0000761F0000}"/>
    <cellStyle name="Check Cell 5 2" xfId="8056" xr:uid="{00000000-0005-0000-0000-0000771F0000}"/>
    <cellStyle name="Check Cell 5 2 2" xfId="8057" xr:uid="{00000000-0005-0000-0000-0000781F0000}"/>
    <cellStyle name="Check Cell 5 3" xfId="8058" xr:uid="{00000000-0005-0000-0000-0000791F0000}"/>
    <cellStyle name="Check Cell 5 3 2" xfId="8059" xr:uid="{00000000-0005-0000-0000-00007A1F0000}"/>
    <cellStyle name="Check Cell 5 3 2 2" xfId="8060" xr:uid="{00000000-0005-0000-0000-00007B1F0000}"/>
    <cellStyle name="Check Cell 5 3 3" xfId="8061" xr:uid="{00000000-0005-0000-0000-00007C1F0000}"/>
    <cellStyle name="Check Cell 5 4" xfId="8062" xr:uid="{00000000-0005-0000-0000-00007D1F0000}"/>
    <cellStyle name="Check Cell 6" xfId="8063" xr:uid="{00000000-0005-0000-0000-00007E1F0000}"/>
    <cellStyle name="Check Cell 6 2" xfId="8064" xr:uid="{00000000-0005-0000-0000-00007F1F0000}"/>
    <cellStyle name="Check Cell 6 2 2" xfId="8065" xr:uid="{00000000-0005-0000-0000-0000801F0000}"/>
    <cellStyle name="Check Cell 6 3" xfId="8066" xr:uid="{00000000-0005-0000-0000-0000811F0000}"/>
    <cellStyle name="Check Cell 7" xfId="8067" xr:uid="{00000000-0005-0000-0000-0000821F0000}"/>
    <cellStyle name="Check Cell 7 2" xfId="8068" xr:uid="{00000000-0005-0000-0000-0000831F0000}"/>
    <cellStyle name="Check Cell 8" xfId="8069" xr:uid="{00000000-0005-0000-0000-0000841F0000}"/>
    <cellStyle name="Check Cell 9" xfId="8070" xr:uid="{00000000-0005-0000-0000-0000851F0000}"/>
    <cellStyle name="Comma" xfId="1" builtinId="3"/>
    <cellStyle name="Comma [0] 2" xfId="8071" xr:uid="{00000000-0005-0000-0000-0000871F0000}"/>
    <cellStyle name="Comma [0] 3" xfId="8072" xr:uid="{00000000-0005-0000-0000-0000881F0000}"/>
    <cellStyle name="Comma 10" xfId="8073" xr:uid="{00000000-0005-0000-0000-0000891F0000}"/>
    <cellStyle name="Comma 11" xfId="8074" xr:uid="{00000000-0005-0000-0000-00008A1F0000}"/>
    <cellStyle name="Comma 12" xfId="8075" xr:uid="{00000000-0005-0000-0000-00008B1F0000}"/>
    <cellStyle name="Comma 13" xfId="8076" xr:uid="{00000000-0005-0000-0000-00008C1F0000}"/>
    <cellStyle name="Comma 14" xfId="8077" xr:uid="{00000000-0005-0000-0000-00008D1F0000}"/>
    <cellStyle name="Comma 15" xfId="8078" xr:uid="{00000000-0005-0000-0000-00008E1F0000}"/>
    <cellStyle name="Comma 16" xfId="8079" xr:uid="{00000000-0005-0000-0000-00008F1F0000}"/>
    <cellStyle name="Comma 17" xfId="8080" xr:uid="{00000000-0005-0000-0000-0000901F0000}"/>
    <cellStyle name="Comma 176" xfId="8081" xr:uid="{00000000-0005-0000-0000-0000911F0000}"/>
    <cellStyle name="Comma 18" xfId="8082" xr:uid="{00000000-0005-0000-0000-0000921F0000}"/>
    <cellStyle name="Comma 19" xfId="8083" xr:uid="{00000000-0005-0000-0000-0000931F0000}"/>
    <cellStyle name="Comma 2" xfId="8084" xr:uid="{00000000-0005-0000-0000-0000941F0000}"/>
    <cellStyle name="Comma 2 2" xfId="8085" xr:uid="{00000000-0005-0000-0000-0000951F0000}"/>
    <cellStyle name="Comma 2 2 2" xfId="8086" xr:uid="{00000000-0005-0000-0000-0000961F0000}"/>
    <cellStyle name="Comma 2 2 2 2" xfId="8087" xr:uid="{00000000-0005-0000-0000-0000971F0000}"/>
    <cellStyle name="Comma 2 2 3" xfId="8088" xr:uid="{00000000-0005-0000-0000-0000981F0000}"/>
    <cellStyle name="Comma 2 3" xfId="8089" xr:uid="{00000000-0005-0000-0000-0000991F0000}"/>
    <cellStyle name="Comma 2 3 2" xfId="8090" xr:uid="{00000000-0005-0000-0000-00009A1F0000}"/>
    <cellStyle name="Comma 2 4" xfId="8091" xr:uid="{00000000-0005-0000-0000-00009B1F0000}"/>
    <cellStyle name="Comma 2 4 2" xfId="8092" xr:uid="{00000000-0005-0000-0000-00009C1F0000}"/>
    <cellStyle name="Comma 2 4 3" xfId="8093" xr:uid="{00000000-0005-0000-0000-00009D1F0000}"/>
    <cellStyle name="Comma 2 4 3 2" xfId="8094" xr:uid="{00000000-0005-0000-0000-00009E1F0000}"/>
    <cellStyle name="Comma 2 5" xfId="8095" xr:uid="{00000000-0005-0000-0000-00009F1F0000}"/>
    <cellStyle name="Comma 20" xfId="8096" xr:uid="{00000000-0005-0000-0000-0000A01F0000}"/>
    <cellStyle name="Comma 21" xfId="8097" xr:uid="{00000000-0005-0000-0000-0000A11F0000}"/>
    <cellStyle name="Comma 22" xfId="8098" xr:uid="{00000000-0005-0000-0000-0000A21F0000}"/>
    <cellStyle name="Comma 23" xfId="53129" xr:uid="{00000000-0005-0000-0000-0000A31F0000}"/>
    <cellStyle name="Comma 24" xfId="5" xr:uid="{00000000-0005-0000-0000-0000A41F0000}"/>
    <cellStyle name="Comma 3" xfId="8099" xr:uid="{00000000-0005-0000-0000-0000A51F0000}"/>
    <cellStyle name="Comma 3 2" xfId="8100" xr:uid="{00000000-0005-0000-0000-0000A61F0000}"/>
    <cellStyle name="Comma 3 2 2" xfId="8101" xr:uid="{00000000-0005-0000-0000-0000A71F0000}"/>
    <cellStyle name="Comma 3 2 2 2" xfId="8102" xr:uid="{00000000-0005-0000-0000-0000A81F0000}"/>
    <cellStyle name="Comma 3 2 2 3" xfId="8103" xr:uid="{00000000-0005-0000-0000-0000A91F0000}"/>
    <cellStyle name="Comma 3 2 2 3 2" xfId="8104" xr:uid="{00000000-0005-0000-0000-0000AA1F0000}"/>
    <cellStyle name="Comma 3 2 2 4" xfId="8105" xr:uid="{00000000-0005-0000-0000-0000AB1F0000}"/>
    <cellStyle name="Comma 3 2 2 4 2" xfId="8106" xr:uid="{00000000-0005-0000-0000-0000AC1F0000}"/>
    <cellStyle name="Comma 3 2 3" xfId="8107" xr:uid="{00000000-0005-0000-0000-0000AD1F0000}"/>
    <cellStyle name="Comma 3 2 3 2" xfId="8108" xr:uid="{00000000-0005-0000-0000-0000AE1F0000}"/>
    <cellStyle name="Comma 3 2 4" xfId="8109" xr:uid="{00000000-0005-0000-0000-0000AF1F0000}"/>
    <cellStyle name="Comma 3 3" xfId="8110" xr:uid="{00000000-0005-0000-0000-0000B01F0000}"/>
    <cellStyle name="Comma 3 3 2" xfId="8111" xr:uid="{00000000-0005-0000-0000-0000B11F0000}"/>
    <cellStyle name="Comma 3 4" xfId="8112" xr:uid="{00000000-0005-0000-0000-0000B21F0000}"/>
    <cellStyle name="Comma 3 4 2" xfId="8113" xr:uid="{00000000-0005-0000-0000-0000B31F0000}"/>
    <cellStyle name="Comma 3 5" xfId="8114" xr:uid="{00000000-0005-0000-0000-0000B41F0000}"/>
    <cellStyle name="Comma 3 5 2" xfId="8115" xr:uid="{00000000-0005-0000-0000-0000B51F0000}"/>
    <cellStyle name="Comma 3 5 3" xfId="8116" xr:uid="{00000000-0005-0000-0000-0000B61F0000}"/>
    <cellStyle name="Comma 3 5 3 2" xfId="8117" xr:uid="{00000000-0005-0000-0000-0000B71F0000}"/>
    <cellStyle name="Comma 3 5 4" xfId="8118" xr:uid="{00000000-0005-0000-0000-0000B81F0000}"/>
    <cellStyle name="Comma 3 5 4 2" xfId="8119" xr:uid="{00000000-0005-0000-0000-0000B91F0000}"/>
    <cellStyle name="Comma 3 6" xfId="8120" xr:uid="{00000000-0005-0000-0000-0000BA1F0000}"/>
    <cellStyle name="Comma 3 6 2" xfId="8121" xr:uid="{00000000-0005-0000-0000-0000BB1F0000}"/>
    <cellStyle name="Comma 3 7" xfId="8122" xr:uid="{00000000-0005-0000-0000-0000BC1F0000}"/>
    <cellStyle name="Comma 4" xfId="8123" xr:uid="{00000000-0005-0000-0000-0000BD1F0000}"/>
    <cellStyle name="Comma 4 2" xfId="8124" xr:uid="{00000000-0005-0000-0000-0000BE1F0000}"/>
    <cellStyle name="Comma 4 2 2" xfId="8125" xr:uid="{00000000-0005-0000-0000-0000BF1F0000}"/>
    <cellStyle name="Comma 5" xfId="8126" xr:uid="{00000000-0005-0000-0000-0000C01F0000}"/>
    <cellStyle name="Comma 5 2" xfId="8127" xr:uid="{00000000-0005-0000-0000-0000C11F0000}"/>
    <cellStyle name="Comma 5 2 2" xfId="8128" xr:uid="{00000000-0005-0000-0000-0000C21F0000}"/>
    <cellStyle name="Comma 6" xfId="8129" xr:uid="{00000000-0005-0000-0000-0000C31F0000}"/>
    <cellStyle name="Comma 6 2" xfId="8130" xr:uid="{00000000-0005-0000-0000-0000C41F0000}"/>
    <cellStyle name="Comma 7" xfId="8131" xr:uid="{00000000-0005-0000-0000-0000C51F0000}"/>
    <cellStyle name="Comma 7 2" xfId="8132" xr:uid="{00000000-0005-0000-0000-0000C61F0000}"/>
    <cellStyle name="Comma 7 3" xfId="8133" xr:uid="{00000000-0005-0000-0000-0000C71F0000}"/>
    <cellStyle name="Comma 7 3 2" xfId="8134" xr:uid="{00000000-0005-0000-0000-0000C81F0000}"/>
    <cellStyle name="Comma 7 4" xfId="8135" xr:uid="{00000000-0005-0000-0000-0000C91F0000}"/>
    <cellStyle name="Comma 7 4 2" xfId="8136" xr:uid="{00000000-0005-0000-0000-0000CA1F0000}"/>
    <cellStyle name="Comma 8" xfId="8137" xr:uid="{00000000-0005-0000-0000-0000CB1F0000}"/>
    <cellStyle name="Comma 8 2" xfId="8138" xr:uid="{00000000-0005-0000-0000-0000CC1F0000}"/>
    <cellStyle name="Comma 8 2 2" xfId="8139" xr:uid="{00000000-0005-0000-0000-0000CD1F0000}"/>
    <cellStyle name="Comma 8 3" xfId="8140" xr:uid="{00000000-0005-0000-0000-0000CE1F0000}"/>
    <cellStyle name="Comma 8 4" xfId="8141" xr:uid="{00000000-0005-0000-0000-0000CF1F0000}"/>
    <cellStyle name="Comma 8 4 2" xfId="8142" xr:uid="{00000000-0005-0000-0000-0000D01F0000}"/>
    <cellStyle name="Comma 8 5" xfId="8143" xr:uid="{00000000-0005-0000-0000-0000D11F0000}"/>
    <cellStyle name="Comma 9" xfId="8144" xr:uid="{00000000-0005-0000-0000-0000D21F0000}"/>
    <cellStyle name="Comma 9 2" xfId="8145" xr:uid="{00000000-0005-0000-0000-0000D31F0000}"/>
    <cellStyle name="Comma 9 3" xfId="8146" xr:uid="{00000000-0005-0000-0000-0000D41F0000}"/>
    <cellStyle name="Comma 9 3 2" xfId="8147" xr:uid="{00000000-0005-0000-0000-0000D51F0000}"/>
    <cellStyle name="Comma 9 4" xfId="8148" xr:uid="{00000000-0005-0000-0000-0000D61F0000}"/>
    <cellStyle name="Comma 9 4 2" xfId="8149" xr:uid="{00000000-0005-0000-0000-0000D71F0000}"/>
    <cellStyle name="Copied" xfId="8150" xr:uid="{00000000-0005-0000-0000-0000D81F0000}"/>
    <cellStyle name="Copied 2" xfId="8151" xr:uid="{00000000-0005-0000-0000-0000D91F0000}"/>
    <cellStyle name="Copied 2 2" xfId="8152" xr:uid="{00000000-0005-0000-0000-0000DA1F0000}"/>
    <cellStyle name="Copied 2 2 2" xfId="8153" xr:uid="{00000000-0005-0000-0000-0000DB1F0000}"/>
    <cellStyle name="Copied 2 3" xfId="8154" xr:uid="{00000000-0005-0000-0000-0000DC1F0000}"/>
    <cellStyle name="Copied 2 3 2" xfId="8155" xr:uid="{00000000-0005-0000-0000-0000DD1F0000}"/>
    <cellStyle name="Copied 2 3 2 2" xfId="8156" xr:uid="{00000000-0005-0000-0000-0000DE1F0000}"/>
    <cellStyle name="Copied 2 3 3" xfId="8157" xr:uid="{00000000-0005-0000-0000-0000DF1F0000}"/>
    <cellStyle name="Copied 2 4" xfId="8158" xr:uid="{00000000-0005-0000-0000-0000E01F0000}"/>
    <cellStyle name="Copied 3" xfId="8159" xr:uid="{00000000-0005-0000-0000-0000E11F0000}"/>
    <cellStyle name="Copied 3 2" xfId="8160" xr:uid="{00000000-0005-0000-0000-0000E21F0000}"/>
    <cellStyle name="Copied 3 2 2" xfId="8161" xr:uid="{00000000-0005-0000-0000-0000E31F0000}"/>
    <cellStyle name="Copied 3 3" xfId="8162" xr:uid="{00000000-0005-0000-0000-0000E41F0000}"/>
    <cellStyle name="Copied 4" xfId="8163" xr:uid="{00000000-0005-0000-0000-0000E51F0000}"/>
    <cellStyle name="Copied 4 2" xfId="8164" xr:uid="{00000000-0005-0000-0000-0000E61F0000}"/>
    <cellStyle name="Copied 4 2 2" xfId="8165" xr:uid="{00000000-0005-0000-0000-0000E71F0000}"/>
    <cellStyle name="Copied 4 3" xfId="8166" xr:uid="{00000000-0005-0000-0000-0000E81F0000}"/>
    <cellStyle name="Copied 5" xfId="8167" xr:uid="{00000000-0005-0000-0000-0000E91F0000}"/>
    <cellStyle name="Copied 5 2" xfId="8168" xr:uid="{00000000-0005-0000-0000-0000EA1F0000}"/>
    <cellStyle name="Copied 6" xfId="8169" xr:uid="{00000000-0005-0000-0000-0000EB1F0000}"/>
    <cellStyle name="Copied 6 2" xfId="8170" xr:uid="{00000000-0005-0000-0000-0000EC1F0000}"/>
    <cellStyle name="Copied 7" xfId="8171" xr:uid="{00000000-0005-0000-0000-0000ED1F0000}"/>
    <cellStyle name="CostNoZero" xfId="8172" xr:uid="{00000000-0005-0000-0000-0000EE1F0000}"/>
    <cellStyle name="Currency 2" xfId="8173" xr:uid="{00000000-0005-0000-0000-0000EF1F0000}"/>
    <cellStyle name="Currency 2 2" xfId="8174" xr:uid="{00000000-0005-0000-0000-0000F01F0000}"/>
    <cellStyle name="Currency 2 2 2" xfId="8175" xr:uid="{00000000-0005-0000-0000-0000F11F0000}"/>
    <cellStyle name="Currency 2 2 2 2" xfId="8176" xr:uid="{00000000-0005-0000-0000-0000F21F0000}"/>
    <cellStyle name="Currency 2 2 2 3" xfId="8177" xr:uid="{00000000-0005-0000-0000-0000F31F0000}"/>
    <cellStyle name="Currency 2 2 2 3 2" xfId="8178" xr:uid="{00000000-0005-0000-0000-0000F41F0000}"/>
    <cellStyle name="Currency 2 2 2 4" xfId="8179" xr:uid="{00000000-0005-0000-0000-0000F51F0000}"/>
    <cellStyle name="Currency 2 2 2 4 2" xfId="8180" xr:uid="{00000000-0005-0000-0000-0000F61F0000}"/>
    <cellStyle name="Currency 2 2 3" xfId="8181" xr:uid="{00000000-0005-0000-0000-0000F71F0000}"/>
    <cellStyle name="Currency 2 2 3 2" xfId="8182" xr:uid="{00000000-0005-0000-0000-0000F81F0000}"/>
    <cellStyle name="Currency 2 2 4" xfId="8183" xr:uid="{00000000-0005-0000-0000-0000F91F0000}"/>
    <cellStyle name="Currency 2 3" xfId="8184" xr:uid="{00000000-0005-0000-0000-0000FA1F0000}"/>
    <cellStyle name="Currency 2 3 2" xfId="8185" xr:uid="{00000000-0005-0000-0000-0000FB1F0000}"/>
    <cellStyle name="Currency 2 3 3" xfId="8186" xr:uid="{00000000-0005-0000-0000-0000FC1F0000}"/>
    <cellStyle name="Currency 2 3 3 2" xfId="8187" xr:uid="{00000000-0005-0000-0000-0000FD1F0000}"/>
    <cellStyle name="Currency 2 3 4" xfId="8188" xr:uid="{00000000-0005-0000-0000-0000FE1F0000}"/>
    <cellStyle name="Currency 2 3 4 2" xfId="8189" xr:uid="{00000000-0005-0000-0000-0000FF1F0000}"/>
    <cellStyle name="Currency 2 4" xfId="8190" xr:uid="{00000000-0005-0000-0000-000000200000}"/>
    <cellStyle name="Currency 2 4 2" xfId="8191" xr:uid="{00000000-0005-0000-0000-000001200000}"/>
    <cellStyle name="Currency 2 5" xfId="8192" xr:uid="{00000000-0005-0000-0000-000002200000}"/>
    <cellStyle name="Currency 2 6" xfId="8193" xr:uid="{00000000-0005-0000-0000-000003200000}"/>
    <cellStyle name="Currency 3" xfId="8194" xr:uid="{00000000-0005-0000-0000-000004200000}"/>
    <cellStyle name="Currency 3 2" xfId="8195" xr:uid="{00000000-0005-0000-0000-000005200000}"/>
    <cellStyle name="Currency 3 2 2" xfId="8196" xr:uid="{00000000-0005-0000-0000-000006200000}"/>
    <cellStyle name="Currency 3 3" xfId="8197" xr:uid="{00000000-0005-0000-0000-000007200000}"/>
    <cellStyle name="Currency 3 3 2" xfId="8198" xr:uid="{00000000-0005-0000-0000-000008200000}"/>
    <cellStyle name="Currency 3 3 3" xfId="8199" xr:uid="{00000000-0005-0000-0000-000009200000}"/>
    <cellStyle name="Currency 3 3 3 2" xfId="8200" xr:uid="{00000000-0005-0000-0000-00000A200000}"/>
    <cellStyle name="Currency 3 3 4" xfId="8201" xr:uid="{00000000-0005-0000-0000-00000B200000}"/>
    <cellStyle name="Currency 3 3 4 2" xfId="8202" xr:uid="{00000000-0005-0000-0000-00000C200000}"/>
    <cellStyle name="Currency 3 4" xfId="8203" xr:uid="{00000000-0005-0000-0000-00000D200000}"/>
    <cellStyle name="Currency 4" xfId="8204" xr:uid="{00000000-0005-0000-0000-00000E200000}"/>
    <cellStyle name="Currency 4 2" xfId="8205" xr:uid="{00000000-0005-0000-0000-00000F200000}"/>
    <cellStyle name="Currency 4 2 2" xfId="8206" xr:uid="{00000000-0005-0000-0000-000010200000}"/>
    <cellStyle name="Currency 4 3" xfId="8207" xr:uid="{00000000-0005-0000-0000-000011200000}"/>
    <cellStyle name="Currency 4 3 2" xfId="8208" xr:uid="{00000000-0005-0000-0000-000012200000}"/>
    <cellStyle name="Currency 5" xfId="8209" xr:uid="{00000000-0005-0000-0000-000013200000}"/>
    <cellStyle name="Currency 5 2" xfId="8210" xr:uid="{00000000-0005-0000-0000-000014200000}"/>
    <cellStyle name="Currency 6" xfId="8211" xr:uid="{00000000-0005-0000-0000-000015200000}"/>
    <cellStyle name="Currency 6 2" xfId="8212" xr:uid="{00000000-0005-0000-0000-000016200000}"/>
    <cellStyle name="Currency 6 2 2" xfId="8213" xr:uid="{00000000-0005-0000-0000-000017200000}"/>
    <cellStyle name="Currency 6 3" xfId="8214" xr:uid="{00000000-0005-0000-0000-000018200000}"/>
    <cellStyle name="Currency 6 3 2" xfId="8215" xr:uid="{00000000-0005-0000-0000-000019200000}"/>
    <cellStyle name="Currency 6 4" xfId="8216" xr:uid="{00000000-0005-0000-0000-00001A200000}"/>
    <cellStyle name="Currency 7" xfId="8217" xr:uid="{00000000-0005-0000-0000-00001B200000}"/>
    <cellStyle name="Currency 7 2" xfId="8218" xr:uid="{00000000-0005-0000-0000-00001C200000}"/>
    <cellStyle name="Currency 8" xfId="8219" xr:uid="{00000000-0005-0000-0000-00001D200000}"/>
    <cellStyle name="Currency 9" xfId="8220" xr:uid="{00000000-0005-0000-0000-00001E200000}"/>
    <cellStyle name="Currency.00" xfId="8221" xr:uid="{00000000-0005-0000-0000-00001F200000}"/>
    <cellStyle name="Date" xfId="8222" xr:uid="{00000000-0005-0000-0000-000020200000}"/>
    <cellStyle name="Date (m/d/yy)" xfId="8223" xr:uid="{00000000-0005-0000-0000-000021200000}"/>
    <cellStyle name="Date (m/d/yy) 2" xfId="8224" xr:uid="{00000000-0005-0000-0000-000022200000}"/>
    <cellStyle name="Date_~6497230" xfId="8225" xr:uid="{00000000-0005-0000-0000-000023200000}"/>
    <cellStyle name="Decimal" xfId="8226" xr:uid="{00000000-0005-0000-0000-000024200000}"/>
    <cellStyle name="Emphasis 1" xfId="8227" xr:uid="{00000000-0005-0000-0000-000025200000}"/>
    <cellStyle name="Emphasis 1 10" xfId="8228" xr:uid="{00000000-0005-0000-0000-000026200000}"/>
    <cellStyle name="Emphasis 1 2" xfId="8229" xr:uid="{00000000-0005-0000-0000-000027200000}"/>
    <cellStyle name="Emphasis 1 2 2" xfId="8230" xr:uid="{00000000-0005-0000-0000-000028200000}"/>
    <cellStyle name="Emphasis 1 2 2 2" xfId="8231" xr:uid="{00000000-0005-0000-0000-000029200000}"/>
    <cellStyle name="Emphasis 1 2 3" xfId="8232" xr:uid="{00000000-0005-0000-0000-00002A200000}"/>
    <cellStyle name="Emphasis 1 2 3 2" xfId="8233" xr:uid="{00000000-0005-0000-0000-00002B200000}"/>
    <cellStyle name="Emphasis 1 2 3 2 2" xfId="8234" xr:uid="{00000000-0005-0000-0000-00002C200000}"/>
    <cellStyle name="Emphasis 1 2 3 3" xfId="8235" xr:uid="{00000000-0005-0000-0000-00002D200000}"/>
    <cellStyle name="Emphasis 1 2 4" xfId="8236" xr:uid="{00000000-0005-0000-0000-00002E200000}"/>
    <cellStyle name="Emphasis 1 2 4 2" xfId="8237" xr:uid="{00000000-0005-0000-0000-00002F200000}"/>
    <cellStyle name="Emphasis 1 2 4 2 2" xfId="8238" xr:uid="{00000000-0005-0000-0000-000030200000}"/>
    <cellStyle name="Emphasis 1 2 4 3" xfId="8239" xr:uid="{00000000-0005-0000-0000-000031200000}"/>
    <cellStyle name="Emphasis 1 2 5" xfId="8240" xr:uid="{00000000-0005-0000-0000-000032200000}"/>
    <cellStyle name="Emphasis 1 3" xfId="8241" xr:uid="{00000000-0005-0000-0000-000033200000}"/>
    <cellStyle name="Emphasis 1 3 2" xfId="8242" xr:uid="{00000000-0005-0000-0000-000034200000}"/>
    <cellStyle name="Emphasis 1 3 2 2" xfId="8243" xr:uid="{00000000-0005-0000-0000-000035200000}"/>
    <cellStyle name="Emphasis 1 3 3" xfId="8244" xr:uid="{00000000-0005-0000-0000-000036200000}"/>
    <cellStyle name="Emphasis 1 4" xfId="8245" xr:uid="{00000000-0005-0000-0000-000037200000}"/>
    <cellStyle name="Emphasis 1 4 2" xfId="8246" xr:uid="{00000000-0005-0000-0000-000038200000}"/>
    <cellStyle name="Emphasis 1 5" xfId="8247" xr:uid="{00000000-0005-0000-0000-000039200000}"/>
    <cellStyle name="Emphasis 1 5 2" xfId="8248" xr:uid="{00000000-0005-0000-0000-00003A200000}"/>
    <cellStyle name="Emphasis 1 6" xfId="8249" xr:uid="{00000000-0005-0000-0000-00003B200000}"/>
    <cellStyle name="Emphasis 1 6 2" xfId="8250" xr:uid="{00000000-0005-0000-0000-00003C200000}"/>
    <cellStyle name="Emphasis 1 6 2 2" xfId="8251" xr:uid="{00000000-0005-0000-0000-00003D200000}"/>
    <cellStyle name="Emphasis 1 6 3" xfId="8252" xr:uid="{00000000-0005-0000-0000-00003E200000}"/>
    <cellStyle name="Emphasis 1 7" xfId="8253" xr:uid="{00000000-0005-0000-0000-00003F200000}"/>
    <cellStyle name="Emphasis 1 7 2" xfId="8254" xr:uid="{00000000-0005-0000-0000-000040200000}"/>
    <cellStyle name="Emphasis 1 8" xfId="8255" xr:uid="{00000000-0005-0000-0000-000041200000}"/>
    <cellStyle name="Emphasis 1 8 2" xfId="8256" xr:uid="{00000000-0005-0000-0000-000042200000}"/>
    <cellStyle name="Emphasis 1 9" xfId="8257" xr:uid="{00000000-0005-0000-0000-000043200000}"/>
    <cellStyle name="Emphasis 2" xfId="8258" xr:uid="{00000000-0005-0000-0000-000044200000}"/>
    <cellStyle name="Emphasis 2 10" xfId="8259" xr:uid="{00000000-0005-0000-0000-000045200000}"/>
    <cellStyle name="Emphasis 2 2" xfId="8260" xr:uid="{00000000-0005-0000-0000-000046200000}"/>
    <cellStyle name="Emphasis 2 2 2" xfId="8261" xr:uid="{00000000-0005-0000-0000-000047200000}"/>
    <cellStyle name="Emphasis 2 2 2 2" xfId="8262" xr:uid="{00000000-0005-0000-0000-000048200000}"/>
    <cellStyle name="Emphasis 2 2 3" xfId="8263" xr:uid="{00000000-0005-0000-0000-000049200000}"/>
    <cellStyle name="Emphasis 2 2 3 2" xfId="8264" xr:uid="{00000000-0005-0000-0000-00004A200000}"/>
    <cellStyle name="Emphasis 2 2 3 2 2" xfId="8265" xr:uid="{00000000-0005-0000-0000-00004B200000}"/>
    <cellStyle name="Emphasis 2 2 3 3" xfId="8266" xr:uid="{00000000-0005-0000-0000-00004C200000}"/>
    <cellStyle name="Emphasis 2 2 4" xfId="8267" xr:uid="{00000000-0005-0000-0000-00004D200000}"/>
    <cellStyle name="Emphasis 2 2 4 2" xfId="8268" xr:uid="{00000000-0005-0000-0000-00004E200000}"/>
    <cellStyle name="Emphasis 2 2 4 2 2" xfId="8269" xr:uid="{00000000-0005-0000-0000-00004F200000}"/>
    <cellStyle name="Emphasis 2 2 4 3" xfId="8270" xr:uid="{00000000-0005-0000-0000-000050200000}"/>
    <cellStyle name="Emphasis 2 2 5" xfId="8271" xr:uid="{00000000-0005-0000-0000-000051200000}"/>
    <cellStyle name="Emphasis 2 3" xfId="8272" xr:uid="{00000000-0005-0000-0000-000052200000}"/>
    <cellStyle name="Emphasis 2 3 2" xfId="8273" xr:uid="{00000000-0005-0000-0000-000053200000}"/>
    <cellStyle name="Emphasis 2 3 2 2" xfId="8274" xr:uid="{00000000-0005-0000-0000-000054200000}"/>
    <cellStyle name="Emphasis 2 3 3" xfId="8275" xr:uid="{00000000-0005-0000-0000-000055200000}"/>
    <cellStyle name="Emphasis 2 4" xfId="8276" xr:uid="{00000000-0005-0000-0000-000056200000}"/>
    <cellStyle name="Emphasis 2 4 2" xfId="8277" xr:uid="{00000000-0005-0000-0000-000057200000}"/>
    <cellStyle name="Emphasis 2 5" xfId="8278" xr:uid="{00000000-0005-0000-0000-000058200000}"/>
    <cellStyle name="Emphasis 2 5 2" xfId="8279" xr:uid="{00000000-0005-0000-0000-000059200000}"/>
    <cellStyle name="Emphasis 2 6" xfId="8280" xr:uid="{00000000-0005-0000-0000-00005A200000}"/>
    <cellStyle name="Emphasis 2 6 2" xfId="8281" xr:uid="{00000000-0005-0000-0000-00005B200000}"/>
    <cellStyle name="Emphasis 2 6 2 2" xfId="8282" xr:uid="{00000000-0005-0000-0000-00005C200000}"/>
    <cellStyle name="Emphasis 2 6 3" xfId="8283" xr:uid="{00000000-0005-0000-0000-00005D200000}"/>
    <cellStyle name="Emphasis 2 7" xfId="8284" xr:uid="{00000000-0005-0000-0000-00005E200000}"/>
    <cellStyle name="Emphasis 2 7 2" xfId="8285" xr:uid="{00000000-0005-0000-0000-00005F200000}"/>
    <cellStyle name="Emphasis 2 8" xfId="8286" xr:uid="{00000000-0005-0000-0000-000060200000}"/>
    <cellStyle name="Emphasis 2 8 2" xfId="8287" xr:uid="{00000000-0005-0000-0000-000061200000}"/>
    <cellStyle name="Emphasis 2 9" xfId="8288" xr:uid="{00000000-0005-0000-0000-000062200000}"/>
    <cellStyle name="Emphasis 3" xfId="8289" xr:uid="{00000000-0005-0000-0000-000063200000}"/>
    <cellStyle name="Emphasis 3 2" xfId="8290" xr:uid="{00000000-0005-0000-0000-000064200000}"/>
    <cellStyle name="Emphasis 3 2 2" xfId="8291" xr:uid="{00000000-0005-0000-0000-000065200000}"/>
    <cellStyle name="Emphasis 3 2 2 2" xfId="8292" xr:uid="{00000000-0005-0000-0000-000066200000}"/>
    <cellStyle name="Emphasis 3 2 3" xfId="8293" xr:uid="{00000000-0005-0000-0000-000067200000}"/>
    <cellStyle name="Emphasis 3 2 3 2" xfId="8294" xr:uid="{00000000-0005-0000-0000-000068200000}"/>
    <cellStyle name="Emphasis 3 2 3 2 2" xfId="8295" xr:uid="{00000000-0005-0000-0000-000069200000}"/>
    <cellStyle name="Emphasis 3 2 3 3" xfId="8296" xr:uid="{00000000-0005-0000-0000-00006A200000}"/>
    <cellStyle name="Emphasis 3 2 4" xfId="8297" xr:uid="{00000000-0005-0000-0000-00006B200000}"/>
    <cellStyle name="Emphasis 3 3" xfId="8298" xr:uid="{00000000-0005-0000-0000-00006C200000}"/>
    <cellStyle name="Emphasis 3 3 2" xfId="8299" xr:uid="{00000000-0005-0000-0000-00006D200000}"/>
    <cellStyle name="Emphasis 3 3 2 2" xfId="8300" xr:uid="{00000000-0005-0000-0000-00006E200000}"/>
    <cellStyle name="Emphasis 3 3 3" xfId="8301" xr:uid="{00000000-0005-0000-0000-00006F200000}"/>
    <cellStyle name="Emphasis 3 4" xfId="8302" xr:uid="{00000000-0005-0000-0000-000070200000}"/>
    <cellStyle name="Emphasis 3 4 2" xfId="8303" xr:uid="{00000000-0005-0000-0000-000071200000}"/>
    <cellStyle name="Emphasis 3 5" xfId="8304" xr:uid="{00000000-0005-0000-0000-000072200000}"/>
    <cellStyle name="Emphasis 3 5 2" xfId="8305" xr:uid="{00000000-0005-0000-0000-000073200000}"/>
    <cellStyle name="Emphasis 3 6" xfId="8306" xr:uid="{00000000-0005-0000-0000-000074200000}"/>
    <cellStyle name="Emphasis 3 7" xfId="8307" xr:uid="{00000000-0005-0000-0000-000075200000}"/>
    <cellStyle name="Entered" xfId="8308" xr:uid="{00000000-0005-0000-0000-000076200000}"/>
    <cellStyle name="Entered 2" xfId="8309" xr:uid="{00000000-0005-0000-0000-000077200000}"/>
    <cellStyle name="Entered 2 2" xfId="8310" xr:uid="{00000000-0005-0000-0000-000078200000}"/>
    <cellStyle name="Entered 2 2 2" xfId="8311" xr:uid="{00000000-0005-0000-0000-000079200000}"/>
    <cellStyle name="Entered 2 3" xfId="8312" xr:uid="{00000000-0005-0000-0000-00007A200000}"/>
    <cellStyle name="Entered 2 3 2" xfId="8313" xr:uid="{00000000-0005-0000-0000-00007B200000}"/>
    <cellStyle name="Entered 2 3 2 2" xfId="8314" xr:uid="{00000000-0005-0000-0000-00007C200000}"/>
    <cellStyle name="Entered 2 3 3" xfId="8315" xr:uid="{00000000-0005-0000-0000-00007D200000}"/>
    <cellStyle name="Entered 2 4" xfId="8316" xr:uid="{00000000-0005-0000-0000-00007E200000}"/>
    <cellStyle name="Entered 3" xfId="8317" xr:uid="{00000000-0005-0000-0000-00007F200000}"/>
    <cellStyle name="Entered 3 2" xfId="8318" xr:uid="{00000000-0005-0000-0000-000080200000}"/>
    <cellStyle name="Entered 3 2 2" xfId="8319" xr:uid="{00000000-0005-0000-0000-000081200000}"/>
    <cellStyle name="Entered 3 3" xfId="8320" xr:uid="{00000000-0005-0000-0000-000082200000}"/>
    <cellStyle name="Entered 4" xfId="8321" xr:uid="{00000000-0005-0000-0000-000083200000}"/>
    <cellStyle name="Entered 4 2" xfId="8322" xr:uid="{00000000-0005-0000-0000-000084200000}"/>
    <cellStyle name="Entered 4 2 2" xfId="8323" xr:uid="{00000000-0005-0000-0000-000085200000}"/>
    <cellStyle name="Entered 4 3" xfId="8324" xr:uid="{00000000-0005-0000-0000-000086200000}"/>
    <cellStyle name="Entered 5" xfId="8325" xr:uid="{00000000-0005-0000-0000-000087200000}"/>
    <cellStyle name="Entered 5 2" xfId="8326" xr:uid="{00000000-0005-0000-0000-000088200000}"/>
    <cellStyle name="Entered 6" xfId="8327" xr:uid="{00000000-0005-0000-0000-000089200000}"/>
    <cellStyle name="Entered 6 2" xfId="8328" xr:uid="{00000000-0005-0000-0000-00008A200000}"/>
    <cellStyle name="Entered 7" xfId="8329" xr:uid="{00000000-0005-0000-0000-00008B200000}"/>
    <cellStyle name="Euro" xfId="8330" xr:uid="{00000000-0005-0000-0000-00008C200000}"/>
    <cellStyle name="Euro 2" xfId="8331" xr:uid="{00000000-0005-0000-0000-00008D200000}"/>
    <cellStyle name="Euro 2 2" xfId="8332" xr:uid="{00000000-0005-0000-0000-00008E200000}"/>
    <cellStyle name="Euro 2 2 2" xfId="8333" xr:uid="{00000000-0005-0000-0000-00008F200000}"/>
    <cellStyle name="Euro 2 2 2 2" xfId="8334" xr:uid="{00000000-0005-0000-0000-000090200000}"/>
    <cellStyle name="Euro 2 2 3" xfId="8335" xr:uid="{00000000-0005-0000-0000-000091200000}"/>
    <cellStyle name="Euro 2 3" xfId="8336" xr:uid="{00000000-0005-0000-0000-000092200000}"/>
    <cellStyle name="Euro 2 3 2" xfId="8337" xr:uid="{00000000-0005-0000-0000-000093200000}"/>
    <cellStyle name="Euro 2 3 2 2" xfId="8338" xr:uid="{00000000-0005-0000-0000-000094200000}"/>
    <cellStyle name="Euro 2 3 3" xfId="8339" xr:uid="{00000000-0005-0000-0000-000095200000}"/>
    <cellStyle name="Euro 2 4" xfId="8340" xr:uid="{00000000-0005-0000-0000-000096200000}"/>
    <cellStyle name="Euro 3" xfId="8341" xr:uid="{00000000-0005-0000-0000-000097200000}"/>
    <cellStyle name="Euro 3 2" xfId="8342" xr:uid="{00000000-0005-0000-0000-000098200000}"/>
    <cellStyle name="Euro 3 2 2" xfId="8343" xr:uid="{00000000-0005-0000-0000-000099200000}"/>
    <cellStyle name="Euro 3 3" xfId="8344" xr:uid="{00000000-0005-0000-0000-00009A200000}"/>
    <cellStyle name="Euro 4" xfId="8345" xr:uid="{00000000-0005-0000-0000-00009B200000}"/>
    <cellStyle name="Euro 4 2" xfId="8346" xr:uid="{00000000-0005-0000-0000-00009C200000}"/>
    <cellStyle name="Euro 4 2 2" xfId="8347" xr:uid="{00000000-0005-0000-0000-00009D200000}"/>
    <cellStyle name="Euro 4 3" xfId="8348" xr:uid="{00000000-0005-0000-0000-00009E200000}"/>
    <cellStyle name="Euro 5" xfId="8349" xr:uid="{00000000-0005-0000-0000-00009F200000}"/>
    <cellStyle name="Euro 5 2" xfId="8350" xr:uid="{00000000-0005-0000-0000-0000A0200000}"/>
    <cellStyle name="Euro 6" xfId="8351" xr:uid="{00000000-0005-0000-0000-0000A1200000}"/>
    <cellStyle name="Explanatory Text 2" xfId="8352" xr:uid="{00000000-0005-0000-0000-0000A2200000}"/>
    <cellStyle name="Explanatory Text 2 10" xfId="8353" xr:uid="{00000000-0005-0000-0000-0000A3200000}"/>
    <cellStyle name="Explanatory Text 2 2" xfId="8354" xr:uid="{00000000-0005-0000-0000-0000A4200000}"/>
    <cellStyle name="Explanatory Text 2 2 2" xfId="8355" xr:uid="{00000000-0005-0000-0000-0000A5200000}"/>
    <cellStyle name="Explanatory Text 2 2 2 2" xfId="8356" xr:uid="{00000000-0005-0000-0000-0000A6200000}"/>
    <cellStyle name="Explanatory Text 2 2 3" xfId="8357" xr:uid="{00000000-0005-0000-0000-0000A7200000}"/>
    <cellStyle name="Explanatory Text 2 2 3 2" xfId="8358" xr:uid="{00000000-0005-0000-0000-0000A8200000}"/>
    <cellStyle name="Explanatory Text 2 2 3 2 2" xfId="8359" xr:uid="{00000000-0005-0000-0000-0000A9200000}"/>
    <cellStyle name="Explanatory Text 2 2 3 3" xfId="8360" xr:uid="{00000000-0005-0000-0000-0000AA200000}"/>
    <cellStyle name="Explanatory Text 2 2 4" xfId="8361" xr:uid="{00000000-0005-0000-0000-0000AB200000}"/>
    <cellStyle name="Explanatory Text 2 3" xfId="8362" xr:uid="{00000000-0005-0000-0000-0000AC200000}"/>
    <cellStyle name="Explanatory Text 2 3 2" xfId="8363" xr:uid="{00000000-0005-0000-0000-0000AD200000}"/>
    <cellStyle name="Explanatory Text 2 3 2 2" xfId="8364" xr:uid="{00000000-0005-0000-0000-0000AE200000}"/>
    <cellStyle name="Explanatory Text 2 3 3" xfId="8365" xr:uid="{00000000-0005-0000-0000-0000AF200000}"/>
    <cellStyle name="Explanatory Text 2 3 3 2" xfId="8366" xr:uid="{00000000-0005-0000-0000-0000B0200000}"/>
    <cellStyle name="Explanatory Text 2 3 3 2 2" xfId="8367" xr:uid="{00000000-0005-0000-0000-0000B1200000}"/>
    <cellStyle name="Explanatory Text 2 3 3 3" xfId="8368" xr:uid="{00000000-0005-0000-0000-0000B2200000}"/>
    <cellStyle name="Explanatory Text 2 3 4" xfId="8369" xr:uid="{00000000-0005-0000-0000-0000B3200000}"/>
    <cellStyle name="Explanatory Text 2 4" xfId="8370" xr:uid="{00000000-0005-0000-0000-0000B4200000}"/>
    <cellStyle name="Explanatory Text 2 4 2" xfId="8371" xr:uid="{00000000-0005-0000-0000-0000B5200000}"/>
    <cellStyle name="Explanatory Text 2 4 2 2" xfId="8372" xr:uid="{00000000-0005-0000-0000-0000B6200000}"/>
    <cellStyle name="Explanatory Text 2 4 3" xfId="8373" xr:uid="{00000000-0005-0000-0000-0000B7200000}"/>
    <cellStyle name="Explanatory Text 2 5" xfId="8374" xr:uid="{00000000-0005-0000-0000-0000B8200000}"/>
    <cellStyle name="Explanatory Text 2 5 2" xfId="8375" xr:uid="{00000000-0005-0000-0000-0000B9200000}"/>
    <cellStyle name="Explanatory Text 2 5 2 2" xfId="8376" xr:uid="{00000000-0005-0000-0000-0000BA200000}"/>
    <cellStyle name="Explanatory Text 2 5 3" xfId="8377" xr:uid="{00000000-0005-0000-0000-0000BB200000}"/>
    <cellStyle name="Explanatory Text 2 5 3 2" xfId="8378" xr:uid="{00000000-0005-0000-0000-0000BC200000}"/>
    <cellStyle name="Explanatory Text 2 5 3 2 2" xfId="8379" xr:uid="{00000000-0005-0000-0000-0000BD200000}"/>
    <cellStyle name="Explanatory Text 2 5 3 3" xfId="8380" xr:uid="{00000000-0005-0000-0000-0000BE200000}"/>
    <cellStyle name="Explanatory Text 2 5 4" xfId="8381" xr:uid="{00000000-0005-0000-0000-0000BF200000}"/>
    <cellStyle name="Explanatory Text 2 6" xfId="8382" xr:uid="{00000000-0005-0000-0000-0000C0200000}"/>
    <cellStyle name="Explanatory Text 2 6 2" xfId="8383" xr:uid="{00000000-0005-0000-0000-0000C1200000}"/>
    <cellStyle name="Explanatory Text 2 7" xfId="8384" xr:uid="{00000000-0005-0000-0000-0000C2200000}"/>
    <cellStyle name="Explanatory Text 2 7 2" xfId="8385" xr:uid="{00000000-0005-0000-0000-0000C3200000}"/>
    <cellStyle name="Explanatory Text 2 8" xfId="8386" xr:uid="{00000000-0005-0000-0000-0000C4200000}"/>
    <cellStyle name="Explanatory Text 2 8 2" xfId="8387" xr:uid="{00000000-0005-0000-0000-0000C5200000}"/>
    <cellStyle name="Explanatory Text 2 8 2 2" xfId="8388" xr:uid="{00000000-0005-0000-0000-0000C6200000}"/>
    <cellStyle name="Explanatory Text 2 8 3" xfId="8389" xr:uid="{00000000-0005-0000-0000-0000C7200000}"/>
    <cellStyle name="Explanatory Text 2 9" xfId="8390" xr:uid="{00000000-0005-0000-0000-0000C8200000}"/>
    <cellStyle name="Explanatory Text 2 9 2" xfId="8391" xr:uid="{00000000-0005-0000-0000-0000C9200000}"/>
    <cellStyle name="Explanatory Text 2 9 2 2" xfId="8392" xr:uid="{00000000-0005-0000-0000-0000CA200000}"/>
    <cellStyle name="Explanatory Text 2 9 3" xfId="8393" xr:uid="{00000000-0005-0000-0000-0000CB200000}"/>
    <cellStyle name="Explanatory Text 3" xfId="8394" xr:uid="{00000000-0005-0000-0000-0000CC200000}"/>
    <cellStyle name="Explanatory Text 3 2" xfId="8395" xr:uid="{00000000-0005-0000-0000-0000CD200000}"/>
    <cellStyle name="Explanatory Text 3 2 2" xfId="8396" xr:uid="{00000000-0005-0000-0000-0000CE200000}"/>
    <cellStyle name="Explanatory Text 3 3" xfId="8397" xr:uid="{00000000-0005-0000-0000-0000CF200000}"/>
    <cellStyle name="Explanatory Text 3 3 2" xfId="8398" xr:uid="{00000000-0005-0000-0000-0000D0200000}"/>
    <cellStyle name="Explanatory Text 3 4" xfId="8399" xr:uid="{00000000-0005-0000-0000-0000D1200000}"/>
    <cellStyle name="Explanatory Text 3 4 2" xfId="8400" xr:uid="{00000000-0005-0000-0000-0000D2200000}"/>
    <cellStyle name="Explanatory Text 3 4 2 2" xfId="8401" xr:uid="{00000000-0005-0000-0000-0000D3200000}"/>
    <cellStyle name="Explanatory Text 3 4 3" xfId="8402" xr:uid="{00000000-0005-0000-0000-0000D4200000}"/>
    <cellStyle name="Explanatory Text 3 5" xfId="8403" xr:uid="{00000000-0005-0000-0000-0000D5200000}"/>
    <cellStyle name="Explanatory Text 4" xfId="8404" xr:uid="{00000000-0005-0000-0000-0000D6200000}"/>
    <cellStyle name="Explanatory Text 4 2" xfId="8405" xr:uid="{00000000-0005-0000-0000-0000D7200000}"/>
    <cellStyle name="Explanatory Text 4 2 2" xfId="8406" xr:uid="{00000000-0005-0000-0000-0000D8200000}"/>
    <cellStyle name="Explanatory Text 4 3" xfId="8407" xr:uid="{00000000-0005-0000-0000-0000D9200000}"/>
    <cellStyle name="Explanatory Text 4 3 2" xfId="8408" xr:uid="{00000000-0005-0000-0000-0000DA200000}"/>
    <cellStyle name="Explanatory Text 4 3 2 2" xfId="8409" xr:uid="{00000000-0005-0000-0000-0000DB200000}"/>
    <cellStyle name="Explanatory Text 4 3 3" xfId="8410" xr:uid="{00000000-0005-0000-0000-0000DC200000}"/>
    <cellStyle name="Explanatory Text 4 4" xfId="8411" xr:uid="{00000000-0005-0000-0000-0000DD200000}"/>
    <cellStyle name="Explanatory Text 5" xfId="8412" xr:uid="{00000000-0005-0000-0000-0000DE200000}"/>
    <cellStyle name="Explanatory Text 5 2" xfId="8413" xr:uid="{00000000-0005-0000-0000-0000DF200000}"/>
    <cellStyle name="Explanatory Text 5 2 2" xfId="8414" xr:uid="{00000000-0005-0000-0000-0000E0200000}"/>
    <cellStyle name="Explanatory Text 5 3" xfId="8415" xr:uid="{00000000-0005-0000-0000-0000E1200000}"/>
    <cellStyle name="Explanatory Text 5 3 2" xfId="8416" xr:uid="{00000000-0005-0000-0000-0000E2200000}"/>
    <cellStyle name="Explanatory Text 5 3 2 2" xfId="8417" xr:uid="{00000000-0005-0000-0000-0000E3200000}"/>
    <cellStyle name="Explanatory Text 5 3 3" xfId="8418" xr:uid="{00000000-0005-0000-0000-0000E4200000}"/>
    <cellStyle name="Explanatory Text 5 4" xfId="8419" xr:uid="{00000000-0005-0000-0000-0000E5200000}"/>
    <cellStyle name="Explanatory Text 6" xfId="8420" xr:uid="{00000000-0005-0000-0000-0000E6200000}"/>
    <cellStyle name="Explanatory Text 6 2" xfId="8421" xr:uid="{00000000-0005-0000-0000-0000E7200000}"/>
    <cellStyle name="Explanatory Text 6 2 2" xfId="8422" xr:uid="{00000000-0005-0000-0000-0000E8200000}"/>
    <cellStyle name="Explanatory Text 6 3" xfId="8423" xr:uid="{00000000-0005-0000-0000-0000E9200000}"/>
    <cellStyle name="Explanatory Text 7" xfId="8424" xr:uid="{00000000-0005-0000-0000-0000EA200000}"/>
    <cellStyle name="Explanatory Text 8" xfId="8425" xr:uid="{00000000-0005-0000-0000-0000EB200000}"/>
    <cellStyle name="Fixed" xfId="8426" xr:uid="{00000000-0005-0000-0000-0000EC200000}"/>
    <cellStyle name="Fixed 2" xfId="8427" xr:uid="{00000000-0005-0000-0000-0000ED200000}"/>
    <cellStyle name="Fixed 2 2" xfId="8428" xr:uid="{00000000-0005-0000-0000-0000EE200000}"/>
    <cellStyle name="Fixed 3" xfId="8429" xr:uid="{00000000-0005-0000-0000-0000EF200000}"/>
    <cellStyle name="Floating" xfId="8430" xr:uid="{00000000-0005-0000-0000-0000F0200000}"/>
    <cellStyle name="General" xfId="8431" xr:uid="{00000000-0005-0000-0000-0000F1200000}"/>
    <cellStyle name="General 2" xfId="8432" xr:uid="{00000000-0005-0000-0000-0000F2200000}"/>
    <cellStyle name="General 2 2" xfId="8433" xr:uid="{00000000-0005-0000-0000-0000F3200000}"/>
    <cellStyle name="General 2 2 2" xfId="8434" xr:uid="{00000000-0005-0000-0000-0000F4200000}"/>
    <cellStyle name="General 2 3" xfId="8435" xr:uid="{00000000-0005-0000-0000-0000F5200000}"/>
    <cellStyle name="General 3" xfId="8436" xr:uid="{00000000-0005-0000-0000-0000F6200000}"/>
    <cellStyle name="General 3 2" xfId="8437" xr:uid="{00000000-0005-0000-0000-0000F7200000}"/>
    <cellStyle name="General 3 2 2" xfId="8438" xr:uid="{00000000-0005-0000-0000-0000F8200000}"/>
    <cellStyle name="General 3 3" xfId="8439" xr:uid="{00000000-0005-0000-0000-0000F9200000}"/>
    <cellStyle name="General 3 3 2" xfId="8440" xr:uid="{00000000-0005-0000-0000-0000FA200000}"/>
    <cellStyle name="General 3 3 2 2" xfId="8441" xr:uid="{00000000-0005-0000-0000-0000FB200000}"/>
    <cellStyle name="General 3 3 3" xfId="8442" xr:uid="{00000000-0005-0000-0000-0000FC200000}"/>
    <cellStyle name="General 3 4" xfId="8443" xr:uid="{00000000-0005-0000-0000-0000FD200000}"/>
    <cellStyle name="General 4" xfId="8444" xr:uid="{00000000-0005-0000-0000-0000FE200000}"/>
    <cellStyle name="General 4 2" xfId="8445" xr:uid="{00000000-0005-0000-0000-0000FF200000}"/>
    <cellStyle name="General 4 2 2" xfId="8446" xr:uid="{00000000-0005-0000-0000-000000210000}"/>
    <cellStyle name="General 4 3" xfId="8447" xr:uid="{00000000-0005-0000-0000-000001210000}"/>
    <cellStyle name="General 5" xfId="8448" xr:uid="{00000000-0005-0000-0000-000002210000}"/>
    <cellStyle name="General2" xfId="8449" xr:uid="{00000000-0005-0000-0000-000003210000}"/>
    <cellStyle name="Good 2" xfId="8450" xr:uid="{00000000-0005-0000-0000-000004210000}"/>
    <cellStyle name="Good 2 10" xfId="8451" xr:uid="{00000000-0005-0000-0000-000005210000}"/>
    <cellStyle name="Good 2 10 2" xfId="8452" xr:uid="{00000000-0005-0000-0000-000006210000}"/>
    <cellStyle name="Good 2 11" xfId="8453" xr:uid="{00000000-0005-0000-0000-000007210000}"/>
    <cellStyle name="Good 2 12" xfId="8454" xr:uid="{00000000-0005-0000-0000-000008210000}"/>
    <cellStyle name="Good 2 2" xfId="8455" xr:uid="{00000000-0005-0000-0000-000009210000}"/>
    <cellStyle name="Good 2 2 2" xfId="8456" xr:uid="{00000000-0005-0000-0000-00000A210000}"/>
    <cellStyle name="Good 2 2 2 2" xfId="8457" xr:uid="{00000000-0005-0000-0000-00000B210000}"/>
    <cellStyle name="Good 2 2 3" xfId="8458" xr:uid="{00000000-0005-0000-0000-00000C210000}"/>
    <cellStyle name="Good 2 2 3 2" xfId="8459" xr:uid="{00000000-0005-0000-0000-00000D210000}"/>
    <cellStyle name="Good 2 2 3 2 2" xfId="8460" xr:uid="{00000000-0005-0000-0000-00000E210000}"/>
    <cellStyle name="Good 2 2 3 3" xfId="8461" xr:uid="{00000000-0005-0000-0000-00000F210000}"/>
    <cellStyle name="Good 2 2 4" xfId="8462" xr:uid="{00000000-0005-0000-0000-000010210000}"/>
    <cellStyle name="Good 2 2 4 2" xfId="8463" xr:uid="{00000000-0005-0000-0000-000011210000}"/>
    <cellStyle name="Good 2 2 5" xfId="8464" xr:uid="{00000000-0005-0000-0000-000012210000}"/>
    <cellStyle name="Good 2 3" xfId="8465" xr:uid="{00000000-0005-0000-0000-000013210000}"/>
    <cellStyle name="Good 2 3 2" xfId="8466" xr:uid="{00000000-0005-0000-0000-000014210000}"/>
    <cellStyle name="Good 2 3 2 2" xfId="8467" xr:uid="{00000000-0005-0000-0000-000015210000}"/>
    <cellStyle name="Good 2 3 3" xfId="8468" xr:uid="{00000000-0005-0000-0000-000016210000}"/>
    <cellStyle name="Good 2 3 3 2" xfId="8469" xr:uid="{00000000-0005-0000-0000-000017210000}"/>
    <cellStyle name="Good 2 3 3 2 2" xfId="8470" xr:uid="{00000000-0005-0000-0000-000018210000}"/>
    <cellStyle name="Good 2 3 3 3" xfId="8471" xr:uid="{00000000-0005-0000-0000-000019210000}"/>
    <cellStyle name="Good 2 3 4" xfId="8472" xr:uid="{00000000-0005-0000-0000-00001A210000}"/>
    <cellStyle name="Good 2 4" xfId="8473" xr:uid="{00000000-0005-0000-0000-00001B210000}"/>
    <cellStyle name="Good 2 4 2" xfId="8474" xr:uid="{00000000-0005-0000-0000-00001C210000}"/>
    <cellStyle name="Good 2 4 2 2" xfId="8475" xr:uid="{00000000-0005-0000-0000-00001D210000}"/>
    <cellStyle name="Good 2 4 3" xfId="8476" xr:uid="{00000000-0005-0000-0000-00001E210000}"/>
    <cellStyle name="Good 2 5" xfId="8477" xr:uid="{00000000-0005-0000-0000-00001F210000}"/>
    <cellStyle name="Good 2 5 2" xfId="8478" xr:uid="{00000000-0005-0000-0000-000020210000}"/>
    <cellStyle name="Good 2 5 2 2" xfId="8479" xr:uid="{00000000-0005-0000-0000-000021210000}"/>
    <cellStyle name="Good 2 5 3" xfId="8480" xr:uid="{00000000-0005-0000-0000-000022210000}"/>
    <cellStyle name="Good 2 5 3 2" xfId="8481" xr:uid="{00000000-0005-0000-0000-000023210000}"/>
    <cellStyle name="Good 2 5 3 2 2" xfId="8482" xr:uid="{00000000-0005-0000-0000-000024210000}"/>
    <cellStyle name="Good 2 5 3 3" xfId="8483" xr:uid="{00000000-0005-0000-0000-000025210000}"/>
    <cellStyle name="Good 2 5 4" xfId="8484" xr:uid="{00000000-0005-0000-0000-000026210000}"/>
    <cellStyle name="Good 2 6" xfId="8485" xr:uid="{00000000-0005-0000-0000-000027210000}"/>
    <cellStyle name="Good 2 6 2" xfId="8486" xr:uid="{00000000-0005-0000-0000-000028210000}"/>
    <cellStyle name="Good 2 6 2 2" xfId="8487" xr:uid="{00000000-0005-0000-0000-000029210000}"/>
    <cellStyle name="Good 2 6 3" xfId="8488" xr:uid="{00000000-0005-0000-0000-00002A210000}"/>
    <cellStyle name="Good 2 6 3 2" xfId="8489" xr:uid="{00000000-0005-0000-0000-00002B210000}"/>
    <cellStyle name="Good 2 6 3 2 2" xfId="8490" xr:uid="{00000000-0005-0000-0000-00002C210000}"/>
    <cellStyle name="Good 2 6 3 3" xfId="8491" xr:uid="{00000000-0005-0000-0000-00002D210000}"/>
    <cellStyle name="Good 2 6 4" xfId="8492" xr:uid="{00000000-0005-0000-0000-00002E210000}"/>
    <cellStyle name="Good 2 6 4 2" xfId="8493" xr:uid="{00000000-0005-0000-0000-00002F210000}"/>
    <cellStyle name="Good 2 6 5" xfId="8494" xr:uid="{00000000-0005-0000-0000-000030210000}"/>
    <cellStyle name="Good 2 7" xfId="8495" xr:uid="{00000000-0005-0000-0000-000031210000}"/>
    <cellStyle name="Good 2 7 2" xfId="8496" xr:uid="{00000000-0005-0000-0000-000032210000}"/>
    <cellStyle name="Good 2 8" xfId="8497" xr:uid="{00000000-0005-0000-0000-000033210000}"/>
    <cellStyle name="Good 2 8 2" xfId="8498" xr:uid="{00000000-0005-0000-0000-000034210000}"/>
    <cellStyle name="Good 2 8 2 2" xfId="8499" xr:uid="{00000000-0005-0000-0000-000035210000}"/>
    <cellStyle name="Good 2 8 3" xfId="8500" xr:uid="{00000000-0005-0000-0000-000036210000}"/>
    <cellStyle name="Good 2 9" xfId="8501" xr:uid="{00000000-0005-0000-0000-000037210000}"/>
    <cellStyle name="Good 2 9 2" xfId="8502" xr:uid="{00000000-0005-0000-0000-000038210000}"/>
    <cellStyle name="Good 2 9 2 2" xfId="8503" xr:uid="{00000000-0005-0000-0000-000039210000}"/>
    <cellStyle name="Good 2 9 3" xfId="8504" xr:uid="{00000000-0005-0000-0000-00003A210000}"/>
    <cellStyle name="Good 3" xfId="8505" xr:uid="{00000000-0005-0000-0000-00003B210000}"/>
    <cellStyle name="Good 3 2" xfId="8506" xr:uid="{00000000-0005-0000-0000-00003C210000}"/>
    <cellStyle name="Good 3 2 2" xfId="8507" xr:uid="{00000000-0005-0000-0000-00003D210000}"/>
    <cellStyle name="Good 3 3" xfId="8508" xr:uid="{00000000-0005-0000-0000-00003E210000}"/>
    <cellStyle name="Good 3 3 2" xfId="8509" xr:uid="{00000000-0005-0000-0000-00003F210000}"/>
    <cellStyle name="Good 3 4" xfId="8510" xr:uid="{00000000-0005-0000-0000-000040210000}"/>
    <cellStyle name="Good 3 4 2" xfId="8511" xr:uid="{00000000-0005-0000-0000-000041210000}"/>
    <cellStyle name="Good 3 4 2 2" xfId="8512" xr:uid="{00000000-0005-0000-0000-000042210000}"/>
    <cellStyle name="Good 3 4 3" xfId="8513" xr:uid="{00000000-0005-0000-0000-000043210000}"/>
    <cellStyle name="Good 3 5" xfId="8514" xr:uid="{00000000-0005-0000-0000-000044210000}"/>
    <cellStyle name="Good 4" xfId="8515" xr:uid="{00000000-0005-0000-0000-000045210000}"/>
    <cellStyle name="Good 4 2" xfId="8516" xr:uid="{00000000-0005-0000-0000-000046210000}"/>
    <cellStyle name="Good 4 2 2" xfId="8517" xr:uid="{00000000-0005-0000-0000-000047210000}"/>
    <cellStyle name="Good 4 3" xfId="8518" xr:uid="{00000000-0005-0000-0000-000048210000}"/>
    <cellStyle name="Good 4 3 2" xfId="8519" xr:uid="{00000000-0005-0000-0000-000049210000}"/>
    <cellStyle name="Good 4 3 2 2" xfId="8520" xr:uid="{00000000-0005-0000-0000-00004A210000}"/>
    <cellStyle name="Good 4 3 3" xfId="8521" xr:uid="{00000000-0005-0000-0000-00004B210000}"/>
    <cellStyle name="Good 4 4" xfId="8522" xr:uid="{00000000-0005-0000-0000-00004C210000}"/>
    <cellStyle name="Good 5" xfId="8523" xr:uid="{00000000-0005-0000-0000-00004D210000}"/>
    <cellStyle name="Good 5 2" xfId="8524" xr:uid="{00000000-0005-0000-0000-00004E210000}"/>
    <cellStyle name="Good 5 2 2" xfId="8525" xr:uid="{00000000-0005-0000-0000-00004F210000}"/>
    <cellStyle name="Good 5 3" xfId="8526" xr:uid="{00000000-0005-0000-0000-000050210000}"/>
    <cellStyle name="Good 5 3 2" xfId="8527" xr:uid="{00000000-0005-0000-0000-000051210000}"/>
    <cellStyle name="Good 5 3 2 2" xfId="8528" xr:uid="{00000000-0005-0000-0000-000052210000}"/>
    <cellStyle name="Good 5 3 3" xfId="8529" xr:uid="{00000000-0005-0000-0000-000053210000}"/>
    <cellStyle name="Good 5 4" xfId="8530" xr:uid="{00000000-0005-0000-0000-000054210000}"/>
    <cellStyle name="Good 6" xfId="8531" xr:uid="{00000000-0005-0000-0000-000055210000}"/>
    <cellStyle name="Good 6 2" xfId="8532" xr:uid="{00000000-0005-0000-0000-000056210000}"/>
    <cellStyle name="Good 6 2 2" xfId="8533" xr:uid="{00000000-0005-0000-0000-000057210000}"/>
    <cellStyle name="Good 6 3" xfId="8534" xr:uid="{00000000-0005-0000-0000-000058210000}"/>
    <cellStyle name="Good 7" xfId="8535" xr:uid="{00000000-0005-0000-0000-000059210000}"/>
    <cellStyle name="Good 7 2" xfId="8536" xr:uid="{00000000-0005-0000-0000-00005A210000}"/>
    <cellStyle name="Good 8" xfId="8537" xr:uid="{00000000-0005-0000-0000-00005B210000}"/>
    <cellStyle name="Good 9" xfId="8538" xr:uid="{00000000-0005-0000-0000-00005C210000}"/>
    <cellStyle name="Grey" xfId="8539" xr:uid="{00000000-0005-0000-0000-00005D210000}"/>
    <cellStyle name="Grey 2" xfId="8540" xr:uid="{00000000-0005-0000-0000-00005E210000}"/>
    <cellStyle name="HEADER" xfId="8541" xr:uid="{00000000-0005-0000-0000-00005F210000}"/>
    <cellStyle name="HEADER 2" xfId="8542" xr:uid="{00000000-0005-0000-0000-000060210000}"/>
    <cellStyle name="HEADER 2 2" xfId="8543" xr:uid="{00000000-0005-0000-0000-000061210000}"/>
    <cellStyle name="HEADER 2 2 2" xfId="8544" xr:uid="{00000000-0005-0000-0000-000062210000}"/>
    <cellStyle name="HEADER 2 2 2 2" xfId="8545" xr:uid="{00000000-0005-0000-0000-000063210000}"/>
    <cellStyle name="HEADER 2 2 3" xfId="8546" xr:uid="{00000000-0005-0000-0000-000064210000}"/>
    <cellStyle name="HEADER 2 2 3 2" xfId="8547" xr:uid="{00000000-0005-0000-0000-000065210000}"/>
    <cellStyle name="HEADER 2 2 3 2 2" xfId="8548" xr:uid="{00000000-0005-0000-0000-000066210000}"/>
    <cellStyle name="HEADER 2 2 3 3" xfId="8549" xr:uid="{00000000-0005-0000-0000-000067210000}"/>
    <cellStyle name="HEADER 2 2 4" xfId="8550" xr:uid="{00000000-0005-0000-0000-000068210000}"/>
    <cellStyle name="HEADER 2 3" xfId="8551" xr:uid="{00000000-0005-0000-0000-000069210000}"/>
    <cellStyle name="HEADER 2 3 2" xfId="8552" xr:uid="{00000000-0005-0000-0000-00006A210000}"/>
    <cellStyle name="HEADER 2 4" xfId="8553" xr:uid="{00000000-0005-0000-0000-00006B210000}"/>
    <cellStyle name="HEADER 3" xfId="8554" xr:uid="{00000000-0005-0000-0000-00006C210000}"/>
    <cellStyle name="HEADER 3 2" xfId="8555" xr:uid="{00000000-0005-0000-0000-00006D210000}"/>
    <cellStyle name="HEADER 4" xfId="8556" xr:uid="{00000000-0005-0000-0000-00006E210000}"/>
    <cellStyle name="HEADER 4 2" xfId="8557" xr:uid="{00000000-0005-0000-0000-00006F210000}"/>
    <cellStyle name="HEADER 5" xfId="8558" xr:uid="{00000000-0005-0000-0000-000070210000}"/>
    <cellStyle name="Header1" xfId="8559" xr:uid="{00000000-0005-0000-0000-000071210000}"/>
    <cellStyle name="Header1 2" xfId="8560" xr:uid="{00000000-0005-0000-0000-000072210000}"/>
    <cellStyle name="Header1 2 2" xfId="8561" xr:uid="{00000000-0005-0000-0000-000073210000}"/>
    <cellStyle name="Header1 2 2 2" xfId="8562" xr:uid="{00000000-0005-0000-0000-000074210000}"/>
    <cellStyle name="Header1 2 3" xfId="8563" xr:uid="{00000000-0005-0000-0000-000075210000}"/>
    <cellStyle name="Header1 2 3 2" xfId="8564" xr:uid="{00000000-0005-0000-0000-000076210000}"/>
    <cellStyle name="Header1 2 3 2 2" xfId="8565" xr:uid="{00000000-0005-0000-0000-000077210000}"/>
    <cellStyle name="Header1 2 3 3" xfId="8566" xr:uid="{00000000-0005-0000-0000-000078210000}"/>
    <cellStyle name="Header1 2 4" xfId="8567" xr:uid="{00000000-0005-0000-0000-000079210000}"/>
    <cellStyle name="Header1 3" xfId="8568" xr:uid="{00000000-0005-0000-0000-00007A210000}"/>
    <cellStyle name="Header1 3 2" xfId="8569" xr:uid="{00000000-0005-0000-0000-00007B210000}"/>
    <cellStyle name="Header1 3 2 2" xfId="8570" xr:uid="{00000000-0005-0000-0000-00007C210000}"/>
    <cellStyle name="Header1 3 3" xfId="8571" xr:uid="{00000000-0005-0000-0000-00007D210000}"/>
    <cellStyle name="Header1 4" xfId="8572" xr:uid="{00000000-0005-0000-0000-00007E210000}"/>
    <cellStyle name="Header1 4 2" xfId="8573" xr:uid="{00000000-0005-0000-0000-00007F210000}"/>
    <cellStyle name="Header1 5" xfId="8574" xr:uid="{00000000-0005-0000-0000-000080210000}"/>
    <cellStyle name="Header1 5 2" xfId="8575" xr:uid="{00000000-0005-0000-0000-000081210000}"/>
    <cellStyle name="Header1 6" xfId="8576" xr:uid="{00000000-0005-0000-0000-000082210000}"/>
    <cellStyle name="Header2" xfId="8577" xr:uid="{00000000-0005-0000-0000-000083210000}"/>
    <cellStyle name="Header2 2" xfId="8578" xr:uid="{00000000-0005-0000-0000-000084210000}"/>
    <cellStyle name="Header2 2 2" xfId="8579" xr:uid="{00000000-0005-0000-0000-000085210000}"/>
    <cellStyle name="Header2 2 2 2" xfId="8580" xr:uid="{00000000-0005-0000-0000-000086210000}"/>
    <cellStyle name="Header2 2 2 2 2" xfId="8581" xr:uid="{00000000-0005-0000-0000-000087210000}"/>
    <cellStyle name="Header2 2 2 2 2 2" xfId="8582" xr:uid="{00000000-0005-0000-0000-000088210000}"/>
    <cellStyle name="Header2 2 2 2 2 2 2" xfId="8583" xr:uid="{00000000-0005-0000-0000-000089210000}"/>
    <cellStyle name="Header2 2 2 2 2 2 2 2" xfId="8584" xr:uid="{00000000-0005-0000-0000-00008A210000}"/>
    <cellStyle name="Header2 2 2 2 2 2 2 3" xfId="8585" xr:uid="{00000000-0005-0000-0000-00008B210000}"/>
    <cellStyle name="Header2 2 2 2 2 2 3" xfId="8586" xr:uid="{00000000-0005-0000-0000-00008C210000}"/>
    <cellStyle name="Header2 2 2 2 2 3" xfId="8587" xr:uid="{00000000-0005-0000-0000-00008D210000}"/>
    <cellStyle name="Header2 2 2 2 3" xfId="8588" xr:uid="{00000000-0005-0000-0000-00008E210000}"/>
    <cellStyle name="Header2 2 2 2 3 2" xfId="8589" xr:uid="{00000000-0005-0000-0000-00008F210000}"/>
    <cellStyle name="Header2 2 2 2 3 2 2" xfId="8590" xr:uid="{00000000-0005-0000-0000-000090210000}"/>
    <cellStyle name="Header2 2 2 2 3 2 2 2" xfId="8591" xr:uid="{00000000-0005-0000-0000-000091210000}"/>
    <cellStyle name="Header2 2 2 2 3 2 2 3" xfId="8592" xr:uid="{00000000-0005-0000-0000-000092210000}"/>
    <cellStyle name="Header2 2 2 2 3 2 3" xfId="8593" xr:uid="{00000000-0005-0000-0000-000093210000}"/>
    <cellStyle name="Header2 2 2 2 3 3" xfId="8594" xr:uid="{00000000-0005-0000-0000-000094210000}"/>
    <cellStyle name="Header2 2 2 2 3 3 2" xfId="8595" xr:uid="{00000000-0005-0000-0000-000095210000}"/>
    <cellStyle name="Header2 2 2 2 3 3 3" xfId="8596" xr:uid="{00000000-0005-0000-0000-000096210000}"/>
    <cellStyle name="Header2 2 2 2 3 4" xfId="8597" xr:uid="{00000000-0005-0000-0000-000097210000}"/>
    <cellStyle name="Header2 2 2 2 4" xfId="8598" xr:uid="{00000000-0005-0000-0000-000098210000}"/>
    <cellStyle name="Header2 2 2 2 4 2" xfId="8599" xr:uid="{00000000-0005-0000-0000-000099210000}"/>
    <cellStyle name="Header2 2 2 2 4 2 2" xfId="8600" xr:uid="{00000000-0005-0000-0000-00009A210000}"/>
    <cellStyle name="Header2 2 2 2 4 2 3" xfId="8601" xr:uid="{00000000-0005-0000-0000-00009B210000}"/>
    <cellStyle name="Header2 2 2 2 4 3" xfId="8602" xr:uid="{00000000-0005-0000-0000-00009C210000}"/>
    <cellStyle name="Header2 2 2 2 5" xfId="8603" xr:uid="{00000000-0005-0000-0000-00009D210000}"/>
    <cellStyle name="Header2 2 2 2 5 2" xfId="8604" xr:uid="{00000000-0005-0000-0000-00009E210000}"/>
    <cellStyle name="Header2 2 2 2 5 3" xfId="8605" xr:uid="{00000000-0005-0000-0000-00009F210000}"/>
    <cellStyle name="Header2 2 2 2 6" xfId="8606" xr:uid="{00000000-0005-0000-0000-0000A0210000}"/>
    <cellStyle name="Header2 2 2 3" xfId="8607" xr:uid="{00000000-0005-0000-0000-0000A1210000}"/>
    <cellStyle name="Header2 2 3" xfId="8608" xr:uid="{00000000-0005-0000-0000-0000A2210000}"/>
    <cellStyle name="Header2 2 3 2" xfId="8609" xr:uid="{00000000-0005-0000-0000-0000A3210000}"/>
    <cellStyle name="Header2 2 3 2 2" xfId="8610" xr:uid="{00000000-0005-0000-0000-0000A4210000}"/>
    <cellStyle name="Header2 2 3 2 2 2" xfId="8611" xr:uid="{00000000-0005-0000-0000-0000A5210000}"/>
    <cellStyle name="Header2 2 3 2 2 2 2" xfId="8612" xr:uid="{00000000-0005-0000-0000-0000A6210000}"/>
    <cellStyle name="Header2 2 3 2 2 2 2 2" xfId="8613" xr:uid="{00000000-0005-0000-0000-0000A7210000}"/>
    <cellStyle name="Header2 2 3 2 2 2 2 2 2" xfId="8614" xr:uid="{00000000-0005-0000-0000-0000A8210000}"/>
    <cellStyle name="Header2 2 3 2 2 2 2 2 3" xfId="8615" xr:uid="{00000000-0005-0000-0000-0000A9210000}"/>
    <cellStyle name="Header2 2 3 2 2 2 2 3" xfId="8616" xr:uid="{00000000-0005-0000-0000-0000AA210000}"/>
    <cellStyle name="Header2 2 3 2 2 2 3" xfId="8617" xr:uid="{00000000-0005-0000-0000-0000AB210000}"/>
    <cellStyle name="Header2 2 3 2 2 3" xfId="8618" xr:uid="{00000000-0005-0000-0000-0000AC210000}"/>
    <cellStyle name="Header2 2 3 2 2 3 2" xfId="8619" xr:uid="{00000000-0005-0000-0000-0000AD210000}"/>
    <cellStyle name="Header2 2 3 2 2 3 2 2" xfId="8620" xr:uid="{00000000-0005-0000-0000-0000AE210000}"/>
    <cellStyle name="Header2 2 3 2 2 3 2 2 2" xfId="8621" xr:uid="{00000000-0005-0000-0000-0000AF210000}"/>
    <cellStyle name="Header2 2 3 2 2 3 2 2 3" xfId="8622" xr:uid="{00000000-0005-0000-0000-0000B0210000}"/>
    <cellStyle name="Header2 2 3 2 2 3 2 3" xfId="8623" xr:uid="{00000000-0005-0000-0000-0000B1210000}"/>
    <cellStyle name="Header2 2 3 2 2 3 3" xfId="8624" xr:uid="{00000000-0005-0000-0000-0000B2210000}"/>
    <cellStyle name="Header2 2 3 2 2 3 3 2" xfId="8625" xr:uid="{00000000-0005-0000-0000-0000B3210000}"/>
    <cellStyle name="Header2 2 3 2 2 3 3 3" xfId="8626" xr:uid="{00000000-0005-0000-0000-0000B4210000}"/>
    <cellStyle name="Header2 2 3 2 2 3 4" xfId="8627" xr:uid="{00000000-0005-0000-0000-0000B5210000}"/>
    <cellStyle name="Header2 2 3 2 2 4" xfId="8628" xr:uid="{00000000-0005-0000-0000-0000B6210000}"/>
    <cellStyle name="Header2 2 3 2 2 4 2" xfId="8629" xr:uid="{00000000-0005-0000-0000-0000B7210000}"/>
    <cellStyle name="Header2 2 3 2 2 4 2 2" xfId="8630" xr:uid="{00000000-0005-0000-0000-0000B8210000}"/>
    <cellStyle name="Header2 2 3 2 2 4 2 3" xfId="8631" xr:uid="{00000000-0005-0000-0000-0000B9210000}"/>
    <cellStyle name="Header2 2 3 2 2 4 3" xfId="8632" xr:uid="{00000000-0005-0000-0000-0000BA210000}"/>
    <cellStyle name="Header2 2 3 2 2 5" xfId="8633" xr:uid="{00000000-0005-0000-0000-0000BB210000}"/>
    <cellStyle name="Header2 2 3 2 2 5 2" xfId="8634" xr:uid="{00000000-0005-0000-0000-0000BC210000}"/>
    <cellStyle name="Header2 2 3 2 2 5 3" xfId="8635" xr:uid="{00000000-0005-0000-0000-0000BD210000}"/>
    <cellStyle name="Header2 2 3 2 2 6" xfId="8636" xr:uid="{00000000-0005-0000-0000-0000BE210000}"/>
    <cellStyle name="Header2 2 3 2 3" xfId="8637" xr:uid="{00000000-0005-0000-0000-0000BF210000}"/>
    <cellStyle name="Header2 2 3 3" xfId="8638" xr:uid="{00000000-0005-0000-0000-0000C0210000}"/>
    <cellStyle name="Header2 2 3 3 2" xfId="8639" xr:uid="{00000000-0005-0000-0000-0000C1210000}"/>
    <cellStyle name="Header2 2 3 3 2 2" xfId="8640" xr:uid="{00000000-0005-0000-0000-0000C2210000}"/>
    <cellStyle name="Header2 2 3 3 2 2 2" xfId="8641" xr:uid="{00000000-0005-0000-0000-0000C3210000}"/>
    <cellStyle name="Header2 2 3 3 2 2 2 2" xfId="8642" xr:uid="{00000000-0005-0000-0000-0000C4210000}"/>
    <cellStyle name="Header2 2 3 3 2 2 2 3" xfId="8643" xr:uid="{00000000-0005-0000-0000-0000C5210000}"/>
    <cellStyle name="Header2 2 3 3 2 2 3" xfId="8644" xr:uid="{00000000-0005-0000-0000-0000C6210000}"/>
    <cellStyle name="Header2 2 3 3 2 3" xfId="8645" xr:uid="{00000000-0005-0000-0000-0000C7210000}"/>
    <cellStyle name="Header2 2 3 3 3" xfId="8646" xr:uid="{00000000-0005-0000-0000-0000C8210000}"/>
    <cellStyle name="Header2 2 3 3 3 2" xfId="8647" xr:uid="{00000000-0005-0000-0000-0000C9210000}"/>
    <cellStyle name="Header2 2 3 3 3 2 2" xfId="8648" xr:uid="{00000000-0005-0000-0000-0000CA210000}"/>
    <cellStyle name="Header2 2 3 3 3 2 2 2" xfId="8649" xr:uid="{00000000-0005-0000-0000-0000CB210000}"/>
    <cellStyle name="Header2 2 3 3 3 2 2 3" xfId="8650" xr:uid="{00000000-0005-0000-0000-0000CC210000}"/>
    <cellStyle name="Header2 2 3 3 3 2 3" xfId="8651" xr:uid="{00000000-0005-0000-0000-0000CD210000}"/>
    <cellStyle name="Header2 2 3 3 3 3" xfId="8652" xr:uid="{00000000-0005-0000-0000-0000CE210000}"/>
    <cellStyle name="Header2 2 3 3 3 3 2" xfId="8653" xr:uid="{00000000-0005-0000-0000-0000CF210000}"/>
    <cellStyle name="Header2 2 3 3 3 3 3" xfId="8654" xr:uid="{00000000-0005-0000-0000-0000D0210000}"/>
    <cellStyle name="Header2 2 3 3 3 4" xfId="8655" xr:uid="{00000000-0005-0000-0000-0000D1210000}"/>
    <cellStyle name="Header2 2 3 3 4" xfId="8656" xr:uid="{00000000-0005-0000-0000-0000D2210000}"/>
    <cellStyle name="Header2 2 3 3 4 2" xfId="8657" xr:uid="{00000000-0005-0000-0000-0000D3210000}"/>
    <cellStyle name="Header2 2 3 3 4 2 2" xfId="8658" xr:uid="{00000000-0005-0000-0000-0000D4210000}"/>
    <cellStyle name="Header2 2 3 3 4 2 3" xfId="8659" xr:uid="{00000000-0005-0000-0000-0000D5210000}"/>
    <cellStyle name="Header2 2 3 3 4 3" xfId="8660" xr:uid="{00000000-0005-0000-0000-0000D6210000}"/>
    <cellStyle name="Header2 2 3 3 5" xfId="8661" xr:uid="{00000000-0005-0000-0000-0000D7210000}"/>
    <cellStyle name="Header2 2 3 3 5 2" xfId="8662" xr:uid="{00000000-0005-0000-0000-0000D8210000}"/>
    <cellStyle name="Header2 2 3 3 5 3" xfId="8663" xr:uid="{00000000-0005-0000-0000-0000D9210000}"/>
    <cellStyle name="Header2 2 3 3 6" xfId="8664" xr:uid="{00000000-0005-0000-0000-0000DA210000}"/>
    <cellStyle name="Header2 2 3 4" xfId="8665" xr:uid="{00000000-0005-0000-0000-0000DB210000}"/>
    <cellStyle name="Header2 2 4" xfId="8666" xr:uid="{00000000-0005-0000-0000-0000DC210000}"/>
    <cellStyle name="Header2 2 4 2" xfId="8667" xr:uid="{00000000-0005-0000-0000-0000DD210000}"/>
    <cellStyle name="Header2 2 4 2 2" xfId="8668" xr:uid="{00000000-0005-0000-0000-0000DE210000}"/>
    <cellStyle name="Header2 2 4 2 2 2" xfId="8669" xr:uid="{00000000-0005-0000-0000-0000DF210000}"/>
    <cellStyle name="Header2 2 4 2 2 2 2" xfId="8670" xr:uid="{00000000-0005-0000-0000-0000E0210000}"/>
    <cellStyle name="Header2 2 4 2 2 2 3" xfId="8671" xr:uid="{00000000-0005-0000-0000-0000E1210000}"/>
    <cellStyle name="Header2 2 4 2 2 3" xfId="8672" xr:uid="{00000000-0005-0000-0000-0000E2210000}"/>
    <cellStyle name="Header2 2 4 2 3" xfId="8673" xr:uid="{00000000-0005-0000-0000-0000E3210000}"/>
    <cellStyle name="Header2 2 4 3" xfId="8674" xr:uid="{00000000-0005-0000-0000-0000E4210000}"/>
    <cellStyle name="Header2 2 4 3 2" xfId="8675" xr:uid="{00000000-0005-0000-0000-0000E5210000}"/>
    <cellStyle name="Header2 2 4 3 2 2" xfId="8676" xr:uid="{00000000-0005-0000-0000-0000E6210000}"/>
    <cellStyle name="Header2 2 4 3 2 2 2" xfId="8677" xr:uid="{00000000-0005-0000-0000-0000E7210000}"/>
    <cellStyle name="Header2 2 4 3 2 2 3" xfId="8678" xr:uid="{00000000-0005-0000-0000-0000E8210000}"/>
    <cellStyle name="Header2 2 4 3 2 3" xfId="8679" xr:uid="{00000000-0005-0000-0000-0000E9210000}"/>
    <cellStyle name="Header2 2 4 3 3" xfId="8680" xr:uid="{00000000-0005-0000-0000-0000EA210000}"/>
    <cellStyle name="Header2 2 4 3 3 2" xfId="8681" xr:uid="{00000000-0005-0000-0000-0000EB210000}"/>
    <cellStyle name="Header2 2 4 3 3 3" xfId="8682" xr:uid="{00000000-0005-0000-0000-0000EC210000}"/>
    <cellStyle name="Header2 2 4 3 4" xfId="8683" xr:uid="{00000000-0005-0000-0000-0000ED210000}"/>
    <cellStyle name="Header2 2 4 4" xfId="8684" xr:uid="{00000000-0005-0000-0000-0000EE210000}"/>
    <cellStyle name="Header2 2 4 4 2" xfId="8685" xr:uid="{00000000-0005-0000-0000-0000EF210000}"/>
    <cellStyle name="Header2 2 4 4 2 2" xfId="8686" xr:uid="{00000000-0005-0000-0000-0000F0210000}"/>
    <cellStyle name="Header2 2 4 4 2 3" xfId="8687" xr:uid="{00000000-0005-0000-0000-0000F1210000}"/>
    <cellStyle name="Header2 2 4 4 3" xfId="8688" xr:uid="{00000000-0005-0000-0000-0000F2210000}"/>
    <cellStyle name="Header2 2 4 5" xfId="8689" xr:uid="{00000000-0005-0000-0000-0000F3210000}"/>
    <cellStyle name="Header2 2 4 5 2" xfId="8690" xr:uid="{00000000-0005-0000-0000-0000F4210000}"/>
    <cellStyle name="Header2 2 4 5 3" xfId="8691" xr:uid="{00000000-0005-0000-0000-0000F5210000}"/>
    <cellStyle name="Header2 2 4 6" xfId="8692" xr:uid="{00000000-0005-0000-0000-0000F6210000}"/>
    <cellStyle name="Header2 2 5" xfId="8693" xr:uid="{00000000-0005-0000-0000-0000F7210000}"/>
    <cellStyle name="Header2 3" xfId="8694" xr:uid="{00000000-0005-0000-0000-0000F8210000}"/>
    <cellStyle name="Header2 3 2" xfId="8695" xr:uid="{00000000-0005-0000-0000-0000F9210000}"/>
    <cellStyle name="Header2 3 2 2" xfId="8696" xr:uid="{00000000-0005-0000-0000-0000FA210000}"/>
    <cellStyle name="Header2 3 2 2 2" xfId="8697" xr:uid="{00000000-0005-0000-0000-0000FB210000}"/>
    <cellStyle name="Header2 3 2 2 2 2" xfId="8698" xr:uid="{00000000-0005-0000-0000-0000FC210000}"/>
    <cellStyle name="Header2 3 2 2 2 2 2" xfId="8699" xr:uid="{00000000-0005-0000-0000-0000FD210000}"/>
    <cellStyle name="Header2 3 2 2 2 2 2 2" xfId="8700" xr:uid="{00000000-0005-0000-0000-0000FE210000}"/>
    <cellStyle name="Header2 3 2 2 2 2 2 3" xfId="8701" xr:uid="{00000000-0005-0000-0000-0000FF210000}"/>
    <cellStyle name="Header2 3 2 2 2 2 3" xfId="8702" xr:uid="{00000000-0005-0000-0000-000000220000}"/>
    <cellStyle name="Header2 3 2 2 2 3" xfId="8703" xr:uid="{00000000-0005-0000-0000-000001220000}"/>
    <cellStyle name="Header2 3 2 2 3" xfId="8704" xr:uid="{00000000-0005-0000-0000-000002220000}"/>
    <cellStyle name="Header2 3 2 2 3 2" xfId="8705" xr:uid="{00000000-0005-0000-0000-000003220000}"/>
    <cellStyle name="Header2 3 2 2 3 2 2" xfId="8706" xr:uid="{00000000-0005-0000-0000-000004220000}"/>
    <cellStyle name="Header2 3 2 2 3 2 2 2" xfId="8707" xr:uid="{00000000-0005-0000-0000-000005220000}"/>
    <cellStyle name="Header2 3 2 2 3 2 2 3" xfId="8708" xr:uid="{00000000-0005-0000-0000-000006220000}"/>
    <cellStyle name="Header2 3 2 2 3 2 3" xfId="8709" xr:uid="{00000000-0005-0000-0000-000007220000}"/>
    <cellStyle name="Header2 3 2 2 3 3" xfId="8710" xr:uid="{00000000-0005-0000-0000-000008220000}"/>
    <cellStyle name="Header2 3 2 2 3 3 2" xfId="8711" xr:uid="{00000000-0005-0000-0000-000009220000}"/>
    <cellStyle name="Header2 3 2 2 3 3 3" xfId="8712" xr:uid="{00000000-0005-0000-0000-00000A220000}"/>
    <cellStyle name="Header2 3 2 2 3 4" xfId="8713" xr:uid="{00000000-0005-0000-0000-00000B220000}"/>
    <cellStyle name="Header2 3 2 2 4" xfId="8714" xr:uid="{00000000-0005-0000-0000-00000C220000}"/>
    <cellStyle name="Header2 3 2 2 4 2" xfId="8715" xr:uid="{00000000-0005-0000-0000-00000D220000}"/>
    <cellStyle name="Header2 3 2 2 4 2 2" xfId="8716" xr:uid="{00000000-0005-0000-0000-00000E220000}"/>
    <cellStyle name="Header2 3 2 2 4 2 3" xfId="8717" xr:uid="{00000000-0005-0000-0000-00000F220000}"/>
    <cellStyle name="Header2 3 2 2 4 3" xfId="8718" xr:uid="{00000000-0005-0000-0000-000010220000}"/>
    <cellStyle name="Header2 3 2 2 5" xfId="8719" xr:uid="{00000000-0005-0000-0000-000011220000}"/>
    <cellStyle name="Header2 3 2 2 5 2" xfId="8720" xr:uid="{00000000-0005-0000-0000-000012220000}"/>
    <cellStyle name="Header2 3 2 2 5 3" xfId="8721" xr:uid="{00000000-0005-0000-0000-000013220000}"/>
    <cellStyle name="Header2 3 2 2 6" xfId="8722" xr:uid="{00000000-0005-0000-0000-000014220000}"/>
    <cellStyle name="Header2 3 2 3" xfId="8723" xr:uid="{00000000-0005-0000-0000-000015220000}"/>
    <cellStyle name="Header2 3 3" xfId="8724" xr:uid="{00000000-0005-0000-0000-000016220000}"/>
    <cellStyle name="Header2 3 3 2" xfId="8725" xr:uid="{00000000-0005-0000-0000-000017220000}"/>
    <cellStyle name="Header2 3 3 2 2" xfId="8726" xr:uid="{00000000-0005-0000-0000-000018220000}"/>
    <cellStyle name="Header2 3 3 2 2 2" xfId="8727" xr:uid="{00000000-0005-0000-0000-000019220000}"/>
    <cellStyle name="Header2 3 3 2 2 2 2" xfId="8728" xr:uid="{00000000-0005-0000-0000-00001A220000}"/>
    <cellStyle name="Header2 3 3 2 2 2 3" xfId="8729" xr:uid="{00000000-0005-0000-0000-00001B220000}"/>
    <cellStyle name="Header2 3 3 2 2 3" xfId="8730" xr:uid="{00000000-0005-0000-0000-00001C220000}"/>
    <cellStyle name="Header2 3 3 2 3" xfId="8731" xr:uid="{00000000-0005-0000-0000-00001D220000}"/>
    <cellStyle name="Header2 3 3 3" xfId="8732" xr:uid="{00000000-0005-0000-0000-00001E220000}"/>
    <cellStyle name="Header2 3 3 3 2" xfId="8733" xr:uid="{00000000-0005-0000-0000-00001F220000}"/>
    <cellStyle name="Header2 3 3 3 2 2" xfId="8734" xr:uid="{00000000-0005-0000-0000-000020220000}"/>
    <cellStyle name="Header2 3 3 3 2 2 2" xfId="8735" xr:uid="{00000000-0005-0000-0000-000021220000}"/>
    <cellStyle name="Header2 3 3 3 2 2 3" xfId="8736" xr:uid="{00000000-0005-0000-0000-000022220000}"/>
    <cellStyle name="Header2 3 3 3 2 3" xfId="8737" xr:uid="{00000000-0005-0000-0000-000023220000}"/>
    <cellStyle name="Header2 3 3 3 3" xfId="8738" xr:uid="{00000000-0005-0000-0000-000024220000}"/>
    <cellStyle name="Header2 3 3 3 3 2" xfId="8739" xr:uid="{00000000-0005-0000-0000-000025220000}"/>
    <cellStyle name="Header2 3 3 3 3 3" xfId="8740" xr:uid="{00000000-0005-0000-0000-000026220000}"/>
    <cellStyle name="Header2 3 3 3 4" xfId="8741" xr:uid="{00000000-0005-0000-0000-000027220000}"/>
    <cellStyle name="Header2 3 3 4" xfId="8742" xr:uid="{00000000-0005-0000-0000-000028220000}"/>
    <cellStyle name="Header2 3 3 4 2" xfId="8743" xr:uid="{00000000-0005-0000-0000-000029220000}"/>
    <cellStyle name="Header2 3 3 4 2 2" xfId="8744" xr:uid="{00000000-0005-0000-0000-00002A220000}"/>
    <cellStyle name="Header2 3 3 4 2 3" xfId="8745" xr:uid="{00000000-0005-0000-0000-00002B220000}"/>
    <cellStyle name="Header2 3 3 4 3" xfId="8746" xr:uid="{00000000-0005-0000-0000-00002C220000}"/>
    <cellStyle name="Header2 3 3 5" xfId="8747" xr:uid="{00000000-0005-0000-0000-00002D220000}"/>
    <cellStyle name="Header2 3 3 5 2" xfId="8748" xr:uid="{00000000-0005-0000-0000-00002E220000}"/>
    <cellStyle name="Header2 3 3 5 3" xfId="8749" xr:uid="{00000000-0005-0000-0000-00002F220000}"/>
    <cellStyle name="Header2 3 3 6" xfId="8750" xr:uid="{00000000-0005-0000-0000-000030220000}"/>
    <cellStyle name="Header2 3 4" xfId="8751" xr:uid="{00000000-0005-0000-0000-000031220000}"/>
    <cellStyle name="Header2 4" xfId="8752" xr:uid="{00000000-0005-0000-0000-000032220000}"/>
    <cellStyle name="Header2 4 2" xfId="8753" xr:uid="{00000000-0005-0000-0000-000033220000}"/>
    <cellStyle name="Header2 4 2 2" xfId="8754" xr:uid="{00000000-0005-0000-0000-000034220000}"/>
    <cellStyle name="Header2 4 2 2 2" xfId="8755" xr:uid="{00000000-0005-0000-0000-000035220000}"/>
    <cellStyle name="Header2 4 2 2 2 2" xfId="8756" xr:uid="{00000000-0005-0000-0000-000036220000}"/>
    <cellStyle name="Header2 4 2 2 2 2 2" xfId="8757" xr:uid="{00000000-0005-0000-0000-000037220000}"/>
    <cellStyle name="Header2 4 2 2 2 2 3" xfId="8758" xr:uid="{00000000-0005-0000-0000-000038220000}"/>
    <cellStyle name="Header2 4 2 2 2 3" xfId="8759" xr:uid="{00000000-0005-0000-0000-000039220000}"/>
    <cellStyle name="Header2 4 2 2 3" xfId="8760" xr:uid="{00000000-0005-0000-0000-00003A220000}"/>
    <cellStyle name="Header2 4 2 3" xfId="8761" xr:uid="{00000000-0005-0000-0000-00003B220000}"/>
    <cellStyle name="Header2 4 2 3 2" xfId="8762" xr:uid="{00000000-0005-0000-0000-00003C220000}"/>
    <cellStyle name="Header2 4 2 3 2 2" xfId="8763" xr:uid="{00000000-0005-0000-0000-00003D220000}"/>
    <cellStyle name="Header2 4 2 3 2 2 2" xfId="8764" xr:uid="{00000000-0005-0000-0000-00003E220000}"/>
    <cellStyle name="Header2 4 2 3 2 2 3" xfId="8765" xr:uid="{00000000-0005-0000-0000-00003F220000}"/>
    <cellStyle name="Header2 4 2 3 2 3" xfId="8766" xr:uid="{00000000-0005-0000-0000-000040220000}"/>
    <cellStyle name="Header2 4 2 3 3" xfId="8767" xr:uid="{00000000-0005-0000-0000-000041220000}"/>
    <cellStyle name="Header2 4 2 3 3 2" xfId="8768" xr:uid="{00000000-0005-0000-0000-000042220000}"/>
    <cellStyle name="Header2 4 2 3 3 3" xfId="8769" xr:uid="{00000000-0005-0000-0000-000043220000}"/>
    <cellStyle name="Header2 4 2 3 4" xfId="8770" xr:uid="{00000000-0005-0000-0000-000044220000}"/>
    <cellStyle name="Header2 4 2 4" xfId="8771" xr:uid="{00000000-0005-0000-0000-000045220000}"/>
    <cellStyle name="Header2 4 2 4 2" xfId="8772" xr:uid="{00000000-0005-0000-0000-000046220000}"/>
    <cellStyle name="Header2 4 2 4 2 2" xfId="8773" xr:uid="{00000000-0005-0000-0000-000047220000}"/>
    <cellStyle name="Header2 4 2 4 2 3" xfId="8774" xr:uid="{00000000-0005-0000-0000-000048220000}"/>
    <cellStyle name="Header2 4 2 4 3" xfId="8775" xr:uid="{00000000-0005-0000-0000-000049220000}"/>
    <cellStyle name="Header2 4 2 5" xfId="8776" xr:uid="{00000000-0005-0000-0000-00004A220000}"/>
    <cellStyle name="Header2 4 2 5 2" xfId="8777" xr:uid="{00000000-0005-0000-0000-00004B220000}"/>
    <cellStyle name="Header2 4 2 5 3" xfId="8778" xr:uid="{00000000-0005-0000-0000-00004C220000}"/>
    <cellStyle name="Header2 4 2 6" xfId="8779" xr:uid="{00000000-0005-0000-0000-00004D220000}"/>
    <cellStyle name="Header2 4 3" xfId="8780" xr:uid="{00000000-0005-0000-0000-00004E220000}"/>
    <cellStyle name="Header2 5" xfId="8781" xr:uid="{00000000-0005-0000-0000-00004F220000}"/>
    <cellStyle name="Header2 5 2" xfId="8782" xr:uid="{00000000-0005-0000-0000-000050220000}"/>
    <cellStyle name="Header2 5 2 2" xfId="8783" xr:uid="{00000000-0005-0000-0000-000051220000}"/>
    <cellStyle name="Header2 5 2 2 2" xfId="8784" xr:uid="{00000000-0005-0000-0000-000052220000}"/>
    <cellStyle name="Header2 5 2 2 3" xfId="8785" xr:uid="{00000000-0005-0000-0000-000053220000}"/>
    <cellStyle name="Header2 5 2 3" xfId="8786" xr:uid="{00000000-0005-0000-0000-000054220000}"/>
    <cellStyle name="Header2 5 3" xfId="8787" xr:uid="{00000000-0005-0000-0000-000055220000}"/>
    <cellStyle name="Header2 6" xfId="8788" xr:uid="{00000000-0005-0000-0000-000056220000}"/>
    <cellStyle name="Header2 6 2" xfId="8789" xr:uid="{00000000-0005-0000-0000-000057220000}"/>
    <cellStyle name="Header2 6 2 2" xfId="8790" xr:uid="{00000000-0005-0000-0000-000058220000}"/>
    <cellStyle name="Header2 6 2 2 2" xfId="8791" xr:uid="{00000000-0005-0000-0000-000059220000}"/>
    <cellStyle name="Header2 6 2 2 2 2" xfId="8792" xr:uid="{00000000-0005-0000-0000-00005A220000}"/>
    <cellStyle name="Header2 6 2 2 2 3" xfId="8793" xr:uid="{00000000-0005-0000-0000-00005B220000}"/>
    <cellStyle name="Header2 6 2 2 3" xfId="8794" xr:uid="{00000000-0005-0000-0000-00005C220000}"/>
    <cellStyle name="Header2 6 2 3" xfId="8795" xr:uid="{00000000-0005-0000-0000-00005D220000}"/>
    <cellStyle name="Header2 6 3" xfId="8796" xr:uid="{00000000-0005-0000-0000-00005E220000}"/>
    <cellStyle name="Header2 6 3 2" xfId="8797" xr:uid="{00000000-0005-0000-0000-00005F220000}"/>
    <cellStyle name="Header2 6 3 2 2" xfId="8798" xr:uid="{00000000-0005-0000-0000-000060220000}"/>
    <cellStyle name="Header2 6 3 2 2 2" xfId="8799" xr:uid="{00000000-0005-0000-0000-000061220000}"/>
    <cellStyle name="Header2 6 3 2 2 3" xfId="8800" xr:uid="{00000000-0005-0000-0000-000062220000}"/>
    <cellStyle name="Header2 6 3 2 3" xfId="8801" xr:uid="{00000000-0005-0000-0000-000063220000}"/>
    <cellStyle name="Header2 6 3 3" xfId="8802" xr:uid="{00000000-0005-0000-0000-000064220000}"/>
    <cellStyle name="Header2 6 3 3 2" xfId="8803" xr:uid="{00000000-0005-0000-0000-000065220000}"/>
    <cellStyle name="Header2 6 3 3 3" xfId="8804" xr:uid="{00000000-0005-0000-0000-000066220000}"/>
    <cellStyle name="Header2 6 3 4" xfId="8805" xr:uid="{00000000-0005-0000-0000-000067220000}"/>
    <cellStyle name="Header2 6 4" xfId="8806" xr:uid="{00000000-0005-0000-0000-000068220000}"/>
    <cellStyle name="Header2 6 4 2" xfId="8807" xr:uid="{00000000-0005-0000-0000-000069220000}"/>
    <cellStyle name="Header2 6 4 2 2" xfId="8808" xr:uid="{00000000-0005-0000-0000-00006A220000}"/>
    <cellStyle name="Header2 6 4 2 3" xfId="8809" xr:uid="{00000000-0005-0000-0000-00006B220000}"/>
    <cellStyle name="Header2 6 4 3" xfId="8810" xr:uid="{00000000-0005-0000-0000-00006C220000}"/>
    <cellStyle name="Header2 6 5" xfId="8811" xr:uid="{00000000-0005-0000-0000-00006D220000}"/>
    <cellStyle name="Header2 6 5 2" xfId="8812" xr:uid="{00000000-0005-0000-0000-00006E220000}"/>
    <cellStyle name="Header2 6 5 3" xfId="8813" xr:uid="{00000000-0005-0000-0000-00006F220000}"/>
    <cellStyle name="Header2 6 6" xfId="8814" xr:uid="{00000000-0005-0000-0000-000070220000}"/>
    <cellStyle name="Header2 7" xfId="8815" xr:uid="{00000000-0005-0000-0000-000071220000}"/>
    <cellStyle name="Heading 1 2" xfId="8816" xr:uid="{00000000-0005-0000-0000-000072220000}"/>
    <cellStyle name="Heading 1 2 10" xfId="8817" xr:uid="{00000000-0005-0000-0000-000073220000}"/>
    <cellStyle name="Heading 1 2 10 2" xfId="8818" xr:uid="{00000000-0005-0000-0000-000074220000}"/>
    <cellStyle name="Heading 1 2 11" xfId="8819" xr:uid="{00000000-0005-0000-0000-000075220000}"/>
    <cellStyle name="Heading 1 2 12" xfId="8820" xr:uid="{00000000-0005-0000-0000-000076220000}"/>
    <cellStyle name="Heading 1 2 2" xfId="8821" xr:uid="{00000000-0005-0000-0000-000077220000}"/>
    <cellStyle name="Heading 1 2 2 2" xfId="8822" xr:uid="{00000000-0005-0000-0000-000078220000}"/>
    <cellStyle name="Heading 1 2 2 2 2" xfId="8823" xr:uid="{00000000-0005-0000-0000-000079220000}"/>
    <cellStyle name="Heading 1 2 2 3" xfId="8824" xr:uid="{00000000-0005-0000-0000-00007A220000}"/>
    <cellStyle name="Heading 1 2 2 3 2" xfId="8825" xr:uid="{00000000-0005-0000-0000-00007B220000}"/>
    <cellStyle name="Heading 1 2 2 3 2 2" xfId="8826" xr:uid="{00000000-0005-0000-0000-00007C220000}"/>
    <cellStyle name="Heading 1 2 2 3 3" xfId="8827" xr:uid="{00000000-0005-0000-0000-00007D220000}"/>
    <cellStyle name="Heading 1 2 2 4" xfId="8828" xr:uid="{00000000-0005-0000-0000-00007E220000}"/>
    <cellStyle name="Heading 1 2 3" xfId="8829" xr:uid="{00000000-0005-0000-0000-00007F220000}"/>
    <cellStyle name="Heading 1 2 3 2" xfId="8830" xr:uid="{00000000-0005-0000-0000-000080220000}"/>
    <cellStyle name="Heading 1 2 3 2 2" xfId="8831" xr:uid="{00000000-0005-0000-0000-000081220000}"/>
    <cellStyle name="Heading 1 2 3 3" xfId="8832" xr:uid="{00000000-0005-0000-0000-000082220000}"/>
    <cellStyle name="Heading 1 2 3 3 2" xfId="8833" xr:uid="{00000000-0005-0000-0000-000083220000}"/>
    <cellStyle name="Heading 1 2 3 3 2 2" xfId="8834" xr:uid="{00000000-0005-0000-0000-000084220000}"/>
    <cellStyle name="Heading 1 2 3 3 3" xfId="8835" xr:uid="{00000000-0005-0000-0000-000085220000}"/>
    <cellStyle name="Heading 1 2 3 4" xfId="8836" xr:uid="{00000000-0005-0000-0000-000086220000}"/>
    <cellStyle name="Heading 1 2 4" xfId="8837" xr:uid="{00000000-0005-0000-0000-000087220000}"/>
    <cellStyle name="Heading 1 2 4 2" xfId="8838" xr:uid="{00000000-0005-0000-0000-000088220000}"/>
    <cellStyle name="Heading 1 2 4 2 2" xfId="8839" xr:uid="{00000000-0005-0000-0000-000089220000}"/>
    <cellStyle name="Heading 1 2 4 3" xfId="8840" xr:uid="{00000000-0005-0000-0000-00008A220000}"/>
    <cellStyle name="Heading 1 2 5" xfId="8841" xr:uid="{00000000-0005-0000-0000-00008B220000}"/>
    <cellStyle name="Heading 1 2 5 2" xfId="8842" xr:uid="{00000000-0005-0000-0000-00008C220000}"/>
    <cellStyle name="Heading 1 2 5 2 2" xfId="8843" xr:uid="{00000000-0005-0000-0000-00008D220000}"/>
    <cellStyle name="Heading 1 2 5 3" xfId="8844" xr:uid="{00000000-0005-0000-0000-00008E220000}"/>
    <cellStyle name="Heading 1 2 5 3 2" xfId="8845" xr:uid="{00000000-0005-0000-0000-00008F220000}"/>
    <cellStyle name="Heading 1 2 5 3 2 2" xfId="8846" xr:uid="{00000000-0005-0000-0000-000090220000}"/>
    <cellStyle name="Heading 1 2 5 3 3" xfId="8847" xr:uid="{00000000-0005-0000-0000-000091220000}"/>
    <cellStyle name="Heading 1 2 5 4" xfId="8848" xr:uid="{00000000-0005-0000-0000-000092220000}"/>
    <cellStyle name="Heading 1 2 6" xfId="8849" xr:uid="{00000000-0005-0000-0000-000093220000}"/>
    <cellStyle name="Heading 1 2 6 2" xfId="8850" xr:uid="{00000000-0005-0000-0000-000094220000}"/>
    <cellStyle name="Heading 1 2 7" xfId="8851" xr:uid="{00000000-0005-0000-0000-000095220000}"/>
    <cellStyle name="Heading 1 2 7 2" xfId="8852" xr:uid="{00000000-0005-0000-0000-000096220000}"/>
    <cellStyle name="Heading 1 2 8" xfId="8853" xr:uid="{00000000-0005-0000-0000-000097220000}"/>
    <cellStyle name="Heading 1 2 8 2" xfId="8854" xr:uid="{00000000-0005-0000-0000-000098220000}"/>
    <cellStyle name="Heading 1 2 8 2 2" xfId="8855" xr:uid="{00000000-0005-0000-0000-000099220000}"/>
    <cellStyle name="Heading 1 2 8 3" xfId="8856" xr:uid="{00000000-0005-0000-0000-00009A220000}"/>
    <cellStyle name="Heading 1 2 9" xfId="8857" xr:uid="{00000000-0005-0000-0000-00009B220000}"/>
    <cellStyle name="Heading 1 2 9 2" xfId="8858" xr:uid="{00000000-0005-0000-0000-00009C220000}"/>
    <cellStyle name="Heading 1 2 9 2 2" xfId="8859" xr:uid="{00000000-0005-0000-0000-00009D220000}"/>
    <cellStyle name="Heading 1 2 9 3" xfId="8860" xr:uid="{00000000-0005-0000-0000-00009E220000}"/>
    <cellStyle name="Heading 1 3" xfId="8861" xr:uid="{00000000-0005-0000-0000-00009F220000}"/>
    <cellStyle name="Heading 1 3 2" xfId="8862" xr:uid="{00000000-0005-0000-0000-0000A0220000}"/>
    <cellStyle name="Heading 1 3 2 2" xfId="8863" xr:uid="{00000000-0005-0000-0000-0000A1220000}"/>
    <cellStyle name="Heading 1 3 3" xfId="8864" xr:uid="{00000000-0005-0000-0000-0000A2220000}"/>
    <cellStyle name="Heading 1 3 3 2" xfId="8865" xr:uid="{00000000-0005-0000-0000-0000A3220000}"/>
    <cellStyle name="Heading 1 3 4" xfId="8866" xr:uid="{00000000-0005-0000-0000-0000A4220000}"/>
    <cellStyle name="Heading 1 3 4 2" xfId="8867" xr:uid="{00000000-0005-0000-0000-0000A5220000}"/>
    <cellStyle name="Heading 1 3 4 2 2" xfId="8868" xr:uid="{00000000-0005-0000-0000-0000A6220000}"/>
    <cellStyle name="Heading 1 3 4 3" xfId="8869" xr:uid="{00000000-0005-0000-0000-0000A7220000}"/>
    <cellStyle name="Heading 1 3 5" xfId="8870" xr:uid="{00000000-0005-0000-0000-0000A8220000}"/>
    <cellStyle name="Heading 1 4" xfId="8871" xr:uid="{00000000-0005-0000-0000-0000A9220000}"/>
    <cellStyle name="Heading 1 4 2" xfId="8872" xr:uid="{00000000-0005-0000-0000-0000AA220000}"/>
    <cellStyle name="Heading 1 4 2 2" xfId="8873" xr:uid="{00000000-0005-0000-0000-0000AB220000}"/>
    <cellStyle name="Heading 1 4 3" xfId="8874" xr:uid="{00000000-0005-0000-0000-0000AC220000}"/>
    <cellStyle name="Heading 1 4 3 2" xfId="8875" xr:uid="{00000000-0005-0000-0000-0000AD220000}"/>
    <cellStyle name="Heading 1 4 3 2 2" xfId="8876" xr:uid="{00000000-0005-0000-0000-0000AE220000}"/>
    <cellStyle name="Heading 1 4 3 3" xfId="8877" xr:uid="{00000000-0005-0000-0000-0000AF220000}"/>
    <cellStyle name="Heading 1 4 4" xfId="8878" xr:uid="{00000000-0005-0000-0000-0000B0220000}"/>
    <cellStyle name="Heading 1 5" xfId="8879" xr:uid="{00000000-0005-0000-0000-0000B1220000}"/>
    <cellStyle name="Heading 1 5 2" xfId="8880" xr:uid="{00000000-0005-0000-0000-0000B2220000}"/>
    <cellStyle name="Heading 1 5 2 2" xfId="8881" xr:uid="{00000000-0005-0000-0000-0000B3220000}"/>
    <cellStyle name="Heading 1 5 3" xfId="8882" xr:uid="{00000000-0005-0000-0000-0000B4220000}"/>
    <cellStyle name="Heading 1 5 3 2" xfId="8883" xr:uid="{00000000-0005-0000-0000-0000B5220000}"/>
    <cellStyle name="Heading 1 5 3 2 2" xfId="8884" xr:uid="{00000000-0005-0000-0000-0000B6220000}"/>
    <cellStyle name="Heading 1 5 3 3" xfId="8885" xr:uid="{00000000-0005-0000-0000-0000B7220000}"/>
    <cellStyle name="Heading 1 5 4" xfId="8886" xr:uid="{00000000-0005-0000-0000-0000B8220000}"/>
    <cellStyle name="Heading 1 6" xfId="8887" xr:uid="{00000000-0005-0000-0000-0000B9220000}"/>
    <cellStyle name="Heading 1 6 2" xfId="8888" xr:uid="{00000000-0005-0000-0000-0000BA220000}"/>
    <cellStyle name="Heading 1 6 2 2" xfId="8889" xr:uid="{00000000-0005-0000-0000-0000BB220000}"/>
    <cellStyle name="Heading 1 6 3" xfId="8890" xr:uid="{00000000-0005-0000-0000-0000BC220000}"/>
    <cellStyle name="Heading 1 7" xfId="8891" xr:uid="{00000000-0005-0000-0000-0000BD220000}"/>
    <cellStyle name="Heading 1 7 2" xfId="8892" xr:uid="{00000000-0005-0000-0000-0000BE220000}"/>
    <cellStyle name="Heading 1 8" xfId="8893" xr:uid="{00000000-0005-0000-0000-0000BF220000}"/>
    <cellStyle name="Heading 1 9" xfId="8894" xr:uid="{00000000-0005-0000-0000-0000C0220000}"/>
    <cellStyle name="Heading 2 2" xfId="8895" xr:uid="{00000000-0005-0000-0000-0000C1220000}"/>
    <cellStyle name="Heading 2 2 10" xfId="8896" xr:uid="{00000000-0005-0000-0000-0000C2220000}"/>
    <cellStyle name="Heading 2 2 10 2" xfId="8897" xr:uid="{00000000-0005-0000-0000-0000C3220000}"/>
    <cellStyle name="Heading 2 2 11" xfId="8898" xr:uid="{00000000-0005-0000-0000-0000C4220000}"/>
    <cellStyle name="Heading 2 2 12" xfId="8899" xr:uid="{00000000-0005-0000-0000-0000C5220000}"/>
    <cellStyle name="Heading 2 2 2" xfId="8900" xr:uid="{00000000-0005-0000-0000-0000C6220000}"/>
    <cellStyle name="Heading 2 2 2 2" xfId="8901" xr:uid="{00000000-0005-0000-0000-0000C7220000}"/>
    <cellStyle name="Heading 2 2 2 2 2" xfId="8902" xr:uid="{00000000-0005-0000-0000-0000C8220000}"/>
    <cellStyle name="Heading 2 2 2 3" xfId="8903" xr:uid="{00000000-0005-0000-0000-0000C9220000}"/>
    <cellStyle name="Heading 2 2 2 3 2" xfId="8904" xr:uid="{00000000-0005-0000-0000-0000CA220000}"/>
    <cellStyle name="Heading 2 2 2 3 2 2" xfId="8905" xr:uid="{00000000-0005-0000-0000-0000CB220000}"/>
    <cellStyle name="Heading 2 2 2 3 3" xfId="8906" xr:uid="{00000000-0005-0000-0000-0000CC220000}"/>
    <cellStyle name="Heading 2 2 2 4" xfId="8907" xr:uid="{00000000-0005-0000-0000-0000CD220000}"/>
    <cellStyle name="Heading 2 2 3" xfId="8908" xr:uid="{00000000-0005-0000-0000-0000CE220000}"/>
    <cellStyle name="Heading 2 2 3 2" xfId="8909" xr:uid="{00000000-0005-0000-0000-0000CF220000}"/>
    <cellStyle name="Heading 2 2 3 2 2" xfId="8910" xr:uid="{00000000-0005-0000-0000-0000D0220000}"/>
    <cellStyle name="Heading 2 2 3 3" xfId="8911" xr:uid="{00000000-0005-0000-0000-0000D1220000}"/>
    <cellStyle name="Heading 2 2 3 3 2" xfId="8912" xr:uid="{00000000-0005-0000-0000-0000D2220000}"/>
    <cellStyle name="Heading 2 2 3 3 2 2" xfId="8913" xr:uid="{00000000-0005-0000-0000-0000D3220000}"/>
    <cellStyle name="Heading 2 2 3 3 3" xfId="8914" xr:uid="{00000000-0005-0000-0000-0000D4220000}"/>
    <cellStyle name="Heading 2 2 3 4" xfId="8915" xr:uid="{00000000-0005-0000-0000-0000D5220000}"/>
    <cellStyle name="Heading 2 2 4" xfId="8916" xr:uid="{00000000-0005-0000-0000-0000D6220000}"/>
    <cellStyle name="Heading 2 2 4 2" xfId="8917" xr:uid="{00000000-0005-0000-0000-0000D7220000}"/>
    <cellStyle name="Heading 2 2 4 2 2" xfId="8918" xr:uid="{00000000-0005-0000-0000-0000D8220000}"/>
    <cellStyle name="Heading 2 2 4 3" xfId="8919" xr:uid="{00000000-0005-0000-0000-0000D9220000}"/>
    <cellStyle name="Heading 2 2 5" xfId="8920" xr:uid="{00000000-0005-0000-0000-0000DA220000}"/>
    <cellStyle name="Heading 2 2 5 2" xfId="8921" xr:uid="{00000000-0005-0000-0000-0000DB220000}"/>
    <cellStyle name="Heading 2 2 5 2 2" xfId="8922" xr:uid="{00000000-0005-0000-0000-0000DC220000}"/>
    <cellStyle name="Heading 2 2 5 3" xfId="8923" xr:uid="{00000000-0005-0000-0000-0000DD220000}"/>
    <cellStyle name="Heading 2 2 5 3 2" xfId="8924" xr:uid="{00000000-0005-0000-0000-0000DE220000}"/>
    <cellStyle name="Heading 2 2 5 3 2 2" xfId="8925" xr:uid="{00000000-0005-0000-0000-0000DF220000}"/>
    <cellStyle name="Heading 2 2 5 3 3" xfId="8926" xr:uid="{00000000-0005-0000-0000-0000E0220000}"/>
    <cellStyle name="Heading 2 2 5 4" xfId="8927" xr:uid="{00000000-0005-0000-0000-0000E1220000}"/>
    <cellStyle name="Heading 2 2 6" xfId="8928" xr:uid="{00000000-0005-0000-0000-0000E2220000}"/>
    <cellStyle name="Heading 2 2 6 2" xfId="8929" xr:uid="{00000000-0005-0000-0000-0000E3220000}"/>
    <cellStyle name="Heading 2 2 6 2 2" xfId="8930" xr:uid="{00000000-0005-0000-0000-0000E4220000}"/>
    <cellStyle name="Heading 2 2 6 3" xfId="8931" xr:uid="{00000000-0005-0000-0000-0000E5220000}"/>
    <cellStyle name="Heading 2 2 6 3 2" xfId="8932" xr:uid="{00000000-0005-0000-0000-0000E6220000}"/>
    <cellStyle name="Heading 2 2 6 4" xfId="8933" xr:uid="{00000000-0005-0000-0000-0000E7220000}"/>
    <cellStyle name="Heading 2 2 7" xfId="8934" xr:uid="{00000000-0005-0000-0000-0000E8220000}"/>
    <cellStyle name="Heading 2 2 7 2" xfId="8935" xr:uid="{00000000-0005-0000-0000-0000E9220000}"/>
    <cellStyle name="Heading 2 2 8" xfId="8936" xr:uid="{00000000-0005-0000-0000-0000EA220000}"/>
    <cellStyle name="Heading 2 2 8 2" xfId="8937" xr:uid="{00000000-0005-0000-0000-0000EB220000}"/>
    <cellStyle name="Heading 2 2 8 2 2" xfId="8938" xr:uid="{00000000-0005-0000-0000-0000EC220000}"/>
    <cellStyle name="Heading 2 2 8 3" xfId="8939" xr:uid="{00000000-0005-0000-0000-0000ED220000}"/>
    <cellStyle name="Heading 2 2 9" xfId="8940" xr:uid="{00000000-0005-0000-0000-0000EE220000}"/>
    <cellStyle name="Heading 2 2 9 2" xfId="8941" xr:uid="{00000000-0005-0000-0000-0000EF220000}"/>
    <cellStyle name="Heading 2 2 9 2 2" xfId="8942" xr:uid="{00000000-0005-0000-0000-0000F0220000}"/>
    <cellStyle name="Heading 2 2 9 3" xfId="8943" xr:uid="{00000000-0005-0000-0000-0000F1220000}"/>
    <cellStyle name="Heading 2 3" xfId="8944" xr:uid="{00000000-0005-0000-0000-0000F2220000}"/>
    <cellStyle name="Heading 2 3 2" xfId="8945" xr:uid="{00000000-0005-0000-0000-0000F3220000}"/>
    <cellStyle name="Heading 2 3 2 2" xfId="8946" xr:uid="{00000000-0005-0000-0000-0000F4220000}"/>
    <cellStyle name="Heading 2 3 3" xfId="8947" xr:uid="{00000000-0005-0000-0000-0000F5220000}"/>
    <cellStyle name="Heading 2 3 3 2" xfId="8948" xr:uid="{00000000-0005-0000-0000-0000F6220000}"/>
    <cellStyle name="Heading 2 3 4" xfId="8949" xr:uid="{00000000-0005-0000-0000-0000F7220000}"/>
    <cellStyle name="Heading 2 3 4 2" xfId="8950" xr:uid="{00000000-0005-0000-0000-0000F8220000}"/>
    <cellStyle name="Heading 2 3 4 2 2" xfId="8951" xr:uid="{00000000-0005-0000-0000-0000F9220000}"/>
    <cellStyle name="Heading 2 3 4 3" xfId="8952" xr:uid="{00000000-0005-0000-0000-0000FA220000}"/>
    <cellStyle name="Heading 2 3 5" xfId="8953" xr:uid="{00000000-0005-0000-0000-0000FB220000}"/>
    <cellStyle name="Heading 2 4" xfId="8954" xr:uid="{00000000-0005-0000-0000-0000FC220000}"/>
    <cellStyle name="Heading 2 4 2" xfId="8955" xr:uid="{00000000-0005-0000-0000-0000FD220000}"/>
    <cellStyle name="Heading 2 4 2 2" xfId="8956" xr:uid="{00000000-0005-0000-0000-0000FE220000}"/>
    <cellStyle name="Heading 2 4 3" xfId="8957" xr:uid="{00000000-0005-0000-0000-0000FF220000}"/>
    <cellStyle name="Heading 2 4 3 2" xfId="8958" xr:uid="{00000000-0005-0000-0000-000000230000}"/>
    <cellStyle name="Heading 2 4 3 2 2" xfId="8959" xr:uid="{00000000-0005-0000-0000-000001230000}"/>
    <cellStyle name="Heading 2 4 3 3" xfId="8960" xr:uid="{00000000-0005-0000-0000-000002230000}"/>
    <cellStyle name="Heading 2 4 4" xfId="8961" xr:uid="{00000000-0005-0000-0000-000003230000}"/>
    <cellStyle name="Heading 2 5" xfId="8962" xr:uid="{00000000-0005-0000-0000-000004230000}"/>
    <cellStyle name="Heading 2 5 2" xfId="8963" xr:uid="{00000000-0005-0000-0000-000005230000}"/>
    <cellStyle name="Heading 2 5 2 2" xfId="8964" xr:uid="{00000000-0005-0000-0000-000006230000}"/>
    <cellStyle name="Heading 2 5 3" xfId="8965" xr:uid="{00000000-0005-0000-0000-000007230000}"/>
    <cellStyle name="Heading 2 5 3 2" xfId="8966" xr:uid="{00000000-0005-0000-0000-000008230000}"/>
    <cellStyle name="Heading 2 5 3 2 2" xfId="8967" xr:uid="{00000000-0005-0000-0000-000009230000}"/>
    <cellStyle name="Heading 2 5 3 3" xfId="8968" xr:uid="{00000000-0005-0000-0000-00000A230000}"/>
    <cellStyle name="Heading 2 5 4" xfId="8969" xr:uid="{00000000-0005-0000-0000-00000B230000}"/>
    <cellStyle name="Heading 2 6" xfId="8970" xr:uid="{00000000-0005-0000-0000-00000C230000}"/>
    <cellStyle name="Heading 2 6 2" xfId="8971" xr:uid="{00000000-0005-0000-0000-00000D230000}"/>
    <cellStyle name="Heading 2 6 2 2" xfId="8972" xr:uid="{00000000-0005-0000-0000-00000E230000}"/>
    <cellStyle name="Heading 2 6 3" xfId="8973" xr:uid="{00000000-0005-0000-0000-00000F230000}"/>
    <cellStyle name="Heading 2 7" xfId="8974" xr:uid="{00000000-0005-0000-0000-000010230000}"/>
    <cellStyle name="Heading 2 7 2" xfId="8975" xr:uid="{00000000-0005-0000-0000-000011230000}"/>
    <cellStyle name="Heading 2 8" xfId="8976" xr:uid="{00000000-0005-0000-0000-000012230000}"/>
    <cellStyle name="Heading 2 9" xfId="8977" xr:uid="{00000000-0005-0000-0000-000013230000}"/>
    <cellStyle name="Heading 3 2" xfId="8978" xr:uid="{00000000-0005-0000-0000-000014230000}"/>
    <cellStyle name="Heading 3 2 10" xfId="8979" xr:uid="{00000000-0005-0000-0000-000015230000}"/>
    <cellStyle name="Heading 3 2 10 2" xfId="8980" xr:uid="{00000000-0005-0000-0000-000016230000}"/>
    <cellStyle name="Heading 3 2 11" xfId="8981" xr:uid="{00000000-0005-0000-0000-000017230000}"/>
    <cellStyle name="Heading 3 2 12" xfId="8982" xr:uid="{00000000-0005-0000-0000-000018230000}"/>
    <cellStyle name="Heading 3 2 2" xfId="8983" xr:uid="{00000000-0005-0000-0000-000019230000}"/>
    <cellStyle name="Heading 3 2 2 2" xfId="8984" xr:uid="{00000000-0005-0000-0000-00001A230000}"/>
    <cellStyle name="Heading 3 2 2 2 2" xfId="8985" xr:uid="{00000000-0005-0000-0000-00001B230000}"/>
    <cellStyle name="Heading 3 2 2 3" xfId="8986" xr:uid="{00000000-0005-0000-0000-00001C230000}"/>
    <cellStyle name="Heading 3 2 2 3 2" xfId="8987" xr:uid="{00000000-0005-0000-0000-00001D230000}"/>
    <cellStyle name="Heading 3 2 2 3 2 2" xfId="8988" xr:uid="{00000000-0005-0000-0000-00001E230000}"/>
    <cellStyle name="Heading 3 2 2 3 3" xfId="8989" xr:uid="{00000000-0005-0000-0000-00001F230000}"/>
    <cellStyle name="Heading 3 2 2 4" xfId="8990" xr:uid="{00000000-0005-0000-0000-000020230000}"/>
    <cellStyle name="Heading 3 2 3" xfId="8991" xr:uid="{00000000-0005-0000-0000-000021230000}"/>
    <cellStyle name="Heading 3 2 3 2" xfId="8992" xr:uid="{00000000-0005-0000-0000-000022230000}"/>
    <cellStyle name="Heading 3 2 3 2 2" xfId="8993" xr:uid="{00000000-0005-0000-0000-000023230000}"/>
    <cellStyle name="Heading 3 2 3 3" xfId="8994" xr:uid="{00000000-0005-0000-0000-000024230000}"/>
    <cellStyle name="Heading 3 2 3 3 2" xfId="8995" xr:uid="{00000000-0005-0000-0000-000025230000}"/>
    <cellStyle name="Heading 3 2 3 3 2 2" xfId="8996" xr:uid="{00000000-0005-0000-0000-000026230000}"/>
    <cellStyle name="Heading 3 2 3 3 3" xfId="8997" xr:uid="{00000000-0005-0000-0000-000027230000}"/>
    <cellStyle name="Heading 3 2 3 4" xfId="8998" xr:uid="{00000000-0005-0000-0000-000028230000}"/>
    <cellStyle name="Heading 3 2 4" xfId="8999" xr:uid="{00000000-0005-0000-0000-000029230000}"/>
    <cellStyle name="Heading 3 2 4 2" xfId="9000" xr:uid="{00000000-0005-0000-0000-00002A230000}"/>
    <cellStyle name="Heading 3 2 4 2 2" xfId="9001" xr:uid="{00000000-0005-0000-0000-00002B230000}"/>
    <cellStyle name="Heading 3 2 4 3" xfId="9002" xr:uid="{00000000-0005-0000-0000-00002C230000}"/>
    <cellStyle name="Heading 3 2 5" xfId="9003" xr:uid="{00000000-0005-0000-0000-00002D230000}"/>
    <cellStyle name="Heading 3 2 5 2" xfId="9004" xr:uid="{00000000-0005-0000-0000-00002E230000}"/>
    <cellStyle name="Heading 3 2 5 2 2" xfId="9005" xr:uid="{00000000-0005-0000-0000-00002F230000}"/>
    <cellStyle name="Heading 3 2 5 3" xfId="9006" xr:uid="{00000000-0005-0000-0000-000030230000}"/>
    <cellStyle name="Heading 3 2 5 3 2" xfId="9007" xr:uid="{00000000-0005-0000-0000-000031230000}"/>
    <cellStyle name="Heading 3 2 5 3 2 2" xfId="9008" xr:uid="{00000000-0005-0000-0000-000032230000}"/>
    <cellStyle name="Heading 3 2 5 3 3" xfId="9009" xr:uid="{00000000-0005-0000-0000-000033230000}"/>
    <cellStyle name="Heading 3 2 5 4" xfId="9010" xr:uid="{00000000-0005-0000-0000-000034230000}"/>
    <cellStyle name="Heading 3 2 6" xfId="9011" xr:uid="{00000000-0005-0000-0000-000035230000}"/>
    <cellStyle name="Heading 3 2 6 2" xfId="9012" xr:uid="{00000000-0005-0000-0000-000036230000}"/>
    <cellStyle name="Heading 3 2 6 2 2" xfId="9013" xr:uid="{00000000-0005-0000-0000-000037230000}"/>
    <cellStyle name="Heading 3 2 6 3" xfId="9014" xr:uid="{00000000-0005-0000-0000-000038230000}"/>
    <cellStyle name="Heading 3 2 6 3 2" xfId="9015" xr:uid="{00000000-0005-0000-0000-000039230000}"/>
    <cellStyle name="Heading 3 2 6 4" xfId="9016" xr:uid="{00000000-0005-0000-0000-00003A230000}"/>
    <cellStyle name="Heading 3 2 7" xfId="9017" xr:uid="{00000000-0005-0000-0000-00003B230000}"/>
    <cellStyle name="Heading 3 2 7 2" xfId="9018" xr:uid="{00000000-0005-0000-0000-00003C230000}"/>
    <cellStyle name="Heading 3 2 8" xfId="9019" xr:uid="{00000000-0005-0000-0000-00003D230000}"/>
    <cellStyle name="Heading 3 2 8 2" xfId="9020" xr:uid="{00000000-0005-0000-0000-00003E230000}"/>
    <cellStyle name="Heading 3 2 8 2 2" xfId="9021" xr:uid="{00000000-0005-0000-0000-00003F230000}"/>
    <cellStyle name="Heading 3 2 8 3" xfId="9022" xr:uid="{00000000-0005-0000-0000-000040230000}"/>
    <cellStyle name="Heading 3 2 9" xfId="9023" xr:uid="{00000000-0005-0000-0000-000041230000}"/>
    <cellStyle name="Heading 3 2 9 2" xfId="9024" xr:uid="{00000000-0005-0000-0000-000042230000}"/>
    <cellStyle name="Heading 3 2 9 2 2" xfId="9025" xr:uid="{00000000-0005-0000-0000-000043230000}"/>
    <cellStyle name="Heading 3 2 9 3" xfId="9026" xr:uid="{00000000-0005-0000-0000-000044230000}"/>
    <cellStyle name="Heading 3 3" xfId="9027" xr:uid="{00000000-0005-0000-0000-000045230000}"/>
    <cellStyle name="Heading 3 3 2" xfId="9028" xr:uid="{00000000-0005-0000-0000-000046230000}"/>
    <cellStyle name="Heading 3 3 2 2" xfId="9029" xr:uid="{00000000-0005-0000-0000-000047230000}"/>
    <cellStyle name="Heading 3 3 3" xfId="9030" xr:uid="{00000000-0005-0000-0000-000048230000}"/>
    <cellStyle name="Heading 3 3 3 2" xfId="9031" xr:uid="{00000000-0005-0000-0000-000049230000}"/>
    <cellStyle name="Heading 3 3 4" xfId="9032" xr:uid="{00000000-0005-0000-0000-00004A230000}"/>
    <cellStyle name="Heading 3 3 4 2" xfId="9033" xr:uid="{00000000-0005-0000-0000-00004B230000}"/>
    <cellStyle name="Heading 3 3 4 2 2" xfId="9034" xr:uid="{00000000-0005-0000-0000-00004C230000}"/>
    <cellStyle name="Heading 3 3 4 3" xfId="9035" xr:uid="{00000000-0005-0000-0000-00004D230000}"/>
    <cellStyle name="Heading 3 3 5" xfId="9036" xr:uid="{00000000-0005-0000-0000-00004E230000}"/>
    <cellStyle name="Heading 3 4" xfId="9037" xr:uid="{00000000-0005-0000-0000-00004F230000}"/>
    <cellStyle name="Heading 3 4 2" xfId="9038" xr:uid="{00000000-0005-0000-0000-000050230000}"/>
    <cellStyle name="Heading 3 4 2 2" xfId="9039" xr:uid="{00000000-0005-0000-0000-000051230000}"/>
    <cellStyle name="Heading 3 4 3" xfId="9040" xr:uid="{00000000-0005-0000-0000-000052230000}"/>
    <cellStyle name="Heading 3 4 3 2" xfId="9041" xr:uid="{00000000-0005-0000-0000-000053230000}"/>
    <cellStyle name="Heading 3 4 3 2 2" xfId="9042" xr:uid="{00000000-0005-0000-0000-000054230000}"/>
    <cellStyle name="Heading 3 4 3 3" xfId="9043" xr:uid="{00000000-0005-0000-0000-000055230000}"/>
    <cellStyle name="Heading 3 4 4" xfId="9044" xr:uid="{00000000-0005-0000-0000-000056230000}"/>
    <cellStyle name="Heading 3 5" xfId="9045" xr:uid="{00000000-0005-0000-0000-000057230000}"/>
    <cellStyle name="Heading 3 5 2" xfId="9046" xr:uid="{00000000-0005-0000-0000-000058230000}"/>
    <cellStyle name="Heading 3 5 2 2" xfId="9047" xr:uid="{00000000-0005-0000-0000-000059230000}"/>
    <cellStyle name="Heading 3 5 3" xfId="9048" xr:uid="{00000000-0005-0000-0000-00005A230000}"/>
    <cellStyle name="Heading 3 5 3 2" xfId="9049" xr:uid="{00000000-0005-0000-0000-00005B230000}"/>
    <cellStyle name="Heading 3 5 3 2 2" xfId="9050" xr:uid="{00000000-0005-0000-0000-00005C230000}"/>
    <cellStyle name="Heading 3 5 3 3" xfId="9051" xr:uid="{00000000-0005-0000-0000-00005D230000}"/>
    <cellStyle name="Heading 3 5 4" xfId="9052" xr:uid="{00000000-0005-0000-0000-00005E230000}"/>
    <cellStyle name="Heading 3 6" xfId="9053" xr:uid="{00000000-0005-0000-0000-00005F230000}"/>
    <cellStyle name="Heading 3 6 2" xfId="9054" xr:uid="{00000000-0005-0000-0000-000060230000}"/>
    <cellStyle name="Heading 3 6 2 2" xfId="9055" xr:uid="{00000000-0005-0000-0000-000061230000}"/>
    <cellStyle name="Heading 3 6 3" xfId="9056" xr:uid="{00000000-0005-0000-0000-000062230000}"/>
    <cellStyle name="Heading 3 7" xfId="9057" xr:uid="{00000000-0005-0000-0000-000063230000}"/>
    <cellStyle name="Heading 3 7 2" xfId="9058" xr:uid="{00000000-0005-0000-0000-000064230000}"/>
    <cellStyle name="Heading 3 8" xfId="9059" xr:uid="{00000000-0005-0000-0000-000065230000}"/>
    <cellStyle name="Heading 3 9" xfId="9060" xr:uid="{00000000-0005-0000-0000-000066230000}"/>
    <cellStyle name="Heading 4 2" xfId="9061" xr:uid="{00000000-0005-0000-0000-000067230000}"/>
    <cellStyle name="Heading 4 2 10" xfId="9062" xr:uid="{00000000-0005-0000-0000-000068230000}"/>
    <cellStyle name="Heading 4 2 10 2" xfId="9063" xr:uid="{00000000-0005-0000-0000-000069230000}"/>
    <cellStyle name="Heading 4 2 11" xfId="9064" xr:uid="{00000000-0005-0000-0000-00006A230000}"/>
    <cellStyle name="Heading 4 2 12" xfId="9065" xr:uid="{00000000-0005-0000-0000-00006B230000}"/>
    <cellStyle name="Heading 4 2 2" xfId="9066" xr:uid="{00000000-0005-0000-0000-00006C230000}"/>
    <cellStyle name="Heading 4 2 2 2" xfId="9067" xr:uid="{00000000-0005-0000-0000-00006D230000}"/>
    <cellStyle name="Heading 4 2 2 2 2" xfId="9068" xr:uid="{00000000-0005-0000-0000-00006E230000}"/>
    <cellStyle name="Heading 4 2 2 3" xfId="9069" xr:uid="{00000000-0005-0000-0000-00006F230000}"/>
    <cellStyle name="Heading 4 2 2 3 2" xfId="9070" xr:uid="{00000000-0005-0000-0000-000070230000}"/>
    <cellStyle name="Heading 4 2 2 3 2 2" xfId="9071" xr:uid="{00000000-0005-0000-0000-000071230000}"/>
    <cellStyle name="Heading 4 2 2 3 3" xfId="9072" xr:uid="{00000000-0005-0000-0000-000072230000}"/>
    <cellStyle name="Heading 4 2 2 4" xfId="9073" xr:uid="{00000000-0005-0000-0000-000073230000}"/>
    <cellStyle name="Heading 4 2 3" xfId="9074" xr:uid="{00000000-0005-0000-0000-000074230000}"/>
    <cellStyle name="Heading 4 2 3 2" xfId="9075" xr:uid="{00000000-0005-0000-0000-000075230000}"/>
    <cellStyle name="Heading 4 2 3 2 2" xfId="9076" xr:uid="{00000000-0005-0000-0000-000076230000}"/>
    <cellStyle name="Heading 4 2 3 3" xfId="9077" xr:uid="{00000000-0005-0000-0000-000077230000}"/>
    <cellStyle name="Heading 4 2 3 3 2" xfId="9078" xr:uid="{00000000-0005-0000-0000-000078230000}"/>
    <cellStyle name="Heading 4 2 3 3 2 2" xfId="9079" xr:uid="{00000000-0005-0000-0000-000079230000}"/>
    <cellStyle name="Heading 4 2 3 3 3" xfId="9080" xr:uid="{00000000-0005-0000-0000-00007A230000}"/>
    <cellStyle name="Heading 4 2 3 4" xfId="9081" xr:uid="{00000000-0005-0000-0000-00007B230000}"/>
    <cellStyle name="Heading 4 2 4" xfId="9082" xr:uid="{00000000-0005-0000-0000-00007C230000}"/>
    <cellStyle name="Heading 4 2 4 2" xfId="9083" xr:uid="{00000000-0005-0000-0000-00007D230000}"/>
    <cellStyle name="Heading 4 2 4 2 2" xfId="9084" xr:uid="{00000000-0005-0000-0000-00007E230000}"/>
    <cellStyle name="Heading 4 2 4 3" xfId="9085" xr:uid="{00000000-0005-0000-0000-00007F230000}"/>
    <cellStyle name="Heading 4 2 5" xfId="9086" xr:uid="{00000000-0005-0000-0000-000080230000}"/>
    <cellStyle name="Heading 4 2 5 2" xfId="9087" xr:uid="{00000000-0005-0000-0000-000081230000}"/>
    <cellStyle name="Heading 4 2 5 2 2" xfId="9088" xr:uid="{00000000-0005-0000-0000-000082230000}"/>
    <cellStyle name="Heading 4 2 5 3" xfId="9089" xr:uid="{00000000-0005-0000-0000-000083230000}"/>
    <cellStyle name="Heading 4 2 5 3 2" xfId="9090" xr:uid="{00000000-0005-0000-0000-000084230000}"/>
    <cellStyle name="Heading 4 2 5 3 2 2" xfId="9091" xr:uid="{00000000-0005-0000-0000-000085230000}"/>
    <cellStyle name="Heading 4 2 5 3 3" xfId="9092" xr:uid="{00000000-0005-0000-0000-000086230000}"/>
    <cellStyle name="Heading 4 2 5 4" xfId="9093" xr:uid="{00000000-0005-0000-0000-000087230000}"/>
    <cellStyle name="Heading 4 2 6" xfId="9094" xr:uid="{00000000-0005-0000-0000-000088230000}"/>
    <cellStyle name="Heading 4 2 6 2" xfId="9095" xr:uid="{00000000-0005-0000-0000-000089230000}"/>
    <cellStyle name="Heading 4 2 7" xfId="9096" xr:uid="{00000000-0005-0000-0000-00008A230000}"/>
    <cellStyle name="Heading 4 2 7 2" xfId="9097" xr:uid="{00000000-0005-0000-0000-00008B230000}"/>
    <cellStyle name="Heading 4 2 8" xfId="9098" xr:uid="{00000000-0005-0000-0000-00008C230000}"/>
    <cellStyle name="Heading 4 2 8 2" xfId="9099" xr:uid="{00000000-0005-0000-0000-00008D230000}"/>
    <cellStyle name="Heading 4 2 8 2 2" xfId="9100" xr:uid="{00000000-0005-0000-0000-00008E230000}"/>
    <cellStyle name="Heading 4 2 8 3" xfId="9101" xr:uid="{00000000-0005-0000-0000-00008F230000}"/>
    <cellStyle name="Heading 4 2 9" xfId="9102" xr:uid="{00000000-0005-0000-0000-000090230000}"/>
    <cellStyle name="Heading 4 2 9 2" xfId="9103" xr:uid="{00000000-0005-0000-0000-000091230000}"/>
    <cellStyle name="Heading 4 2 9 2 2" xfId="9104" xr:uid="{00000000-0005-0000-0000-000092230000}"/>
    <cellStyle name="Heading 4 2 9 3" xfId="9105" xr:uid="{00000000-0005-0000-0000-000093230000}"/>
    <cellStyle name="Heading 4 3" xfId="9106" xr:uid="{00000000-0005-0000-0000-000094230000}"/>
    <cellStyle name="Heading 4 3 2" xfId="9107" xr:uid="{00000000-0005-0000-0000-000095230000}"/>
    <cellStyle name="Heading 4 3 2 2" xfId="9108" xr:uid="{00000000-0005-0000-0000-000096230000}"/>
    <cellStyle name="Heading 4 3 3" xfId="9109" xr:uid="{00000000-0005-0000-0000-000097230000}"/>
    <cellStyle name="Heading 4 3 3 2" xfId="9110" xr:uid="{00000000-0005-0000-0000-000098230000}"/>
    <cellStyle name="Heading 4 3 4" xfId="9111" xr:uid="{00000000-0005-0000-0000-000099230000}"/>
    <cellStyle name="Heading 4 3 4 2" xfId="9112" xr:uid="{00000000-0005-0000-0000-00009A230000}"/>
    <cellStyle name="Heading 4 3 4 2 2" xfId="9113" xr:uid="{00000000-0005-0000-0000-00009B230000}"/>
    <cellStyle name="Heading 4 3 4 3" xfId="9114" xr:uid="{00000000-0005-0000-0000-00009C230000}"/>
    <cellStyle name="Heading 4 3 5" xfId="9115" xr:uid="{00000000-0005-0000-0000-00009D230000}"/>
    <cellStyle name="Heading 4 4" xfId="9116" xr:uid="{00000000-0005-0000-0000-00009E230000}"/>
    <cellStyle name="Heading 4 4 2" xfId="9117" xr:uid="{00000000-0005-0000-0000-00009F230000}"/>
    <cellStyle name="Heading 4 4 2 2" xfId="9118" xr:uid="{00000000-0005-0000-0000-0000A0230000}"/>
    <cellStyle name="Heading 4 4 3" xfId="9119" xr:uid="{00000000-0005-0000-0000-0000A1230000}"/>
    <cellStyle name="Heading 4 4 3 2" xfId="9120" xr:uid="{00000000-0005-0000-0000-0000A2230000}"/>
    <cellStyle name="Heading 4 4 3 2 2" xfId="9121" xr:uid="{00000000-0005-0000-0000-0000A3230000}"/>
    <cellStyle name="Heading 4 4 3 3" xfId="9122" xr:uid="{00000000-0005-0000-0000-0000A4230000}"/>
    <cellStyle name="Heading 4 4 4" xfId="9123" xr:uid="{00000000-0005-0000-0000-0000A5230000}"/>
    <cellStyle name="Heading 4 5" xfId="9124" xr:uid="{00000000-0005-0000-0000-0000A6230000}"/>
    <cellStyle name="Heading 4 5 2" xfId="9125" xr:uid="{00000000-0005-0000-0000-0000A7230000}"/>
    <cellStyle name="Heading 4 5 2 2" xfId="9126" xr:uid="{00000000-0005-0000-0000-0000A8230000}"/>
    <cellStyle name="Heading 4 5 3" xfId="9127" xr:uid="{00000000-0005-0000-0000-0000A9230000}"/>
    <cellStyle name="Heading 4 5 3 2" xfId="9128" xr:uid="{00000000-0005-0000-0000-0000AA230000}"/>
    <cellStyle name="Heading 4 5 3 2 2" xfId="9129" xr:uid="{00000000-0005-0000-0000-0000AB230000}"/>
    <cellStyle name="Heading 4 5 3 3" xfId="9130" xr:uid="{00000000-0005-0000-0000-0000AC230000}"/>
    <cellStyle name="Heading 4 5 4" xfId="9131" xr:uid="{00000000-0005-0000-0000-0000AD230000}"/>
    <cellStyle name="Heading 4 6" xfId="9132" xr:uid="{00000000-0005-0000-0000-0000AE230000}"/>
    <cellStyle name="Heading 4 6 2" xfId="9133" xr:uid="{00000000-0005-0000-0000-0000AF230000}"/>
    <cellStyle name="Heading 4 6 2 2" xfId="9134" xr:uid="{00000000-0005-0000-0000-0000B0230000}"/>
    <cellStyle name="Heading 4 6 3" xfId="9135" xr:uid="{00000000-0005-0000-0000-0000B1230000}"/>
    <cellStyle name="Heading 4 7" xfId="9136" xr:uid="{00000000-0005-0000-0000-0000B2230000}"/>
    <cellStyle name="Heading 4 7 2" xfId="9137" xr:uid="{00000000-0005-0000-0000-0000B3230000}"/>
    <cellStyle name="Heading 4 8" xfId="9138" xr:uid="{00000000-0005-0000-0000-0000B4230000}"/>
    <cellStyle name="Heading 4 9" xfId="9139" xr:uid="{00000000-0005-0000-0000-0000B5230000}"/>
    <cellStyle name="Heading1" xfId="9140" xr:uid="{00000000-0005-0000-0000-0000B6230000}"/>
    <cellStyle name="Heading1 2" xfId="9141" xr:uid="{00000000-0005-0000-0000-0000B7230000}"/>
    <cellStyle name="Heading1 2 2" xfId="9142" xr:uid="{00000000-0005-0000-0000-0000B8230000}"/>
    <cellStyle name="Heading1 3" xfId="9143" xr:uid="{00000000-0005-0000-0000-0000B9230000}"/>
    <cellStyle name="Heading2" xfId="9144" xr:uid="{00000000-0005-0000-0000-0000BA230000}"/>
    <cellStyle name="Heading2 2" xfId="9145" xr:uid="{00000000-0005-0000-0000-0000BB230000}"/>
    <cellStyle name="Heading2 2 2" xfId="9146" xr:uid="{00000000-0005-0000-0000-0000BC230000}"/>
    <cellStyle name="Heading2 3" xfId="9147" xr:uid="{00000000-0005-0000-0000-0000BD230000}"/>
    <cellStyle name="HEADINGS" xfId="9148" xr:uid="{00000000-0005-0000-0000-0000BE230000}"/>
    <cellStyle name="HEADINGS 2" xfId="9149" xr:uid="{00000000-0005-0000-0000-0000BF230000}"/>
    <cellStyle name="HEADINGS 2 2" xfId="9150" xr:uid="{00000000-0005-0000-0000-0000C0230000}"/>
    <cellStyle name="HEADINGS 2 2 2" xfId="9151" xr:uid="{00000000-0005-0000-0000-0000C1230000}"/>
    <cellStyle name="HEADINGS 2 3" xfId="9152" xr:uid="{00000000-0005-0000-0000-0000C2230000}"/>
    <cellStyle name="HEADINGS 2 3 2" xfId="9153" xr:uid="{00000000-0005-0000-0000-0000C3230000}"/>
    <cellStyle name="HEADINGS 2 3 2 2" xfId="9154" xr:uid="{00000000-0005-0000-0000-0000C4230000}"/>
    <cellStyle name="HEADINGS 2 3 3" xfId="9155" xr:uid="{00000000-0005-0000-0000-0000C5230000}"/>
    <cellStyle name="HEADINGS 2 4" xfId="9156" xr:uid="{00000000-0005-0000-0000-0000C6230000}"/>
    <cellStyle name="HEADINGS 3" xfId="9157" xr:uid="{00000000-0005-0000-0000-0000C7230000}"/>
    <cellStyle name="HEADINGS 3 2" xfId="9158" xr:uid="{00000000-0005-0000-0000-0000C8230000}"/>
    <cellStyle name="HEADINGS 3 2 2" xfId="9159" xr:uid="{00000000-0005-0000-0000-0000C9230000}"/>
    <cellStyle name="HEADINGS 3 3" xfId="9160" xr:uid="{00000000-0005-0000-0000-0000CA230000}"/>
    <cellStyle name="HEADINGS 4" xfId="9161" xr:uid="{00000000-0005-0000-0000-0000CB230000}"/>
    <cellStyle name="HEADINGS 4 2" xfId="9162" xr:uid="{00000000-0005-0000-0000-0000CC230000}"/>
    <cellStyle name="HEADINGS 4 2 2" xfId="9163" xr:uid="{00000000-0005-0000-0000-0000CD230000}"/>
    <cellStyle name="HEADINGS 4 3" xfId="9164" xr:uid="{00000000-0005-0000-0000-0000CE230000}"/>
    <cellStyle name="HEADINGS 5" xfId="9165" xr:uid="{00000000-0005-0000-0000-0000CF230000}"/>
    <cellStyle name="HEADINGS 5 2" xfId="9166" xr:uid="{00000000-0005-0000-0000-0000D0230000}"/>
    <cellStyle name="HEADINGS 6" xfId="9167" xr:uid="{00000000-0005-0000-0000-0000D1230000}"/>
    <cellStyle name="HEADINGS 6 2" xfId="9168" xr:uid="{00000000-0005-0000-0000-0000D2230000}"/>
    <cellStyle name="HEADINGS 7" xfId="9169" xr:uid="{00000000-0005-0000-0000-0000D3230000}"/>
    <cellStyle name="HEADINGSTOP" xfId="9170" xr:uid="{00000000-0005-0000-0000-0000D4230000}"/>
    <cellStyle name="HEADINGSTOP 2" xfId="9171" xr:uid="{00000000-0005-0000-0000-0000D5230000}"/>
    <cellStyle name="HEADINGSTOP 2 2" xfId="9172" xr:uid="{00000000-0005-0000-0000-0000D6230000}"/>
    <cellStyle name="HEADINGSTOP 2 2 2" xfId="9173" xr:uid="{00000000-0005-0000-0000-0000D7230000}"/>
    <cellStyle name="HEADINGSTOP 2 3" xfId="9174" xr:uid="{00000000-0005-0000-0000-0000D8230000}"/>
    <cellStyle name="HEADINGSTOP 2 3 2" xfId="9175" xr:uid="{00000000-0005-0000-0000-0000D9230000}"/>
    <cellStyle name="HEADINGSTOP 2 3 2 2" xfId="9176" xr:uid="{00000000-0005-0000-0000-0000DA230000}"/>
    <cellStyle name="HEADINGSTOP 2 3 3" xfId="9177" xr:uid="{00000000-0005-0000-0000-0000DB230000}"/>
    <cellStyle name="HEADINGSTOP 2 4" xfId="9178" xr:uid="{00000000-0005-0000-0000-0000DC230000}"/>
    <cellStyle name="HEADINGSTOP 3" xfId="9179" xr:uid="{00000000-0005-0000-0000-0000DD230000}"/>
    <cellStyle name="HEADINGSTOP 3 2" xfId="9180" xr:uid="{00000000-0005-0000-0000-0000DE230000}"/>
    <cellStyle name="HEADINGSTOP 3 2 2" xfId="9181" xr:uid="{00000000-0005-0000-0000-0000DF230000}"/>
    <cellStyle name="HEADINGSTOP 3 3" xfId="9182" xr:uid="{00000000-0005-0000-0000-0000E0230000}"/>
    <cellStyle name="HEADINGSTOP 4" xfId="9183" xr:uid="{00000000-0005-0000-0000-0000E1230000}"/>
    <cellStyle name="HEADINGSTOP 4 2" xfId="9184" xr:uid="{00000000-0005-0000-0000-0000E2230000}"/>
    <cellStyle name="HEADINGSTOP 4 2 2" xfId="9185" xr:uid="{00000000-0005-0000-0000-0000E3230000}"/>
    <cellStyle name="HEADINGSTOP 4 3" xfId="9186" xr:uid="{00000000-0005-0000-0000-0000E4230000}"/>
    <cellStyle name="HEADINGSTOP 5" xfId="9187" xr:uid="{00000000-0005-0000-0000-0000E5230000}"/>
    <cellStyle name="HEADINGSTOP 5 2" xfId="9188" xr:uid="{00000000-0005-0000-0000-0000E6230000}"/>
    <cellStyle name="HEADINGSTOP 6" xfId="9189" xr:uid="{00000000-0005-0000-0000-0000E7230000}"/>
    <cellStyle name="HEADINGSTOP 6 2" xfId="9190" xr:uid="{00000000-0005-0000-0000-0000E8230000}"/>
    <cellStyle name="HEADINGSTOP 7" xfId="9191" xr:uid="{00000000-0005-0000-0000-0000E9230000}"/>
    <cellStyle name="Helvetica 12" xfId="9192" xr:uid="{00000000-0005-0000-0000-0000EA230000}"/>
    <cellStyle name="Helvetica 12 2" xfId="9193" xr:uid="{00000000-0005-0000-0000-0000EB230000}"/>
    <cellStyle name="Helvetica 12 2 2" xfId="9194" xr:uid="{00000000-0005-0000-0000-0000EC230000}"/>
    <cellStyle name="Helvetica 12 2 2 2" xfId="9195" xr:uid="{00000000-0005-0000-0000-0000ED230000}"/>
    <cellStyle name="Helvetica 12 2 3" xfId="9196" xr:uid="{00000000-0005-0000-0000-0000EE230000}"/>
    <cellStyle name="Helvetica 12 2 3 2" xfId="9197" xr:uid="{00000000-0005-0000-0000-0000EF230000}"/>
    <cellStyle name="Helvetica 12 2 3 2 2" xfId="9198" xr:uid="{00000000-0005-0000-0000-0000F0230000}"/>
    <cellStyle name="Helvetica 12 2 3 3" xfId="9199" xr:uid="{00000000-0005-0000-0000-0000F1230000}"/>
    <cellStyle name="Helvetica 12 2 4" xfId="9200" xr:uid="{00000000-0005-0000-0000-0000F2230000}"/>
    <cellStyle name="Helvetica 12 3" xfId="9201" xr:uid="{00000000-0005-0000-0000-0000F3230000}"/>
    <cellStyle name="Helvetica 12 3 2" xfId="9202" xr:uid="{00000000-0005-0000-0000-0000F4230000}"/>
    <cellStyle name="Helvetica 12 3 2 2" xfId="9203" xr:uid="{00000000-0005-0000-0000-0000F5230000}"/>
    <cellStyle name="Helvetica 12 3 3" xfId="9204" xr:uid="{00000000-0005-0000-0000-0000F6230000}"/>
    <cellStyle name="Helvetica 12 4" xfId="9205" xr:uid="{00000000-0005-0000-0000-0000F7230000}"/>
    <cellStyle name="Helvetica 12 4 2" xfId="9206" xr:uid="{00000000-0005-0000-0000-0000F8230000}"/>
    <cellStyle name="Helvetica 12 5" xfId="9207" xr:uid="{00000000-0005-0000-0000-0000F9230000}"/>
    <cellStyle name="Helvetica 12 5 2" xfId="9208" xr:uid="{00000000-0005-0000-0000-0000FA230000}"/>
    <cellStyle name="Helvetica 12 6" xfId="9209" xr:uid="{00000000-0005-0000-0000-0000FB230000}"/>
    <cellStyle name="Hidden" xfId="9210" xr:uid="{00000000-0005-0000-0000-0000FC230000}"/>
    <cellStyle name="Hidden 2" xfId="9211" xr:uid="{00000000-0005-0000-0000-0000FD230000}"/>
    <cellStyle name="HIGHLIGHT" xfId="9212" xr:uid="{00000000-0005-0000-0000-0000FE230000}"/>
    <cellStyle name="HIGHLIGHT 2" xfId="9213" xr:uid="{00000000-0005-0000-0000-0000FF230000}"/>
    <cellStyle name="HIGHLIGHT 2 2" xfId="9214" xr:uid="{00000000-0005-0000-0000-000000240000}"/>
    <cellStyle name="HIGHLIGHT 2 2 2" xfId="9215" xr:uid="{00000000-0005-0000-0000-000001240000}"/>
    <cellStyle name="HIGHLIGHT 2 2 2 2" xfId="9216" xr:uid="{00000000-0005-0000-0000-000002240000}"/>
    <cellStyle name="HIGHLIGHT 2 2 3" xfId="9217" xr:uid="{00000000-0005-0000-0000-000003240000}"/>
    <cellStyle name="HIGHLIGHT 2 2 3 2" xfId="9218" xr:uid="{00000000-0005-0000-0000-000004240000}"/>
    <cellStyle name="HIGHLIGHT 2 2 3 2 2" xfId="9219" xr:uid="{00000000-0005-0000-0000-000005240000}"/>
    <cellStyle name="HIGHLIGHT 2 2 3 3" xfId="9220" xr:uid="{00000000-0005-0000-0000-000006240000}"/>
    <cellStyle name="HIGHLIGHT 2 2 4" xfId="9221" xr:uid="{00000000-0005-0000-0000-000007240000}"/>
    <cellStyle name="HIGHLIGHT 2 3" xfId="9222" xr:uid="{00000000-0005-0000-0000-000008240000}"/>
    <cellStyle name="HIGHLIGHT 2 3 2" xfId="9223" xr:uid="{00000000-0005-0000-0000-000009240000}"/>
    <cellStyle name="HIGHLIGHT 2 4" xfId="9224" xr:uid="{00000000-0005-0000-0000-00000A240000}"/>
    <cellStyle name="HIGHLIGHT 3" xfId="9225" xr:uid="{00000000-0005-0000-0000-00000B240000}"/>
    <cellStyle name="HIGHLIGHT 3 2" xfId="9226" xr:uid="{00000000-0005-0000-0000-00000C240000}"/>
    <cellStyle name="HIGHLIGHT 4" xfId="9227" xr:uid="{00000000-0005-0000-0000-00000D240000}"/>
    <cellStyle name="HIGHLIGHT 4 2" xfId="9228" xr:uid="{00000000-0005-0000-0000-00000E240000}"/>
    <cellStyle name="HIGHLIGHT 5" xfId="9229" xr:uid="{00000000-0005-0000-0000-00000F240000}"/>
    <cellStyle name="Initial Inputs" xfId="9230" xr:uid="{00000000-0005-0000-0000-000010240000}"/>
    <cellStyle name="Initial Inputs 2" xfId="9231" xr:uid="{00000000-0005-0000-0000-000011240000}"/>
    <cellStyle name="Input [yellow]" xfId="9232" xr:uid="{00000000-0005-0000-0000-000012240000}"/>
    <cellStyle name="Input [yellow] 2" xfId="9233" xr:uid="{00000000-0005-0000-0000-000013240000}"/>
    <cellStyle name="Input 10" xfId="9234" xr:uid="{00000000-0005-0000-0000-000014240000}"/>
    <cellStyle name="Input 10 2" xfId="9235" xr:uid="{00000000-0005-0000-0000-000015240000}"/>
    <cellStyle name="Input 10 2 2" xfId="9236" xr:uid="{00000000-0005-0000-0000-000016240000}"/>
    <cellStyle name="Input 10 2 2 2" xfId="9237" xr:uid="{00000000-0005-0000-0000-000017240000}"/>
    <cellStyle name="Input 10 2 3" xfId="9238" xr:uid="{00000000-0005-0000-0000-000018240000}"/>
    <cellStyle name="Input 10 3" xfId="9239" xr:uid="{00000000-0005-0000-0000-000019240000}"/>
    <cellStyle name="Input 10 3 2" xfId="9240" xr:uid="{00000000-0005-0000-0000-00001A240000}"/>
    <cellStyle name="Input 10 4" xfId="9241" xr:uid="{00000000-0005-0000-0000-00001B240000}"/>
    <cellStyle name="Input 100" xfId="9242" xr:uid="{00000000-0005-0000-0000-00001C240000}"/>
    <cellStyle name="Input 100 2" xfId="9243" xr:uid="{00000000-0005-0000-0000-00001D240000}"/>
    <cellStyle name="Input 100 2 2" xfId="9244" xr:uid="{00000000-0005-0000-0000-00001E240000}"/>
    <cellStyle name="Input 100 2 2 2" xfId="9245" xr:uid="{00000000-0005-0000-0000-00001F240000}"/>
    <cellStyle name="Input 100 2 3" xfId="9246" xr:uid="{00000000-0005-0000-0000-000020240000}"/>
    <cellStyle name="Input 100 3" xfId="9247" xr:uid="{00000000-0005-0000-0000-000021240000}"/>
    <cellStyle name="Input 100 3 2" xfId="9248" xr:uid="{00000000-0005-0000-0000-000022240000}"/>
    <cellStyle name="Input 100 4" xfId="9249" xr:uid="{00000000-0005-0000-0000-000023240000}"/>
    <cellStyle name="Input 101" xfId="9250" xr:uid="{00000000-0005-0000-0000-000024240000}"/>
    <cellStyle name="Input 101 2" xfId="9251" xr:uid="{00000000-0005-0000-0000-000025240000}"/>
    <cellStyle name="Input 101 2 2" xfId="9252" xr:uid="{00000000-0005-0000-0000-000026240000}"/>
    <cellStyle name="Input 101 2 2 2" xfId="9253" xr:uid="{00000000-0005-0000-0000-000027240000}"/>
    <cellStyle name="Input 101 2 3" xfId="9254" xr:uid="{00000000-0005-0000-0000-000028240000}"/>
    <cellStyle name="Input 101 3" xfId="9255" xr:uid="{00000000-0005-0000-0000-000029240000}"/>
    <cellStyle name="Input 101 3 2" xfId="9256" xr:uid="{00000000-0005-0000-0000-00002A240000}"/>
    <cellStyle name="Input 101 4" xfId="9257" xr:uid="{00000000-0005-0000-0000-00002B240000}"/>
    <cellStyle name="Input 102" xfId="9258" xr:uid="{00000000-0005-0000-0000-00002C240000}"/>
    <cellStyle name="Input 102 2" xfId="9259" xr:uid="{00000000-0005-0000-0000-00002D240000}"/>
    <cellStyle name="Input 102 2 2" xfId="9260" xr:uid="{00000000-0005-0000-0000-00002E240000}"/>
    <cellStyle name="Input 102 2 2 2" xfId="9261" xr:uid="{00000000-0005-0000-0000-00002F240000}"/>
    <cellStyle name="Input 102 2 2 2 2" xfId="9262" xr:uid="{00000000-0005-0000-0000-000030240000}"/>
    <cellStyle name="Input 102 2 2 3" xfId="9263" xr:uid="{00000000-0005-0000-0000-000031240000}"/>
    <cellStyle name="Input 102 2 3" xfId="9264" xr:uid="{00000000-0005-0000-0000-000032240000}"/>
    <cellStyle name="Input 102 2 3 2" xfId="9265" xr:uid="{00000000-0005-0000-0000-000033240000}"/>
    <cellStyle name="Input 102 2 4" xfId="9266" xr:uid="{00000000-0005-0000-0000-000034240000}"/>
    <cellStyle name="Input 102 3" xfId="9267" xr:uid="{00000000-0005-0000-0000-000035240000}"/>
    <cellStyle name="Input 102 3 2" xfId="9268" xr:uid="{00000000-0005-0000-0000-000036240000}"/>
    <cellStyle name="Input 102 3 2 2" xfId="9269" xr:uid="{00000000-0005-0000-0000-000037240000}"/>
    <cellStyle name="Input 102 3 3" xfId="9270" xr:uid="{00000000-0005-0000-0000-000038240000}"/>
    <cellStyle name="Input 102 4" xfId="9271" xr:uid="{00000000-0005-0000-0000-000039240000}"/>
    <cellStyle name="Input 102 4 2" xfId="9272" xr:uid="{00000000-0005-0000-0000-00003A240000}"/>
    <cellStyle name="Input 102 5" xfId="9273" xr:uid="{00000000-0005-0000-0000-00003B240000}"/>
    <cellStyle name="Input 103" xfId="9274" xr:uid="{00000000-0005-0000-0000-00003C240000}"/>
    <cellStyle name="Input 103 2" xfId="9275" xr:uid="{00000000-0005-0000-0000-00003D240000}"/>
    <cellStyle name="Input 103 2 2" xfId="9276" xr:uid="{00000000-0005-0000-0000-00003E240000}"/>
    <cellStyle name="Input 103 2 2 2" xfId="9277" xr:uid="{00000000-0005-0000-0000-00003F240000}"/>
    <cellStyle name="Input 103 2 2 2 2" xfId="9278" xr:uid="{00000000-0005-0000-0000-000040240000}"/>
    <cellStyle name="Input 103 2 2 3" xfId="9279" xr:uid="{00000000-0005-0000-0000-000041240000}"/>
    <cellStyle name="Input 103 2 3" xfId="9280" xr:uid="{00000000-0005-0000-0000-000042240000}"/>
    <cellStyle name="Input 103 2 3 2" xfId="9281" xr:uid="{00000000-0005-0000-0000-000043240000}"/>
    <cellStyle name="Input 103 2 4" xfId="9282" xr:uid="{00000000-0005-0000-0000-000044240000}"/>
    <cellStyle name="Input 103 3" xfId="9283" xr:uid="{00000000-0005-0000-0000-000045240000}"/>
    <cellStyle name="Input 103 3 2" xfId="9284" xr:uid="{00000000-0005-0000-0000-000046240000}"/>
    <cellStyle name="Input 103 3 2 2" xfId="9285" xr:uid="{00000000-0005-0000-0000-000047240000}"/>
    <cellStyle name="Input 103 3 3" xfId="9286" xr:uid="{00000000-0005-0000-0000-000048240000}"/>
    <cellStyle name="Input 103 4" xfId="9287" xr:uid="{00000000-0005-0000-0000-000049240000}"/>
    <cellStyle name="Input 103 4 2" xfId="9288" xr:uid="{00000000-0005-0000-0000-00004A240000}"/>
    <cellStyle name="Input 103 5" xfId="9289" xr:uid="{00000000-0005-0000-0000-00004B240000}"/>
    <cellStyle name="Input 104" xfId="9290" xr:uid="{00000000-0005-0000-0000-00004C240000}"/>
    <cellStyle name="Input 104 2" xfId="9291" xr:uid="{00000000-0005-0000-0000-00004D240000}"/>
    <cellStyle name="Input 104 2 2" xfId="9292" xr:uid="{00000000-0005-0000-0000-00004E240000}"/>
    <cellStyle name="Input 104 2 2 2" xfId="9293" xr:uid="{00000000-0005-0000-0000-00004F240000}"/>
    <cellStyle name="Input 104 2 2 2 2" xfId="9294" xr:uid="{00000000-0005-0000-0000-000050240000}"/>
    <cellStyle name="Input 104 2 2 2 2 2" xfId="9295" xr:uid="{00000000-0005-0000-0000-000051240000}"/>
    <cellStyle name="Input 104 2 2 2 3" xfId="9296" xr:uid="{00000000-0005-0000-0000-000052240000}"/>
    <cellStyle name="Input 104 2 2 3" xfId="9297" xr:uid="{00000000-0005-0000-0000-000053240000}"/>
    <cellStyle name="Input 104 2 2 3 2" xfId="9298" xr:uid="{00000000-0005-0000-0000-000054240000}"/>
    <cellStyle name="Input 104 2 2 4" xfId="9299" xr:uid="{00000000-0005-0000-0000-000055240000}"/>
    <cellStyle name="Input 104 2 3" xfId="9300" xr:uid="{00000000-0005-0000-0000-000056240000}"/>
    <cellStyle name="Input 104 2 3 2" xfId="9301" xr:uid="{00000000-0005-0000-0000-000057240000}"/>
    <cellStyle name="Input 104 2 3 2 2" xfId="9302" xr:uid="{00000000-0005-0000-0000-000058240000}"/>
    <cellStyle name="Input 104 2 3 3" xfId="9303" xr:uid="{00000000-0005-0000-0000-000059240000}"/>
    <cellStyle name="Input 104 2 4" xfId="9304" xr:uid="{00000000-0005-0000-0000-00005A240000}"/>
    <cellStyle name="Input 104 2 4 2" xfId="9305" xr:uid="{00000000-0005-0000-0000-00005B240000}"/>
    <cellStyle name="Input 104 2 5" xfId="9306" xr:uid="{00000000-0005-0000-0000-00005C240000}"/>
    <cellStyle name="Input 104 3" xfId="9307" xr:uid="{00000000-0005-0000-0000-00005D240000}"/>
    <cellStyle name="Input 104 3 2" xfId="9308" xr:uid="{00000000-0005-0000-0000-00005E240000}"/>
    <cellStyle name="Input 104 3 2 2" xfId="9309" xr:uid="{00000000-0005-0000-0000-00005F240000}"/>
    <cellStyle name="Input 104 3 2 2 2" xfId="9310" xr:uid="{00000000-0005-0000-0000-000060240000}"/>
    <cellStyle name="Input 104 3 2 3" xfId="9311" xr:uid="{00000000-0005-0000-0000-000061240000}"/>
    <cellStyle name="Input 104 3 3" xfId="9312" xr:uid="{00000000-0005-0000-0000-000062240000}"/>
    <cellStyle name="Input 104 3 3 2" xfId="9313" xr:uid="{00000000-0005-0000-0000-000063240000}"/>
    <cellStyle name="Input 104 3 4" xfId="9314" xr:uid="{00000000-0005-0000-0000-000064240000}"/>
    <cellStyle name="Input 104 4" xfId="9315" xr:uid="{00000000-0005-0000-0000-000065240000}"/>
    <cellStyle name="Input 104 4 2" xfId="9316" xr:uid="{00000000-0005-0000-0000-000066240000}"/>
    <cellStyle name="Input 104 4 2 2" xfId="9317" xr:uid="{00000000-0005-0000-0000-000067240000}"/>
    <cellStyle name="Input 104 4 3" xfId="9318" xr:uid="{00000000-0005-0000-0000-000068240000}"/>
    <cellStyle name="Input 104 5" xfId="9319" xr:uid="{00000000-0005-0000-0000-000069240000}"/>
    <cellStyle name="Input 104 5 2" xfId="9320" xr:uid="{00000000-0005-0000-0000-00006A240000}"/>
    <cellStyle name="Input 104 6" xfId="9321" xr:uid="{00000000-0005-0000-0000-00006B240000}"/>
    <cellStyle name="Input 105" xfId="9322" xr:uid="{00000000-0005-0000-0000-00006C240000}"/>
    <cellStyle name="Input 105 2" xfId="9323" xr:uid="{00000000-0005-0000-0000-00006D240000}"/>
    <cellStyle name="Input 105 2 2" xfId="9324" xr:uid="{00000000-0005-0000-0000-00006E240000}"/>
    <cellStyle name="Input 105 2 2 2" xfId="9325" xr:uid="{00000000-0005-0000-0000-00006F240000}"/>
    <cellStyle name="Input 105 2 3" xfId="9326" xr:uid="{00000000-0005-0000-0000-000070240000}"/>
    <cellStyle name="Input 105 3" xfId="9327" xr:uid="{00000000-0005-0000-0000-000071240000}"/>
    <cellStyle name="Input 105 3 2" xfId="9328" xr:uid="{00000000-0005-0000-0000-000072240000}"/>
    <cellStyle name="Input 105 4" xfId="9329" xr:uid="{00000000-0005-0000-0000-000073240000}"/>
    <cellStyle name="Input 106" xfId="9330" xr:uid="{00000000-0005-0000-0000-000074240000}"/>
    <cellStyle name="Input 106 2" xfId="9331" xr:uid="{00000000-0005-0000-0000-000075240000}"/>
    <cellStyle name="Input 106 2 2" xfId="9332" xr:uid="{00000000-0005-0000-0000-000076240000}"/>
    <cellStyle name="Input 106 2 2 2" xfId="9333" xr:uid="{00000000-0005-0000-0000-000077240000}"/>
    <cellStyle name="Input 106 2 3" xfId="9334" xr:uid="{00000000-0005-0000-0000-000078240000}"/>
    <cellStyle name="Input 106 3" xfId="9335" xr:uid="{00000000-0005-0000-0000-000079240000}"/>
    <cellStyle name="Input 106 3 2" xfId="9336" xr:uid="{00000000-0005-0000-0000-00007A240000}"/>
    <cellStyle name="Input 106 4" xfId="9337" xr:uid="{00000000-0005-0000-0000-00007B240000}"/>
    <cellStyle name="Input 107" xfId="9338" xr:uid="{00000000-0005-0000-0000-00007C240000}"/>
    <cellStyle name="Input 107 2" xfId="9339" xr:uid="{00000000-0005-0000-0000-00007D240000}"/>
    <cellStyle name="Input 107 2 2" xfId="9340" xr:uid="{00000000-0005-0000-0000-00007E240000}"/>
    <cellStyle name="Input 107 2 2 2" xfId="9341" xr:uid="{00000000-0005-0000-0000-00007F240000}"/>
    <cellStyle name="Input 107 2 3" xfId="9342" xr:uid="{00000000-0005-0000-0000-000080240000}"/>
    <cellStyle name="Input 107 3" xfId="9343" xr:uid="{00000000-0005-0000-0000-000081240000}"/>
    <cellStyle name="Input 107 3 2" xfId="9344" xr:uid="{00000000-0005-0000-0000-000082240000}"/>
    <cellStyle name="Input 107 4" xfId="9345" xr:uid="{00000000-0005-0000-0000-000083240000}"/>
    <cellStyle name="Input 108" xfId="9346" xr:uid="{00000000-0005-0000-0000-000084240000}"/>
    <cellStyle name="Input 108 2" xfId="9347" xr:uid="{00000000-0005-0000-0000-000085240000}"/>
    <cellStyle name="Input 108 2 2" xfId="9348" xr:uid="{00000000-0005-0000-0000-000086240000}"/>
    <cellStyle name="Input 108 2 2 2" xfId="9349" xr:uid="{00000000-0005-0000-0000-000087240000}"/>
    <cellStyle name="Input 108 2 2 2 2" xfId="9350" xr:uid="{00000000-0005-0000-0000-000088240000}"/>
    <cellStyle name="Input 108 2 2 2 2 2" xfId="9351" xr:uid="{00000000-0005-0000-0000-000089240000}"/>
    <cellStyle name="Input 108 2 2 2 3" xfId="9352" xr:uid="{00000000-0005-0000-0000-00008A240000}"/>
    <cellStyle name="Input 108 2 2 3" xfId="9353" xr:uid="{00000000-0005-0000-0000-00008B240000}"/>
    <cellStyle name="Input 108 2 2 3 2" xfId="9354" xr:uid="{00000000-0005-0000-0000-00008C240000}"/>
    <cellStyle name="Input 108 2 2 4" xfId="9355" xr:uid="{00000000-0005-0000-0000-00008D240000}"/>
    <cellStyle name="Input 108 2 3" xfId="9356" xr:uid="{00000000-0005-0000-0000-00008E240000}"/>
    <cellStyle name="Input 108 2 3 2" xfId="9357" xr:uid="{00000000-0005-0000-0000-00008F240000}"/>
    <cellStyle name="Input 108 2 3 2 2" xfId="9358" xr:uid="{00000000-0005-0000-0000-000090240000}"/>
    <cellStyle name="Input 108 2 3 3" xfId="9359" xr:uid="{00000000-0005-0000-0000-000091240000}"/>
    <cellStyle name="Input 108 2 4" xfId="9360" xr:uid="{00000000-0005-0000-0000-000092240000}"/>
    <cellStyle name="Input 108 2 4 2" xfId="9361" xr:uid="{00000000-0005-0000-0000-000093240000}"/>
    <cellStyle name="Input 108 2 5" xfId="9362" xr:uid="{00000000-0005-0000-0000-000094240000}"/>
    <cellStyle name="Input 108 3" xfId="9363" xr:uid="{00000000-0005-0000-0000-000095240000}"/>
    <cellStyle name="Input 108 3 2" xfId="9364" xr:uid="{00000000-0005-0000-0000-000096240000}"/>
    <cellStyle name="Input 108 3 2 2" xfId="9365" xr:uid="{00000000-0005-0000-0000-000097240000}"/>
    <cellStyle name="Input 108 3 2 2 2" xfId="9366" xr:uid="{00000000-0005-0000-0000-000098240000}"/>
    <cellStyle name="Input 108 3 2 3" xfId="9367" xr:uid="{00000000-0005-0000-0000-000099240000}"/>
    <cellStyle name="Input 108 3 3" xfId="9368" xr:uid="{00000000-0005-0000-0000-00009A240000}"/>
    <cellStyle name="Input 108 3 3 2" xfId="9369" xr:uid="{00000000-0005-0000-0000-00009B240000}"/>
    <cellStyle name="Input 108 3 4" xfId="9370" xr:uid="{00000000-0005-0000-0000-00009C240000}"/>
    <cellStyle name="Input 108 4" xfId="9371" xr:uid="{00000000-0005-0000-0000-00009D240000}"/>
    <cellStyle name="Input 108 4 2" xfId="9372" xr:uid="{00000000-0005-0000-0000-00009E240000}"/>
    <cellStyle name="Input 108 4 2 2" xfId="9373" xr:uid="{00000000-0005-0000-0000-00009F240000}"/>
    <cellStyle name="Input 108 4 3" xfId="9374" xr:uid="{00000000-0005-0000-0000-0000A0240000}"/>
    <cellStyle name="Input 108 5" xfId="9375" xr:uid="{00000000-0005-0000-0000-0000A1240000}"/>
    <cellStyle name="Input 108 5 2" xfId="9376" xr:uid="{00000000-0005-0000-0000-0000A2240000}"/>
    <cellStyle name="Input 108 6" xfId="9377" xr:uid="{00000000-0005-0000-0000-0000A3240000}"/>
    <cellStyle name="Input 109" xfId="9378" xr:uid="{00000000-0005-0000-0000-0000A4240000}"/>
    <cellStyle name="Input 109 2" xfId="9379" xr:uid="{00000000-0005-0000-0000-0000A5240000}"/>
    <cellStyle name="Input 109 2 2" xfId="9380" xr:uid="{00000000-0005-0000-0000-0000A6240000}"/>
    <cellStyle name="Input 109 2 2 2" xfId="9381" xr:uid="{00000000-0005-0000-0000-0000A7240000}"/>
    <cellStyle name="Input 109 2 2 2 2" xfId="9382" xr:uid="{00000000-0005-0000-0000-0000A8240000}"/>
    <cellStyle name="Input 109 2 2 2 2 2" xfId="9383" xr:uid="{00000000-0005-0000-0000-0000A9240000}"/>
    <cellStyle name="Input 109 2 2 2 3" xfId="9384" xr:uid="{00000000-0005-0000-0000-0000AA240000}"/>
    <cellStyle name="Input 109 2 2 3" xfId="9385" xr:uid="{00000000-0005-0000-0000-0000AB240000}"/>
    <cellStyle name="Input 109 2 2 3 2" xfId="9386" xr:uid="{00000000-0005-0000-0000-0000AC240000}"/>
    <cellStyle name="Input 109 2 2 4" xfId="9387" xr:uid="{00000000-0005-0000-0000-0000AD240000}"/>
    <cellStyle name="Input 109 2 3" xfId="9388" xr:uid="{00000000-0005-0000-0000-0000AE240000}"/>
    <cellStyle name="Input 109 2 3 2" xfId="9389" xr:uid="{00000000-0005-0000-0000-0000AF240000}"/>
    <cellStyle name="Input 109 2 3 2 2" xfId="9390" xr:uid="{00000000-0005-0000-0000-0000B0240000}"/>
    <cellStyle name="Input 109 2 3 3" xfId="9391" xr:uid="{00000000-0005-0000-0000-0000B1240000}"/>
    <cellStyle name="Input 109 2 4" xfId="9392" xr:uid="{00000000-0005-0000-0000-0000B2240000}"/>
    <cellStyle name="Input 109 2 4 2" xfId="9393" xr:uid="{00000000-0005-0000-0000-0000B3240000}"/>
    <cellStyle name="Input 109 2 5" xfId="9394" xr:uid="{00000000-0005-0000-0000-0000B4240000}"/>
    <cellStyle name="Input 109 3" xfId="9395" xr:uid="{00000000-0005-0000-0000-0000B5240000}"/>
    <cellStyle name="Input 109 3 2" xfId="9396" xr:uid="{00000000-0005-0000-0000-0000B6240000}"/>
    <cellStyle name="Input 109 3 2 2" xfId="9397" xr:uid="{00000000-0005-0000-0000-0000B7240000}"/>
    <cellStyle name="Input 109 3 2 2 2" xfId="9398" xr:uid="{00000000-0005-0000-0000-0000B8240000}"/>
    <cellStyle name="Input 109 3 2 3" xfId="9399" xr:uid="{00000000-0005-0000-0000-0000B9240000}"/>
    <cellStyle name="Input 109 3 3" xfId="9400" xr:uid="{00000000-0005-0000-0000-0000BA240000}"/>
    <cellStyle name="Input 109 3 3 2" xfId="9401" xr:uid="{00000000-0005-0000-0000-0000BB240000}"/>
    <cellStyle name="Input 109 3 4" xfId="9402" xr:uid="{00000000-0005-0000-0000-0000BC240000}"/>
    <cellStyle name="Input 109 4" xfId="9403" xr:uid="{00000000-0005-0000-0000-0000BD240000}"/>
    <cellStyle name="Input 109 4 2" xfId="9404" xr:uid="{00000000-0005-0000-0000-0000BE240000}"/>
    <cellStyle name="Input 109 4 2 2" xfId="9405" xr:uid="{00000000-0005-0000-0000-0000BF240000}"/>
    <cellStyle name="Input 109 4 3" xfId="9406" xr:uid="{00000000-0005-0000-0000-0000C0240000}"/>
    <cellStyle name="Input 109 5" xfId="9407" xr:uid="{00000000-0005-0000-0000-0000C1240000}"/>
    <cellStyle name="Input 109 5 2" xfId="9408" xr:uid="{00000000-0005-0000-0000-0000C2240000}"/>
    <cellStyle name="Input 109 6" xfId="9409" xr:uid="{00000000-0005-0000-0000-0000C3240000}"/>
    <cellStyle name="Input 11" xfId="9410" xr:uid="{00000000-0005-0000-0000-0000C4240000}"/>
    <cellStyle name="Input 11 2" xfId="9411" xr:uid="{00000000-0005-0000-0000-0000C5240000}"/>
    <cellStyle name="Input 11 2 2" xfId="9412" xr:uid="{00000000-0005-0000-0000-0000C6240000}"/>
    <cellStyle name="Input 11 2 2 2" xfId="9413" xr:uid="{00000000-0005-0000-0000-0000C7240000}"/>
    <cellStyle name="Input 11 2 3" xfId="9414" xr:uid="{00000000-0005-0000-0000-0000C8240000}"/>
    <cellStyle name="Input 11 3" xfId="9415" xr:uid="{00000000-0005-0000-0000-0000C9240000}"/>
    <cellStyle name="Input 11 3 2" xfId="9416" xr:uid="{00000000-0005-0000-0000-0000CA240000}"/>
    <cellStyle name="Input 11 4" xfId="9417" xr:uid="{00000000-0005-0000-0000-0000CB240000}"/>
    <cellStyle name="Input 110" xfId="9418" xr:uid="{00000000-0005-0000-0000-0000CC240000}"/>
    <cellStyle name="Input 110 2" xfId="9419" xr:uid="{00000000-0005-0000-0000-0000CD240000}"/>
    <cellStyle name="Input 110 2 2" xfId="9420" xr:uid="{00000000-0005-0000-0000-0000CE240000}"/>
    <cellStyle name="Input 110 2 2 2" xfId="9421" xr:uid="{00000000-0005-0000-0000-0000CF240000}"/>
    <cellStyle name="Input 110 2 2 2 2" xfId="9422" xr:uid="{00000000-0005-0000-0000-0000D0240000}"/>
    <cellStyle name="Input 110 2 2 2 2 2" xfId="9423" xr:uid="{00000000-0005-0000-0000-0000D1240000}"/>
    <cellStyle name="Input 110 2 2 2 3" xfId="9424" xr:uid="{00000000-0005-0000-0000-0000D2240000}"/>
    <cellStyle name="Input 110 2 2 3" xfId="9425" xr:uid="{00000000-0005-0000-0000-0000D3240000}"/>
    <cellStyle name="Input 110 2 2 3 2" xfId="9426" xr:uid="{00000000-0005-0000-0000-0000D4240000}"/>
    <cellStyle name="Input 110 2 2 4" xfId="9427" xr:uid="{00000000-0005-0000-0000-0000D5240000}"/>
    <cellStyle name="Input 110 2 3" xfId="9428" xr:uid="{00000000-0005-0000-0000-0000D6240000}"/>
    <cellStyle name="Input 110 2 3 2" xfId="9429" xr:uid="{00000000-0005-0000-0000-0000D7240000}"/>
    <cellStyle name="Input 110 2 3 2 2" xfId="9430" xr:uid="{00000000-0005-0000-0000-0000D8240000}"/>
    <cellStyle name="Input 110 2 3 3" xfId="9431" xr:uid="{00000000-0005-0000-0000-0000D9240000}"/>
    <cellStyle name="Input 110 2 4" xfId="9432" xr:uid="{00000000-0005-0000-0000-0000DA240000}"/>
    <cellStyle name="Input 110 2 4 2" xfId="9433" xr:uid="{00000000-0005-0000-0000-0000DB240000}"/>
    <cellStyle name="Input 110 2 5" xfId="9434" xr:uid="{00000000-0005-0000-0000-0000DC240000}"/>
    <cellStyle name="Input 110 3" xfId="9435" xr:uid="{00000000-0005-0000-0000-0000DD240000}"/>
    <cellStyle name="Input 110 3 2" xfId="9436" xr:uid="{00000000-0005-0000-0000-0000DE240000}"/>
    <cellStyle name="Input 110 3 2 2" xfId="9437" xr:uid="{00000000-0005-0000-0000-0000DF240000}"/>
    <cellStyle name="Input 110 3 2 2 2" xfId="9438" xr:uid="{00000000-0005-0000-0000-0000E0240000}"/>
    <cellStyle name="Input 110 3 2 3" xfId="9439" xr:uid="{00000000-0005-0000-0000-0000E1240000}"/>
    <cellStyle name="Input 110 3 3" xfId="9440" xr:uid="{00000000-0005-0000-0000-0000E2240000}"/>
    <cellStyle name="Input 110 3 3 2" xfId="9441" xr:uid="{00000000-0005-0000-0000-0000E3240000}"/>
    <cellStyle name="Input 110 3 4" xfId="9442" xr:uid="{00000000-0005-0000-0000-0000E4240000}"/>
    <cellStyle name="Input 110 4" xfId="9443" xr:uid="{00000000-0005-0000-0000-0000E5240000}"/>
    <cellStyle name="Input 110 4 2" xfId="9444" xr:uid="{00000000-0005-0000-0000-0000E6240000}"/>
    <cellStyle name="Input 110 4 2 2" xfId="9445" xr:uid="{00000000-0005-0000-0000-0000E7240000}"/>
    <cellStyle name="Input 110 4 3" xfId="9446" xr:uid="{00000000-0005-0000-0000-0000E8240000}"/>
    <cellStyle name="Input 110 5" xfId="9447" xr:uid="{00000000-0005-0000-0000-0000E9240000}"/>
    <cellStyle name="Input 110 5 2" xfId="9448" xr:uid="{00000000-0005-0000-0000-0000EA240000}"/>
    <cellStyle name="Input 110 6" xfId="9449" xr:uid="{00000000-0005-0000-0000-0000EB240000}"/>
    <cellStyle name="Input 111" xfId="9450" xr:uid="{00000000-0005-0000-0000-0000EC240000}"/>
    <cellStyle name="Input 111 2" xfId="9451" xr:uid="{00000000-0005-0000-0000-0000ED240000}"/>
    <cellStyle name="Input 111 2 2" xfId="9452" xr:uid="{00000000-0005-0000-0000-0000EE240000}"/>
    <cellStyle name="Input 111 2 2 2" xfId="9453" xr:uid="{00000000-0005-0000-0000-0000EF240000}"/>
    <cellStyle name="Input 111 2 2 2 2" xfId="9454" xr:uid="{00000000-0005-0000-0000-0000F0240000}"/>
    <cellStyle name="Input 111 2 2 2 2 2" xfId="9455" xr:uid="{00000000-0005-0000-0000-0000F1240000}"/>
    <cellStyle name="Input 111 2 2 2 3" xfId="9456" xr:uid="{00000000-0005-0000-0000-0000F2240000}"/>
    <cellStyle name="Input 111 2 2 3" xfId="9457" xr:uid="{00000000-0005-0000-0000-0000F3240000}"/>
    <cellStyle name="Input 111 2 2 3 2" xfId="9458" xr:uid="{00000000-0005-0000-0000-0000F4240000}"/>
    <cellStyle name="Input 111 2 2 4" xfId="9459" xr:uid="{00000000-0005-0000-0000-0000F5240000}"/>
    <cellStyle name="Input 111 2 3" xfId="9460" xr:uid="{00000000-0005-0000-0000-0000F6240000}"/>
    <cellStyle name="Input 111 2 3 2" xfId="9461" xr:uid="{00000000-0005-0000-0000-0000F7240000}"/>
    <cellStyle name="Input 111 2 3 2 2" xfId="9462" xr:uid="{00000000-0005-0000-0000-0000F8240000}"/>
    <cellStyle name="Input 111 2 3 3" xfId="9463" xr:uid="{00000000-0005-0000-0000-0000F9240000}"/>
    <cellStyle name="Input 111 2 4" xfId="9464" xr:uid="{00000000-0005-0000-0000-0000FA240000}"/>
    <cellStyle name="Input 111 2 4 2" xfId="9465" xr:uid="{00000000-0005-0000-0000-0000FB240000}"/>
    <cellStyle name="Input 111 2 5" xfId="9466" xr:uid="{00000000-0005-0000-0000-0000FC240000}"/>
    <cellStyle name="Input 111 3" xfId="9467" xr:uid="{00000000-0005-0000-0000-0000FD240000}"/>
    <cellStyle name="Input 111 3 2" xfId="9468" xr:uid="{00000000-0005-0000-0000-0000FE240000}"/>
    <cellStyle name="Input 111 3 2 2" xfId="9469" xr:uid="{00000000-0005-0000-0000-0000FF240000}"/>
    <cellStyle name="Input 111 3 2 2 2" xfId="9470" xr:uid="{00000000-0005-0000-0000-000000250000}"/>
    <cellStyle name="Input 111 3 2 3" xfId="9471" xr:uid="{00000000-0005-0000-0000-000001250000}"/>
    <cellStyle name="Input 111 3 3" xfId="9472" xr:uid="{00000000-0005-0000-0000-000002250000}"/>
    <cellStyle name="Input 111 3 3 2" xfId="9473" xr:uid="{00000000-0005-0000-0000-000003250000}"/>
    <cellStyle name="Input 111 3 4" xfId="9474" xr:uid="{00000000-0005-0000-0000-000004250000}"/>
    <cellStyle name="Input 111 4" xfId="9475" xr:uid="{00000000-0005-0000-0000-000005250000}"/>
    <cellStyle name="Input 111 4 2" xfId="9476" xr:uid="{00000000-0005-0000-0000-000006250000}"/>
    <cellStyle name="Input 111 4 2 2" xfId="9477" xr:uid="{00000000-0005-0000-0000-000007250000}"/>
    <cellStyle name="Input 111 4 3" xfId="9478" xr:uid="{00000000-0005-0000-0000-000008250000}"/>
    <cellStyle name="Input 111 5" xfId="9479" xr:uid="{00000000-0005-0000-0000-000009250000}"/>
    <cellStyle name="Input 111 5 2" xfId="9480" xr:uid="{00000000-0005-0000-0000-00000A250000}"/>
    <cellStyle name="Input 111 6" xfId="9481" xr:uid="{00000000-0005-0000-0000-00000B250000}"/>
    <cellStyle name="Input 112" xfId="9482" xr:uid="{00000000-0005-0000-0000-00000C250000}"/>
    <cellStyle name="Input 112 2" xfId="9483" xr:uid="{00000000-0005-0000-0000-00000D250000}"/>
    <cellStyle name="Input 112 2 2" xfId="9484" xr:uid="{00000000-0005-0000-0000-00000E250000}"/>
    <cellStyle name="Input 112 2 2 2" xfId="9485" xr:uid="{00000000-0005-0000-0000-00000F250000}"/>
    <cellStyle name="Input 112 2 2 2 2" xfId="9486" xr:uid="{00000000-0005-0000-0000-000010250000}"/>
    <cellStyle name="Input 112 2 2 2 2 2" xfId="9487" xr:uid="{00000000-0005-0000-0000-000011250000}"/>
    <cellStyle name="Input 112 2 2 2 3" xfId="9488" xr:uid="{00000000-0005-0000-0000-000012250000}"/>
    <cellStyle name="Input 112 2 2 3" xfId="9489" xr:uid="{00000000-0005-0000-0000-000013250000}"/>
    <cellStyle name="Input 112 2 2 3 2" xfId="9490" xr:uid="{00000000-0005-0000-0000-000014250000}"/>
    <cellStyle name="Input 112 2 2 4" xfId="9491" xr:uid="{00000000-0005-0000-0000-000015250000}"/>
    <cellStyle name="Input 112 2 3" xfId="9492" xr:uid="{00000000-0005-0000-0000-000016250000}"/>
    <cellStyle name="Input 112 2 3 2" xfId="9493" xr:uid="{00000000-0005-0000-0000-000017250000}"/>
    <cellStyle name="Input 112 2 3 2 2" xfId="9494" xr:uid="{00000000-0005-0000-0000-000018250000}"/>
    <cellStyle name="Input 112 2 3 3" xfId="9495" xr:uid="{00000000-0005-0000-0000-000019250000}"/>
    <cellStyle name="Input 112 2 4" xfId="9496" xr:uid="{00000000-0005-0000-0000-00001A250000}"/>
    <cellStyle name="Input 112 2 4 2" xfId="9497" xr:uid="{00000000-0005-0000-0000-00001B250000}"/>
    <cellStyle name="Input 112 2 5" xfId="9498" xr:uid="{00000000-0005-0000-0000-00001C250000}"/>
    <cellStyle name="Input 112 3" xfId="9499" xr:uid="{00000000-0005-0000-0000-00001D250000}"/>
    <cellStyle name="Input 112 3 2" xfId="9500" xr:uid="{00000000-0005-0000-0000-00001E250000}"/>
    <cellStyle name="Input 112 3 2 2" xfId="9501" xr:uid="{00000000-0005-0000-0000-00001F250000}"/>
    <cellStyle name="Input 112 3 2 2 2" xfId="9502" xr:uid="{00000000-0005-0000-0000-000020250000}"/>
    <cellStyle name="Input 112 3 2 3" xfId="9503" xr:uid="{00000000-0005-0000-0000-000021250000}"/>
    <cellStyle name="Input 112 3 3" xfId="9504" xr:uid="{00000000-0005-0000-0000-000022250000}"/>
    <cellStyle name="Input 112 3 3 2" xfId="9505" xr:uid="{00000000-0005-0000-0000-000023250000}"/>
    <cellStyle name="Input 112 3 4" xfId="9506" xr:uid="{00000000-0005-0000-0000-000024250000}"/>
    <cellStyle name="Input 112 4" xfId="9507" xr:uid="{00000000-0005-0000-0000-000025250000}"/>
    <cellStyle name="Input 112 4 2" xfId="9508" xr:uid="{00000000-0005-0000-0000-000026250000}"/>
    <cellStyle name="Input 112 4 2 2" xfId="9509" xr:uid="{00000000-0005-0000-0000-000027250000}"/>
    <cellStyle name="Input 112 4 3" xfId="9510" xr:uid="{00000000-0005-0000-0000-000028250000}"/>
    <cellStyle name="Input 112 5" xfId="9511" xr:uid="{00000000-0005-0000-0000-000029250000}"/>
    <cellStyle name="Input 112 5 2" xfId="9512" xr:uid="{00000000-0005-0000-0000-00002A250000}"/>
    <cellStyle name="Input 112 6" xfId="9513" xr:uid="{00000000-0005-0000-0000-00002B250000}"/>
    <cellStyle name="Input 113" xfId="9514" xr:uid="{00000000-0005-0000-0000-00002C250000}"/>
    <cellStyle name="Input 113 2" xfId="9515" xr:uid="{00000000-0005-0000-0000-00002D250000}"/>
    <cellStyle name="Input 113 2 2" xfId="9516" xr:uid="{00000000-0005-0000-0000-00002E250000}"/>
    <cellStyle name="Input 113 2 2 2" xfId="9517" xr:uid="{00000000-0005-0000-0000-00002F250000}"/>
    <cellStyle name="Input 113 2 2 2 2" xfId="9518" xr:uid="{00000000-0005-0000-0000-000030250000}"/>
    <cellStyle name="Input 113 2 2 2 2 2" xfId="9519" xr:uid="{00000000-0005-0000-0000-000031250000}"/>
    <cellStyle name="Input 113 2 2 2 3" xfId="9520" xr:uid="{00000000-0005-0000-0000-000032250000}"/>
    <cellStyle name="Input 113 2 2 3" xfId="9521" xr:uid="{00000000-0005-0000-0000-000033250000}"/>
    <cellStyle name="Input 113 2 2 3 2" xfId="9522" xr:uid="{00000000-0005-0000-0000-000034250000}"/>
    <cellStyle name="Input 113 2 2 4" xfId="9523" xr:uid="{00000000-0005-0000-0000-000035250000}"/>
    <cellStyle name="Input 113 2 3" xfId="9524" xr:uid="{00000000-0005-0000-0000-000036250000}"/>
    <cellStyle name="Input 113 2 3 2" xfId="9525" xr:uid="{00000000-0005-0000-0000-000037250000}"/>
    <cellStyle name="Input 113 2 3 2 2" xfId="9526" xr:uid="{00000000-0005-0000-0000-000038250000}"/>
    <cellStyle name="Input 113 2 3 3" xfId="9527" xr:uid="{00000000-0005-0000-0000-000039250000}"/>
    <cellStyle name="Input 113 2 4" xfId="9528" xr:uid="{00000000-0005-0000-0000-00003A250000}"/>
    <cellStyle name="Input 113 2 4 2" xfId="9529" xr:uid="{00000000-0005-0000-0000-00003B250000}"/>
    <cellStyle name="Input 113 2 5" xfId="9530" xr:uid="{00000000-0005-0000-0000-00003C250000}"/>
    <cellStyle name="Input 113 3" xfId="9531" xr:uid="{00000000-0005-0000-0000-00003D250000}"/>
    <cellStyle name="Input 113 3 2" xfId="9532" xr:uid="{00000000-0005-0000-0000-00003E250000}"/>
    <cellStyle name="Input 113 3 2 2" xfId="9533" xr:uid="{00000000-0005-0000-0000-00003F250000}"/>
    <cellStyle name="Input 113 3 2 2 2" xfId="9534" xr:uid="{00000000-0005-0000-0000-000040250000}"/>
    <cellStyle name="Input 113 3 2 3" xfId="9535" xr:uid="{00000000-0005-0000-0000-000041250000}"/>
    <cellStyle name="Input 113 3 3" xfId="9536" xr:uid="{00000000-0005-0000-0000-000042250000}"/>
    <cellStyle name="Input 113 3 3 2" xfId="9537" xr:uid="{00000000-0005-0000-0000-000043250000}"/>
    <cellStyle name="Input 113 3 4" xfId="9538" xr:uid="{00000000-0005-0000-0000-000044250000}"/>
    <cellStyle name="Input 113 4" xfId="9539" xr:uid="{00000000-0005-0000-0000-000045250000}"/>
    <cellStyle name="Input 113 4 2" xfId="9540" xr:uid="{00000000-0005-0000-0000-000046250000}"/>
    <cellStyle name="Input 113 4 2 2" xfId="9541" xr:uid="{00000000-0005-0000-0000-000047250000}"/>
    <cellStyle name="Input 113 4 3" xfId="9542" xr:uid="{00000000-0005-0000-0000-000048250000}"/>
    <cellStyle name="Input 113 5" xfId="9543" xr:uid="{00000000-0005-0000-0000-000049250000}"/>
    <cellStyle name="Input 113 5 2" xfId="9544" xr:uid="{00000000-0005-0000-0000-00004A250000}"/>
    <cellStyle name="Input 113 6" xfId="9545" xr:uid="{00000000-0005-0000-0000-00004B250000}"/>
    <cellStyle name="Input 114" xfId="9546" xr:uid="{00000000-0005-0000-0000-00004C250000}"/>
    <cellStyle name="Input 114 2" xfId="9547" xr:uid="{00000000-0005-0000-0000-00004D250000}"/>
    <cellStyle name="Input 114 2 2" xfId="9548" xr:uid="{00000000-0005-0000-0000-00004E250000}"/>
    <cellStyle name="Input 114 2 2 2" xfId="9549" xr:uid="{00000000-0005-0000-0000-00004F250000}"/>
    <cellStyle name="Input 114 2 2 2 2" xfId="9550" xr:uid="{00000000-0005-0000-0000-000050250000}"/>
    <cellStyle name="Input 114 2 2 3" xfId="9551" xr:uid="{00000000-0005-0000-0000-000051250000}"/>
    <cellStyle name="Input 114 2 3" xfId="9552" xr:uid="{00000000-0005-0000-0000-000052250000}"/>
    <cellStyle name="Input 114 2 3 2" xfId="9553" xr:uid="{00000000-0005-0000-0000-000053250000}"/>
    <cellStyle name="Input 114 2 4" xfId="9554" xr:uid="{00000000-0005-0000-0000-000054250000}"/>
    <cellStyle name="Input 114 3" xfId="9555" xr:uid="{00000000-0005-0000-0000-000055250000}"/>
    <cellStyle name="Input 114 3 2" xfId="9556" xr:uid="{00000000-0005-0000-0000-000056250000}"/>
    <cellStyle name="Input 114 3 2 2" xfId="9557" xr:uid="{00000000-0005-0000-0000-000057250000}"/>
    <cellStyle name="Input 114 3 3" xfId="9558" xr:uid="{00000000-0005-0000-0000-000058250000}"/>
    <cellStyle name="Input 114 4" xfId="9559" xr:uid="{00000000-0005-0000-0000-000059250000}"/>
    <cellStyle name="Input 114 4 2" xfId="9560" xr:uid="{00000000-0005-0000-0000-00005A250000}"/>
    <cellStyle name="Input 114 5" xfId="9561" xr:uid="{00000000-0005-0000-0000-00005B250000}"/>
    <cellStyle name="Input 115" xfId="9562" xr:uid="{00000000-0005-0000-0000-00005C250000}"/>
    <cellStyle name="Input 115 2" xfId="9563" xr:uid="{00000000-0005-0000-0000-00005D250000}"/>
    <cellStyle name="Input 115 2 2" xfId="9564" xr:uid="{00000000-0005-0000-0000-00005E250000}"/>
    <cellStyle name="Input 115 2 2 2" xfId="9565" xr:uid="{00000000-0005-0000-0000-00005F250000}"/>
    <cellStyle name="Input 115 2 2 2 2" xfId="9566" xr:uid="{00000000-0005-0000-0000-000060250000}"/>
    <cellStyle name="Input 115 2 2 3" xfId="9567" xr:uid="{00000000-0005-0000-0000-000061250000}"/>
    <cellStyle name="Input 115 2 3" xfId="9568" xr:uid="{00000000-0005-0000-0000-000062250000}"/>
    <cellStyle name="Input 115 2 3 2" xfId="9569" xr:uid="{00000000-0005-0000-0000-000063250000}"/>
    <cellStyle name="Input 115 2 4" xfId="9570" xr:uid="{00000000-0005-0000-0000-000064250000}"/>
    <cellStyle name="Input 115 3" xfId="9571" xr:uid="{00000000-0005-0000-0000-000065250000}"/>
    <cellStyle name="Input 115 3 2" xfId="9572" xr:uid="{00000000-0005-0000-0000-000066250000}"/>
    <cellStyle name="Input 115 3 2 2" xfId="9573" xr:uid="{00000000-0005-0000-0000-000067250000}"/>
    <cellStyle name="Input 115 3 3" xfId="9574" xr:uid="{00000000-0005-0000-0000-000068250000}"/>
    <cellStyle name="Input 115 4" xfId="9575" xr:uid="{00000000-0005-0000-0000-000069250000}"/>
    <cellStyle name="Input 115 4 2" xfId="9576" xr:uid="{00000000-0005-0000-0000-00006A250000}"/>
    <cellStyle name="Input 115 5" xfId="9577" xr:uid="{00000000-0005-0000-0000-00006B250000}"/>
    <cellStyle name="Input 116" xfId="9578" xr:uid="{00000000-0005-0000-0000-00006C250000}"/>
    <cellStyle name="Input 116 2" xfId="9579" xr:uid="{00000000-0005-0000-0000-00006D250000}"/>
    <cellStyle name="Input 116 2 2" xfId="9580" xr:uid="{00000000-0005-0000-0000-00006E250000}"/>
    <cellStyle name="Input 116 2 2 2" xfId="9581" xr:uid="{00000000-0005-0000-0000-00006F250000}"/>
    <cellStyle name="Input 116 2 2 2 2" xfId="9582" xr:uid="{00000000-0005-0000-0000-000070250000}"/>
    <cellStyle name="Input 116 2 2 3" xfId="9583" xr:uid="{00000000-0005-0000-0000-000071250000}"/>
    <cellStyle name="Input 116 2 3" xfId="9584" xr:uid="{00000000-0005-0000-0000-000072250000}"/>
    <cellStyle name="Input 116 2 3 2" xfId="9585" xr:uid="{00000000-0005-0000-0000-000073250000}"/>
    <cellStyle name="Input 116 2 4" xfId="9586" xr:uid="{00000000-0005-0000-0000-000074250000}"/>
    <cellStyle name="Input 116 3" xfId="9587" xr:uid="{00000000-0005-0000-0000-000075250000}"/>
    <cellStyle name="Input 116 3 2" xfId="9588" xr:uid="{00000000-0005-0000-0000-000076250000}"/>
    <cellStyle name="Input 116 3 2 2" xfId="9589" xr:uid="{00000000-0005-0000-0000-000077250000}"/>
    <cellStyle name="Input 116 3 3" xfId="9590" xr:uid="{00000000-0005-0000-0000-000078250000}"/>
    <cellStyle name="Input 116 4" xfId="9591" xr:uid="{00000000-0005-0000-0000-000079250000}"/>
    <cellStyle name="Input 116 4 2" xfId="9592" xr:uid="{00000000-0005-0000-0000-00007A250000}"/>
    <cellStyle name="Input 116 5" xfId="9593" xr:uid="{00000000-0005-0000-0000-00007B250000}"/>
    <cellStyle name="Input 117" xfId="9594" xr:uid="{00000000-0005-0000-0000-00007C250000}"/>
    <cellStyle name="Input 117 2" xfId="9595" xr:uid="{00000000-0005-0000-0000-00007D250000}"/>
    <cellStyle name="Input 117 2 2" xfId="9596" xr:uid="{00000000-0005-0000-0000-00007E250000}"/>
    <cellStyle name="Input 117 2 2 2" xfId="9597" xr:uid="{00000000-0005-0000-0000-00007F250000}"/>
    <cellStyle name="Input 117 2 2 2 2" xfId="9598" xr:uid="{00000000-0005-0000-0000-000080250000}"/>
    <cellStyle name="Input 117 2 2 3" xfId="9599" xr:uid="{00000000-0005-0000-0000-000081250000}"/>
    <cellStyle name="Input 117 2 3" xfId="9600" xr:uid="{00000000-0005-0000-0000-000082250000}"/>
    <cellStyle name="Input 117 2 3 2" xfId="9601" xr:uid="{00000000-0005-0000-0000-000083250000}"/>
    <cellStyle name="Input 117 2 4" xfId="9602" xr:uid="{00000000-0005-0000-0000-000084250000}"/>
    <cellStyle name="Input 117 3" xfId="9603" xr:uid="{00000000-0005-0000-0000-000085250000}"/>
    <cellStyle name="Input 117 3 2" xfId="9604" xr:uid="{00000000-0005-0000-0000-000086250000}"/>
    <cellStyle name="Input 117 3 2 2" xfId="9605" xr:uid="{00000000-0005-0000-0000-000087250000}"/>
    <cellStyle name="Input 117 3 3" xfId="9606" xr:uid="{00000000-0005-0000-0000-000088250000}"/>
    <cellStyle name="Input 117 4" xfId="9607" xr:uid="{00000000-0005-0000-0000-000089250000}"/>
    <cellStyle name="Input 117 4 2" xfId="9608" xr:uid="{00000000-0005-0000-0000-00008A250000}"/>
    <cellStyle name="Input 117 5" xfId="9609" xr:uid="{00000000-0005-0000-0000-00008B250000}"/>
    <cellStyle name="Input 118" xfId="9610" xr:uid="{00000000-0005-0000-0000-00008C250000}"/>
    <cellStyle name="Input 118 2" xfId="9611" xr:uid="{00000000-0005-0000-0000-00008D250000}"/>
    <cellStyle name="Input 118 2 2" xfId="9612" xr:uid="{00000000-0005-0000-0000-00008E250000}"/>
    <cellStyle name="Input 118 3" xfId="9613" xr:uid="{00000000-0005-0000-0000-00008F250000}"/>
    <cellStyle name="Input 119" xfId="9614" xr:uid="{00000000-0005-0000-0000-000090250000}"/>
    <cellStyle name="Input 119 2" xfId="9615" xr:uid="{00000000-0005-0000-0000-000091250000}"/>
    <cellStyle name="Input 119 3" xfId="9616" xr:uid="{00000000-0005-0000-0000-000092250000}"/>
    <cellStyle name="Input 12" xfId="9617" xr:uid="{00000000-0005-0000-0000-000093250000}"/>
    <cellStyle name="Input 12 2" xfId="9618" xr:uid="{00000000-0005-0000-0000-000094250000}"/>
    <cellStyle name="Input 12 2 2" xfId="9619" xr:uid="{00000000-0005-0000-0000-000095250000}"/>
    <cellStyle name="Input 12 2 2 2" xfId="9620" xr:uid="{00000000-0005-0000-0000-000096250000}"/>
    <cellStyle name="Input 12 2 3" xfId="9621" xr:uid="{00000000-0005-0000-0000-000097250000}"/>
    <cellStyle name="Input 12 3" xfId="9622" xr:uid="{00000000-0005-0000-0000-000098250000}"/>
    <cellStyle name="Input 12 3 2" xfId="9623" xr:uid="{00000000-0005-0000-0000-000099250000}"/>
    <cellStyle name="Input 12 4" xfId="9624" xr:uid="{00000000-0005-0000-0000-00009A250000}"/>
    <cellStyle name="Input 120" xfId="9625" xr:uid="{00000000-0005-0000-0000-00009B250000}"/>
    <cellStyle name="Input 120 2" xfId="9626" xr:uid="{00000000-0005-0000-0000-00009C250000}"/>
    <cellStyle name="Input 120 3" xfId="9627" xr:uid="{00000000-0005-0000-0000-00009D250000}"/>
    <cellStyle name="Input 121" xfId="9628" xr:uid="{00000000-0005-0000-0000-00009E250000}"/>
    <cellStyle name="Input 121 2" xfId="9629" xr:uid="{00000000-0005-0000-0000-00009F250000}"/>
    <cellStyle name="Input 122" xfId="9630" xr:uid="{00000000-0005-0000-0000-0000A0250000}"/>
    <cellStyle name="Input 122 2" xfId="9631" xr:uid="{00000000-0005-0000-0000-0000A1250000}"/>
    <cellStyle name="Input 122 3" xfId="9632" xr:uid="{00000000-0005-0000-0000-0000A2250000}"/>
    <cellStyle name="Input 123" xfId="9633" xr:uid="{00000000-0005-0000-0000-0000A3250000}"/>
    <cellStyle name="Input 123 2" xfId="9634" xr:uid="{00000000-0005-0000-0000-0000A4250000}"/>
    <cellStyle name="Input 124" xfId="9635" xr:uid="{00000000-0005-0000-0000-0000A5250000}"/>
    <cellStyle name="Input 124 2" xfId="9636" xr:uid="{00000000-0005-0000-0000-0000A6250000}"/>
    <cellStyle name="Input 125" xfId="9637" xr:uid="{00000000-0005-0000-0000-0000A7250000}"/>
    <cellStyle name="Input 125 2" xfId="9638" xr:uid="{00000000-0005-0000-0000-0000A8250000}"/>
    <cellStyle name="Input 126" xfId="9639" xr:uid="{00000000-0005-0000-0000-0000A9250000}"/>
    <cellStyle name="Input 127" xfId="9640" xr:uid="{00000000-0005-0000-0000-0000AA250000}"/>
    <cellStyle name="Input 128" xfId="9641" xr:uid="{00000000-0005-0000-0000-0000AB250000}"/>
    <cellStyle name="Input 129" xfId="9642" xr:uid="{00000000-0005-0000-0000-0000AC250000}"/>
    <cellStyle name="Input 13" xfId="9643" xr:uid="{00000000-0005-0000-0000-0000AD250000}"/>
    <cellStyle name="Input 13 2" xfId="9644" xr:uid="{00000000-0005-0000-0000-0000AE250000}"/>
    <cellStyle name="Input 13 2 2" xfId="9645" xr:uid="{00000000-0005-0000-0000-0000AF250000}"/>
    <cellStyle name="Input 13 2 2 2" xfId="9646" xr:uid="{00000000-0005-0000-0000-0000B0250000}"/>
    <cellStyle name="Input 13 2 3" xfId="9647" xr:uid="{00000000-0005-0000-0000-0000B1250000}"/>
    <cellStyle name="Input 13 3" xfId="9648" xr:uid="{00000000-0005-0000-0000-0000B2250000}"/>
    <cellStyle name="Input 13 3 2" xfId="9649" xr:uid="{00000000-0005-0000-0000-0000B3250000}"/>
    <cellStyle name="Input 13 4" xfId="9650" xr:uid="{00000000-0005-0000-0000-0000B4250000}"/>
    <cellStyle name="Input 130" xfId="9651" xr:uid="{00000000-0005-0000-0000-0000B5250000}"/>
    <cellStyle name="Input 131" xfId="9652" xr:uid="{00000000-0005-0000-0000-0000B6250000}"/>
    <cellStyle name="Input 132" xfId="9653" xr:uid="{00000000-0005-0000-0000-0000B7250000}"/>
    <cellStyle name="Input 133" xfId="9654" xr:uid="{00000000-0005-0000-0000-0000B8250000}"/>
    <cellStyle name="Input 134" xfId="9655" xr:uid="{00000000-0005-0000-0000-0000B9250000}"/>
    <cellStyle name="Input 135" xfId="9656" xr:uid="{00000000-0005-0000-0000-0000BA250000}"/>
    <cellStyle name="Input 136" xfId="9657" xr:uid="{00000000-0005-0000-0000-0000BB250000}"/>
    <cellStyle name="Input 137" xfId="9658" xr:uid="{00000000-0005-0000-0000-0000BC250000}"/>
    <cellStyle name="Input 138" xfId="9659" xr:uid="{00000000-0005-0000-0000-0000BD250000}"/>
    <cellStyle name="Input 139" xfId="9660" xr:uid="{00000000-0005-0000-0000-0000BE250000}"/>
    <cellStyle name="Input 14" xfId="9661" xr:uid="{00000000-0005-0000-0000-0000BF250000}"/>
    <cellStyle name="Input 14 2" xfId="9662" xr:uid="{00000000-0005-0000-0000-0000C0250000}"/>
    <cellStyle name="Input 14 2 2" xfId="9663" xr:uid="{00000000-0005-0000-0000-0000C1250000}"/>
    <cellStyle name="Input 14 2 2 2" xfId="9664" xr:uid="{00000000-0005-0000-0000-0000C2250000}"/>
    <cellStyle name="Input 14 2 3" xfId="9665" xr:uid="{00000000-0005-0000-0000-0000C3250000}"/>
    <cellStyle name="Input 14 3" xfId="9666" xr:uid="{00000000-0005-0000-0000-0000C4250000}"/>
    <cellStyle name="Input 14 3 2" xfId="9667" xr:uid="{00000000-0005-0000-0000-0000C5250000}"/>
    <cellStyle name="Input 14 4" xfId="9668" xr:uid="{00000000-0005-0000-0000-0000C6250000}"/>
    <cellStyle name="Input 140" xfId="9669" xr:uid="{00000000-0005-0000-0000-0000C7250000}"/>
    <cellStyle name="Input 141" xfId="9670" xr:uid="{00000000-0005-0000-0000-0000C8250000}"/>
    <cellStyle name="Input 142" xfId="9671" xr:uid="{00000000-0005-0000-0000-0000C9250000}"/>
    <cellStyle name="Input 143" xfId="9672" xr:uid="{00000000-0005-0000-0000-0000CA250000}"/>
    <cellStyle name="Input 144" xfId="9673" xr:uid="{00000000-0005-0000-0000-0000CB250000}"/>
    <cellStyle name="Input 145" xfId="9674" xr:uid="{00000000-0005-0000-0000-0000CC250000}"/>
    <cellStyle name="Input 146" xfId="9675" xr:uid="{00000000-0005-0000-0000-0000CD250000}"/>
    <cellStyle name="Input 147" xfId="9676" xr:uid="{00000000-0005-0000-0000-0000CE250000}"/>
    <cellStyle name="Input 148" xfId="9677" xr:uid="{00000000-0005-0000-0000-0000CF250000}"/>
    <cellStyle name="Input 149" xfId="9678" xr:uid="{00000000-0005-0000-0000-0000D0250000}"/>
    <cellStyle name="Input 15" xfId="9679" xr:uid="{00000000-0005-0000-0000-0000D1250000}"/>
    <cellStyle name="Input 15 2" xfId="9680" xr:uid="{00000000-0005-0000-0000-0000D2250000}"/>
    <cellStyle name="Input 15 2 2" xfId="9681" xr:uid="{00000000-0005-0000-0000-0000D3250000}"/>
    <cellStyle name="Input 15 2 2 2" xfId="9682" xr:uid="{00000000-0005-0000-0000-0000D4250000}"/>
    <cellStyle name="Input 15 2 3" xfId="9683" xr:uid="{00000000-0005-0000-0000-0000D5250000}"/>
    <cellStyle name="Input 15 3" xfId="9684" xr:uid="{00000000-0005-0000-0000-0000D6250000}"/>
    <cellStyle name="Input 15 3 2" xfId="9685" xr:uid="{00000000-0005-0000-0000-0000D7250000}"/>
    <cellStyle name="Input 15 4" xfId="9686" xr:uid="{00000000-0005-0000-0000-0000D8250000}"/>
    <cellStyle name="Input 150" xfId="9687" xr:uid="{00000000-0005-0000-0000-0000D9250000}"/>
    <cellStyle name="Input 151" xfId="9688" xr:uid="{00000000-0005-0000-0000-0000DA250000}"/>
    <cellStyle name="Input 152" xfId="9689" xr:uid="{00000000-0005-0000-0000-0000DB250000}"/>
    <cellStyle name="Input 153" xfId="9690" xr:uid="{00000000-0005-0000-0000-0000DC250000}"/>
    <cellStyle name="Input 154" xfId="9691" xr:uid="{00000000-0005-0000-0000-0000DD250000}"/>
    <cellStyle name="Input 155" xfId="9692" xr:uid="{00000000-0005-0000-0000-0000DE250000}"/>
    <cellStyle name="Input 156" xfId="9693" xr:uid="{00000000-0005-0000-0000-0000DF250000}"/>
    <cellStyle name="Input 157" xfId="9694" xr:uid="{00000000-0005-0000-0000-0000E0250000}"/>
    <cellStyle name="Input 158" xfId="9695" xr:uid="{00000000-0005-0000-0000-0000E1250000}"/>
    <cellStyle name="Input 159" xfId="9696" xr:uid="{00000000-0005-0000-0000-0000E2250000}"/>
    <cellStyle name="Input 16" xfId="9697" xr:uid="{00000000-0005-0000-0000-0000E3250000}"/>
    <cellStyle name="Input 16 2" xfId="9698" xr:uid="{00000000-0005-0000-0000-0000E4250000}"/>
    <cellStyle name="Input 16 2 2" xfId="9699" xr:uid="{00000000-0005-0000-0000-0000E5250000}"/>
    <cellStyle name="Input 16 2 2 2" xfId="9700" xr:uid="{00000000-0005-0000-0000-0000E6250000}"/>
    <cellStyle name="Input 16 2 3" xfId="9701" xr:uid="{00000000-0005-0000-0000-0000E7250000}"/>
    <cellStyle name="Input 16 3" xfId="9702" xr:uid="{00000000-0005-0000-0000-0000E8250000}"/>
    <cellStyle name="Input 16 3 2" xfId="9703" xr:uid="{00000000-0005-0000-0000-0000E9250000}"/>
    <cellStyle name="Input 16 4" xfId="9704" xr:uid="{00000000-0005-0000-0000-0000EA250000}"/>
    <cellStyle name="Input 160" xfId="9705" xr:uid="{00000000-0005-0000-0000-0000EB250000}"/>
    <cellStyle name="Input 161" xfId="9706" xr:uid="{00000000-0005-0000-0000-0000EC250000}"/>
    <cellStyle name="Input 162" xfId="9707" xr:uid="{00000000-0005-0000-0000-0000ED250000}"/>
    <cellStyle name="Input 163" xfId="9708" xr:uid="{00000000-0005-0000-0000-0000EE250000}"/>
    <cellStyle name="Input 164" xfId="9709" xr:uid="{00000000-0005-0000-0000-0000EF250000}"/>
    <cellStyle name="Input 165" xfId="9710" xr:uid="{00000000-0005-0000-0000-0000F0250000}"/>
    <cellStyle name="Input 166" xfId="9711" xr:uid="{00000000-0005-0000-0000-0000F1250000}"/>
    <cellStyle name="Input 167" xfId="9712" xr:uid="{00000000-0005-0000-0000-0000F2250000}"/>
    <cellStyle name="Input 168" xfId="9713" xr:uid="{00000000-0005-0000-0000-0000F3250000}"/>
    <cellStyle name="Input 169" xfId="9714" xr:uid="{00000000-0005-0000-0000-0000F4250000}"/>
    <cellStyle name="Input 17" xfId="9715" xr:uid="{00000000-0005-0000-0000-0000F5250000}"/>
    <cellStyle name="Input 17 2" xfId="9716" xr:uid="{00000000-0005-0000-0000-0000F6250000}"/>
    <cellStyle name="Input 17 2 2" xfId="9717" xr:uid="{00000000-0005-0000-0000-0000F7250000}"/>
    <cellStyle name="Input 17 2 2 2" xfId="9718" xr:uid="{00000000-0005-0000-0000-0000F8250000}"/>
    <cellStyle name="Input 17 2 3" xfId="9719" xr:uid="{00000000-0005-0000-0000-0000F9250000}"/>
    <cellStyle name="Input 17 3" xfId="9720" xr:uid="{00000000-0005-0000-0000-0000FA250000}"/>
    <cellStyle name="Input 17 3 2" xfId="9721" xr:uid="{00000000-0005-0000-0000-0000FB250000}"/>
    <cellStyle name="Input 17 4" xfId="9722" xr:uid="{00000000-0005-0000-0000-0000FC250000}"/>
    <cellStyle name="Input 170" xfId="9723" xr:uid="{00000000-0005-0000-0000-0000FD250000}"/>
    <cellStyle name="Input 171" xfId="9724" xr:uid="{00000000-0005-0000-0000-0000FE250000}"/>
    <cellStyle name="Input 172" xfId="9725" xr:uid="{00000000-0005-0000-0000-0000FF250000}"/>
    <cellStyle name="Input 173" xfId="9726" xr:uid="{00000000-0005-0000-0000-000000260000}"/>
    <cellStyle name="Input 174" xfId="9727" xr:uid="{00000000-0005-0000-0000-000001260000}"/>
    <cellStyle name="Input 175" xfId="9728" xr:uid="{00000000-0005-0000-0000-000002260000}"/>
    <cellStyle name="Input 176" xfId="9729" xr:uid="{00000000-0005-0000-0000-000003260000}"/>
    <cellStyle name="Input 177" xfId="9730" xr:uid="{00000000-0005-0000-0000-000004260000}"/>
    <cellStyle name="Input 178" xfId="9731" xr:uid="{00000000-0005-0000-0000-000005260000}"/>
    <cellStyle name="Input 179" xfId="9732" xr:uid="{00000000-0005-0000-0000-000006260000}"/>
    <cellStyle name="Input 18" xfId="9733" xr:uid="{00000000-0005-0000-0000-000007260000}"/>
    <cellStyle name="Input 18 2" xfId="9734" xr:uid="{00000000-0005-0000-0000-000008260000}"/>
    <cellStyle name="Input 18 2 2" xfId="9735" xr:uid="{00000000-0005-0000-0000-000009260000}"/>
    <cellStyle name="Input 18 2 2 2" xfId="9736" xr:uid="{00000000-0005-0000-0000-00000A260000}"/>
    <cellStyle name="Input 18 2 3" xfId="9737" xr:uid="{00000000-0005-0000-0000-00000B260000}"/>
    <cellStyle name="Input 18 3" xfId="9738" xr:uid="{00000000-0005-0000-0000-00000C260000}"/>
    <cellStyle name="Input 18 3 2" xfId="9739" xr:uid="{00000000-0005-0000-0000-00000D260000}"/>
    <cellStyle name="Input 18 4" xfId="9740" xr:uid="{00000000-0005-0000-0000-00000E260000}"/>
    <cellStyle name="Input 180" xfId="53174" xr:uid="{00000000-0005-0000-0000-00000F260000}"/>
    <cellStyle name="Input 19" xfId="9741" xr:uid="{00000000-0005-0000-0000-000010260000}"/>
    <cellStyle name="Input 19 2" xfId="9742" xr:uid="{00000000-0005-0000-0000-000011260000}"/>
    <cellStyle name="Input 19 2 2" xfId="9743" xr:uid="{00000000-0005-0000-0000-000012260000}"/>
    <cellStyle name="Input 19 2 2 2" xfId="9744" xr:uid="{00000000-0005-0000-0000-000013260000}"/>
    <cellStyle name="Input 19 2 3" xfId="9745" xr:uid="{00000000-0005-0000-0000-000014260000}"/>
    <cellStyle name="Input 19 3" xfId="9746" xr:uid="{00000000-0005-0000-0000-000015260000}"/>
    <cellStyle name="Input 19 3 2" xfId="9747" xr:uid="{00000000-0005-0000-0000-000016260000}"/>
    <cellStyle name="Input 19 4" xfId="9748" xr:uid="{00000000-0005-0000-0000-000017260000}"/>
    <cellStyle name="Input 2" xfId="9749" xr:uid="{00000000-0005-0000-0000-000018260000}"/>
    <cellStyle name="Input 2 10" xfId="9750" xr:uid="{00000000-0005-0000-0000-000019260000}"/>
    <cellStyle name="Input 2 10 2" xfId="9751" xr:uid="{00000000-0005-0000-0000-00001A260000}"/>
    <cellStyle name="Input 2 10 3" xfId="9752" xr:uid="{00000000-0005-0000-0000-00001B260000}"/>
    <cellStyle name="Input 2 11" xfId="9753" xr:uid="{00000000-0005-0000-0000-00001C260000}"/>
    <cellStyle name="Input 2 11 2" xfId="9754" xr:uid="{00000000-0005-0000-0000-00001D260000}"/>
    <cellStyle name="Input 2 12" xfId="9755" xr:uid="{00000000-0005-0000-0000-00001E260000}"/>
    <cellStyle name="Input 2 13" xfId="9756" xr:uid="{00000000-0005-0000-0000-00001F260000}"/>
    <cellStyle name="Input 2 2" xfId="9757" xr:uid="{00000000-0005-0000-0000-000020260000}"/>
    <cellStyle name="Input 2 2 2" xfId="9758" xr:uid="{00000000-0005-0000-0000-000021260000}"/>
    <cellStyle name="Input 2 2 2 2" xfId="9759" xr:uid="{00000000-0005-0000-0000-000022260000}"/>
    <cellStyle name="Input 2 2 3" xfId="9760" xr:uid="{00000000-0005-0000-0000-000023260000}"/>
    <cellStyle name="Input 2 2 3 2" xfId="9761" xr:uid="{00000000-0005-0000-0000-000024260000}"/>
    <cellStyle name="Input 2 2 3 2 2" xfId="9762" xr:uid="{00000000-0005-0000-0000-000025260000}"/>
    <cellStyle name="Input 2 2 3 3" xfId="9763" xr:uid="{00000000-0005-0000-0000-000026260000}"/>
    <cellStyle name="Input 2 2 4" xfId="9764" xr:uid="{00000000-0005-0000-0000-000027260000}"/>
    <cellStyle name="Input 2 3" xfId="9765" xr:uid="{00000000-0005-0000-0000-000028260000}"/>
    <cellStyle name="Input 2 3 2" xfId="9766" xr:uid="{00000000-0005-0000-0000-000029260000}"/>
    <cellStyle name="Input 2 3 2 2" xfId="9767" xr:uid="{00000000-0005-0000-0000-00002A260000}"/>
    <cellStyle name="Input 2 3 2 2 2" xfId="9768" xr:uid="{00000000-0005-0000-0000-00002B260000}"/>
    <cellStyle name="Input 2 3 2 3" xfId="9769" xr:uid="{00000000-0005-0000-0000-00002C260000}"/>
    <cellStyle name="Input 2 3 3" xfId="9770" xr:uid="{00000000-0005-0000-0000-00002D260000}"/>
    <cellStyle name="Input 2 3 3 2" xfId="9771" xr:uid="{00000000-0005-0000-0000-00002E260000}"/>
    <cellStyle name="Input 2 3 3 2 2" xfId="9772" xr:uid="{00000000-0005-0000-0000-00002F260000}"/>
    <cellStyle name="Input 2 3 3 2 2 2" xfId="9773" xr:uid="{00000000-0005-0000-0000-000030260000}"/>
    <cellStyle name="Input 2 3 3 2 3" xfId="9774" xr:uid="{00000000-0005-0000-0000-000031260000}"/>
    <cellStyle name="Input 2 3 3 3" xfId="9775" xr:uid="{00000000-0005-0000-0000-000032260000}"/>
    <cellStyle name="Input 2 3 3 3 2" xfId="9776" xr:uid="{00000000-0005-0000-0000-000033260000}"/>
    <cellStyle name="Input 2 3 3 4" xfId="9777" xr:uid="{00000000-0005-0000-0000-000034260000}"/>
    <cellStyle name="Input 2 3 4" xfId="9778" xr:uid="{00000000-0005-0000-0000-000035260000}"/>
    <cellStyle name="Input 2 3 4 2" xfId="9779" xr:uid="{00000000-0005-0000-0000-000036260000}"/>
    <cellStyle name="Input 2 3 5" xfId="9780" xr:uid="{00000000-0005-0000-0000-000037260000}"/>
    <cellStyle name="Input 2 4" xfId="9781" xr:uid="{00000000-0005-0000-0000-000038260000}"/>
    <cellStyle name="Input 2 4 2" xfId="9782" xr:uid="{00000000-0005-0000-0000-000039260000}"/>
    <cellStyle name="Input 2 4 2 2" xfId="9783" xr:uid="{00000000-0005-0000-0000-00003A260000}"/>
    <cellStyle name="Input 2 4 2 2 2" xfId="9784" xr:uid="{00000000-0005-0000-0000-00003B260000}"/>
    <cellStyle name="Input 2 4 2 3" xfId="9785" xr:uid="{00000000-0005-0000-0000-00003C260000}"/>
    <cellStyle name="Input 2 4 3" xfId="9786" xr:uid="{00000000-0005-0000-0000-00003D260000}"/>
    <cellStyle name="Input 2 4 3 2" xfId="9787" xr:uid="{00000000-0005-0000-0000-00003E260000}"/>
    <cellStyle name="Input 2 4 4" xfId="9788" xr:uid="{00000000-0005-0000-0000-00003F260000}"/>
    <cellStyle name="Input 2 5" xfId="9789" xr:uid="{00000000-0005-0000-0000-000040260000}"/>
    <cellStyle name="Input 2 5 2" xfId="9790" xr:uid="{00000000-0005-0000-0000-000041260000}"/>
    <cellStyle name="Input 2 5 2 2" xfId="9791" xr:uid="{00000000-0005-0000-0000-000042260000}"/>
    <cellStyle name="Input 2 5 3" xfId="9792" xr:uid="{00000000-0005-0000-0000-000043260000}"/>
    <cellStyle name="Input 2 5 3 2" xfId="9793" xr:uid="{00000000-0005-0000-0000-000044260000}"/>
    <cellStyle name="Input 2 5 3 2 2" xfId="9794" xr:uid="{00000000-0005-0000-0000-000045260000}"/>
    <cellStyle name="Input 2 5 3 3" xfId="9795" xr:uid="{00000000-0005-0000-0000-000046260000}"/>
    <cellStyle name="Input 2 5 4" xfId="9796" xr:uid="{00000000-0005-0000-0000-000047260000}"/>
    <cellStyle name="Input 2 6" xfId="9797" xr:uid="{00000000-0005-0000-0000-000048260000}"/>
    <cellStyle name="Input 2 6 2" xfId="9798" xr:uid="{00000000-0005-0000-0000-000049260000}"/>
    <cellStyle name="Input 2 6 2 2" xfId="9799" xr:uid="{00000000-0005-0000-0000-00004A260000}"/>
    <cellStyle name="Input 2 6 2 2 2" xfId="9800" xr:uid="{00000000-0005-0000-0000-00004B260000}"/>
    <cellStyle name="Input 2 6 2 3" xfId="9801" xr:uid="{00000000-0005-0000-0000-00004C260000}"/>
    <cellStyle name="Input 2 6 3" xfId="9802" xr:uid="{00000000-0005-0000-0000-00004D260000}"/>
    <cellStyle name="Input 2 6 3 2" xfId="9803" xr:uid="{00000000-0005-0000-0000-00004E260000}"/>
    <cellStyle name="Input 2 6 3 2 2" xfId="9804" xr:uid="{00000000-0005-0000-0000-00004F260000}"/>
    <cellStyle name="Input 2 6 3 2 2 2" xfId="9805" xr:uid="{00000000-0005-0000-0000-000050260000}"/>
    <cellStyle name="Input 2 6 3 2 2 2 2" xfId="9806" xr:uid="{00000000-0005-0000-0000-000051260000}"/>
    <cellStyle name="Input 2 6 3 2 2 3" xfId="9807" xr:uid="{00000000-0005-0000-0000-000052260000}"/>
    <cellStyle name="Input 2 6 3 2 3" xfId="9808" xr:uid="{00000000-0005-0000-0000-000053260000}"/>
    <cellStyle name="Input 2 6 3 2 3 2" xfId="9809" xr:uid="{00000000-0005-0000-0000-000054260000}"/>
    <cellStyle name="Input 2 6 3 2 4" xfId="9810" xr:uid="{00000000-0005-0000-0000-000055260000}"/>
    <cellStyle name="Input 2 6 3 3" xfId="9811" xr:uid="{00000000-0005-0000-0000-000056260000}"/>
    <cellStyle name="Input 2 6 3 3 2" xfId="9812" xr:uid="{00000000-0005-0000-0000-000057260000}"/>
    <cellStyle name="Input 2 6 3 3 2 2" xfId="9813" xr:uid="{00000000-0005-0000-0000-000058260000}"/>
    <cellStyle name="Input 2 6 3 3 3" xfId="9814" xr:uid="{00000000-0005-0000-0000-000059260000}"/>
    <cellStyle name="Input 2 6 3 4" xfId="9815" xr:uid="{00000000-0005-0000-0000-00005A260000}"/>
    <cellStyle name="Input 2 6 3 4 2" xfId="9816" xr:uid="{00000000-0005-0000-0000-00005B260000}"/>
    <cellStyle name="Input 2 6 3 5" xfId="9817" xr:uid="{00000000-0005-0000-0000-00005C260000}"/>
    <cellStyle name="Input 2 6 4" xfId="9818" xr:uid="{00000000-0005-0000-0000-00005D260000}"/>
    <cellStyle name="Input 2 6 4 2" xfId="9819" xr:uid="{00000000-0005-0000-0000-00005E260000}"/>
    <cellStyle name="Input 2 6 4 2 2" xfId="9820" xr:uid="{00000000-0005-0000-0000-00005F260000}"/>
    <cellStyle name="Input 2 6 4 2 2 2" xfId="9821" xr:uid="{00000000-0005-0000-0000-000060260000}"/>
    <cellStyle name="Input 2 6 4 2 3" xfId="9822" xr:uid="{00000000-0005-0000-0000-000061260000}"/>
    <cellStyle name="Input 2 6 4 3" xfId="9823" xr:uid="{00000000-0005-0000-0000-000062260000}"/>
    <cellStyle name="Input 2 6 4 3 2" xfId="9824" xr:uid="{00000000-0005-0000-0000-000063260000}"/>
    <cellStyle name="Input 2 6 4 4" xfId="9825" xr:uid="{00000000-0005-0000-0000-000064260000}"/>
    <cellStyle name="Input 2 6 5" xfId="9826" xr:uid="{00000000-0005-0000-0000-000065260000}"/>
    <cellStyle name="Input 2 6 5 2" xfId="9827" xr:uid="{00000000-0005-0000-0000-000066260000}"/>
    <cellStyle name="Input 2 6 5 2 2" xfId="9828" xr:uid="{00000000-0005-0000-0000-000067260000}"/>
    <cellStyle name="Input 2 6 5 3" xfId="9829" xr:uid="{00000000-0005-0000-0000-000068260000}"/>
    <cellStyle name="Input 2 6 6" xfId="9830" xr:uid="{00000000-0005-0000-0000-000069260000}"/>
    <cellStyle name="Input 2 6 6 2" xfId="9831" xr:uid="{00000000-0005-0000-0000-00006A260000}"/>
    <cellStyle name="Input 2 6 7" xfId="9832" xr:uid="{00000000-0005-0000-0000-00006B260000}"/>
    <cellStyle name="Input 2 7" xfId="9833" xr:uid="{00000000-0005-0000-0000-00006C260000}"/>
    <cellStyle name="Input 2 7 2" xfId="9834" xr:uid="{00000000-0005-0000-0000-00006D260000}"/>
    <cellStyle name="Input 2 7 2 2" xfId="9835" xr:uid="{00000000-0005-0000-0000-00006E260000}"/>
    <cellStyle name="Input 2 7 3" xfId="9836" xr:uid="{00000000-0005-0000-0000-00006F260000}"/>
    <cellStyle name="Input 2 8" xfId="9837" xr:uid="{00000000-0005-0000-0000-000070260000}"/>
    <cellStyle name="Input 2 8 2" xfId="9838" xr:uid="{00000000-0005-0000-0000-000071260000}"/>
    <cellStyle name="Input 2 8 2 2" xfId="9839" xr:uid="{00000000-0005-0000-0000-000072260000}"/>
    <cellStyle name="Input 2 8 2 2 2" xfId="9840" xr:uid="{00000000-0005-0000-0000-000073260000}"/>
    <cellStyle name="Input 2 8 2 3" xfId="9841" xr:uid="{00000000-0005-0000-0000-000074260000}"/>
    <cellStyle name="Input 2 8 3" xfId="9842" xr:uid="{00000000-0005-0000-0000-000075260000}"/>
    <cellStyle name="Input 2 8 3 2" xfId="9843" xr:uid="{00000000-0005-0000-0000-000076260000}"/>
    <cellStyle name="Input 2 8 4" xfId="9844" xr:uid="{00000000-0005-0000-0000-000077260000}"/>
    <cellStyle name="Input 2 9" xfId="9845" xr:uid="{00000000-0005-0000-0000-000078260000}"/>
    <cellStyle name="Input 2 9 2" xfId="9846" xr:uid="{00000000-0005-0000-0000-000079260000}"/>
    <cellStyle name="Input 2 9 2 2" xfId="9847" xr:uid="{00000000-0005-0000-0000-00007A260000}"/>
    <cellStyle name="Input 2 9 2 2 2" xfId="9848" xr:uid="{00000000-0005-0000-0000-00007B260000}"/>
    <cellStyle name="Input 2 9 2 3" xfId="9849" xr:uid="{00000000-0005-0000-0000-00007C260000}"/>
    <cellStyle name="Input 2 9 3" xfId="9850" xr:uid="{00000000-0005-0000-0000-00007D260000}"/>
    <cellStyle name="Input 2 9 3 2" xfId="9851" xr:uid="{00000000-0005-0000-0000-00007E260000}"/>
    <cellStyle name="Input 2 9 4" xfId="9852" xr:uid="{00000000-0005-0000-0000-00007F260000}"/>
    <cellStyle name="Input 20" xfId="9853" xr:uid="{00000000-0005-0000-0000-000080260000}"/>
    <cellStyle name="Input 20 2" xfId="9854" xr:uid="{00000000-0005-0000-0000-000081260000}"/>
    <cellStyle name="Input 20 2 2" xfId="9855" xr:uid="{00000000-0005-0000-0000-000082260000}"/>
    <cellStyle name="Input 20 2 2 2" xfId="9856" xr:uid="{00000000-0005-0000-0000-000083260000}"/>
    <cellStyle name="Input 20 2 3" xfId="9857" xr:uid="{00000000-0005-0000-0000-000084260000}"/>
    <cellStyle name="Input 20 3" xfId="9858" xr:uid="{00000000-0005-0000-0000-000085260000}"/>
    <cellStyle name="Input 20 3 2" xfId="9859" xr:uid="{00000000-0005-0000-0000-000086260000}"/>
    <cellStyle name="Input 20 4" xfId="9860" xr:uid="{00000000-0005-0000-0000-000087260000}"/>
    <cellStyle name="Input 21" xfId="9861" xr:uid="{00000000-0005-0000-0000-000088260000}"/>
    <cellStyle name="Input 21 2" xfId="9862" xr:uid="{00000000-0005-0000-0000-000089260000}"/>
    <cellStyle name="Input 21 2 2" xfId="9863" xr:uid="{00000000-0005-0000-0000-00008A260000}"/>
    <cellStyle name="Input 21 2 2 2" xfId="9864" xr:uid="{00000000-0005-0000-0000-00008B260000}"/>
    <cellStyle name="Input 21 2 3" xfId="9865" xr:uid="{00000000-0005-0000-0000-00008C260000}"/>
    <cellStyle name="Input 21 3" xfId="9866" xr:uid="{00000000-0005-0000-0000-00008D260000}"/>
    <cellStyle name="Input 21 3 2" xfId="9867" xr:uid="{00000000-0005-0000-0000-00008E260000}"/>
    <cellStyle name="Input 21 4" xfId="9868" xr:uid="{00000000-0005-0000-0000-00008F260000}"/>
    <cellStyle name="Input 22" xfId="9869" xr:uid="{00000000-0005-0000-0000-000090260000}"/>
    <cellStyle name="Input 22 2" xfId="9870" xr:uid="{00000000-0005-0000-0000-000091260000}"/>
    <cellStyle name="Input 22 2 2" xfId="9871" xr:uid="{00000000-0005-0000-0000-000092260000}"/>
    <cellStyle name="Input 22 2 2 2" xfId="9872" xr:uid="{00000000-0005-0000-0000-000093260000}"/>
    <cellStyle name="Input 22 2 3" xfId="9873" xr:uid="{00000000-0005-0000-0000-000094260000}"/>
    <cellStyle name="Input 22 3" xfId="9874" xr:uid="{00000000-0005-0000-0000-000095260000}"/>
    <cellStyle name="Input 22 3 2" xfId="9875" xr:uid="{00000000-0005-0000-0000-000096260000}"/>
    <cellStyle name="Input 22 4" xfId="9876" xr:uid="{00000000-0005-0000-0000-000097260000}"/>
    <cellStyle name="Input 23" xfId="9877" xr:uid="{00000000-0005-0000-0000-000098260000}"/>
    <cellStyle name="Input 23 2" xfId="9878" xr:uid="{00000000-0005-0000-0000-000099260000}"/>
    <cellStyle name="Input 23 2 2" xfId="9879" xr:uid="{00000000-0005-0000-0000-00009A260000}"/>
    <cellStyle name="Input 23 2 2 2" xfId="9880" xr:uid="{00000000-0005-0000-0000-00009B260000}"/>
    <cellStyle name="Input 23 2 3" xfId="9881" xr:uid="{00000000-0005-0000-0000-00009C260000}"/>
    <cellStyle name="Input 23 3" xfId="9882" xr:uid="{00000000-0005-0000-0000-00009D260000}"/>
    <cellStyle name="Input 23 3 2" xfId="9883" xr:uid="{00000000-0005-0000-0000-00009E260000}"/>
    <cellStyle name="Input 23 4" xfId="9884" xr:uid="{00000000-0005-0000-0000-00009F260000}"/>
    <cellStyle name="Input 24" xfId="9885" xr:uid="{00000000-0005-0000-0000-0000A0260000}"/>
    <cellStyle name="Input 24 2" xfId="9886" xr:uid="{00000000-0005-0000-0000-0000A1260000}"/>
    <cellStyle name="Input 24 2 2" xfId="9887" xr:uid="{00000000-0005-0000-0000-0000A2260000}"/>
    <cellStyle name="Input 24 2 2 2" xfId="9888" xr:uid="{00000000-0005-0000-0000-0000A3260000}"/>
    <cellStyle name="Input 24 2 3" xfId="9889" xr:uid="{00000000-0005-0000-0000-0000A4260000}"/>
    <cellStyle name="Input 24 3" xfId="9890" xr:uid="{00000000-0005-0000-0000-0000A5260000}"/>
    <cellStyle name="Input 24 3 2" xfId="9891" xr:uid="{00000000-0005-0000-0000-0000A6260000}"/>
    <cellStyle name="Input 24 4" xfId="9892" xr:uid="{00000000-0005-0000-0000-0000A7260000}"/>
    <cellStyle name="Input 25" xfId="9893" xr:uid="{00000000-0005-0000-0000-0000A8260000}"/>
    <cellStyle name="Input 25 2" xfId="9894" xr:uid="{00000000-0005-0000-0000-0000A9260000}"/>
    <cellStyle name="Input 25 2 2" xfId="9895" xr:uid="{00000000-0005-0000-0000-0000AA260000}"/>
    <cellStyle name="Input 25 2 2 2" xfId="9896" xr:uid="{00000000-0005-0000-0000-0000AB260000}"/>
    <cellStyle name="Input 25 2 3" xfId="9897" xr:uid="{00000000-0005-0000-0000-0000AC260000}"/>
    <cellStyle name="Input 25 3" xfId="9898" xr:uid="{00000000-0005-0000-0000-0000AD260000}"/>
    <cellStyle name="Input 25 3 2" xfId="9899" xr:uid="{00000000-0005-0000-0000-0000AE260000}"/>
    <cellStyle name="Input 25 4" xfId="9900" xr:uid="{00000000-0005-0000-0000-0000AF260000}"/>
    <cellStyle name="Input 26" xfId="9901" xr:uid="{00000000-0005-0000-0000-0000B0260000}"/>
    <cellStyle name="Input 26 2" xfId="9902" xr:uid="{00000000-0005-0000-0000-0000B1260000}"/>
    <cellStyle name="Input 26 2 2" xfId="9903" xr:uid="{00000000-0005-0000-0000-0000B2260000}"/>
    <cellStyle name="Input 26 2 2 2" xfId="9904" xr:uid="{00000000-0005-0000-0000-0000B3260000}"/>
    <cellStyle name="Input 26 2 3" xfId="9905" xr:uid="{00000000-0005-0000-0000-0000B4260000}"/>
    <cellStyle name="Input 26 3" xfId="9906" xr:uid="{00000000-0005-0000-0000-0000B5260000}"/>
    <cellStyle name="Input 26 3 2" xfId="9907" xr:uid="{00000000-0005-0000-0000-0000B6260000}"/>
    <cellStyle name="Input 26 4" xfId="9908" xr:uid="{00000000-0005-0000-0000-0000B7260000}"/>
    <cellStyle name="Input 27" xfId="9909" xr:uid="{00000000-0005-0000-0000-0000B8260000}"/>
    <cellStyle name="Input 27 2" xfId="9910" xr:uid="{00000000-0005-0000-0000-0000B9260000}"/>
    <cellStyle name="Input 27 2 2" xfId="9911" xr:uid="{00000000-0005-0000-0000-0000BA260000}"/>
    <cellStyle name="Input 27 2 2 2" xfId="9912" xr:uid="{00000000-0005-0000-0000-0000BB260000}"/>
    <cellStyle name="Input 27 2 3" xfId="9913" xr:uid="{00000000-0005-0000-0000-0000BC260000}"/>
    <cellStyle name="Input 27 3" xfId="9914" xr:uid="{00000000-0005-0000-0000-0000BD260000}"/>
    <cellStyle name="Input 27 3 2" xfId="9915" xr:uid="{00000000-0005-0000-0000-0000BE260000}"/>
    <cellStyle name="Input 27 4" xfId="9916" xr:uid="{00000000-0005-0000-0000-0000BF260000}"/>
    <cellStyle name="Input 28" xfId="9917" xr:uid="{00000000-0005-0000-0000-0000C0260000}"/>
    <cellStyle name="Input 28 2" xfId="9918" xr:uid="{00000000-0005-0000-0000-0000C1260000}"/>
    <cellStyle name="Input 28 2 2" xfId="9919" xr:uid="{00000000-0005-0000-0000-0000C2260000}"/>
    <cellStyle name="Input 28 2 2 2" xfId="9920" xr:uid="{00000000-0005-0000-0000-0000C3260000}"/>
    <cellStyle name="Input 28 2 3" xfId="9921" xr:uid="{00000000-0005-0000-0000-0000C4260000}"/>
    <cellStyle name="Input 28 3" xfId="9922" xr:uid="{00000000-0005-0000-0000-0000C5260000}"/>
    <cellStyle name="Input 28 3 2" xfId="9923" xr:uid="{00000000-0005-0000-0000-0000C6260000}"/>
    <cellStyle name="Input 28 4" xfId="9924" xr:uid="{00000000-0005-0000-0000-0000C7260000}"/>
    <cellStyle name="Input 29" xfId="9925" xr:uid="{00000000-0005-0000-0000-0000C8260000}"/>
    <cellStyle name="Input 29 2" xfId="9926" xr:uid="{00000000-0005-0000-0000-0000C9260000}"/>
    <cellStyle name="Input 29 2 2" xfId="9927" xr:uid="{00000000-0005-0000-0000-0000CA260000}"/>
    <cellStyle name="Input 29 2 2 2" xfId="9928" xr:uid="{00000000-0005-0000-0000-0000CB260000}"/>
    <cellStyle name="Input 29 2 3" xfId="9929" xr:uid="{00000000-0005-0000-0000-0000CC260000}"/>
    <cellStyle name="Input 29 3" xfId="9930" xr:uid="{00000000-0005-0000-0000-0000CD260000}"/>
    <cellStyle name="Input 29 3 2" xfId="9931" xr:uid="{00000000-0005-0000-0000-0000CE260000}"/>
    <cellStyle name="Input 29 4" xfId="9932" xr:uid="{00000000-0005-0000-0000-0000CF260000}"/>
    <cellStyle name="Input 3" xfId="9933" xr:uid="{00000000-0005-0000-0000-0000D0260000}"/>
    <cellStyle name="Input 3 10" xfId="9934" xr:uid="{00000000-0005-0000-0000-0000D1260000}"/>
    <cellStyle name="Input 3 10 2" xfId="9935" xr:uid="{00000000-0005-0000-0000-0000D2260000}"/>
    <cellStyle name="Input 3 10 2 2" xfId="9936" xr:uid="{00000000-0005-0000-0000-0000D3260000}"/>
    <cellStyle name="Input 3 10 3" xfId="9937" xr:uid="{00000000-0005-0000-0000-0000D4260000}"/>
    <cellStyle name="Input 3 11" xfId="9938" xr:uid="{00000000-0005-0000-0000-0000D5260000}"/>
    <cellStyle name="Input 3 11 2" xfId="9939" xr:uid="{00000000-0005-0000-0000-0000D6260000}"/>
    <cellStyle name="Input 3 12" xfId="9940" xr:uid="{00000000-0005-0000-0000-0000D7260000}"/>
    <cellStyle name="Input 3 2" xfId="9941" xr:uid="{00000000-0005-0000-0000-0000D8260000}"/>
    <cellStyle name="Input 3 2 2" xfId="9942" xr:uid="{00000000-0005-0000-0000-0000D9260000}"/>
    <cellStyle name="Input 3 2 2 2" xfId="9943" xr:uid="{00000000-0005-0000-0000-0000DA260000}"/>
    <cellStyle name="Input 3 2 3" xfId="9944" xr:uid="{00000000-0005-0000-0000-0000DB260000}"/>
    <cellStyle name="Input 3 2 3 2" xfId="9945" xr:uid="{00000000-0005-0000-0000-0000DC260000}"/>
    <cellStyle name="Input 3 2 3 2 2" xfId="9946" xr:uid="{00000000-0005-0000-0000-0000DD260000}"/>
    <cellStyle name="Input 3 2 3 3" xfId="9947" xr:uid="{00000000-0005-0000-0000-0000DE260000}"/>
    <cellStyle name="Input 3 2 4" xfId="9948" xr:uid="{00000000-0005-0000-0000-0000DF260000}"/>
    <cellStyle name="Input 3 3" xfId="9949" xr:uid="{00000000-0005-0000-0000-0000E0260000}"/>
    <cellStyle name="Input 3 3 2" xfId="9950" xr:uid="{00000000-0005-0000-0000-0000E1260000}"/>
    <cellStyle name="Input 3 3 2 2" xfId="9951" xr:uid="{00000000-0005-0000-0000-0000E2260000}"/>
    <cellStyle name="Input 3 3 2 2 2" xfId="9952" xr:uid="{00000000-0005-0000-0000-0000E3260000}"/>
    <cellStyle name="Input 3 3 2 3" xfId="9953" xr:uid="{00000000-0005-0000-0000-0000E4260000}"/>
    <cellStyle name="Input 3 3 3" xfId="9954" xr:uid="{00000000-0005-0000-0000-0000E5260000}"/>
    <cellStyle name="Input 3 3 3 2" xfId="9955" xr:uid="{00000000-0005-0000-0000-0000E6260000}"/>
    <cellStyle name="Input 3 3 3 2 2" xfId="9956" xr:uid="{00000000-0005-0000-0000-0000E7260000}"/>
    <cellStyle name="Input 3 3 3 2 2 2" xfId="9957" xr:uid="{00000000-0005-0000-0000-0000E8260000}"/>
    <cellStyle name="Input 3 3 3 2 3" xfId="9958" xr:uid="{00000000-0005-0000-0000-0000E9260000}"/>
    <cellStyle name="Input 3 3 3 3" xfId="9959" xr:uid="{00000000-0005-0000-0000-0000EA260000}"/>
    <cellStyle name="Input 3 3 3 3 2" xfId="9960" xr:uid="{00000000-0005-0000-0000-0000EB260000}"/>
    <cellStyle name="Input 3 3 3 4" xfId="9961" xr:uid="{00000000-0005-0000-0000-0000EC260000}"/>
    <cellStyle name="Input 3 3 4" xfId="9962" xr:uid="{00000000-0005-0000-0000-0000ED260000}"/>
    <cellStyle name="Input 3 3 4 2" xfId="9963" xr:uid="{00000000-0005-0000-0000-0000EE260000}"/>
    <cellStyle name="Input 3 3 5" xfId="9964" xr:uid="{00000000-0005-0000-0000-0000EF260000}"/>
    <cellStyle name="Input 3 4" xfId="9965" xr:uid="{00000000-0005-0000-0000-0000F0260000}"/>
    <cellStyle name="Input 3 4 2" xfId="9966" xr:uid="{00000000-0005-0000-0000-0000F1260000}"/>
    <cellStyle name="Input 3 4 2 2" xfId="9967" xr:uid="{00000000-0005-0000-0000-0000F2260000}"/>
    <cellStyle name="Input 3 4 2 2 2" xfId="9968" xr:uid="{00000000-0005-0000-0000-0000F3260000}"/>
    <cellStyle name="Input 3 4 2 3" xfId="9969" xr:uid="{00000000-0005-0000-0000-0000F4260000}"/>
    <cellStyle name="Input 3 4 3" xfId="9970" xr:uid="{00000000-0005-0000-0000-0000F5260000}"/>
    <cellStyle name="Input 3 4 3 2" xfId="9971" xr:uid="{00000000-0005-0000-0000-0000F6260000}"/>
    <cellStyle name="Input 3 4 4" xfId="9972" xr:uid="{00000000-0005-0000-0000-0000F7260000}"/>
    <cellStyle name="Input 3 5" xfId="9973" xr:uid="{00000000-0005-0000-0000-0000F8260000}"/>
    <cellStyle name="Input 3 5 2" xfId="9974" xr:uid="{00000000-0005-0000-0000-0000F9260000}"/>
    <cellStyle name="Input 3 5 2 2" xfId="9975" xr:uid="{00000000-0005-0000-0000-0000FA260000}"/>
    <cellStyle name="Input 3 5 2 2 2" xfId="9976" xr:uid="{00000000-0005-0000-0000-0000FB260000}"/>
    <cellStyle name="Input 3 5 2 3" xfId="9977" xr:uid="{00000000-0005-0000-0000-0000FC260000}"/>
    <cellStyle name="Input 3 5 3" xfId="9978" xr:uid="{00000000-0005-0000-0000-0000FD260000}"/>
    <cellStyle name="Input 3 5 3 2" xfId="9979" xr:uid="{00000000-0005-0000-0000-0000FE260000}"/>
    <cellStyle name="Input 3 5 3 2 2" xfId="9980" xr:uid="{00000000-0005-0000-0000-0000FF260000}"/>
    <cellStyle name="Input 3 5 3 2 2 2" xfId="9981" xr:uid="{00000000-0005-0000-0000-000000270000}"/>
    <cellStyle name="Input 3 5 3 2 3" xfId="9982" xr:uid="{00000000-0005-0000-0000-000001270000}"/>
    <cellStyle name="Input 3 5 3 3" xfId="9983" xr:uid="{00000000-0005-0000-0000-000002270000}"/>
    <cellStyle name="Input 3 5 3 3 2" xfId="9984" xr:uid="{00000000-0005-0000-0000-000003270000}"/>
    <cellStyle name="Input 3 5 3 4" xfId="9985" xr:uid="{00000000-0005-0000-0000-000004270000}"/>
    <cellStyle name="Input 3 5 4" xfId="9986" xr:uid="{00000000-0005-0000-0000-000005270000}"/>
    <cellStyle name="Input 3 5 4 2" xfId="9987" xr:uid="{00000000-0005-0000-0000-000006270000}"/>
    <cellStyle name="Input 3 5 5" xfId="9988" xr:uid="{00000000-0005-0000-0000-000007270000}"/>
    <cellStyle name="Input 3 6" xfId="9989" xr:uid="{00000000-0005-0000-0000-000008270000}"/>
    <cellStyle name="Input 3 6 2" xfId="9990" xr:uid="{00000000-0005-0000-0000-000009270000}"/>
    <cellStyle name="Input 3 6 2 2" xfId="9991" xr:uid="{00000000-0005-0000-0000-00000A270000}"/>
    <cellStyle name="Input 3 6 3" xfId="9992" xr:uid="{00000000-0005-0000-0000-00000B270000}"/>
    <cellStyle name="Input 3 7" xfId="9993" xr:uid="{00000000-0005-0000-0000-00000C270000}"/>
    <cellStyle name="Input 3 7 2" xfId="9994" xr:uid="{00000000-0005-0000-0000-00000D270000}"/>
    <cellStyle name="Input 3 7 2 2" xfId="9995" xr:uid="{00000000-0005-0000-0000-00000E270000}"/>
    <cellStyle name="Input 3 7 3" xfId="9996" xr:uid="{00000000-0005-0000-0000-00000F270000}"/>
    <cellStyle name="Input 3 8" xfId="9997" xr:uid="{00000000-0005-0000-0000-000010270000}"/>
    <cellStyle name="Input 3 8 2" xfId="9998" xr:uid="{00000000-0005-0000-0000-000011270000}"/>
    <cellStyle name="Input 3 8 2 2" xfId="9999" xr:uid="{00000000-0005-0000-0000-000012270000}"/>
    <cellStyle name="Input 3 8 2 2 2" xfId="10000" xr:uid="{00000000-0005-0000-0000-000013270000}"/>
    <cellStyle name="Input 3 8 2 3" xfId="10001" xr:uid="{00000000-0005-0000-0000-000014270000}"/>
    <cellStyle name="Input 3 8 3" xfId="10002" xr:uid="{00000000-0005-0000-0000-000015270000}"/>
    <cellStyle name="Input 3 8 3 2" xfId="10003" xr:uid="{00000000-0005-0000-0000-000016270000}"/>
    <cellStyle name="Input 3 8 4" xfId="10004" xr:uid="{00000000-0005-0000-0000-000017270000}"/>
    <cellStyle name="Input 3 9" xfId="10005" xr:uid="{00000000-0005-0000-0000-000018270000}"/>
    <cellStyle name="Input 3 9 2" xfId="10006" xr:uid="{00000000-0005-0000-0000-000019270000}"/>
    <cellStyle name="Input 3 9 2 2" xfId="10007" xr:uid="{00000000-0005-0000-0000-00001A270000}"/>
    <cellStyle name="Input 3 9 2 2 2" xfId="10008" xr:uid="{00000000-0005-0000-0000-00001B270000}"/>
    <cellStyle name="Input 3 9 2 2 2 2" xfId="10009" xr:uid="{00000000-0005-0000-0000-00001C270000}"/>
    <cellStyle name="Input 3 9 2 2 2 2 2" xfId="10010" xr:uid="{00000000-0005-0000-0000-00001D270000}"/>
    <cellStyle name="Input 3 9 2 2 2 3" xfId="10011" xr:uid="{00000000-0005-0000-0000-00001E270000}"/>
    <cellStyle name="Input 3 9 2 2 3" xfId="10012" xr:uid="{00000000-0005-0000-0000-00001F270000}"/>
    <cellStyle name="Input 3 9 2 2 3 2" xfId="10013" xr:uid="{00000000-0005-0000-0000-000020270000}"/>
    <cellStyle name="Input 3 9 2 2 4" xfId="10014" xr:uid="{00000000-0005-0000-0000-000021270000}"/>
    <cellStyle name="Input 3 9 2 3" xfId="10015" xr:uid="{00000000-0005-0000-0000-000022270000}"/>
    <cellStyle name="Input 3 9 2 3 2" xfId="10016" xr:uid="{00000000-0005-0000-0000-000023270000}"/>
    <cellStyle name="Input 3 9 2 3 2 2" xfId="10017" xr:uid="{00000000-0005-0000-0000-000024270000}"/>
    <cellStyle name="Input 3 9 2 3 3" xfId="10018" xr:uid="{00000000-0005-0000-0000-000025270000}"/>
    <cellStyle name="Input 3 9 2 4" xfId="10019" xr:uid="{00000000-0005-0000-0000-000026270000}"/>
    <cellStyle name="Input 3 9 2 4 2" xfId="10020" xr:uid="{00000000-0005-0000-0000-000027270000}"/>
    <cellStyle name="Input 3 9 2 5" xfId="10021" xr:uid="{00000000-0005-0000-0000-000028270000}"/>
    <cellStyle name="Input 3 9 3" xfId="10022" xr:uid="{00000000-0005-0000-0000-000029270000}"/>
    <cellStyle name="Input 3 9 3 2" xfId="10023" xr:uid="{00000000-0005-0000-0000-00002A270000}"/>
    <cellStyle name="Input 3 9 3 2 2" xfId="10024" xr:uid="{00000000-0005-0000-0000-00002B270000}"/>
    <cellStyle name="Input 3 9 3 2 2 2" xfId="10025" xr:uid="{00000000-0005-0000-0000-00002C270000}"/>
    <cellStyle name="Input 3 9 3 2 3" xfId="10026" xr:uid="{00000000-0005-0000-0000-00002D270000}"/>
    <cellStyle name="Input 3 9 3 3" xfId="10027" xr:uid="{00000000-0005-0000-0000-00002E270000}"/>
    <cellStyle name="Input 3 9 3 3 2" xfId="10028" xr:uid="{00000000-0005-0000-0000-00002F270000}"/>
    <cellStyle name="Input 3 9 3 4" xfId="10029" xr:uid="{00000000-0005-0000-0000-000030270000}"/>
    <cellStyle name="Input 3 9 4" xfId="10030" xr:uid="{00000000-0005-0000-0000-000031270000}"/>
    <cellStyle name="Input 3 9 4 2" xfId="10031" xr:uid="{00000000-0005-0000-0000-000032270000}"/>
    <cellStyle name="Input 3 9 4 2 2" xfId="10032" xr:uid="{00000000-0005-0000-0000-000033270000}"/>
    <cellStyle name="Input 3 9 4 3" xfId="10033" xr:uid="{00000000-0005-0000-0000-000034270000}"/>
    <cellStyle name="Input 3 9 5" xfId="10034" xr:uid="{00000000-0005-0000-0000-000035270000}"/>
    <cellStyle name="Input 3 9 5 2" xfId="10035" xr:uid="{00000000-0005-0000-0000-000036270000}"/>
    <cellStyle name="Input 3 9 6" xfId="10036" xr:uid="{00000000-0005-0000-0000-000037270000}"/>
    <cellStyle name="Input 30" xfId="10037" xr:uid="{00000000-0005-0000-0000-000038270000}"/>
    <cellStyle name="Input 30 2" xfId="10038" xr:uid="{00000000-0005-0000-0000-000039270000}"/>
    <cellStyle name="Input 30 2 2" xfId="10039" xr:uid="{00000000-0005-0000-0000-00003A270000}"/>
    <cellStyle name="Input 30 2 2 2" xfId="10040" xr:uid="{00000000-0005-0000-0000-00003B270000}"/>
    <cellStyle name="Input 30 2 3" xfId="10041" xr:uid="{00000000-0005-0000-0000-00003C270000}"/>
    <cellStyle name="Input 30 3" xfId="10042" xr:uid="{00000000-0005-0000-0000-00003D270000}"/>
    <cellStyle name="Input 30 3 2" xfId="10043" xr:uid="{00000000-0005-0000-0000-00003E270000}"/>
    <cellStyle name="Input 30 4" xfId="10044" xr:uid="{00000000-0005-0000-0000-00003F270000}"/>
    <cellStyle name="Input 31" xfId="10045" xr:uid="{00000000-0005-0000-0000-000040270000}"/>
    <cellStyle name="Input 31 2" xfId="10046" xr:uid="{00000000-0005-0000-0000-000041270000}"/>
    <cellStyle name="Input 31 2 2" xfId="10047" xr:uid="{00000000-0005-0000-0000-000042270000}"/>
    <cellStyle name="Input 31 2 2 2" xfId="10048" xr:uid="{00000000-0005-0000-0000-000043270000}"/>
    <cellStyle name="Input 31 2 3" xfId="10049" xr:uid="{00000000-0005-0000-0000-000044270000}"/>
    <cellStyle name="Input 31 3" xfId="10050" xr:uid="{00000000-0005-0000-0000-000045270000}"/>
    <cellStyle name="Input 31 3 2" xfId="10051" xr:uid="{00000000-0005-0000-0000-000046270000}"/>
    <cellStyle name="Input 31 4" xfId="10052" xr:uid="{00000000-0005-0000-0000-000047270000}"/>
    <cellStyle name="Input 32" xfId="10053" xr:uid="{00000000-0005-0000-0000-000048270000}"/>
    <cellStyle name="Input 32 2" xfId="10054" xr:uid="{00000000-0005-0000-0000-000049270000}"/>
    <cellStyle name="Input 32 2 2" xfId="10055" xr:uid="{00000000-0005-0000-0000-00004A270000}"/>
    <cellStyle name="Input 32 2 2 2" xfId="10056" xr:uid="{00000000-0005-0000-0000-00004B270000}"/>
    <cellStyle name="Input 32 2 3" xfId="10057" xr:uid="{00000000-0005-0000-0000-00004C270000}"/>
    <cellStyle name="Input 32 3" xfId="10058" xr:uid="{00000000-0005-0000-0000-00004D270000}"/>
    <cellStyle name="Input 32 3 2" xfId="10059" xr:uid="{00000000-0005-0000-0000-00004E270000}"/>
    <cellStyle name="Input 32 4" xfId="10060" xr:uid="{00000000-0005-0000-0000-00004F270000}"/>
    <cellStyle name="Input 33" xfId="10061" xr:uid="{00000000-0005-0000-0000-000050270000}"/>
    <cellStyle name="Input 33 2" xfId="10062" xr:uid="{00000000-0005-0000-0000-000051270000}"/>
    <cellStyle name="Input 33 2 2" xfId="10063" xr:uid="{00000000-0005-0000-0000-000052270000}"/>
    <cellStyle name="Input 33 2 2 2" xfId="10064" xr:uid="{00000000-0005-0000-0000-000053270000}"/>
    <cellStyle name="Input 33 2 3" xfId="10065" xr:uid="{00000000-0005-0000-0000-000054270000}"/>
    <cellStyle name="Input 33 3" xfId="10066" xr:uid="{00000000-0005-0000-0000-000055270000}"/>
    <cellStyle name="Input 33 3 2" xfId="10067" xr:uid="{00000000-0005-0000-0000-000056270000}"/>
    <cellStyle name="Input 33 4" xfId="10068" xr:uid="{00000000-0005-0000-0000-000057270000}"/>
    <cellStyle name="Input 34" xfId="10069" xr:uid="{00000000-0005-0000-0000-000058270000}"/>
    <cellStyle name="Input 34 2" xfId="10070" xr:uid="{00000000-0005-0000-0000-000059270000}"/>
    <cellStyle name="Input 34 2 2" xfId="10071" xr:uid="{00000000-0005-0000-0000-00005A270000}"/>
    <cellStyle name="Input 34 2 2 2" xfId="10072" xr:uid="{00000000-0005-0000-0000-00005B270000}"/>
    <cellStyle name="Input 34 2 3" xfId="10073" xr:uid="{00000000-0005-0000-0000-00005C270000}"/>
    <cellStyle name="Input 34 3" xfId="10074" xr:uid="{00000000-0005-0000-0000-00005D270000}"/>
    <cellStyle name="Input 34 3 2" xfId="10075" xr:uid="{00000000-0005-0000-0000-00005E270000}"/>
    <cellStyle name="Input 34 4" xfId="10076" xr:uid="{00000000-0005-0000-0000-00005F270000}"/>
    <cellStyle name="Input 35" xfId="10077" xr:uid="{00000000-0005-0000-0000-000060270000}"/>
    <cellStyle name="Input 35 2" xfId="10078" xr:uid="{00000000-0005-0000-0000-000061270000}"/>
    <cellStyle name="Input 35 2 2" xfId="10079" xr:uid="{00000000-0005-0000-0000-000062270000}"/>
    <cellStyle name="Input 35 2 2 2" xfId="10080" xr:uid="{00000000-0005-0000-0000-000063270000}"/>
    <cellStyle name="Input 35 2 3" xfId="10081" xr:uid="{00000000-0005-0000-0000-000064270000}"/>
    <cellStyle name="Input 35 3" xfId="10082" xr:uid="{00000000-0005-0000-0000-000065270000}"/>
    <cellStyle name="Input 35 3 2" xfId="10083" xr:uid="{00000000-0005-0000-0000-000066270000}"/>
    <cellStyle name="Input 35 4" xfId="10084" xr:uid="{00000000-0005-0000-0000-000067270000}"/>
    <cellStyle name="Input 36" xfId="10085" xr:uid="{00000000-0005-0000-0000-000068270000}"/>
    <cellStyle name="Input 36 2" xfId="10086" xr:uid="{00000000-0005-0000-0000-000069270000}"/>
    <cellStyle name="Input 36 2 2" xfId="10087" xr:uid="{00000000-0005-0000-0000-00006A270000}"/>
    <cellStyle name="Input 36 2 2 2" xfId="10088" xr:uid="{00000000-0005-0000-0000-00006B270000}"/>
    <cellStyle name="Input 36 2 3" xfId="10089" xr:uid="{00000000-0005-0000-0000-00006C270000}"/>
    <cellStyle name="Input 36 3" xfId="10090" xr:uid="{00000000-0005-0000-0000-00006D270000}"/>
    <cellStyle name="Input 36 3 2" xfId="10091" xr:uid="{00000000-0005-0000-0000-00006E270000}"/>
    <cellStyle name="Input 36 4" xfId="10092" xr:uid="{00000000-0005-0000-0000-00006F270000}"/>
    <cellStyle name="Input 37" xfId="10093" xr:uid="{00000000-0005-0000-0000-000070270000}"/>
    <cellStyle name="Input 37 2" xfId="10094" xr:uid="{00000000-0005-0000-0000-000071270000}"/>
    <cellStyle name="Input 37 2 2" xfId="10095" xr:uid="{00000000-0005-0000-0000-000072270000}"/>
    <cellStyle name="Input 37 2 2 2" xfId="10096" xr:uid="{00000000-0005-0000-0000-000073270000}"/>
    <cellStyle name="Input 37 2 3" xfId="10097" xr:uid="{00000000-0005-0000-0000-000074270000}"/>
    <cellStyle name="Input 37 3" xfId="10098" xr:uid="{00000000-0005-0000-0000-000075270000}"/>
    <cellStyle name="Input 37 3 2" xfId="10099" xr:uid="{00000000-0005-0000-0000-000076270000}"/>
    <cellStyle name="Input 37 4" xfId="10100" xr:uid="{00000000-0005-0000-0000-000077270000}"/>
    <cellStyle name="Input 38" xfId="10101" xr:uid="{00000000-0005-0000-0000-000078270000}"/>
    <cellStyle name="Input 38 2" xfId="10102" xr:uid="{00000000-0005-0000-0000-000079270000}"/>
    <cellStyle name="Input 38 2 2" xfId="10103" xr:uid="{00000000-0005-0000-0000-00007A270000}"/>
    <cellStyle name="Input 38 2 2 2" xfId="10104" xr:uid="{00000000-0005-0000-0000-00007B270000}"/>
    <cellStyle name="Input 38 2 3" xfId="10105" xr:uid="{00000000-0005-0000-0000-00007C270000}"/>
    <cellStyle name="Input 38 3" xfId="10106" xr:uid="{00000000-0005-0000-0000-00007D270000}"/>
    <cellStyle name="Input 38 3 2" xfId="10107" xr:uid="{00000000-0005-0000-0000-00007E270000}"/>
    <cellStyle name="Input 38 4" xfId="10108" xr:uid="{00000000-0005-0000-0000-00007F270000}"/>
    <cellStyle name="Input 39" xfId="10109" xr:uid="{00000000-0005-0000-0000-000080270000}"/>
    <cellStyle name="Input 39 2" xfId="10110" xr:uid="{00000000-0005-0000-0000-000081270000}"/>
    <cellStyle name="Input 39 2 2" xfId="10111" xr:uid="{00000000-0005-0000-0000-000082270000}"/>
    <cellStyle name="Input 39 2 2 2" xfId="10112" xr:uid="{00000000-0005-0000-0000-000083270000}"/>
    <cellStyle name="Input 39 2 3" xfId="10113" xr:uid="{00000000-0005-0000-0000-000084270000}"/>
    <cellStyle name="Input 39 3" xfId="10114" xr:uid="{00000000-0005-0000-0000-000085270000}"/>
    <cellStyle name="Input 39 3 2" xfId="10115" xr:uid="{00000000-0005-0000-0000-000086270000}"/>
    <cellStyle name="Input 39 4" xfId="10116" xr:uid="{00000000-0005-0000-0000-000087270000}"/>
    <cellStyle name="Input 4" xfId="10117" xr:uid="{00000000-0005-0000-0000-000088270000}"/>
    <cellStyle name="Input 4 2" xfId="10118" xr:uid="{00000000-0005-0000-0000-000089270000}"/>
    <cellStyle name="Input 4 2 2" xfId="10119" xr:uid="{00000000-0005-0000-0000-00008A270000}"/>
    <cellStyle name="Input 4 2 2 2" xfId="10120" xr:uid="{00000000-0005-0000-0000-00008B270000}"/>
    <cellStyle name="Input 4 2 3" xfId="10121" xr:uid="{00000000-0005-0000-0000-00008C270000}"/>
    <cellStyle name="Input 4 2 3 2" xfId="10122" xr:uid="{00000000-0005-0000-0000-00008D270000}"/>
    <cellStyle name="Input 4 2 3 2 2" xfId="10123" xr:uid="{00000000-0005-0000-0000-00008E270000}"/>
    <cellStyle name="Input 4 2 3 3" xfId="10124" xr:uid="{00000000-0005-0000-0000-00008F270000}"/>
    <cellStyle name="Input 4 2 4" xfId="10125" xr:uid="{00000000-0005-0000-0000-000090270000}"/>
    <cellStyle name="Input 4 3" xfId="10126" xr:uid="{00000000-0005-0000-0000-000091270000}"/>
    <cellStyle name="Input 4 3 2" xfId="10127" xr:uid="{00000000-0005-0000-0000-000092270000}"/>
    <cellStyle name="Input 4 3 2 2" xfId="10128" xr:uid="{00000000-0005-0000-0000-000093270000}"/>
    <cellStyle name="Input 4 3 2 2 2" xfId="10129" xr:uid="{00000000-0005-0000-0000-000094270000}"/>
    <cellStyle name="Input 4 3 2 3" xfId="10130" xr:uid="{00000000-0005-0000-0000-000095270000}"/>
    <cellStyle name="Input 4 3 3" xfId="10131" xr:uid="{00000000-0005-0000-0000-000096270000}"/>
    <cellStyle name="Input 4 3 3 2" xfId="10132" xr:uid="{00000000-0005-0000-0000-000097270000}"/>
    <cellStyle name="Input 4 3 3 2 2" xfId="10133" xr:uid="{00000000-0005-0000-0000-000098270000}"/>
    <cellStyle name="Input 4 3 3 2 2 2" xfId="10134" xr:uid="{00000000-0005-0000-0000-000099270000}"/>
    <cellStyle name="Input 4 3 3 2 3" xfId="10135" xr:uid="{00000000-0005-0000-0000-00009A270000}"/>
    <cellStyle name="Input 4 3 3 3" xfId="10136" xr:uid="{00000000-0005-0000-0000-00009B270000}"/>
    <cellStyle name="Input 4 3 3 3 2" xfId="10137" xr:uid="{00000000-0005-0000-0000-00009C270000}"/>
    <cellStyle name="Input 4 3 3 4" xfId="10138" xr:uid="{00000000-0005-0000-0000-00009D270000}"/>
    <cellStyle name="Input 4 3 4" xfId="10139" xr:uid="{00000000-0005-0000-0000-00009E270000}"/>
    <cellStyle name="Input 4 3 4 2" xfId="10140" xr:uid="{00000000-0005-0000-0000-00009F270000}"/>
    <cellStyle name="Input 4 3 5" xfId="10141" xr:uid="{00000000-0005-0000-0000-0000A0270000}"/>
    <cellStyle name="Input 4 4" xfId="10142" xr:uid="{00000000-0005-0000-0000-0000A1270000}"/>
    <cellStyle name="Input 4 4 2" xfId="10143" xr:uid="{00000000-0005-0000-0000-0000A2270000}"/>
    <cellStyle name="Input 4 4 2 2" xfId="10144" xr:uid="{00000000-0005-0000-0000-0000A3270000}"/>
    <cellStyle name="Input 4 4 2 2 2" xfId="10145" xr:uid="{00000000-0005-0000-0000-0000A4270000}"/>
    <cellStyle name="Input 4 4 2 3" xfId="10146" xr:uid="{00000000-0005-0000-0000-0000A5270000}"/>
    <cellStyle name="Input 4 4 3" xfId="10147" xr:uid="{00000000-0005-0000-0000-0000A6270000}"/>
    <cellStyle name="Input 4 4 3 2" xfId="10148" xr:uid="{00000000-0005-0000-0000-0000A7270000}"/>
    <cellStyle name="Input 4 4 4" xfId="10149" xr:uid="{00000000-0005-0000-0000-0000A8270000}"/>
    <cellStyle name="Input 4 5" xfId="10150" xr:uid="{00000000-0005-0000-0000-0000A9270000}"/>
    <cellStyle name="Input 4 5 2" xfId="10151" xr:uid="{00000000-0005-0000-0000-0000AA270000}"/>
    <cellStyle name="Input 4 5 2 2" xfId="10152" xr:uid="{00000000-0005-0000-0000-0000AB270000}"/>
    <cellStyle name="Input 4 5 3" xfId="10153" xr:uid="{00000000-0005-0000-0000-0000AC270000}"/>
    <cellStyle name="Input 4 6" xfId="10154" xr:uid="{00000000-0005-0000-0000-0000AD270000}"/>
    <cellStyle name="Input 4 6 2" xfId="10155" xr:uid="{00000000-0005-0000-0000-0000AE270000}"/>
    <cellStyle name="Input 4 6 2 2" xfId="10156" xr:uid="{00000000-0005-0000-0000-0000AF270000}"/>
    <cellStyle name="Input 4 6 2 2 2" xfId="10157" xr:uid="{00000000-0005-0000-0000-0000B0270000}"/>
    <cellStyle name="Input 4 6 2 2 2 2" xfId="10158" xr:uid="{00000000-0005-0000-0000-0000B1270000}"/>
    <cellStyle name="Input 4 6 2 2 2 2 2" xfId="10159" xr:uid="{00000000-0005-0000-0000-0000B2270000}"/>
    <cellStyle name="Input 4 6 2 2 2 3" xfId="10160" xr:uid="{00000000-0005-0000-0000-0000B3270000}"/>
    <cellStyle name="Input 4 6 2 2 3" xfId="10161" xr:uid="{00000000-0005-0000-0000-0000B4270000}"/>
    <cellStyle name="Input 4 6 2 2 3 2" xfId="10162" xr:uid="{00000000-0005-0000-0000-0000B5270000}"/>
    <cellStyle name="Input 4 6 2 2 4" xfId="10163" xr:uid="{00000000-0005-0000-0000-0000B6270000}"/>
    <cellStyle name="Input 4 6 2 3" xfId="10164" xr:uid="{00000000-0005-0000-0000-0000B7270000}"/>
    <cellStyle name="Input 4 6 2 3 2" xfId="10165" xr:uid="{00000000-0005-0000-0000-0000B8270000}"/>
    <cellStyle name="Input 4 6 2 3 2 2" xfId="10166" xr:uid="{00000000-0005-0000-0000-0000B9270000}"/>
    <cellStyle name="Input 4 6 2 3 3" xfId="10167" xr:uid="{00000000-0005-0000-0000-0000BA270000}"/>
    <cellStyle name="Input 4 6 2 4" xfId="10168" xr:uid="{00000000-0005-0000-0000-0000BB270000}"/>
    <cellStyle name="Input 4 6 2 4 2" xfId="10169" xr:uid="{00000000-0005-0000-0000-0000BC270000}"/>
    <cellStyle name="Input 4 6 2 5" xfId="10170" xr:uid="{00000000-0005-0000-0000-0000BD270000}"/>
    <cellStyle name="Input 4 6 3" xfId="10171" xr:uid="{00000000-0005-0000-0000-0000BE270000}"/>
    <cellStyle name="Input 4 6 3 2" xfId="10172" xr:uid="{00000000-0005-0000-0000-0000BF270000}"/>
    <cellStyle name="Input 4 6 3 2 2" xfId="10173" xr:uid="{00000000-0005-0000-0000-0000C0270000}"/>
    <cellStyle name="Input 4 6 3 2 2 2" xfId="10174" xr:uid="{00000000-0005-0000-0000-0000C1270000}"/>
    <cellStyle name="Input 4 6 3 2 3" xfId="10175" xr:uid="{00000000-0005-0000-0000-0000C2270000}"/>
    <cellStyle name="Input 4 6 3 3" xfId="10176" xr:uid="{00000000-0005-0000-0000-0000C3270000}"/>
    <cellStyle name="Input 4 6 3 3 2" xfId="10177" xr:uid="{00000000-0005-0000-0000-0000C4270000}"/>
    <cellStyle name="Input 4 6 3 4" xfId="10178" xr:uid="{00000000-0005-0000-0000-0000C5270000}"/>
    <cellStyle name="Input 4 6 4" xfId="10179" xr:uid="{00000000-0005-0000-0000-0000C6270000}"/>
    <cellStyle name="Input 4 6 4 2" xfId="10180" xr:uid="{00000000-0005-0000-0000-0000C7270000}"/>
    <cellStyle name="Input 4 6 4 2 2" xfId="10181" xr:uid="{00000000-0005-0000-0000-0000C8270000}"/>
    <cellStyle name="Input 4 6 4 3" xfId="10182" xr:uid="{00000000-0005-0000-0000-0000C9270000}"/>
    <cellStyle name="Input 4 6 5" xfId="10183" xr:uid="{00000000-0005-0000-0000-0000CA270000}"/>
    <cellStyle name="Input 4 6 5 2" xfId="10184" xr:uid="{00000000-0005-0000-0000-0000CB270000}"/>
    <cellStyle name="Input 4 6 6" xfId="10185" xr:uid="{00000000-0005-0000-0000-0000CC270000}"/>
    <cellStyle name="Input 4 7" xfId="10186" xr:uid="{00000000-0005-0000-0000-0000CD270000}"/>
    <cellStyle name="Input 4 7 2" xfId="10187" xr:uid="{00000000-0005-0000-0000-0000CE270000}"/>
    <cellStyle name="Input 4 7 2 2" xfId="10188" xr:uid="{00000000-0005-0000-0000-0000CF270000}"/>
    <cellStyle name="Input 4 7 3" xfId="10189" xr:uid="{00000000-0005-0000-0000-0000D0270000}"/>
    <cellStyle name="Input 4 8" xfId="10190" xr:uid="{00000000-0005-0000-0000-0000D1270000}"/>
    <cellStyle name="Input 4 8 2" xfId="10191" xr:uid="{00000000-0005-0000-0000-0000D2270000}"/>
    <cellStyle name="Input 4 9" xfId="10192" xr:uid="{00000000-0005-0000-0000-0000D3270000}"/>
    <cellStyle name="Input 40" xfId="10193" xr:uid="{00000000-0005-0000-0000-0000D4270000}"/>
    <cellStyle name="Input 40 2" xfId="10194" xr:uid="{00000000-0005-0000-0000-0000D5270000}"/>
    <cellStyle name="Input 40 2 2" xfId="10195" xr:uid="{00000000-0005-0000-0000-0000D6270000}"/>
    <cellStyle name="Input 40 2 2 2" xfId="10196" xr:uid="{00000000-0005-0000-0000-0000D7270000}"/>
    <cellStyle name="Input 40 2 3" xfId="10197" xr:uid="{00000000-0005-0000-0000-0000D8270000}"/>
    <cellStyle name="Input 40 3" xfId="10198" xr:uid="{00000000-0005-0000-0000-0000D9270000}"/>
    <cellStyle name="Input 40 3 2" xfId="10199" xr:uid="{00000000-0005-0000-0000-0000DA270000}"/>
    <cellStyle name="Input 40 4" xfId="10200" xr:uid="{00000000-0005-0000-0000-0000DB270000}"/>
    <cellStyle name="Input 41" xfId="10201" xr:uid="{00000000-0005-0000-0000-0000DC270000}"/>
    <cellStyle name="Input 41 2" xfId="10202" xr:uid="{00000000-0005-0000-0000-0000DD270000}"/>
    <cellStyle name="Input 41 2 2" xfId="10203" xr:uid="{00000000-0005-0000-0000-0000DE270000}"/>
    <cellStyle name="Input 41 2 2 2" xfId="10204" xr:uid="{00000000-0005-0000-0000-0000DF270000}"/>
    <cellStyle name="Input 41 2 3" xfId="10205" xr:uid="{00000000-0005-0000-0000-0000E0270000}"/>
    <cellStyle name="Input 41 3" xfId="10206" xr:uid="{00000000-0005-0000-0000-0000E1270000}"/>
    <cellStyle name="Input 41 3 2" xfId="10207" xr:uid="{00000000-0005-0000-0000-0000E2270000}"/>
    <cellStyle name="Input 41 4" xfId="10208" xr:uid="{00000000-0005-0000-0000-0000E3270000}"/>
    <cellStyle name="Input 42" xfId="10209" xr:uid="{00000000-0005-0000-0000-0000E4270000}"/>
    <cellStyle name="Input 42 2" xfId="10210" xr:uid="{00000000-0005-0000-0000-0000E5270000}"/>
    <cellStyle name="Input 42 2 2" xfId="10211" xr:uid="{00000000-0005-0000-0000-0000E6270000}"/>
    <cellStyle name="Input 42 2 2 2" xfId="10212" xr:uid="{00000000-0005-0000-0000-0000E7270000}"/>
    <cellStyle name="Input 42 2 3" xfId="10213" xr:uid="{00000000-0005-0000-0000-0000E8270000}"/>
    <cellStyle name="Input 42 3" xfId="10214" xr:uid="{00000000-0005-0000-0000-0000E9270000}"/>
    <cellStyle name="Input 42 3 2" xfId="10215" xr:uid="{00000000-0005-0000-0000-0000EA270000}"/>
    <cellStyle name="Input 42 4" xfId="10216" xr:uid="{00000000-0005-0000-0000-0000EB270000}"/>
    <cellStyle name="Input 43" xfId="10217" xr:uid="{00000000-0005-0000-0000-0000EC270000}"/>
    <cellStyle name="Input 43 2" xfId="10218" xr:uid="{00000000-0005-0000-0000-0000ED270000}"/>
    <cellStyle name="Input 43 2 2" xfId="10219" xr:uid="{00000000-0005-0000-0000-0000EE270000}"/>
    <cellStyle name="Input 43 2 2 2" xfId="10220" xr:uid="{00000000-0005-0000-0000-0000EF270000}"/>
    <cellStyle name="Input 43 2 3" xfId="10221" xr:uid="{00000000-0005-0000-0000-0000F0270000}"/>
    <cellStyle name="Input 43 3" xfId="10222" xr:uid="{00000000-0005-0000-0000-0000F1270000}"/>
    <cellStyle name="Input 43 3 2" xfId="10223" xr:uid="{00000000-0005-0000-0000-0000F2270000}"/>
    <cellStyle name="Input 43 4" xfId="10224" xr:uid="{00000000-0005-0000-0000-0000F3270000}"/>
    <cellStyle name="Input 44" xfId="10225" xr:uid="{00000000-0005-0000-0000-0000F4270000}"/>
    <cellStyle name="Input 44 2" xfId="10226" xr:uid="{00000000-0005-0000-0000-0000F5270000}"/>
    <cellStyle name="Input 44 2 2" xfId="10227" xr:uid="{00000000-0005-0000-0000-0000F6270000}"/>
    <cellStyle name="Input 44 2 2 2" xfId="10228" xr:uid="{00000000-0005-0000-0000-0000F7270000}"/>
    <cellStyle name="Input 44 2 3" xfId="10229" xr:uid="{00000000-0005-0000-0000-0000F8270000}"/>
    <cellStyle name="Input 44 3" xfId="10230" xr:uid="{00000000-0005-0000-0000-0000F9270000}"/>
    <cellStyle name="Input 44 3 2" xfId="10231" xr:uid="{00000000-0005-0000-0000-0000FA270000}"/>
    <cellStyle name="Input 44 4" xfId="10232" xr:uid="{00000000-0005-0000-0000-0000FB270000}"/>
    <cellStyle name="Input 45" xfId="10233" xr:uid="{00000000-0005-0000-0000-0000FC270000}"/>
    <cellStyle name="Input 45 2" xfId="10234" xr:uid="{00000000-0005-0000-0000-0000FD270000}"/>
    <cellStyle name="Input 45 2 2" xfId="10235" xr:uid="{00000000-0005-0000-0000-0000FE270000}"/>
    <cellStyle name="Input 45 2 2 2" xfId="10236" xr:uid="{00000000-0005-0000-0000-0000FF270000}"/>
    <cellStyle name="Input 45 2 3" xfId="10237" xr:uid="{00000000-0005-0000-0000-000000280000}"/>
    <cellStyle name="Input 45 3" xfId="10238" xr:uid="{00000000-0005-0000-0000-000001280000}"/>
    <cellStyle name="Input 45 3 2" xfId="10239" xr:uid="{00000000-0005-0000-0000-000002280000}"/>
    <cellStyle name="Input 45 4" xfId="10240" xr:uid="{00000000-0005-0000-0000-000003280000}"/>
    <cellStyle name="Input 46" xfId="10241" xr:uid="{00000000-0005-0000-0000-000004280000}"/>
    <cellStyle name="Input 46 2" xfId="10242" xr:uid="{00000000-0005-0000-0000-000005280000}"/>
    <cellStyle name="Input 46 2 2" xfId="10243" xr:uid="{00000000-0005-0000-0000-000006280000}"/>
    <cellStyle name="Input 46 2 2 2" xfId="10244" xr:uid="{00000000-0005-0000-0000-000007280000}"/>
    <cellStyle name="Input 46 2 3" xfId="10245" xr:uid="{00000000-0005-0000-0000-000008280000}"/>
    <cellStyle name="Input 46 3" xfId="10246" xr:uid="{00000000-0005-0000-0000-000009280000}"/>
    <cellStyle name="Input 46 3 2" xfId="10247" xr:uid="{00000000-0005-0000-0000-00000A280000}"/>
    <cellStyle name="Input 46 4" xfId="10248" xr:uid="{00000000-0005-0000-0000-00000B280000}"/>
    <cellStyle name="Input 47" xfId="10249" xr:uid="{00000000-0005-0000-0000-00000C280000}"/>
    <cellStyle name="Input 47 2" xfId="10250" xr:uid="{00000000-0005-0000-0000-00000D280000}"/>
    <cellStyle name="Input 47 2 2" xfId="10251" xr:uid="{00000000-0005-0000-0000-00000E280000}"/>
    <cellStyle name="Input 47 2 2 2" xfId="10252" xr:uid="{00000000-0005-0000-0000-00000F280000}"/>
    <cellStyle name="Input 47 2 3" xfId="10253" xr:uid="{00000000-0005-0000-0000-000010280000}"/>
    <cellStyle name="Input 47 3" xfId="10254" xr:uid="{00000000-0005-0000-0000-000011280000}"/>
    <cellStyle name="Input 47 3 2" xfId="10255" xr:uid="{00000000-0005-0000-0000-000012280000}"/>
    <cellStyle name="Input 47 4" xfId="10256" xr:uid="{00000000-0005-0000-0000-000013280000}"/>
    <cellStyle name="Input 48" xfId="10257" xr:uid="{00000000-0005-0000-0000-000014280000}"/>
    <cellStyle name="Input 48 2" xfId="10258" xr:uid="{00000000-0005-0000-0000-000015280000}"/>
    <cellStyle name="Input 48 2 2" xfId="10259" xr:uid="{00000000-0005-0000-0000-000016280000}"/>
    <cellStyle name="Input 48 2 2 2" xfId="10260" xr:uid="{00000000-0005-0000-0000-000017280000}"/>
    <cellStyle name="Input 48 2 3" xfId="10261" xr:uid="{00000000-0005-0000-0000-000018280000}"/>
    <cellStyle name="Input 48 3" xfId="10262" xr:uid="{00000000-0005-0000-0000-000019280000}"/>
    <cellStyle name="Input 48 3 2" xfId="10263" xr:uid="{00000000-0005-0000-0000-00001A280000}"/>
    <cellStyle name="Input 48 3 2 2" xfId="10264" xr:uid="{00000000-0005-0000-0000-00001B280000}"/>
    <cellStyle name="Input 48 3 2 2 2" xfId="10265" xr:uid="{00000000-0005-0000-0000-00001C280000}"/>
    <cellStyle name="Input 48 3 2 3" xfId="10266" xr:uid="{00000000-0005-0000-0000-00001D280000}"/>
    <cellStyle name="Input 48 3 3" xfId="10267" xr:uid="{00000000-0005-0000-0000-00001E280000}"/>
    <cellStyle name="Input 48 3 3 2" xfId="10268" xr:uid="{00000000-0005-0000-0000-00001F280000}"/>
    <cellStyle name="Input 48 3 4" xfId="10269" xr:uid="{00000000-0005-0000-0000-000020280000}"/>
    <cellStyle name="Input 48 4" xfId="10270" xr:uid="{00000000-0005-0000-0000-000021280000}"/>
    <cellStyle name="Input 48 4 2" xfId="10271" xr:uid="{00000000-0005-0000-0000-000022280000}"/>
    <cellStyle name="Input 48 5" xfId="10272" xr:uid="{00000000-0005-0000-0000-000023280000}"/>
    <cellStyle name="Input 49" xfId="10273" xr:uid="{00000000-0005-0000-0000-000024280000}"/>
    <cellStyle name="Input 49 2" xfId="10274" xr:uid="{00000000-0005-0000-0000-000025280000}"/>
    <cellStyle name="Input 49 2 2" xfId="10275" xr:uid="{00000000-0005-0000-0000-000026280000}"/>
    <cellStyle name="Input 49 2 2 2" xfId="10276" xr:uid="{00000000-0005-0000-0000-000027280000}"/>
    <cellStyle name="Input 49 2 3" xfId="10277" xr:uid="{00000000-0005-0000-0000-000028280000}"/>
    <cellStyle name="Input 49 3" xfId="10278" xr:uid="{00000000-0005-0000-0000-000029280000}"/>
    <cellStyle name="Input 49 3 2" xfId="10279" xr:uid="{00000000-0005-0000-0000-00002A280000}"/>
    <cellStyle name="Input 49 3 2 2" xfId="10280" xr:uid="{00000000-0005-0000-0000-00002B280000}"/>
    <cellStyle name="Input 49 3 2 2 2" xfId="10281" xr:uid="{00000000-0005-0000-0000-00002C280000}"/>
    <cellStyle name="Input 49 3 2 3" xfId="10282" xr:uid="{00000000-0005-0000-0000-00002D280000}"/>
    <cellStyle name="Input 49 3 3" xfId="10283" xr:uid="{00000000-0005-0000-0000-00002E280000}"/>
    <cellStyle name="Input 49 3 3 2" xfId="10284" xr:uid="{00000000-0005-0000-0000-00002F280000}"/>
    <cellStyle name="Input 49 3 4" xfId="10285" xr:uid="{00000000-0005-0000-0000-000030280000}"/>
    <cellStyle name="Input 49 4" xfId="10286" xr:uid="{00000000-0005-0000-0000-000031280000}"/>
    <cellStyle name="Input 49 4 2" xfId="10287" xr:uid="{00000000-0005-0000-0000-000032280000}"/>
    <cellStyle name="Input 49 5" xfId="10288" xr:uid="{00000000-0005-0000-0000-000033280000}"/>
    <cellStyle name="Input 5" xfId="10289" xr:uid="{00000000-0005-0000-0000-000034280000}"/>
    <cellStyle name="Input 5 2" xfId="10290" xr:uid="{00000000-0005-0000-0000-000035280000}"/>
    <cellStyle name="Input 5 2 2" xfId="10291" xr:uid="{00000000-0005-0000-0000-000036280000}"/>
    <cellStyle name="Input 5 2 2 2" xfId="10292" xr:uid="{00000000-0005-0000-0000-000037280000}"/>
    <cellStyle name="Input 5 2 2 2 2" xfId="10293" xr:uid="{00000000-0005-0000-0000-000038280000}"/>
    <cellStyle name="Input 5 2 2 3" xfId="10294" xr:uid="{00000000-0005-0000-0000-000039280000}"/>
    <cellStyle name="Input 5 2 3" xfId="10295" xr:uid="{00000000-0005-0000-0000-00003A280000}"/>
    <cellStyle name="Input 5 2 3 2" xfId="10296" xr:uid="{00000000-0005-0000-0000-00003B280000}"/>
    <cellStyle name="Input 5 2 3 2 2" xfId="10297" xr:uid="{00000000-0005-0000-0000-00003C280000}"/>
    <cellStyle name="Input 5 2 3 2 2 2" xfId="10298" xr:uid="{00000000-0005-0000-0000-00003D280000}"/>
    <cellStyle name="Input 5 2 3 2 3" xfId="10299" xr:uid="{00000000-0005-0000-0000-00003E280000}"/>
    <cellStyle name="Input 5 2 3 3" xfId="10300" xr:uid="{00000000-0005-0000-0000-00003F280000}"/>
    <cellStyle name="Input 5 2 3 3 2" xfId="10301" xr:uid="{00000000-0005-0000-0000-000040280000}"/>
    <cellStyle name="Input 5 2 3 4" xfId="10302" xr:uid="{00000000-0005-0000-0000-000041280000}"/>
    <cellStyle name="Input 5 2 4" xfId="10303" xr:uid="{00000000-0005-0000-0000-000042280000}"/>
    <cellStyle name="Input 5 2 4 2" xfId="10304" xr:uid="{00000000-0005-0000-0000-000043280000}"/>
    <cellStyle name="Input 5 2 5" xfId="10305" xr:uid="{00000000-0005-0000-0000-000044280000}"/>
    <cellStyle name="Input 5 3" xfId="10306" xr:uid="{00000000-0005-0000-0000-000045280000}"/>
    <cellStyle name="Input 5 3 2" xfId="10307" xr:uid="{00000000-0005-0000-0000-000046280000}"/>
    <cellStyle name="Input 5 3 2 2" xfId="10308" xr:uid="{00000000-0005-0000-0000-000047280000}"/>
    <cellStyle name="Input 5 3 2 2 2" xfId="10309" xr:uid="{00000000-0005-0000-0000-000048280000}"/>
    <cellStyle name="Input 5 3 2 3" xfId="10310" xr:uid="{00000000-0005-0000-0000-000049280000}"/>
    <cellStyle name="Input 5 3 3" xfId="10311" xr:uid="{00000000-0005-0000-0000-00004A280000}"/>
    <cellStyle name="Input 5 3 3 2" xfId="10312" xr:uid="{00000000-0005-0000-0000-00004B280000}"/>
    <cellStyle name="Input 5 3 3 2 2" xfId="10313" xr:uid="{00000000-0005-0000-0000-00004C280000}"/>
    <cellStyle name="Input 5 3 3 2 2 2" xfId="10314" xr:uid="{00000000-0005-0000-0000-00004D280000}"/>
    <cellStyle name="Input 5 3 3 2 3" xfId="10315" xr:uid="{00000000-0005-0000-0000-00004E280000}"/>
    <cellStyle name="Input 5 3 3 3" xfId="10316" xr:uid="{00000000-0005-0000-0000-00004F280000}"/>
    <cellStyle name="Input 5 3 3 3 2" xfId="10317" xr:uid="{00000000-0005-0000-0000-000050280000}"/>
    <cellStyle name="Input 5 3 3 4" xfId="10318" xr:uid="{00000000-0005-0000-0000-000051280000}"/>
    <cellStyle name="Input 5 3 4" xfId="10319" xr:uid="{00000000-0005-0000-0000-000052280000}"/>
    <cellStyle name="Input 5 3 4 2" xfId="10320" xr:uid="{00000000-0005-0000-0000-000053280000}"/>
    <cellStyle name="Input 5 3 5" xfId="10321" xr:uid="{00000000-0005-0000-0000-000054280000}"/>
    <cellStyle name="Input 5 4" xfId="10322" xr:uid="{00000000-0005-0000-0000-000055280000}"/>
    <cellStyle name="Input 5 4 2" xfId="10323" xr:uid="{00000000-0005-0000-0000-000056280000}"/>
    <cellStyle name="Input 5 4 2 2" xfId="10324" xr:uid="{00000000-0005-0000-0000-000057280000}"/>
    <cellStyle name="Input 5 4 3" xfId="10325" xr:uid="{00000000-0005-0000-0000-000058280000}"/>
    <cellStyle name="Input 5 5" xfId="10326" xr:uid="{00000000-0005-0000-0000-000059280000}"/>
    <cellStyle name="Input 5 5 2" xfId="10327" xr:uid="{00000000-0005-0000-0000-00005A280000}"/>
    <cellStyle name="Input 5 5 2 2" xfId="10328" xr:uid="{00000000-0005-0000-0000-00005B280000}"/>
    <cellStyle name="Input 5 5 2 2 2" xfId="10329" xr:uid="{00000000-0005-0000-0000-00005C280000}"/>
    <cellStyle name="Input 5 5 2 2 2 2" xfId="10330" xr:uid="{00000000-0005-0000-0000-00005D280000}"/>
    <cellStyle name="Input 5 5 2 2 2 2 2" xfId="10331" xr:uid="{00000000-0005-0000-0000-00005E280000}"/>
    <cellStyle name="Input 5 5 2 2 2 3" xfId="10332" xr:uid="{00000000-0005-0000-0000-00005F280000}"/>
    <cellStyle name="Input 5 5 2 2 3" xfId="10333" xr:uid="{00000000-0005-0000-0000-000060280000}"/>
    <cellStyle name="Input 5 5 2 2 3 2" xfId="10334" xr:uid="{00000000-0005-0000-0000-000061280000}"/>
    <cellStyle name="Input 5 5 2 2 4" xfId="10335" xr:uid="{00000000-0005-0000-0000-000062280000}"/>
    <cellStyle name="Input 5 5 2 3" xfId="10336" xr:uid="{00000000-0005-0000-0000-000063280000}"/>
    <cellStyle name="Input 5 5 2 3 2" xfId="10337" xr:uid="{00000000-0005-0000-0000-000064280000}"/>
    <cellStyle name="Input 5 5 2 3 2 2" xfId="10338" xr:uid="{00000000-0005-0000-0000-000065280000}"/>
    <cellStyle name="Input 5 5 2 3 3" xfId="10339" xr:uid="{00000000-0005-0000-0000-000066280000}"/>
    <cellStyle name="Input 5 5 2 4" xfId="10340" xr:uid="{00000000-0005-0000-0000-000067280000}"/>
    <cellStyle name="Input 5 5 2 4 2" xfId="10341" xr:uid="{00000000-0005-0000-0000-000068280000}"/>
    <cellStyle name="Input 5 5 2 5" xfId="10342" xr:uid="{00000000-0005-0000-0000-000069280000}"/>
    <cellStyle name="Input 5 5 3" xfId="10343" xr:uid="{00000000-0005-0000-0000-00006A280000}"/>
    <cellStyle name="Input 5 5 3 2" xfId="10344" xr:uid="{00000000-0005-0000-0000-00006B280000}"/>
    <cellStyle name="Input 5 5 3 2 2" xfId="10345" xr:uid="{00000000-0005-0000-0000-00006C280000}"/>
    <cellStyle name="Input 5 5 3 2 2 2" xfId="10346" xr:uid="{00000000-0005-0000-0000-00006D280000}"/>
    <cellStyle name="Input 5 5 3 2 3" xfId="10347" xr:uid="{00000000-0005-0000-0000-00006E280000}"/>
    <cellStyle name="Input 5 5 3 3" xfId="10348" xr:uid="{00000000-0005-0000-0000-00006F280000}"/>
    <cellStyle name="Input 5 5 3 3 2" xfId="10349" xr:uid="{00000000-0005-0000-0000-000070280000}"/>
    <cellStyle name="Input 5 5 3 4" xfId="10350" xr:uid="{00000000-0005-0000-0000-000071280000}"/>
    <cellStyle name="Input 5 5 4" xfId="10351" xr:uid="{00000000-0005-0000-0000-000072280000}"/>
    <cellStyle name="Input 5 5 4 2" xfId="10352" xr:uid="{00000000-0005-0000-0000-000073280000}"/>
    <cellStyle name="Input 5 5 4 2 2" xfId="10353" xr:uid="{00000000-0005-0000-0000-000074280000}"/>
    <cellStyle name="Input 5 5 4 3" xfId="10354" xr:uid="{00000000-0005-0000-0000-000075280000}"/>
    <cellStyle name="Input 5 5 5" xfId="10355" xr:uid="{00000000-0005-0000-0000-000076280000}"/>
    <cellStyle name="Input 5 5 5 2" xfId="10356" xr:uid="{00000000-0005-0000-0000-000077280000}"/>
    <cellStyle name="Input 5 5 6" xfId="10357" xr:uid="{00000000-0005-0000-0000-000078280000}"/>
    <cellStyle name="Input 5 6" xfId="10358" xr:uid="{00000000-0005-0000-0000-000079280000}"/>
    <cellStyle name="Input 5 6 2" xfId="10359" xr:uid="{00000000-0005-0000-0000-00007A280000}"/>
    <cellStyle name="Input 5 7" xfId="10360" xr:uid="{00000000-0005-0000-0000-00007B280000}"/>
    <cellStyle name="Input 50" xfId="10361" xr:uid="{00000000-0005-0000-0000-00007C280000}"/>
    <cellStyle name="Input 50 2" xfId="10362" xr:uid="{00000000-0005-0000-0000-00007D280000}"/>
    <cellStyle name="Input 50 2 2" xfId="10363" xr:uid="{00000000-0005-0000-0000-00007E280000}"/>
    <cellStyle name="Input 50 2 2 2" xfId="10364" xr:uid="{00000000-0005-0000-0000-00007F280000}"/>
    <cellStyle name="Input 50 2 3" xfId="10365" xr:uid="{00000000-0005-0000-0000-000080280000}"/>
    <cellStyle name="Input 50 3" xfId="10366" xr:uid="{00000000-0005-0000-0000-000081280000}"/>
    <cellStyle name="Input 50 3 2" xfId="10367" xr:uid="{00000000-0005-0000-0000-000082280000}"/>
    <cellStyle name="Input 50 3 2 2" xfId="10368" xr:uid="{00000000-0005-0000-0000-000083280000}"/>
    <cellStyle name="Input 50 3 2 2 2" xfId="10369" xr:uid="{00000000-0005-0000-0000-000084280000}"/>
    <cellStyle name="Input 50 3 2 3" xfId="10370" xr:uid="{00000000-0005-0000-0000-000085280000}"/>
    <cellStyle name="Input 50 3 3" xfId="10371" xr:uid="{00000000-0005-0000-0000-000086280000}"/>
    <cellStyle name="Input 50 3 3 2" xfId="10372" xr:uid="{00000000-0005-0000-0000-000087280000}"/>
    <cellStyle name="Input 50 3 4" xfId="10373" xr:uid="{00000000-0005-0000-0000-000088280000}"/>
    <cellStyle name="Input 50 4" xfId="10374" xr:uid="{00000000-0005-0000-0000-000089280000}"/>
    <cellStyle name="Input 50 4 2" xfId="10375" xr:uid="{00000000-0005-0000-0000-00008A280000}"/>
    <cellStyle name="Input 50 5" xfId="10376" xr:uid="{00000000-0005-0000-0000-00008B280000}"/>
    <cellStyle name="Input 51" xfId="10377" xr:uid="{00000000-0005-0000-0000-00008C280000}"/>
    <cellStyle name="Input 51 2" xfId="10378" xr:uid="{00000000-0005-0000-0000-00008D280000}"/>
    <cellStyle name="Input 51 2 2" xfId="10379" xr:uid="{00000000-0005-0000-0000-00008E280000}"/>
    <cellStyle name="Input 51 2 2 2" xfId="10380" xr:uid="{00000000-0005-0000-0000-00008F280000}"/>
    <cellStyle name="Input 51 2 3" xfId="10381" xr:uid="{00000000-0005-0000-0000-000090280000}"/>
    <cellStyle name="Input 51 3" xfId="10382" xr:uid="{00000000-0005-0000-0000-000091280000}"/>
    <cellStyle name="Input 51 3 2" xfId="10383" xr:uid="{00000000-0005-0000-0000-000092280000}"/>
    <cellStyle name="Input 51 3 2 2" xfId="10384" xr:uid="{00000000-0005-0000-0000-000093280000}"/>
    <cellStyle name="Input 51 3 2 2 2" xfId="10385" xr:uid="{00000000-0005-0000-0000-000094280000}"/>
    <cellStyle name="Input 51 3 2 3" xfId="10386" xr:uid="{00000000-0005-0000-0000-000095280000}"/>
    <cellStyle name="Input 51 3 3" xfId="10387" xr:uid="{00000000-0005-0000-0000-000096280000}"/>
    <cellStyle name="Input 51 3 3 2" xfId="10388" xr:uid="{00000000-0005-0000-0000-000097280000}"/>
    <cellStyle name="Input 51 3 4" xfId="10389" xr:uid="{00000000-0005-0000-0000-000098280000}"/>
    <cellStyle name="Input 51 4" xfId="10390" xr:uid="{00000000-0005-0000-0000-000099280000}"/>
    <cellStyle name="Input 51 4 2" xfId="10391" xr:uid="{00000000-0005-0000-0000-00009A280000}"/>
    <cellStyle name="Input 51 5" xfId="10392" xr:uid="{00000000-0005-0000-0000-00009B280000}"/>
    <cellStyle name="Input 52" xfId="10393" xr:uid="{00000000-0005-0000-0000-00009C280000}"/>
    <cellStyle name="Input 52 2" xfId="10394" xr:uid="{00000000-0005-0000-0000-00009D280000}"/>
    <cellStyle name="Input 52 2 2" xfId="10395" xr:uid="{00000000-0005-0000-0000-00009E280000}"/>
    <cellStyle name="Input 52 2 2 2" xfId="10396" xr:uid="{00000000-0005-0000-0000-00009F280000}"/>
    <cellStyle name="Input 52 2 3" xfId="10397" xr:uid="{00000000-0005-0000-0000-0000A0280000}"/>
    <cellStyle name="Input 52 3" xfId="10398" xr:uid="{00000000-0005-0000-0000-0000A1280000}"/>
    <cellStyle name="Input 52 3 2" xfId="10399" xr:uid="{00000000-0005-0000-0000-0000A2280000}"/>
    <cellStyle name="Input 52 4" xfId="10400" xr:uid="{00000000-0005-0000-0000-0000A3280000}"/>
    <cellStyle name="Input 53" xfId="10401" xr:uid="{00000000-0005-0000-0000-0000A4280000}"/>
    <cellStyle name="Input 53 2" xfId="10402" xr:uid="{00000000-0005-0000-0000-0000A5280000}"/>
    <cellStyle name="Input 53 2 2" xfId="10403" xr:uid="{00000000-0005-0000-0000-0000A6280000}"/>
    <cellStyle name="Input 53 2 2 2" xfId="10404" xr:uid="{00000000-0005-0000-0000-0000A7280000}"/>
    <cellStyle name="Input 53 2 3" xfId="10405" xr:uid="{00000000-0005-0000-0000-0000A8280000}"/>
    <cellStyle name="Input 53 3" xfId="10406" xr:uid="{00000000-0005-0000-0000-0000A9280000}"/>
    <cellStyle name="Input 53 3 2" xfId="10407" xr:uid="{00000000-0005-0000-0000-0000AA280000}"/>
    <cellStyle name="Input 53 4" xfId="10408" xr:uid="{00000000-0005-0000-0000-0000AB280000}"/>
    <cellStyle name="Input 54" xfId="10409" xr:uid="{00000000-0005-0000-0000-0000AC280000}"/>
    <cellStyle name="Input 54 2" xfId="10410" xr:uid="{00000000-0005-0000-0000-0000AD280000}"/>
    <cellStyle name="Input 54 2 2" xfId="10411" xr:uid="{00000000-0005-0000-0000-0000AE280000}"/>
    <cellStyle name="Input 54 2 2 2" xfId="10412" xr:uid="{00000000-0005-0000-0000-0000AF280000}"/>
    <cellStyle name="Input 54 2 3" xfId="10413" xr:uid="{00000000-0005-0000-0000-0000B0280000}"/>
    <cellStyle name="Input 54 3" xfId="10414" xr:uid="{00000000-0005-0000-0000-0000B1280000}"/>
    <cellStyle name="Input 54 3 2" xfId="10415" xr:uid="{00000000-0005-0000-0000-0000B2280000}"/>
    <cellStyle name="Input 54 4" xfId="10416" xr:uid="{00000000-0005-0000-0000-0000B3280000}"/>
    <cellStyle name="Input 55" xfId="10417" xr:uid="{00000000-0005-0000-0000-0000B4280000}"/>
    <cellStyle name="Input 55 2" xfId="10418" xr:uid="{00000000-0005-0000-0000-0000B5280000}"/>
    <cellStyle name="Input 55 2 2" xfId="10419" xr:uid="{00000000-0005-0000-0000-0000B6280000}"/>
    <cellStyle name="Input 55 2 2 2" xfId="10420" xr:uid="{00000000-0005-0000-0000-0000B7280000}"/>
    <cellStyle name="Input 55 2 3" xfId="10421" xr:uid="{00000000-0005-0000-0000-0000B8280000}"/>
    <cellStyle name="Input 55 3" xfId="10422" xr:uid="{00000000-0005-0000-0000-0000B9280000}"/>
    <cellStyle name="Input 55 3 2" xfId="10423" xr:uid="{00000000-0005-0000-0000-0000BA280000}"/>
    <cellStyle name="Input 55 4" xfId="10424" xr:uid="{00000000-0005-0000-0000-0000BB280000}"/>
    <cellStyle name="Input 56" xfId="10425" xr:uid="{00000000-0005-0000-0000-0000BC280000}"/>
    <cellStyle name="Input 56 2" xfId="10426" xr:uid="{00000000-0005-0000-0000-0000BD280000}"/>
    <cellStyle name="Input 56 2 2" xfId="10427" xr:uid="{00000000-0005-0000-0000-0000BE280000}"/>
    <cellStyle name="Input 56 2 2 2" xfId="10428" xr:uid="{00000000-0005-0000-0000-0000BF280000}"/>
    <cellStyle name="Input 56 2 3" xfId="10429" xr:uid="{00000000-0005-0000-0000-0000C0280000}"/>
    <cellStyle name="Input 56 3" xfId="10430" xr:uid="{00000000-0005-0000-0000-0000C1280000}"/>
    <cellStyle name="Input 56 3 2" xfId="10431" xr:uid="{00000000-0005-0000-0000-0000C2280000}"/>
    <cellStyle name="Input 56 4" xfId="10432" xr:uid="{00000000-0005-0000-0000-0000C3280000}"/>
    <cellStyle name="Input 57" xfId="10433" xr:uid="{00000000-0005-0000-0000-0000C4280000}"/>
    <cellStyle name="Input 57 2" xfId="10434" xr:uid="{00000000-0005-0000-0000-0000C5280000}"/>
    <cellStyle name="Input 57 2 2" xfId="10435" xr:uid="{00000000-0005-0000-0000-0000C6280000}"/>
    <cellStyle name="Input 57 2 2 2" xfId="10436" xr:uid="{00000000-0005-0000-0000-0000C7280000}"/>
    <cellStyle name="Input 57 2 3" xfId="10437" xr:uid="{00000000-0005-0000-0000-0000C8280000}"/>
    <cellStyle name="Input 57 3" xfId="10438" xr:uid="{00000000-0005-0000-0000-0000C9280000}"/>
    <cellStyle name="Input 57 3 2" xfId="10439" xr:uid="{00000000-0005-0000-0000-0000CA280000}"/>
    <cellStyle name="Input 57 4" xfId="10440" xr:uid="{00000000-0005-0000-0000-0000CB280000}"/>
    <cellStyle name="Input 58" xfId="10441" xr:uid="{00000000-0005-0000-0000-0000CC280000}"/>
    <cellStyle name="Input 58 2" xfId="10442" xr:uid="{00000000-0005-0000-0000-0000CD280000}"/>
    <cellStyle name="Input 58 2 2" xfId="10443" xr:uid="{00000000-0005-0000-0000-0000CE280000}"/>
    <cellStyle name="Input 58 2 2 2" xfId="10444" xr:uid="{00000000-0005-0000-0000-0000CF280000}"/>
    <cellStyle name="Input 58 2 3" xfId="10445" xr:uid="{00000000-0005-0000-0000-0000D0280000}"/>
    <cellStyle name="Input 58 3" xfId="10446" xr:uid="{00000000-0005-0000-0000-0000D1280000}"/>
    <cellStyle name="Input 58 3 2" xfId="10447" xr:uid="{00000000-0005-0000-0000-0000D2280000}"/>
    <cellStyle name="Input 58 3 2 2" xfId="10448" xr:uid="{00000000-0005-0000-0000-0000D3280000}"/>
    <cellStyle name="Input 58 3 2 2 2" xfId="10449" xr:uid="{00000000-0005-0000-0000-0000D4280000}"/>
    <cellStyle name="Input 58 3 2 3" xfId="10450" xr:uid="{00000000-0005-0000-0000-0000D5280000}"/>
    <cellStyle name="Input 58 3 3" xfId="10451" xr:uid="{00000000-0005-0000-0000-0000D6280000}"/>
    <cellStyle name="Input 58 3 3 2" xfId="10452" xr:uid="{00000000-0005-0000-0000-0000D7280000}"/>
    <cellStyle name="Input 58 3 4" xfId="10453" xr:uid="{00000000-0005-0000-0000-0000D8280000}"/>
    <cellStyle name="Input 58 4" xfId="10454" xr:uid="{00000000-0005-0000-0000-0000D9280000}"/>
    <cellStyle name="Input 58 4 2" xfId="10455" xr:uid="{00000000-0005-0000-0000-0000DA280000}"/>
    <cellStyle name="Input 58 5" xfId="10456" xr:uid="{00000000-0005-0000-0000-0000DB280000}"/>
    <cellStyle name="Input 59" xfId="10457" xr:uid="{00000000-0005-0000-0000-0000DC280000}"/>
    <cellStyle name="Input 59 2" xfId="10458" xr:uid="{00000000-0005-0000-0000-0000DD280000}"/>
    <cellStyle name="Input 59 2 2" xfId="10459" xr:uid="{00000000-0005-0000-0000-0000DE280000}"/>
    <cellStyle name="Input 59 2 2 2" xfId="10460" xr:uid="{00000000-0005-0000-0000-0000DF280000}"/>
    <cellStyle name="Input 59 2 3" xfId="10461" xr:uid="{00000000-0005-0000-0000-0000E0280000}"/>
    <cellStyle name="Input 59 3" xfId="10462" xr:uid="{00000000-0005-0000-0000-0000E1280000}"/>
    <cellStyle name="Input 59 3 2" xfId="10463" xr:uid="{00000000-0005-0000-0000-0000E2280000}"/>
    <cellStyle name="Input 59 3 2 2" xfId="10464" xr:uid="{00000000-0005-0000-0000-0000E3280000}"/>
    <cellStyle name="Input 59 3 2 2 2" xfId="10465" xr:uid="{00000000-0005-0000-0000-0000E4280000}"/>
    <cellStyle name="Input 59 3 2 3" xfId="10466" xr:uid="{00000000-0005-0000-0000-0000E5280000}"/>
    <cellStyle name="Input 59 3 3" xfId="10467" xr:uid="{00000000-0005-0000-0000-0000E6280000}"/>
    <cellStyle name="Input 59 3 3 2" xfId="10468" xr:uid="{00000000-0005-0000-0000-0000E7280000}"/>
    <cellStyle name="Input 59 3 4" xfId="10469" xr:uid="{00000000-0005-0000-0000-0000E8280000}"/>
    <cellStyle name="Input 59 4" xfId="10470" xr:uid="{00000000-0005-0000-0000-0000E9280000}"/>
    <cellStyle name="Input 59 4 2" xfId="10471" xr:uid="{00000000-0005-0000-0000-0000EA280000}"/>
    <cellStyle name="Input 59 5" xfId="10472" xr:uid="{00000000-0005-0000-0000-0000EB280000}"/>
    <cellStyle name="Input 6" xfId="10473" xr:uid="{00000000-0005-0000-0000-0000EC280000}"/>
    <cellStyle name="Input 6 2" xfId="10474" xr:uid="{00000000-0005-0000-0000-0000ED280000}"/>
    <cellStyle name="Input 6 2 2" xfId="10475" xr:uid="{00000000-0005-0000-0000-0000EE280000}"/>
    <cellStyle name="Input 6 2 2 2" xfId="10476" xr:uid="{00000000-0005-0000-0000-0000EF280000}"/>
    <cellStyle name="Input 6 2 2 2 2" xfId="10477" xr:uid="{00000000-0005-0000-0000-0000F0280000}"/>
    <cellStyle name="Input 6 2 2 3" xfId="10478" xr:uid="{00000000-0005-0000-0000-0000F1280000}"/>
    <cellStyle name="Input 6 2 3" xfId="10479" xr:uid="{00000000-0005-0000-0000-0000F2280000}"/>
    <cellStyle name="Input 6 2 3 2" xfId="10480" xr:uid="{00000000-0005-0000-0000-0000F3280000}"/>
    <cellStyle name="Input 6 2 3 2 2" xfId="10481" xr:uid="{00000000-0005-0000-0000-0000F4280000}"/>
    <cellStyle name="Input 6 2 3 2 2 2" xfId="10482" xr:uid="{00000000-0005-0000-0000-0000F5280000}"/>
    <cellStyle name="Input 6 2 3 2 3" xfId="10483" xr:uid="{00000000-0005-0000-0000-0000F6280000}"/>
    <cellStyle name="Input 6 2 3 3" xfId="10484" xr:uid="{00000000-0005-0000-0000-0000F7280000}"/>
    <cellStyle name="Input 6 2 3 3 2" xfId="10485" xr:uid="{00000000-0005-0000-0000-0000F8280000}"/>
    <cellStyle name="Input 6 2 3 4" xfId="10486" xr:uid="{00000000-0005-0000-0000-0000F9280000}"/>
    <cellStyle name="Input 6 2 4" xfId="10487" xr:uid="{00000000-0005-0000-0000-0000FA280000}"/>
    <cellStyle name="Input 6 2 4 2" xfId="10488" xr:uid="{00000000-0005-0000-0000-0000FB280000}"/>
    <cellStyle name="Input 6 2 5" xfId="10489" xr:uid="{00000000-0005-0000-0000-0000FC280000}"/>
    <cellStyle name="Input 6 3" xfId="10490" xr:uid="{00000000-0005-0000-0000-0000FD280000}"/>
    <cellStyle name="Input 6 3 2" xfId="10491" xr:uid="{00000000-0005-0000-0000-0000FE280000}"/>
    <cellStyle name="Input 6 3 2 2" xfId="10492" xr:uid="{00000000-0005-0000-0000-0000FF280000}"/>
    <cellStyle name="Input 6 3 3" xfId="10493" xr:uid="{00000000-0005-0000-0000-000000290000}"/>
    <cellStyle name="Input 6 4" xfId="10494" xr:uid="{00000000-0005-0000-0000-000001290000}"/>
    <cellStyle name="Input 6 4 2" xfId="10495" xr:uid="{00000000-0005-0000-0000-000002290000}"/>
    <cellStyle name="Input 6 4 2 2" xfId="10496" xr:uid="{00000000-0005-0000-0000-000003290000}"/>
    <cellStyle name="Input 6 4 2 2 2" xfId="10497" xr:uid="{00000000-0005-0000-0000-000004290000}"/>
    <cellStyle name="Input 6 4 2 2 2 2" xfId="10498" xr:uid="{00000000-0005-0000-0000-000005290000}"/>
    <cellStyle name="Input 6 4 2 2 2 2 2" xfId="10499" xr:uid="{00000000-0005-0000-0000-000006290000}"/>
    <cellStyle name="Input 6 4 2 2 2 3" xfId="10500" xr:uid="{00000000-0005-0000-0000-000007290000}"/>
    <cellStyle name="Input 6 4 2 2 3" xfId="10501" xr:uid="{00000000-0005-0000-0000-000008290000}"/>
    <cellStyle name="Input 6 4 2 2 3 2" xfId="10502" xr:uid="{00000000-0005-0000-0000-000009290000}"/>
    <cellStyle name="Input 6 4 2 2 4" xfId="10503" xr:uid="{00000000-0005-0000-0000-00000A290000}"/>
    <cellStyle name="Input 6 4 2 3" xfId="10504" xr:uid="{00000000-0005-0000-0000-00000B290000}"/>
    <cellStyle name="Input 6 4 2 3 2" xfId="10505" xr:uid="{00000000-0005-0000-0000-00000C290000}"/>
    <cellStyle name="Input 6 4 2 3 2 2" xfId="10506" xr:uid="{00000000-0005-0000-0000-00000D290000}"/>
    <cellStyle name="Input 6 4 2 3 3" xfId="10507" xr:uid="{00000000-0005-0000-0000-00000E290000}"/>
    <cellStyle name="Input 6 4 2 4" xfId="10508" xr:uid="{00000000-0005-0000-0000-00000F290000}"/>
    <cellStyle name="Input 6 4 2 4 2" xfId="10509" xr:uid="{00000000-0005-0000-0000-000010290000}"/>
    <cellStyle name="Input 6 4 2 5" xfId="10510" xr:uid="{00000000-0005-0000-0000-000011290000}"/>
    <cellStyle name="Input 6 4 3" xfId="10511" xr:uid="{00000000-0005-0000-0000-000012290000}"/>
    <cellStyle name="Input 6 4 3 2" xfId="10512" xr:uid="{00000000-0005-0000-0000-000013290000}"/>
    <cellStyle name="Input 6 4 3 2 2" xfId="10513" xr:uid="{00000000-0005-0000-0000-000014290000}"/>
    <cellStyle name="Input 6 4 3 2 2 2" xfId="10514" xr:uid="{00000000-0005-0000-0000-000015290000}"/>
    <cellStyle name="Input 6 4 3 2 3" xfId="10515" xr:uid="{00000000-0005-0000-0000-000016290000}"/>
    <cellStyle name="Input 6 4 3 3" xfId="10516" xr:uid="{00000000-0005-0000-0000-000017290000}"/>
    <cellStyle name="Input 6 4 3 3 2" xfId="10517" xr:uid="{00000000-0005-0000-0000-000018290000}"/>
    <cellStyle name="Input 6 4 3 4" xfId="10518" xr:uid="{00000000-0005-0000-0000-000019290000}"/>
    <cellStyle name="Input 6 4 4" xfId="10519" xr:uid="{00000000-0005-0000-0000-00001A290000}"/>
    <cellStyle name="Input 6 4 4 2" xfId="10520" xr:uid="{00000000-0005-0000-0000-00001B290000}"/>
    <cellStyle name="Input 6 4 4 2 2" xfId="10521" xr:uid="{00000000-0005-0000-0000-00001C290000}"/>
    <cellStyle name="Input 6 4 4 3" xfId="10522" xr:uid="{00000000-0005-0000-0000-00001D290000}"/>
    <cellStyle name="Input 6 4 5" xfId="10523" xr:uid="{00000000-0005-0000-0000-00001E290000}"/>
    <cellStyle name="Input 6 4 5 2" xfId="10524" xr:uid="{00000000-0005-0000-0000-00001F290000}"/>
    <cellStyle name="Input 6 4 6" xfId="10525" xr:uid="{00000000-0005-0000-0000-000020290000}"/>
    <cellStyle name="Input 6 5" xfId="10526" xr:uid="{00000000-0005-0000-0000-000021290000}"/>
    <cellStyle name="Input 6 5 2" xfId="10527" xr:uid="{00000000-0005-0000-0000-000022290000}"/>
    <cellStyle name="Input 6 6" xfId="10528" xr:uid="{00000000-0005-0000-0000-000023290000}"/>
    <cellStyle name="Input 60" xfId="10529" xr:uid="{00000000-0005-0000-0000-000024290000}"/>
    <cellStyle name="Input 60 2" xfId="10530" xr:uid="{00000000-0005-0000-0000-000025290000}"/>
    <cellStyle name="Input 60 2 2" xfId="10531" xr:uid="{00000000-0005-0000-0000-000026290000}"/>
    <cellStyle name="Input 60 2 2 2" xfId="10532" xr:uid="{00000000-0005-0000-0000-000027290000}"/>
    <cellStyle name="Input 60 2 3" xfId="10533" xr:uid="{00000000-0005-0000-0000-000028290000}"/>
    <cellStyle name="Input 60 3" xfId="10534" xr:uid="{00000000-0005-0000-0000-000029290000}"/>
    <cellStyle name="Input 60 3 2" xfId="10535" xr:uid="{00000000-0005-0000-0000-00002A290000}"/>
    <cellStyle name="Input 60 3 2 2" xfId="10536" xr:uid="{00000000-0005-0000-0000-00002B290000}"/>
    <cellStyle name="Input 60 3 2 2 2" xfId="10537" xr:uid="{00000000-0005-0000-0000-00002C290000}"/>
    <cellStyle name="Input 60 3 2 3" xfId="10538" xr:uid="{00000000-0005-0000-0000-00002D290000}"/>
    <cellStyle name="Input 60 3 3" xfId="10539" xr:uid="{00000000-0005-0000-0000-00002E290000}"/>
    <cellStyle name="Input 60 3 3 2" xfId="10540" xr:uid="{00000000-0005-0000-0000-00002F290000}"/>
    <cellStyle name="Input 60 3 4" xfId="10541" xr:uid="{00000000-0005-0000-0000-000030290000}"/>
    <cellStyle name="Input 60 4" xfId="10542" xr:uid="{00000000-0005-0000-0000-000031290000}"/>
    <cellStyle name="Input 60 4 2" xfId="10543" xr:uid="{00000000-0005-0000-0000-000032290000}"/>
    <cellStyle name="Input 60 5" xfId="10544" xr:uid="{00000000-0005-0000-0000-000033290000}"/>
    <cellStyle name="Input 61" xfId="10545" xr:uid="{00000000-0005-0000-0000-000034290000}"/>
    <cellStyle name="Input 61 2" xfId="10546" xr:uid="{00000000-0005-0000-0000-000035290000}"/>
    <cellStyle name="Input 61 2 2" xfId="10547" xr:uid="{00000000-0005-0000-0000-000036290000}"/>
    <cellStyle name="Input 61 2 2 2" xfId="10548" xr:uid="{00000000-0005-0000-0000-000037290000}"/>
    <cellStyle name="Input 61 2 3" xfId="10549" xr:uid="{00000000-0005-0000-0000-000038290000}"/>
    <cellStyle name="Input 61 3" xfId="10550" xr:uid="{00000000-0005-0000-0000-000039290000}"/>
    <cellStyle name="Input 61 3 2" xfId="10551" xr:uid="{00000000-0005-0000-0000-00003A290000}"/>
    <cellStyle name="Input 61 3 2 2" xfId="10552" xr:uid="{00000000-0005-0000-0000-00003B290000}"/>
    <cellStyle name="Input 61 3 2 2 2" xfId="10553" xr:uid="{00000000-0005-0000-0000-00003C290000}"/>
    <cellStyle name="Input 61 3 2 3" xfId="10554" xr:uid="{00000000-0005-0000-0000-00003D290000}"/>
    <cellStyle name="Input 61 3 3" xfId="10555" xr:uid="{00000000-0005-0000-0000-00003E290000}"/>
    <cellStyle name="Input 61 3 3 2" xfId="10556" xr:uid="{00000000-0005-0000-0000-00003F290000}"/>
    <cellStyle name="Input 61 3 4" xfId="10557" xr:uid="{00000000-0005-0000-0000-000040290000}"/>
    <cellStyle name="Input 61 4" xfId="10558" xr:uid="{00000000-0005-0000-0000-000041290000}"/>
    <cellStyle name="Input 61 4 2" xfId="10559" xr:uid="{00000000-0005-0000-0000-000042290000}"/>
    <cellStyle name="Input 61 5" xfId="10560" xr:uid="{00000000-0005-0000-0000-000043290000}"/>
    <cellStyle name="Input 62" xfId="10561" xr:uid="{00000000-0005-0000-0000-000044290000}"/>
    <cellStyle name="Input 62 2" xfId="10562" xr:uid="{00000000-0005-0000-0000-000045290000}"/>
    <cellStyle name="Input 62 2 2" xfId="10563" xr:uid="{00000000-0005-0000-0000-000046290000}"/>
    <cellStyle name="Input 62 2 2 2" xfId="10564" xr:uid="{00000000-0005-0000-0000-000047290000}"/>
    <cellStyle name="Input 62 2 3" xfId="10565" xr:uid="{00000000-0005-0000-0000-000048290000}"/>
    <cellStyle name="Input 62 3" xfId="10566" xr:uid="{00000000-0005-0000-0000-000049290000}"/>
    <cellStyle name="Input 62 3 2" xfId="10567" xr:uid="{00000000-0005-0000-0000-00004A290000}"/>
    <cellStyle name="Input 62 3 2 2" xfId="10568" xr:uid="{00000000-0005-0000-0000-00004B290000}"/>
    <cellStyle name="Input 62 3 2 2 2" xfId="10569" xr:uid="{00000000-0005-0000-0000-00004C290000}"/>
    <cellStyle name="Input 62 3 2 3" xfId="10570" xr:uid="{00000000-0005-0000-0000-00004D290000}"/>
    <cellStyle name="Input 62 3 3" xfId="10571" xr:uid="{00000000-0005-0000-0000-00004E290000}"/>
    <cellStyle name="Input 62 3 3 2" xfId="10572" xr:uid="{00000000-0005-0000-0000-00004F290000}"/>
    <cellStyle name="Input 62 3 4" xfId="10573" xr:uid="{00000000-0005-0000-0000-000050290000}"/>
    <cellStyle name="Input 62 4" xfId="10574" xr:uid="{00000000-0005-0000-0000-000051290000}"/>
    <cellStyle name="Input 62 4 2" xfId="10575" xr:uid="{00000000-0005-0000-0000-000052290000}"/>
    <cellStyle name="Input 62 5" xfId="10576" xr:uid="{00000000-0005-0000-0000-000053290000}"/>
    <cellStyle name="Input 63" xfId="10577" xr:uid="{00000000-0005-0000-0000-000054290000}"/>
    <cellStyle name="Input 63 2" xfId="10578" xr:uid="{00000000-0005-0000-0000-000055290000}"/>
    <cellStyle name="Input 63 2 2" xfId="10579" xr:uid="{00000000-0005-0000-0000-000056290000}"/>
    <cellStyle name="Input 63 2 2 2" xfId="10580" xr:uid="{00000000-0005-0000-0000-000057290000}"/>
    <cellStyle name="Input 63 2 3" xfId="10581" xr:uid="{00000000-0005-0000-0000-000058290000}"/>
    <cellStyle name="Input 63 3" xfId="10582" xr:uid="{00000000-0005-0000-0000-000059290000}"/>
    <cellStyle name="Input 63 3 2" xfId="10583" xr:uid="{00000000-0005-0000-0000-00005A290000}"/>
    <cellStyle name="Input 63 3 2 2" xfId="10584" xr:uid="{00000000-0005-0000-0000-00005B290000}"/>
    <cellStyle name="Input 63 3 2 2 2" xfId="10585" xr:uid="{00000000-0005-0000-0000-00005C290000}"/>
    <cellStyle name="Input 63 3 2 3" xfId="10586" xr:uid="{00000000-0005-0000-0000-00005D290000}"/>
    <cellStyle name="Input 63 3 3" xfId="10587" xr:uid="{00000000-0005-0000-0000-00005E290000}"/>
    <cellStyle name="Input 63 3 3 2" xfId="10588" xr:uid="{00000000-0005-0000-0000-00005F290000}"/>
    <cellStyle name="Input 63 3 4" xfId="10589" xr:uid="{00000000-0005-0000-0000-000060290000}"/>
    <cellStyle name="Input 63 4" xfId="10590" xr:uid="{00000000-0005-0000-0000-000061290000}"/>
    <cellStyle name="Input 63 4 2" xfId="10591" xr:uid="{00000000-0005-0000-0000-000062290000}"/>
    <cellStyle name="Input 63 5" xfId="10592" xr:uid="{00000000-0005-0000-0000-000063290000}"/>
    <cellStyle name="Input 64" xfId="10593" xr:uid="{00000000-0005-0000-0000-000064290000}"/>
    <cellStyle name="Input 64 2" xfId="10594" xr:uid="{00000000-0005-0000-0000-000065290000}"/>
    <cellStyle name="Input 64 2 2" xfId="10595" xr:uid="{00000000-0005-0000-0000-000066290000}"/>
    <cellStyle name="Input 64 2 2 2" xfId="10596" xr:uid="{00000000-0005-0000-0000-000067290000}"/>
    <cellStyle name="Input 64 2 3" xfId="10597" xr:uid="{00000000-0005-0000-0000-000068290000}"/>
    <cellStyle name="Input 64 3" xfId="10598" xr:uid="{00000000-0005-0000-0000-000069290000}"/>
    <cellStyle name="Input 64 3 2" xfId="10599" xr:uid="{00000000-0005-0000-0000-00006A290000}"/>
    <cellStyle name="Input 64 3 2 2" xfId="10600" xr:uid="{00000000-0005-0000-0000-00006B290000}"/>
    <cellStyle name="Input 64 3 2 2 2" xfId="10601" xr:uid="{00000000-0005-0000-0000-00006C290000}"/>
    <cellStyle name="Input 64 3 2 3" xfId="10602" xr:uid="{00000000-0005-0000-0000-00006D290000}"/>
    <cellStyle name="Input 64 3 3" xfId="10603" xr:uid="{00000000-0005-0000-0000-00006E290000}"/>
    <cellStyle name="Input 64 3 3 2" xfId="10604" xr:uid="{00000000-0005-0000-0000-00006F290000}"/>
    <cellStyle name="Input 64 3 4" xfId="10605" xr:uid="{00000000-0005-0000-0000-000070290000}"/>
    <cellStyle name="Input 64 4" xfId="10606" xr:uid="{00000000-0005-0000-0000-000071290000}"/>
    <cellStyle name="Input 64 4 2" xfId="10607" xr:uid="{00000000-0005-0000-0000-000072290000}"/>
    <cellStyle name="Input 64 5" xfId="10608" xr:uid="{00000000-0005-0000-0000-000073290000}"/>
    <cellStyle name="Input 65" xfId="10609" xr:uid="{00000000-0005-0000-0000-000074290000}"/>
    <cellStyle name="Input 65 2" xfId="10610" xr:uid="{00000000-0005-0000-0000-000075290000}"/>
    <cellStyle name="Input 65 2 2" xfId="10611" xr:uid="{00000000-0005-0000-0000-000076290000}"/>
    <cellStyle name="Input 65 2 2 2" xfId="10612" xr:uid="{00000000-0005-0000-0000-000077290000}"/>
    <cellStyle name="Input 65 2 3" xfId="10613" xr:uid="{00000000-0005-0000-0000-000078290000}"/>
    <cellStyle name="Input 65 3" xfId="10614" xr:uid="{00000000-0005-0000-0000-000079290000}"/>
    <cellStyle name="Input 65 3 2" xfId="10615" xr:uid="{00000000-0005-0000-0000-00007A290000}"/>
    <cellStyle name="Input 65 3 2 2" xfId="10616" xr:uid="{00000000-0005-0000-0000-00007B290000}"/>
    <cellStyle name="Input 65 3 2 2 2" xfId="10617" xr:uid="{00000000-0005-0000-0000-00007C290000}"/>
    <cellStyle name="Input 65 3 2 3" xfId="10618" xr:uid="{00000000-0005-0000-0000-00007D290000}"/>
    <cellStyle name="Input 65 3 3" xfId="10619" xr:uid="{00000000-0005-0000-0000-00007E290000}"/>
    <cellStyle name="Input 65 3 3 2" xfId="10620" xr:uid="{00000000-0005-0000-0000-00007F290000}"/>
    <cellStyle name="Input 65 3 4" xfId="10621" xr:uid="{00000000-0005-0000-0000-000080290000}"/>
    <cellStyle name="Input 65 4" xfId="10622" xr:uid="{00000000-0005-0000-0000-000081290000}"/>
    <cellStyle name="Input 65 4 2" xfId="10623" xr:uid="{00000000-0005-0000-0000-000082290000}"/>
    <cellStyle name="Input 65 5" xfId="10624" xr:uid="{00000000-0005-0000-0000-000083290000}"/>
    <cellStyle name="Input 66" xfId="10625" xr:uid="{00000000-0005-0000-0000-000084290000}"/>
    <cellStyle name="Input 66 2" xfId="10626" xr:uid="{00000000-0005-0000-0000-000085290000}"/>
    <cellStyle name="Input 66 2 2" xfId="10627" xr:uid="{00000000-0005-0000-0000-000086290000}"/>
    <cellStyle name="Input 66 2 2 2" xfId="10628" xr:uid="{00000000-0005-0000-0000-000087290000}"/>
    <cellStyle name="Input 66 2 3" xfId="10629" xr:uid="{00000000-0005-0000-0000-000088290000}"/>
    <cellStyle name="Input 66 3" xfId="10630" xr:uid="{00000000-0005-0000-0000-000089290000}"/>
    <cellStyle name="Input 66 3 2" xfId="10631" xr:uid="{00000000-0005-0000-0000-00008A290000}"/>
    <cellStyle name="Input 66 3 2 2" xfId="10632" xr:uid="{00000000-0005-0000-0000-00008B290000}"/>
    <cellStyle name="Input 66 3 2 2 2" xfId="10633" xr:uid="{00000000-0005-0000-0000-00008C290000}"/>
    <cellStyle name="Input 66 3 2 3" xfId="10634" xr:uid="{00000000-0005-0000-0000-00008D290000}"/>
    <cellStyle name="Input 66 3 3" xfId="10635" xr:uid="{00000000-0005-0000-0000-00008E290000}"/>
    <cellStyle name="Input 66 3 3 2" xfId="10636" xr:uid="{00000000-0005-0000-0000-00008F290000}"/>
    <cellStyle name="Input 66 3 4" xfId="10637" xr:uid="{00000000-0005-0000-0000-000090290000}"/>
    <cellStyle name="Input 66 4" xfId="10638" xr:uid="{00000000-0005-0000-0000-000091290000}"/>
    <cellStyle name="Input 66 4 2" xfId="10639" xr:uid="{00000000-0005-0000-0000-000092290000}"/>
    <cellStyle name="Input 66 5" xfId="10640" xr:uid="{00000000-0005-0000-0000-000093290000}"/>
    <cellStyle name="Input 67" xfId="10641" xr:uid="{00000000-0005-0000-0000-000094290000}"/>
    <cellStyle name="Input 67 2" xfId="10642" xr:uid="{00000000-0005-0000-0000-000095290000}"/>
    <cellStyle name="Input 67 2 2" xfId="10643" xr:uid="{00000000-0005-0000-0000-000096290000}"/>
    <cellStyle name="Input 67 2 2 2" xfId="10644" xr:uid="{00000000-0005-0000-0000-000097290000}"/>
    <cellStyle name="Input 67 2 3" xfId="10645" xr:uid="{00000000-0005-0000-0000-000098290000}"/>
    <cellStyle name="Input 67 3" xfId="10646" xr:uid="{00000000-0005-0000-0000-000099290000}"/>
    <cellStyle name="Input 67 3 2" xfId="10647" xr:uid="{00000000-0005-0000-0000-00009A290000}"/>
    <cellStyle name="Input 67 3 2 2" xfId="10648" xr:uid="{00000000-0005-0000-0000-00009B290000}"/>
    <cellStyle name="Input 67 3 2 2 2" xfId="10649" xr:uid="{00000000-0005-0000-0000-00009C290000}"/>
    <cellStyle name="Input 67 3 2 3" xfId="10650" xr:uid="{00000000-0005-0000-0000-00009D290000}"/>
    <cellStyle name="Input 67 3 3" xfId="10651" xr:uid="{00000000-0005-0000-0000-00009E290000}"/>
    <cellStyle name="Input 67 3 3 2" xfId="10652" xr:uid="{00000000-0005-0000-0000-00009F290000}"/>
    <cellStyle name="Input 67 3 4" xfId="10653" xr:uid="{00000000-0005-0000-0000-0000A0290000}"/>
    <cellStyle name="Input 67 4" xfId="10654" xr:uid="{00000000-0005-0000-0000-0000A1290000}"/>
    <cellStyle name="Input 67 4 2" xfId="10655" xr:uid="{00000000-0005-0000-0000-0000A2290000}"/>
    <cellStyle name="Input 67 5" xfId="10656" xr:uid="{00000000-0005-0000-0000-0000A3290000}"/>
    <cellStyle name="Input 68" xfId="10657" xr:uid="{00000000-0005-0000-0000-0000A4290000}"/>
    <cellStyle name="Input 68 2" xfId="10658" xr:uid="{00000000-0005-0000-0000-0000A5290000}"/>
    <cellStyle name="Input 68 2 2" xfId="10659" xr:uid="{00000000-0005-0000-0000-0000A6290000}"/>
    <cellStyle name="Input 68 2 2 2" xfId="10660" xr:uid="{00000000-0005-0000-0000-0000A7290000}"/>
    <cellStyle name="Input 68 2 3" xfId="10661" xr:uid="{00000000-0005-0000-0000-0000A8290000}"/>
    <cellStyle name="Input 68 3" xfId="10662" xr:uid="{00000000-0005-0000-0000-0000A9290000}"/>
    <cellStyle name="Input 68 3 2" xfId="10663" xr:uid="{00000000-0005-0000-0000-0000AA290000}"/>
    <cellStyle name="Input 68 3 2 2" xfId="10664" xr:uid="{00000000-0005-0000-0000-0000AB290000}"/>
    <cellStyle name="Input 68 3 2 2 2" xfId="10665" xr:uid="{00000000-0005-0000-0000-0000AC290000}"/>
    <cellStyle name="Input 68 3 2 3" xfId="10666" xr:uid="{00000000-0005-0000-0000-0000AD290000}"/>
    <cellStyle name="Input 68 3 3" xfId="10667" xr:uid="{00000000-0005-0000-0000-0000AE290000}"/>
    <cellStyle name="Input 68 3 3 2" xfId="10668" xr:uid="{00000000-0005-0000-0000-0000AF290000}"/>
    <cellStyle name="Input 68 3 4" xfId="10669" xr:uid="{00000000-0005-0000-0000-0000B0290000}"/>
    <cellStyle name="Input 68 4" xfId="10670" xr:uid="{00000000-0005-0000-0000-0000B1290000}"/>
    <cellStyle name="Input 68 4 2" xfId="10671" xr:uid="{00000000-0005-0000-0000-0000B2290000}"/>
    <cellStyle name="Input 68 5" xfId="10672" xr:uid="{00000000-0005-0000-0000-0000B3290000}"/>
    <cellStyle name="Input 69" xfId="10673" xr:uid="{00000000-0005-0000-0000-0000B4290000}"/>
    <cellStyle name="Input 69 2" xfId="10674" xr:uid="{00000000-0005-0000-0000-0000B5290000}"/>
    <cellStyle name="Input 69 2 2" xfId="10675" xr:uid="{00000000-0005-0000-0000-0000B6290000}"/>
    <cellStyle name="Input 69 2 2 2" xfId="10676" xr:uid="{00000000-0005-0000-0000-0000B7290000}"/>
    <cellStyle name="Input 69 2 3" xfId="10677" xr:uid="{00000000-0005-0000-0000-0000B8290000}"/>
    <cellStyle name="Input 69 3" xfId="10678" xr:uid="{00000000-0005-0000-0000-0000B9290000}"/>
    <cellStyle name="Input 69 3 2" xfId="10679" xr:uid="{00000000-0005-0000-0000-0000BA290000}"/>
    <cellStyle name="Input 69 3 2 2" xfId="10680" xr:uid="{00000000-0005-0000-0000-0000BB290000}"/>
    <cellStyle name="Input 69 3 2 2 2" xfId="10681" xr:uid="{00000000-0005-0000-0000-0000BC290000}"/>
    <cellStyle name="Input 69 3 2 3" xfId="10682" xr:uid="{00000000-0005-0000-0000-0000BD290000}"/>
    <cellStyle name="Input 69 3 3" xfId="10683" xr:uid="{00000000-0005-0000-0000-0000BE290000}"/>
    <cellStyle name="Input 69 3 3 2" xfId="10684" xr:uid="{00000000-0005-0000-0000-0000BF290000}"/>
    <cellStyle name="Input 69 3 4" xfId="10685" xr:uid="{00000000-0005-0000-0000-0000C0290000}"/>
    <cellStyle name="Input 69 4" xfId="10686" xr:uid="{00000000-0005-0000-0000-0000C1290000}"/>
    <cellStyle name="Input 69 4 2" xfId="10687" xr:uid="{00000000-0005-0000-0000-0000C2290000}"/>
    <cellStyle name="Input 69 5" xfId="10688" xr:uid="{00000000-0005-0000-0000-0000C3290000}"/>
    <cellStyle name="Input 7" xfId="10689" xr:uid="{00000000-0005-0000-0000-0000C4290000}"/>
    <cellStyle name="Input 7 2" xfId="10690" xr:uid="{00000000-0005-0000-0000-0000C5290000}"/>
    <cellStyle name="Input 7 2 2" xfId="10691" xr:uid="{00000000-0005-0000-0000-0000C6290000}"/>
    <cellStyle name="Input 7 2 2 2" xfId="10692" xr:uid="{00000000-0005-0000-0000-0000C7290000}"/>
    <cellStyle name="Input 7 2 2 2 2" xfId="10693" xr:uid="{00000000-0005-0000-0000-0000C8290000}"/>
    <cellStyle name="Input 7 2 2 3" xfId="10694" xr:uid="{00000000-0005-0000-0000-0000C9290000}"/>
    <cellStyle name="Input 7 2 3" xfId="10695" xr:uid="{00000000-0005-0000-0000-0000CA290000}"/>
    <cellStyle name="Input 7 2 3 2" xfId="10696" xr:uid="{00000000-0005-0000-0000-0000CB290000}"/>
    <cellStyle name="Input 7 2 3 2 2" xfId="10697" xr:uid="{00000000-0005-0000-0000-0000CC290000}"/>
    <cellStyle name="Input 7 2 3 2 2 2" xfId="10698" xr:uid="{00000000-0005-0000-0000-0000CD290000}"/>
    <cellStyle name="Input 7 2 3 2 3" xfId="10699" xr:uid="{00000000-0005-0000-0000-0000CE290000}"/>
    <cellStyle name="Input 7 2 3 3" xfId="10700" xr:uid="{00000000-0005-0000-0000-0000CF290000}"/>
    <cellStyle name="Input 7 2 3 3 2" xfId="10701" xr:uid="{00000000-0005-0000-0000-0000D0290000}"/>
    <cellStyle name="Input 7 2 3 4" xfId="10702" xr:uid="{00000000-0005-0000-0000-0000D1290000}"/>
    <cellStyle name="Input 7 2 4" xfId="10703" xr:uid="{00000000-0005-0000-0000-0000D2290000}"/>
    <cellStyle name="Input 7 2 4 2" xfId="10704" xr:uid="{00000000-0005-0000-0000-0000D3290000}"/>
    <cellStyle name="Input 7 2 5" xfId="10705" xr:uid="{00000000-0005-0000-0000-0000D4290000}"/>
    <cellStyle name="Input 7 3" xfId="10706" xr:uid="{00000000-0005-0000-0000-0000D5290000}"/>
    <cellStyle name="Input 7 3 2" xfId="10707" xr:uid="{00000000-0005-0000-0000-0000D6290000}"/>
    <cellStyle name="Input 7 3 2 2" xfId="10708" xr:uid="{00000000-0005-0000-0000-0000D7290000}"/>
    <cellStyle name="Input 7 3 3" xfId="10709" xr:uid="{00000000-0005-0000-0000-0000D8290000}"/>
    <cellStyle name="Input 7 4" xfId="10710" xr:uid="{00000000-0005-0000-0000-0000D9290000}"/>
    <cellStyle name="Input 7 4 2" xfId="10711" xr:uid="{00000000-0005-0000-0000-0000DA290000}"/>
    <cellStyle name="Input 7 4 2 2" xfId="10712" xr:uid="{00000000-0005-0000-0000-0000DB290000}"/>
    <cellStyle name="Input 7 4 2 2 2" xfId="10713" xr:uid="{00000000-0005-0000-0000-0000DC290000}"/>
    <cellStyle name="Input 7 4 2 2 2 2" xfId="10714" xr:uid="{00000000-0005-0000-0000-0000DD290000}"/>
    <cellStyle name="Input 7 4 2 2 2 2 2" xfId="10715" xr:uid="{00000000-0005-0000-0000-0000DE290000}"/>
    <cellStyle name="Input 7 4 2 2 2 3" xfId="10716" xr:uid="{00000000-0005-0000-0000-0000DF290000}"/>
    <cellStyle name="Input 7 4 2 2 3" xfId="10717" xr:uid="{00000000-0005-0000-0000-0000E0290000}"/>
    <cellStyle name="Input 7 4 2 2 3 2" xfId="10718" xr:uid="{00000000-0005-0000-0000-0000E1290000}"/>
    <cellStyle name="Input 7 4 2 2 4" xfId="10719" xr:uid="{00000000-0005-0000-0000-0000E2290000}"/>
    <cellStyle name="Input 7 4 2 3" xfId="10720" xr:uid="{00000000-0005-0000-0000-0000E3290000}"/>
    <cellStyle name="Input 7 4 2 3 2" xfId="10721" xr:uid="{00000000-0005-0000-0000-0000E4290000}"/>
    <cellStyle name="Input 7 4 2 3 2 2" xfId="10722" xr:uid="{00000000-0005-0000-0000-0000E5290000}"/>
    <cellStyle name="Input 7 4 2 3 3" xfId="10723" xr:uid="{00000000-0005-0000-0000-0000E6290000}"/>
    <cellStyle name="Input 7 4 2 4" xfId="10724" xr:uid="{00000000-0005-0000-0000-0000E7290000}"/>
    <cellStyle name="Input 7 4 2 4 2" xfId="10725" xr:uid="{00000000-0005-0000-0000-0000E8290000}"/>
    <cellStyle name="Input 7 4 2 5" xfId="10726" xr:uid="{00000000-0005-0000-0000-0000E9290000}"/>
    <cellStyle name="Input 7 4 3" xfId="10727" xr:uid="{00000000-0005-0000-0000-0000EA290000}"/>
    <cellStyle name="Input 7 4 3 2" xfId="10728" xr:uid="{00000000-0005-0000-0000-0000EB290000}"/>
    <cellStyle name="Input 7 4 3 2 2" xfId="10729" xr:uid="{00000000-0005-0000-0000-0000EC290000}"/>
    <cellStyle name="Input 7 4 3 2 2 2" xfId="10730" xr:uid="{00000000-0005-0000-0000-0000ED290000}"/>
    <cellStyle name="Input 7 4 3 2 3" xfId="10731" xr:uid="{00000000-0005-0000-0000-0000EE290000}"/>
    <cellStyle name="Input 7 4 3 3" xfId="10732" xr:uid="{00000000-0005-0000-0000-0000EF290000}"/>
    <cellStyle name="Input 7 4 3 3 2" xfId="10733" xr:uid="{00000000-0005-0000-0000-0000F0290000}"/>
    <cellStyle name="Input 7 4 3 4" xfId="10734" xr:uid="{00000000-0005-0000-0000-0000F1290000}"/>
    <cellStyle name="Input 7 4 4" xfId="10735" xr:uid="{00000000-0005-0000-0000-0000F2290000}"/>
    <cellStyle name="Input 7 4 4 2" xfId="10736" xr:uid="{00000000-0005-0000-0000-0000F3290000}"/>
    <cellStyle name="Input 7 4 4 2 2" xfId="10737" xr:uid="{00000000-0005-0000-0000-0000F4290000}"/>
    <cellStyle name="Input 7 4 4 3" xfId="10738" xr:uid="{00000000-0005-0000-0000-0000F5290000}"/>
    <cellStyle name="Input 7 4 5" xfId="10739" xr:uid="{00000000-0005-0000-0000-0000F6290000}"/>
    <cellStyle name="Input 7 4 5 2" xfId="10740" xr:uid="{00000000-0005-0000-0000-0000F7290000}"/>
    <cellStyle name="Input 7 4 6" xfId="10741" xr:uid="{00000000-0005-0000-0000-0000F8290000}"/>
    <cellStyle name="Input 7 5" xfId="10742" xr:uid="{00000000-0005-0000-0000-0000F9290000}"/>
    <cellStyle name="Input 7 5 2" xfId="10743" xr:uid="{00000000-0005-0000-0000-0000FA290000}"/>
    <cellStyle name="Input 7 6" xfId="10744" xr:uid="{00000000-0005-0000-0000-0000FB290000}"/>
    <cellStyle name="Input 70" xfId="10745" xr:uid="{00000000-0005-0000-0000-0000FC290000}"/>
    <cellStyle name="Input 70 2" xfId="10746" xr:uid="{00000000-0005-0000-0000-0000FD290000}"/>
    <cellStyle name="Input 70 2 2" xfId="10747" xr:uid="{00000000-0005-0000-0000-0000FE290000}"/>
    <cellStyle name="Input 70 2 2 2" xfId="10748" xr:uid="{00000000-0005-0000-0000-0000FF290000}"/>
    <cellStyle name="Input 70 2 3" xfId="10749" xr:uid="{00000000-0005-0000-0000-0000002A0000}"/>
    <cellStyle name="Input 70 3" xfId="10750" xr:uid="{00000000-0005-0000-0000-0000012A0000}"/>
    <cellStyle name="Input 70 3 2" xfId="10751" xr:uid="{00000000-0005-0000-0000-0000022A0000}"/>
    <cellStyle name="Input 70 3 2 2" xfId="10752" xr:uid="{00000000-0005-0000-0000-0000032A0000}"/>
    <cellStyle name="Input 70 3 2 2 2" xfId="10753" xr:uid="{00000000-0005-0000-0000-0000042A0000}"/>
    <cellStyle name="Input 70 3 2 3" xfId="10754" xr:uid="{00000000-0005-0000-0000-0000052A0000}"/>
    <cellStyle name="Input 70 3 3" xfId="10755" xr:uid="{00000000-0005-0000-0000-0000062A0000}"/>
    <cellStyle name="Input 70 3 3 2" xfId="10756" xr:uid="{00000000-0005-0000-0000-0000072A0000}"/>
    <cellStyle name="Input 70 3 4" xfId="10757" xr:uid="{00000000-0005-0000-0000-0000082A0000}"/>
    <cellStyle name="Input 70 4" xfId="10758" xr:uid="{00000000-0005-0000-0000-0000092A0000}"/>
    <cellStyle name="Input 70 4 2" xfId="10759" xr:uid="{00000000-0005-0000-0000-00000A2A0000}"/>
    <cellStyle name="Input 70 5" xfId="10760" xr:uid="{00000000-0005-0000-0000-00000B2A0000}"/>
    <cellStyle name="Input 71" xfId="10761" xr:uid="{00000000-0005-0000-0000-00000C2A0000}"/>
    <cellStyle name="Input 71 2" xfId="10762" xr:uid="{00000000-0005-0000-0000-00000D2A0000}"/>
    <cellStyle name="Input 71 2 2" xfId="10763" xr:uid="{00000000-0005-0000-0000-00000E2A0000}"/>
    <cellStyle name="Input 71 2 2 2" xfId="10764" xr:uid="{00000000-0005-0000-0000-00000F2A0000}"/>
    <cellStyle name="Input 71 2 3" xfId="10765" xr:uid="{00000000-0005-0000-0000-0000102A0000}"/>
    <cellStyle name="Input 71 3" xfId="10766" xr:uid="{00000000-0005-0000-0000-0000112A0000}"/>
    <cellStyle name="Input 71 3 2" xfId="10767" xr:uid="{00000000-0005-0000-0000-0000122A0000}"/>
    <cellStyle name="Input 71 3 2 2" xfId="10768" xr:uid="{00000000-0005-0000-0000-0000132A0000}"/>
    <cellStyle name="Input 71 3 2 2 2" xfId="10769" xr:uid="{00000000-0005-0000-0000-0000142A0000}"/>
    <cellStyle name="Input 71 3 2 3" xfId="10770" xr:uid="{00000000-0005-0000-0000-0000152A0000}"/>
    <cellStyle name="Input 71 3 3" xfId="10771" xr:uid="{00000000-0005-0000-0000-0000162A0000}"/>
    <cellStyle name="Input 71 3 3 2" xfId="10772" xr:uid="{00000000-0005-0000-0000-0000172A0000}"/>
    <cellStyle name="Input 71 3 4" xfId="10773" xr:uid="{00000000-0005-0000-0000-0000182A0000}"/>
    <cellStyle name="Input 71 4" xfId="10774" xr:uid="{00000000-0005-0000-0000-0000192A0000}"/>
    <cellStyle name="Input 71 4 2" xfId="10775" xr:uid="{00000000-0005-0000-0000-00001A2A0000}"/>
    <cellStyle name="Input 71 5" xfId="10776" xr:uid="{00000000-0005-0000-0000-00001B2A0000}"/>
    <cellStyle name="Input 72" xfId="10777" xr:uid="{00000000-0005-0000-0000-00001C2A0000}"/>
    <cellStyle name="Input 72 2" xfId="10778" xr:uid="{00000000-0005-0000-0000-00001D2A0000}"/>
    <cellStyle name="Input 72 2 2" xfId="10779" xr:uid="{00000000-0005-0000-0000-00001E2A0000}"/>
    <cellStyle name="Input 72 2 2 2" xfId="10780" xr:uid="{00000000-0005-0000-0000-00001F2A0000}"/>
    <cellStyle name="Input 72 2 3" xfId="10781" xr:uid="{00000000-0005-0000-0000-0000202A0000}"/>
    <cellStyle name="Input 72 3" xfId="10782" xr:uid="{00000000-0005-0000-0000-0000212A0000}"/>
    <cellStyle name="Input 72 3 2" xfId="10783" xr:uid="{00000000-0005-0000-0000-0000222A0000}"/>
    <cellStyle name="Input 72 3 2 2" xfId="10784" xr:uid="{00000000-0005-0000-0000-0000232A0000}"/>
    <cellStyle name="Input 72 3 2 2 2" xfId="10785" xr:uid="{00000000-0005-0000-0000-0000242A0000}"/>
    <cellStyle name="Input 72 3 2 3" xfId="10786" xr:uid="{00000000-0005-0000-0000-0000252A0000}"/>
    <cellStyle name="Input 72 3 3" xfId="10787" xr:uid="{00000000-0005-0000-0000-0000262A0000}"/>
    <cellStyle name="Input 72 3 3 2" xfId="10788" xr:uid="{00000000-0005-0000-0000-0000272A0000}"/>
    <cellStyle name="Input 72 3 4" xfId="10789" xr:uid="{00000000-0005-0000-0000-0000282A0000}"/>
    <cellStyle name="Input 72 4" xfId="10790" xr:uid="{00000000-0005-0000-0000-0000292A0000}"/>
    <cellStyle name="Input 72 4 2" xfId="10791" xr:uid="{00000000-0005-0000-0000-00002A2A0000}"/>
    <cellStyle name="Input 72 5" xfId="10792" xr:uid="{00000000-0005-0000-0000-00002B2A0000}"/>
    <cellStyle name="Input 73" xfId="10793" xr:uid="{00000000-0005-0000-0000-00002C2A0000}"/>
    <cellStyle name="Input 73 2" xfId="10794" xr:uid="{00000000-0005-0000-0000-00002D2A0000}"/>
    <cellStyle name="Input 73 2 2" xfId="10795" xr:uid="{00000000-0005-0000-0000-00002E2A0000}"/>
    <cellStyle name="Input 73 2 2 2" xfId="10796" xr:uid="{00000000-0005-0000-0000-00002F2A0000}"/>
    <cellStyle name="Input 73 2 3" xfId="10797" xr:uid="{00000000-0005-0000-0000-0000302A0000}"/>
    <cellStyle name="Input 73 3" xfId="10798" xr:uid="{00000000-0005-0000-0000-0000312A0000}"/>
    <cellStyle name="Input 73 3 2" xfId="10799" xr:uid="{00000000-0005-0000-0000-0000322A0000}"/>
    <cellStyle name="Input 73 3 2 2" xfId="10800" xr:uid="{00000000-0005-0000-0000-0000332A0000}"/>
    <cellStyle name="Input 73 3 2 2 2" xfId="10801" xr:uid="{00000000-0005-0000-0000-0000342A0000}"/>
    <cellStyle name="Input 73 3 2 3" xfId="10802" xr:uid="{00000000-0005-0000-0000-0000352A0000}"/>
    <cellStyle name="Input 73 3 3" xfId="10803" xr:uid="{00000000-0005-0000-0000-0000362A0000}"/>
    <cellStyle name="Input 73 3 3 2" xfId="10804" xr:uid="{00000000-0005-0000-0000-0000372A0000}"/>
    <cellStyle name="Input 73 3 4" xfId="10805" xr:uid="{00000000-0005-0000-0000-0000382A0000}"/>
    <cellStyle name="Input 73 4" xfId="10806" xr:uid="{00000000-0005-0000-0000-0000392A0000}"/>
    <cellStyle name="Input 73 4 2" xfId="10807" xr:uid="{00000000-0005-0000-0000-00003A2A0000}"/>
    <cellStyle name="Input 73 5" xfId="10808" xr:uid="{00000000-0005-0000-0000-00003B2A0000}"/>
    <cellStyle name="Input 74" xfId="10809" xr:uid="{00000000-0005-0000-0000-00003C2A0000}"/>
    <cellStyle name="Input 74 2" xfId="10810" xr:uid="{00000000-0005-0000-0000-00003D2A0000}"/>
    <cellStyle name="Input 74 2 2" xfId="10811" xr:uid="{00000000-0005-0000-0000-00003E2A0000}"/>
    <cellStyle name="Input 74 2 2 2" xfId="10812" xr:uid="{00000000-0005-0000-0000-00003F2A0000}"/>
    <cellStyle name="Input 74 2 3" xfId="10813" xr:uid="{00000000-0005-0000-0000-0000402A0000}"/>
    <cellStyle name="Input 74 3" xfId="10814" xr:uid="{00000000-0005-0000-0000-0000412A0000}"/>
    <cellStyle name="Input 74 3 2" xfId="10815" xr:uid="{00000000-0005-0000-0000-0000422A0000}"/>
    <cellStyle name="Input 74 3 2 2" xfId="10816" xr:uid="{00000000-0005-0000-0000-0000432A0000}"/>
    <cellStyle name="Input 74 3 2 2 2" xfId="10817" xr:uid="{00000000-0005-0000-0000-0000442A0000}"/>
    <cellStyle name="Input 74 3 2 3" xfId="10818" xr:uid="{00000000-0005-0000-0000-0000452A0000}"/>
    <cellStyle name="Input 74 3 3" xfId="10819" xr:uid="{00000000-0005-0000-0000-0000462A0000}"/>
    <cellStyle name="Input 74 3 3 2" xfId="10820" xr:uid="{00000000-0005-0000-0000-0000472A0000}"/>
    <cellStyle name="Input 74 3 4" xfId="10821" xr:uid="{00000000-0005-0000-0000-0000482A0000}"/>
    <cellStyle name="Input 74 4" xfId="10822" xr:uid="{00000000-0005-0000-0000-0000492A0000}"/>
    <cellStyle name="Input 74 4 2" xfId="10823" xr:uid="{00000000-0005-0000-0000-00004A2A0000}"/>
    <cellStyle name="Input 74 5" xfId="10824" xr:uid="{00000000-0005-0000-0000-00004B2A0000}"/>
    <cellStyle name="Input 75" xfId="10825" xr:uid="{00000000-0005-0000-0000-00004C2A0000}"/>
    <cellStyle name="Input 75 2" xfId="10826" xr:uid="{00000000-0005-0000-0000-00004D2A0000}"/>
    <cellStyle name="Input 75 2 2" xfId="10827" xr:uid="{00000000-0005-0000-0000-00004E2A0000}"/>
    <cellStyle name="Input 75 2 2 2" xfId="10828" xr:uid="{00000000-0005-0000-0000-00004F2A0000}"/>
    <cellStyle name="Input 75 2 3" xfId="10829" xr:uid="{00000000-0005-0000-0000-0000502A0000}"/>
    <cellStyle name="Input 75 3" xfId="10830" xr:uid="{00000000-0005-0000-0000-0000512A0000}"/>
    <cellStyle name="Input 75 3 2" xfId="10831" xr:uid="{00000000-0005-0000-0000-0000522A0000}"/>
    <cellStyle name="Input 75 3 2 2" xfId="10832" xr:uid="{00000000-0005-0000-0000-0000532A0000}"/>
    <cellStyle name="Input 75 3 2 2 2" xfId="10833" xr:uid="{00000000-0005-0000-0000-0000542A0000}"/>
    <cellStyle name="Input 75 3 2 3" xfId="10834" xr:uid="{00000000-0005-0000-0000-0000552A0000}"/>
    <cellStyle name="Input 75 3 3" xfId="10835" xr:uid="{00000000-0005-0000-0000-0000562A0000}"/>
    <cellStyle name="Input 75 3 3 2" xfId="10836" xr:uid="{00000000-0005-0000-0000-0000572A0000}"/>
    <cellStyle name="Input 75 3 4" xfId="10837" xr:uid="{00000000-0005-0000-0000-0000582A0000}"/>
    <cellStyle name="Input 75 4" xfId="10838" xr:uid="{00000000-0005-0000-0000-0000592A0000}"/>
    <cellStyle name="Input 75 4 2" xfId="10839" xr:uid="{00000000-0005-0000-0000-00005A2A0000}"/>
    <cellStyle name="Input 75 5" xfId="10840" xr:uid="{00000000-0005-0000-0000-00005B2A0000}"/>
    <cellStyle name="Input 76" xfId="10841" xr:uid="{00000000-0005-0000-0000-00005C2A0000}"/>
    <cellStyle name="Input 76 2" xfId="10842" xr:uid="{00000000-0005-0000-0000-00005D2A0000}"/>
    <cellStyle name="Input 76 2 2" xfId="10843" xr:uid="{00000000-0005-0000-0000-00005E2A0000}"/>
    <cellStyle name="Input 76 2 2 2" xfId="10844" xr:uid="{00000000-0005-0000-0000-00005F2A0000}"/>
    <cellStyle name="Input 76 2 3" xfId="10845" xr:uid="{00000000-0005-0000-0000-0000602A0000}"/>
    <cellStyle name="Input 76 3" xfId="10846" xr:uid="{00000000-0005-0000-0000-0000612A0000}"/>
    <cellStyle name="Input 76 3 2" xfId="10847" xr:uid="{00000000-0005-0000-0000-0000622A0000}"/>
    <cellStyle name="Input 76 3 2 2" xfId="10848" xr:uid="{00000000-0005-0000-0000-0000632A0000}"/>
    <cellStyle name="Input 76 3 2 2 2" xfId="10849" xr:uid="{00000000-0005-0000-0000-0000642A0000}"/>
    <cellStyle name="Input 76 3 2 3" xfId="10850" xr:uid="{00000000-0005-0000-0000-0000652A0000}"/>
    <cellStyle name="Input 76 3 3" xfId="10851" xr:uid="{00000000-0005-0000-0000-0000662A0000}"/>
    <cellStyle name="Input 76 3 3 2" xfId="10852" xr:uid="{00000000-0005-0000-0000-0000672A0000}"/>
    <cellStyle name="Input 76 3 4" xfId="10853" xr:uid="{00000000-0005-0000-0000-0000682A0000}"/>
    <cellStyle name="Input 76 4" xfId="10854" xr:uid="{00000000-0005-0000-0000-0000692A0000}"/>
    <cellStyle name="Input 76 4 2" xfId="10855" xr:uid="{00000000-0005-0000-0000-00006A2A0000}"/>
    <cellStyle name="Input 76 5" xfId="10856" xr:uid="{00000000-0005-0000-0000-00006B2A0000}"/>
    <cellStyle name="Input 77" xfId="10857" xr:uid="{00000000-0005-0000-0000-00006C2A0000}"/>
    <cellStyle name="Input 77 2" xfId="10858" xr:uid="{00000000-0005-0000-0000-00006D2A0000}"/>
    <cellStyle name="Input 77 2 2" xfId="10859" xr:uid="{00000000-0005-0000-0000-00006E2A0000}"/>
    <cellStyle name="Input 77 2 2 2" xfId="10860" xr:uid="{00000000-0005-0000-0000-00006F2A0000}"/>
    <cellStyle name="Input 77 2 3" xfId="10861" xr:uid="{00000000-0005-0000-0000-0000702A0000}"/>
    <cellStyle name="Input 77 3" xfId="10862" xr:uid="{00000000-0005-0000-0000-0000712A0000}"/>
    <cellStyle name="Input 77 3 2" xfId="10863" xr:uid="{00000000-0005-0000-0000-0000722A0000}"/>
    <cellStyle name="Input 77 3 2 2" xfId="10864" xr:uid="{00000000-0005-0000-0000-0000732A0000}"/>
    <cellStyle name="Input 77 3 2 2 2" xfId="10865" xr:uid="{00000000-0005-0000-0000-0000742A0000}"/>
    <cellStyle name="Input 77 3 2 3" xfId="10866" xr:uid="{00000000-0005-0000-0000-0000752A0000}"/>
    <cellStyle name="Input 77 3 3" xfId="10867" xr:uid="{00000000-0005-0000-0000-0000762A0000}"/>
    <cellStyle name="Input 77 3 3 2" xfId="10868" xr:uid="{00000000-0005-0000-0000-0000772A0000}"/>
    <cellStyle name="Input 77 3 4" xfId="10869" xr:uid="{00000000-0005-0000-0000-0000782A0000}"/>
    <cellStyle name="Input 77 4" xfId="10870" xr:uid="{00000000-0005-0000-0000-0000792A0000}"/>
    <cellStyle name="Input 77 4 2" xfId="10871" xr:uid="{00000000-0005-0000-0000-00007A2A0000}"/>
    <cellStyle name="Input 77 5" xfId="10872" xr:uid="{00000000-0005-0000-0000-00007B2A0000}"/>
    <cellStyle name="Input 78" xfId="10873" xr:uid="{00000000-0005-0000-0000-00007C2A0000}"/>
    <cellStyle name="Input 78 2" xfId="10874" xr:uid="{00000000-0005-0000-0000-00007D2A0000}"/>
    <cellStyle name="Input 78 2 2" xfId="10875" xr:uid="{00000000-0005-0000-0000-00007E2A0000}"/>
    <cellStyle name="Input 78 2 2 2" xfId="10876" xr:uid="{00000000-0005-0000-0000-00007F2A0000}"/>
    <cellStyle name="Input 78 2 3" xfId="10877" xr:uid="{00000000-0005-0000-0000-0000802A0000}"/>
    <cellStyle name="Input 78 3" xfId="10878" xr:uid="{00000000-0005-0000-0000-0000812A0000}"/>
    <cellStyle name="Input 78 3 2" xfId="10879" xr:uid="{00000000-0005-0000-0000-0000822A0000}"/>
    <cellStyle name="Input 78 3 2 2" xfId="10880" xr:uid="{00000000-0005-0000-0000-0000832A0000}"/>
    <cellStyle name="Input 78 3 2 2 2" xfId="10881" xr:uid="{00000000-0005-0000-0000-0000842A0000}"/>
    <cellStyle name="Input 78 3 2 3" xfId="10882" xr:uid="{00000000-0005-0000-0000-0000852A0000}"/>
    <cellStyle name="Input 78 3 3" xfId="10883" xr:uid="{00000000-0005-0000-0000-0000862A0000}"/>
    <cellStyle name="Input 78 3 3 2" xfId="10884" xr:uid="{00000000-0005-0000-0000-0000872A0000}"/>
    <cellStyle name="Input 78 3 4" xfId="10885" xr:uid="{00000000-0005-0000-0000-0000882A0000}"/>
    <cellStyle name="Input 78 4" xfId="10886" xr:uid="{00000000-0005-0000-0000-0000892A0000}"/>
    <cellStyle name="Input 78 4 2" xfId="10887" xr:uid="{00000000-0005-0000-0000-00008A2A0000}"/>
    <cellStyle name="Input 78 5" xfId="10888" xr:uid="{00000000-0005-0000-0000-00008B2A0000}"/>
    <cellStyle name="Input 79" xfId="10889" xr:uid="{00000000-0005-0000-0000-00008C2A0000}"/>
    <cellStyle name="Input 79 2" xfId="10890" xr:uid="{00000000-0005-0000-0000-00008D2A0000}"/>
    <cellStyle name="Input 79 2 2" xfId="10891" xr:uid="{00000000-0005-0000-0000-00008E2A0000}"/>
    <cellStyle name="Input 79 2 2 2" xfId="10892" xr:uid="{00000000-0005-0000-0000-00008F2A0000}"/>
    <cellStyle name="Input 79 2 3" xfId="10893" xr:uid="{00000000-0005-0000-0000-0000902A0000}"/>
    <cellStyle name="Input 79 3" xfId="10894" xr:uid="{00000000-0005-0000-0000-0000912A0000}"/>
    <cellStyle name="Input 79 3 2" xfId="10895" xr:uid="{00000000-0005-0000-0000-0000922A0000}"/>
    <cellStyle name="Input 79 3 2 2" xfId="10896" xr:uid="{00000000-0005-0000-0000-0000932A0000}"/>
    <cellStyle name="Input 79 3 2 2 2" xfId="10897" xr:uid="{00000000-0005-0000-0000-0000942A0000}"/>
    <cellStyle name="Input 79 3 2 3" xfId="10898" xr:uid="{00000000-0005-0000-0000-0000952A0000}"/>
    <cellStyle name="Input 79 3 3" xfId="10899" xr:uid="{00000000-0005-0000-0000-0000962A0000}"/>
    <cellStyle name="Input 79 3 3 2" xfId="10900" xr:uid="{00000000-0005-0000-0000-0000972A0000}"/>
    <cellStyle name="Input 79 3 4" xfId="10901" xr:uid="{00000000-0005-0000-0000-0000982A0000}"/>
    <cellStyle name="Input 79 4" xfId="10902" xr:uid="{00000000-0005-0000-0000-0000992A0000}"/>
    <cellStyle name="Input 79 4 2" xfId="10903" xr:uid="{00000000-0005-0000-0000-00009A2A0000}"/>
    <cellStyle name="Input 79 5" xfId="10904" xr:uid="{00000000-0005-0000-0000-00009B2A0000}"/>
    <cellStyle name="Input 8" xfId="10905" xr:uid="{00000000-0005-0000-0000-00009C2A0000}"/>
    <cellStyle name="Input 8 2" xfId="10906" xr:uid="{00000000-0005-0000-0000-00009D2A0000}"/>
    <cellStyle name="Input 8 2 2" xfId="10907" xr:uid="{00000000-0005-0000-0000-00009E2A0000}"/>
    <cellStyle name="Input 8 2 2 2" xfId="10908" xr:uid="{00000000-0005-0000-0000-00009F2A0000}"/>
    <cellStyle name="Input 8 2 3" xfId="10909" xr:uid="{00000000-0005-0000-0000-0000A02A0000}"/>
    <cellStyle name="Input 8 3" xfId="10910" xr:uid="{00000000-0005-0000-0000-0000A12A0000}"/>
    <cellStyle name="Input 8 3 2" xfId="10911" xr:uid="{00000000-0005-0000-0000-0000A22A0000}"/>
    <cellStyle name="Input 8 4" xfId="10912" xr:uid="{00000000-0005-0000-0000-0000A32A0000}"/>
    <cellStyle name="Input 80" xfId="10913" xr:uid="{00000000-0005-0000-0000-0000A42A0000}"/>
    <cellStyle name="Input 80 2" xfId="10914" xr:uid="{00000000-0005-0000-0000-0000A52A0000}"/>
    <cellStyle name="Input 80 2 2" xfId="10915" xr:uid="{00000000-0005-0000-0000-0000A62A0000}"/>
    <cellStyle name="Input 80 2 2 2" xfId="10916" xr:uid="{00000000-0005-0000-0000-0000A72A0000}"/>
    <cellStyle name="Input 80 2 3" xfId="10917" xr:uid="{00000000-0005-0000-0000-0000A82A0000}"/>
    <cellStyle name="Input 80 3" xfId="10918" xr:uid="{00000000-0005-0000-0000-0000A92A0000}"/>
    <cellStyle name="Input 80 3 2" xfId="10919" xr:uid="{00000000-0005-0000-0000-0000AA2A0000}"/>
    <cellStyle name="Input 80 3 2 2" xfId="10920" xr:uid="{00000000-0005-0000-0000-0000AB2A0000}"/>
    <cellStyle name="Input 80 3 2 2 2" xfId="10921" xr:uid="{00000000-0005-0000-0000-0000AC2A0000}"/>
    <cellStyle name="Input 80 3 2 3" xfId="10922" xr:uid="{00000000-0005-0000-0000-0000AD2A0000}"/>
    <cellStyle name="Input 80 3 3" xfId="10923" xr:uid="{00000000-0005-0000-0000-0000AE2A0000}"/>
    <cellStyle name="Input 80 3 3 2" xfId="10924" xr:uid="{00000000-0005-0000-0000-0000AF2A0000}"/>
    <cellStyle name="Input 80 3 4" xfId="10925" xr:uid="{00000000-0005-0000-0000-0000B02A0000}"/>
    <cellStyle name="Input 80 4" xfId="10926" xr:uid="{00000000-0005-0000-0000-0000B12A0000}"/>
    <cellStyle name="Input 80 4 2" xfId="10927" xr:uid="{00000000-0005-0000-0000-0000B22A0000}"/>
    <cellStyle name="Input 80 5" xfId="10928" xr:uid="{00000000-0005-0000-0000-0000B32A0000}"/>
    <cellStyle name="Input 81" xfId="10929" xr:uid="{00000000-0005-0000-0000-0000B42A0000}"/>
    <cellStyle name="Input 81 2" xfId="10930" xr:uid="{00000000-0005-0000-0000-0000B52A0000}"/>
    <cellStyle name="Input 81 2 2" xfId="10931" xr:uid="{00000000-0005-0000-0000-0000B62A0000}"/>
    <cellStyle name="Input 81 2 2 2" xfId="10932" xr:uid="{00000000-0005-0000-0000-0000B72A0000}"/>
    <cellStyle name="Input 81 2 3" xfId="10933" xr:uid="{00000000-0005-0000-0000-0000B82A0000}"/>
    <cellStyle name="Input 81 3" xfId="10934" xr:uid="{00000000-0005-0000-0000-0000B92A0000}"/>
    <cellStyle name="Input 81 3 2" xfId="10935" xr:uid="{00000000-0005-0000-0000-0000BA2A0000}"/>
    <cellStyle name="Input 81 3 2 2" xfId="10936" xr:uid="{00000000-0005-0000-0000-0000BB2A0000}"/>
    <cellStyle name="Input 81 3 2 2 2" xfId="10937" xr:uid="{00000000-0005-0000-0000-0000BC2A0000}"/>
    <cellStyle name="Input 81 3 2 3" xfId="10938" xr:uid="{00000000-0005-0000-0000-0000BD2A0000}"/>
    <cellStyle name="Input 81 3 3" xfId="10939" xr:uid="{00000000-0005-0000-0000-0000BE2A0000}"/>
    <cellStyle name="Input 81 3 3 2" xfId="10940" xr:uid="{00000000-0005-0000-0000-0000BF2A0000}"/>
    <cellStyle name="Input 81 3 4" xfId="10941" xr:uid="{00000000-0005-0000-0000-0000C02A0000}"/>
    <cellStyle name="Input 81 4" xfId="10942" xr:uid="{00000000-0005-0000-0000-0000C12A0000}"/>
    <cellStyle name="Input 81 4 2" xfId="10943" xr:uid="{00000000-0005-0000-0000-0000C22A0000}"/>
    <cellStyle name="Input 81 5" xfId="10944" xr:uid="{00000000-0005-0000-0000-0000C32A0000}"/>
    <cellStyle name="Input 82" xfId="10945" xr:uid="{00000000-0005-0000-0000-0000C42A0000}"/>
    <cellStyle name="Input 82 2" xfId="10946" xr:uid="{00000000-0005-0000-0000-0000C52A0000}"/>
    <cellStyle name="Input 82 2 2" xfId="10947" xr:uid="{00000000-0005-0000-0000-0000C62A0000}"/>
    <cellStyle name="Input 82 2 2 2" xfId="10948" xr:uid="{00000000-0005-0000-0000-0000C72A0000}"/>
    <cellStyle name="Input 82 2 3" xfId="10949" xr:uid="{00000000-0005-0000-0000-0000C82A0000}"/>
    <cellStyle name="Input 82 3" xfId="10950" xr:uid="{00000000-0005-0000-0000-0000C92A0000}"/>
    <cellStyle name="Input 82 3 2" xfId="10951" xr:uid="{00000000-0005-0000-0000-0000CA2A0000}"/>
    <cellStyle name="Input 82 3 2 2" xfId="10952" xr:uid="{00000000-0005-0000-0000-0000CB2A0000}"/>
    <cellStyle name="Input 82 3 2 2 2" xfId="10953" xr:uid="{00000000-0005-0000-0000-0000CC2A0000}"/>
    <cellStyle name="Input 82 3 2 3" xfId="10954" xr:uid="{00000000-0005-0000-0000-0000CD2A0000}"/>
    <cellStyle name="Input 82 3 3" xfId="10955" xr:uid="{00000000-0005-0000-0000-0000CE2A0000}"/>
    <cellStyle name="Input 82 3 3 2" xfId="10956" xr:uid="{00000000-0005-0000-0000-0000CF2A0000}"/>
    <cellStyle name="Input 82 3 4" xfId="10957" xr:uid="{00000000-0005-0000-0000-0000D02A0000}"/>
    <cellStyle name="Input 82 4" xfId="10958" xr:uid="{00000000-0005-0000-0000-0000D12A0000}"/>
    <cellStyle name="Input 82 4 2" xfId="10959" xr:uid="{00000000-0005-0000-0000-0000D22A0000}"/>
    <cellStyle name="Input 82 5" xfId="10960" xr:uid="{00000000-0005-0000-0000-0000D32A0000}"/>
    <cellStyle name="Input 83" xfId="10961" xr:uid="{00000000-0005-0000-0000-0000D42A0000}"/>
    <cellStyle name="Input 83 2" xfId="10962" xr:uid="{00000000-0005-0000-0000-0000D52A0000}"/>
    <cellStyle name="Input 83 2 2" xfId="10963" xr:uid="{00000000-0005-0000-0000-0000D62A0000}"/>
    <cellStyle name="Input 83 2 2 2" xfId="10964" xr:uid="{00000000-0005-0000-0000-0000D72A0000}"/>
    <cellStyle name="Input 83 2 3" xfId="10965" xr:uid="{00000000-0005-0000-0000-0000D82A0000}"/>
    <cellStyle name="Input 83 3" xfId="10966" xr:uid="{00000000-0005-0000-0000-0000D92A0000}"/>
    <cellStyle name="Input 83 3 2" xfId="10967" xr:uid="{00000000-0005-0000-0000-0000DA2A0000}"/>
    <cellStyle name="Input 83 3 2 2" xfId="10968" xr:uid="{00000000-0005-0000-0000-0000DB2A0000}"/>
    <cellStyle name="Input 83 3 2 2 2" xfId="10969" xr:uid="{00000000-0005-0000-0000-0000DC2A0000}"/>
    <cellStyle name="Input 83 3 2 3" xfId="10970" xr:uid="{00000000-0005-0000-0000-0000DD2A0000}"/>
    <cellStyle name="Input 83 3 3" xfId="10971" xr:uid="{00000000-0005-0000-0000-0000DE2A0000}"/>
    <cellStyle name="Input 83 3 3 2" xfId="10972" xr:uid="{00000000-0005-0000-0000-0000DF2A0000}"/>
    <cellStyle name="Input 83 3 4" xfId="10973" xr:uid="{00000000-0005-0000-0000-0000E02A0000}"/>
    <cellStyle name="Input 83 4" xfId="10974" xr:uid="{00000000-0005-0000-0000-0000E12A0000}"/>
    <cellStyle name="Input 83 4 2" xfId="10975" xr:uid="{00000000-0005-0000-0000-0000E22A0000}"/>
    <cellStyle name="Input 83 5" xfId="10976" xr:uid="{00000000-0005-0000-0000-0000E32A0000}"/>
    <cellStyle name="Input 84" xfId="10977" xr:uid="{00000000-0005-0000-0000-0000E42A0000}"/>
    <cellStyle name="Input 84 2" xfId="10978" xr:uid="{00000000-0005-0000-0000-0000E52A0000}"/>
    <cellStyle name="Input 84 2 2" xfId="10979" xr:uid="{00000000-0005-0000-0000-0000E62A0000}"/>
    <cellStyle name="Input 84 2 2 2" xfId="10980" xr:uid="{00000000-0005-0000-0000-0000E72A0000}"/>
    <cellStyle name="Input 84 2 3" xfId="10981" xr:uid="{00000000-0005-0000-0000-0000E82A0000}"/>
    <cellStyle name="Input 84 3" xfId="10982" xr:uid="{00000000-0005-0000-0000-0000E92A0000}"/>
    <cellStyle name="Input 84 3 2" xfId="10983" xr:uid="{00000000-0005-0000-0000-0000EA2A0000}"/>
    <cellStyle name="Input 84 4" xfId="10984" xr:uid="{00000000-0005-0000-0000-0000EB2A0000}"/>
    <cellStyle name="Input 85" xfId="10985" xr:uid="{00000000-0005-0000-0000-0000EC2A0000}"/>
    <cellStyle name="Input 85 2" xfId="10986" xr:uid="{00000000-0005-0000-0000-0000ED2A0000}"/>
    <cellStyle name="Input 85 2 2" xfId="10987" xr:uid="{00000000-0005-0000-0000-0000EE2A0000}"/>
    <cellStyle name="Input 85 2 2 2" xfId="10988" xr:uid="{00000000-0005-0000-0000-0000EF2A0000}"/>
    <cellStyle name="Input 85 2 3" xfId="10989" xr:uid="{00000000-0005-0000-0000-0000F02A0000}"/>
    <cellStyle name="Input 85 3" xfId="10990" xr:uid="{00000000-0005-0000-0000-0000F12A0000}"/>
    <cellStyle name="Input 85 3 2" xfId="10991" xr:uid="{00000000-0005-0000-0000-0000F22A0000}"/>
    <cellStyle name="Input 85 4" xfId="10992" xr:uid="{00000000-0005-0000-0000-0000F32A0000}"/>
    <cellStyle name="Input 86" xfId="10993" xr:uid="{00000000-0005-0000-0000-0000F42A0000}"/>
    <cellStyle name="Input 86 2" xfId="10994" xr:uid="{00000000-0005-0000-0000-0000F52A0000}"/>
    <cellStyle name="Input 86 2 2" xfId="10995" xr:uid="{00000000-0005-0000-0000-0000F62A0000}"/>
    <cellStyle name="Input 86 2 2 2" xfId="10996" xr:uid="{00000000-0005-0000-0000-0000F72A0000}"/>
    <cellStyle name="Input 86 2 3" xfId="10997" xr:uid="{00000000-0005-0000-0000-0000F82A0000}"/>
    <cellStyle name="Input 86 3" xfId="10998" xr:uid="{00000000-0005-0000-0000-0000F92A0000}"/>
    <cellStyle name="Input 86 3 2" xfId="10999" xr:uid="{00000000-0005-0000-0000-0000FA2A0000}"/>
    <cellStyle name="Input 86 4" xfId="11000" xr:uid="{00000000-0005-0000-0000-0000FB2A0000}"/>
    <cellStyle name="Input 87" xfId="11001" xr:uid="{00000000-0005-0000-0000-0000FC2A0000}"/>
    <cellStyle name="Input 87 2" xfId="11002" xr:uid="{00000000-0005-0000-0000-0000FD2A0000}"/>
    <cellStyle name="Input 87 2 2" xfId="11003" xr:uid="{00000000-0005-0000-0000-0000FE2A0000}"/>
    <cellStyle name="Input 87 2 2 2" xfId="11004" xr:uid="{00000000-0005-0000-0000-0000FF2A0000}"/>
    <cellStyle name="Input 87 2 3" xfId="11005" xr:uid="{00000000-0005-0000-0000-0000002B0000}"/>
    <cellStyle name="Input 87 3" xfId="11006" xr:uid="{00000000-0005-0000-0000-0000012B0000}"/>
    <cellStyle name="Input 87 3 2" xfId="11007" xr:uid="{00000000-0005-0000-0000-0000022B0000}"/>
    <cellStyle name="Input 87 4" xfId="11008" xr:uid="{00000000-0005-0000-0000-0000032B0000}"/>
    <cellStyle name="Input 88" xfId="11009" xr:uid="{00000000-0005-0000-0000-0000042B0000}"/>
    <cellStyle name="Input 88 2" xfId="11010" xr:uid="{00000000-0005-0000-0000-0000052B0000}"/>
    <cellStyle name="Input 88 2 2" xfId="11011" xr:uid="{00000000-0005-0000-0000-0000062B0000}"/>
    <cellStyle name="Input 88 2 2 2" xfId="11012" xr:uid="{00000000-0005-0000-0000-0000072B0000}"/>
    <cellStyle name="Input 88 2 3" xfId="11013" xr:uid="{00000000-0005-0000-0000-0000082B0000}"/>
    <cellStyle name="Input 88 3" xfId="11014" xr:uid="{00000000-0005-0000-0000-0000092B0000}"/>
    <cellStyle name="Input 88 3 2" xfId="11015" xr:uid="{00000000-0005-0000-0000-00000A2B0000}"/>
    <cellStyle name="Input 88 4" xfId="11016" xr:uid="{00000000-0005-0000-0000-00000B2B0000}"/>
    <cellStyle name="Input 89" xfId="11017" xr:uid="{00000000-0005-0000-0000-00000C2B0000}"/>
    <cellStyle name="Input 89 2" xfId="11018" xr:uid="{00000000-0005-0000-0000-00000D2B0000}"/>
    <cellStyle name="Input 89 2 2" xfId="11019" xr:uid="{00000000-0005-0000-0000-00000E2B0000}"/>
    <cellStyle name="Input 89 2 2 2" xfId="11020" xr:uid="{00000000-0005-0000-0000-00000F2B0000}"/>
    <cellStyle name="Input 89 2 3" xfId="11021" xr:uid="{00000000-0005-0000-0000-0000102B0000}"/>
    <cellStyle name="Input 89 3" xfId="11022" xr:uid="{00000000-0005-0000-0000-0000112B0000}"/>
    <cellStyle name="Input 89 3 2" xfId="11023" xr:uid="{00000000-0005-0000-0000-0000122B0000}"/>
    <cellStyle name="Input 89 4" xfId="11024" xr:uid="{00000000-0005-0000-0000-0000132B0000}"/>
    <cellStyle name="Input 9" xfId="11025" xr:uid="{00000000-0005-0000-0000-0000142B0000}"/>
    <cellStyle name="Input 9 2" xfId="11026" xr:uid="{00000000-0005-0000-0000-0000152B0000}"/>
    <cellStyle name="Input 9 2 2" xfId="11027" xr:uid="{00000000-0005-0000-0000-0000162B0000}"/>
    <cellStyle name="Input 9 2 2 2" xfId="11028" xr:uid="{00000000-0005-0000-0000-0000172B0000}"/>
    <cellStyle name="Input 9 2 3" xfId="11029" xr:uid="{00000000-0005-0000-0000-0000182B0000}"/>
    <cellStyle name="Input 9 3" xfId="11030" xr:uid="{00000000-0005-0000-0000-0000192B0000}"/>
    <cellStyle name="Input 9 3 2" xfId="11031" xr:uid="{00000000-0005-0000-0000-00001A2B0000}"/>
    <cellStyle name="Input 9 4" xfId="11032" xr:uid="{00000000-0005-0000-0000-00001B2B0000}"/>
    <cellStyle name="Input 90" xfId="11033" xr:uid="{00000000-0005-0000-0000-00001C2B0000}"/>
    <cellStyle name="Input 90 2" xfId="11034" xr:uid="{00000000-0005-0000-0000-00001D2B0000}"/>
    <cellStyle name="Input 90 2 2" xfId="11035" xr:uid="{00000000-0005-0000-0000-00001E2B0000}"/>
    <cellStyle name="Input 90 2 2 2" xfId="11036" xr:uid="{00000000-0005-0000-0000-00001F2B0000}"/>
    <cellStyle name="Input 90 2 3" xfId="11037" xr:uid="{00000000-0005-0000-0000-0000202B0000}"/>
    <cellStyle name="Input 90 3" xfId="11038" xr:uid="{00000000-0005-0000-0000-0000212B0000}"/>
    <cellStyle name="Input 90 3 2" xfId="11039" xr:uid="{00000000-0005-0000-0000-0000222B0000}"/>
    <cellStyle name="Input 90 4" xfId="11040" xr:uid="{00000000-0005-0000-0000-0000232B0000}"/>
    <cellStyle name="Input 91" xfId="11041" xr:uid="{00000000-0005-0000-0000-0000242B0000}"/>
    <cellStyle name="Input 91 2" xfId="11042" xr:uid="{00000000-0005-0000-0000-0000252B0000}"/>
    <cellStyle name="Input 91 2 2" xfId="11043" xr:uid="{00000000-0005-0000-0000-0000262B0000}"/>
    <cellStyle name="Input 91 2 2 2" xfId="11044" xr:uid="{00000000-0005-0000-0000-0000272B0000}"/>
    <cellStyle name="Input 91 2 3" xfId="11045" xr:uid="{00000000-0005-0000-0000-0000282B0000}"/>
    <cellStyle name="Input 91 3" xfId="11046" xr:uid="{00000000-0005-0000-0000-0000292B0000}"/>
    <cellStyle name="Input 91 3 2" xfId="11047" xr:uid="{00000000-0005-0000-0000-00002A2B0000}"/>
    <cellStyle name="Input 91 4" xfId="11048" xr:uid="{00000000-0005-0000-0000-00002B2B0000}"/>
    <cellStyle name="Input 92" xfId="11049" xr:uid="{00000000-0005-0000-0000-00002C2B0000}"/>
    <cellStyle name="Input 92 2" xfId="11050" xr:uid="{00000000-0005-0000-0000-00002D2B0000}"/>
    <cellStyle name="Input 92 2 2" xfId="11051" xr:uid="{00000000-0005-0000-0000-00002E2B0000}"/>
    <cellStyle name="Input 92 2 2 2" xfId="11052" xr:uid="{00000000-0005-0000-0000-00002F2B0000}"/>
    <cellStyle name="Input 92 2 3" xfId="11053" xr:uid="{00000000-0005-0000-0000-0000302B0000}"/>
    <cellStyle name="Input 92 3" xfId="11054" xr:uid="{00000000-0005-0000-0000-0000312B0000}"/>
    <cellStyle name="Input 92 3 2" xfId="11055" xr:uid="{00000000-0005-0000-0000-0000322B0000}"/>
    <cellStyle name="Input 92 4" xfId="11056" xr:uid="{00000000-0005-0000-0000-0000332B0000}"/>
    <cellStyle name="Input 93" xfId="11057" xr:uid="{00000000-0005-0000-0000-0000342B0000}"/>
    <cellStyle name="Input 93 2" xfId="11058" xr:uid="{00000000-0005-0000-0000-0000352B0000}"/>
    <cellStyle name="Input 93 2 2" xfId="11059" xr:uid="{00000000-0005-0000-0000-0000362B0000}"/>
    <cellStyle name="Input 93 2 2 2" xfId="11060" xr:uid="{00000000-0005-0000-0000-0000372B0000}"/>
    <cellStyle name="Input 93 2 3" xfId="11061" xr:uid="{00000000-0005-0000-0000-0000382B0000}"/>
    <cellStyle name="Input 93 3" xfId="11062" xr:uid="{00000000-0005-0000-0000-0000392B0000}"/>
    <cellStyle name="Input 93 3 2" xfId="11063" xr:uid="{00000000-0005-0000-0000-00003A2B0000}"/>
    <cellStyle name="Input 93 4" xfId="11064" xr:uid="{00000000-0005-0000-0000-00003B2B0000}"/>
    <cellStyle name="Input 94" xfId="11065" xr:uid="{00000000-0005-0000-0000-00003C2B0000}"/>
    <cellStyle name="Input 94 2" xfId="11066" xr:uid="{00000000-0005-0000-0000-00003D2B0000}"/>
    <cellStyle name="Input 94 2 2" xfId="11067" xr:uid="{00000000-0005-0000-0000-00003E2B0000}"/>
    <cellStyle name="Input 94 2 2 2" xfId="11068" xr:uid="{00000000-0005-0000-0000-00003F2B0000}"/>
    <cellStyle name="Input 94 2 3" xfId="11069" xr:uid="{00000000-0005-0000-0000-0000402B0000}"/>
    <cellStyle name="Input 94 3" xfId="11070" xr:uid="{00000000-0005-0000-0000-0000412B0000}"/>
    <cellStyle name="Input 94 3 2" xfId="11071" xr:uid="{00000000-0005-0000-0000-0000422B0000}"/>
    <cellStyle name="Input 94 4" xfId="11072" xr:uid="{00000000-0005-0000-0000-0000432B0000}"/>
    <cellStyle name="Input 95" xfId="11073" xr:uid="{00000000-0005-0000-0000-0000442B0000}"/>
    <cellStyle name="Input 95 2" xfId="11074" xr:uid="{00000000-0005-0000-0000-0000452B0000}"/>
    <cellStyle name="Input 95 2 2" xfId="11075" xr:uid="{00000000-0005-0000-0000-0000462B0000}"/>
    <cellStyle name="Input 95 2 2 2" xfId="11076" xr:uid="{00000000-0005-0000-0000-0000472B0000}"/>
    <cellStyle name="Input 95 2 3" xfId="11077" xr:uid="{00000000-0005-0000-0000-0000482B0000}"/>
    <cellStyle name="Input 95 3" xfId="11078" xr:uid="{00000000-0005-0000-0000-0000492B0000}"/>
    <cellStyle name="Input 95 3 2" xfId="11079" xr:uid="{00000000-0005-0000-0000-00004A2B0000}"/>
    <cellStyle name="Input 95 4" xfId="11080" xr:uid="{00000000-0005-0000-0000-00004B2B0000}"/>
    <cellStyle name="Input 96" xfId="11081" xr:uid="{00000000-0005-0000-0000-00004C2B0000}"/>
    <cellStyle name="Input 96 2" xfId="11082" xr:uid="{00000000-0005-0000-0000-00004D2B0000}"/>
    <cellStyle name="Input 96 2 2" xfId="11083" xr:uid="{00000000-0005-0000-0000-00004E2B0000}"/>
    <cellStyle name="Input 96 2 2 2" xfId="11084" xr:uid="{00000000-0005-0000-0000-00004F2B0000}"/>
    <cellStyle name="Input 96 2 3" xfId="11085" xr:uid="{00000000-0005-0000-0000-0000502B0000}"/>
    <cellStyle name="Input 96 3" xfId="11086" xr:uid="{00000000-0005-0000-0000-0000512B0000}"/>
    <cellStyle name="Input 96 3 2" xfId="11087" xr:uid="{00000000-0005-0000-0000-0000522B0000}"/>
    <cellStyle name="Input 96 4" xfId="11088" xr:uid="{00000000-0005-0000-0000-0000532B0000}"/>
    <cellStyle name="Input 97" xfId="11089" xr:uid="{00000000-0005-0000-0000-0000542B0000}"/>
    <cellStyle name="Input 97 2" xfId="11090" xr:uid="{00000000-0005-0000-0000-0000552B0000}"/>
    <cellStyle name="Input 97 2 2" xfId="11091" xr:uid="{00000000-0005-0000-0000-0000562B0000}"/>
    <cellStyle name="Input 97 2 2 2" xfId="11092" xr:uid="{00000000-0005-0000-0000-0000572B0000}"/>
    <cellStyle name="Input 97 2 3" xfId="11093" xr:uid="{00000000-0005-0000-0000-0000582B0000}"/>
    <cellStyle name="Input 97 3" xfId="11094" xr:uid="{00000000-0005-0000-0000-0000592B0000}"/>
    <cellStyle name="Input 97 3 2" xfId="11095" xr:uid="{00000000-0005-0000-0000-00005A2B0000}"/>
    <cellStyle name="Input 97 4" xfId="11096" xr:uid="{00000000-0005-0000-0000-00005B2B0000}"/>
    <cellStyle name="Input 98" xfId="11097" xr:uid="{00000000-0005-0000-0000-00005C2B0000}"/>
    <cellStyle name="Input 98 2" xfId="11098" xr:uid="{00000000-0005-0000-0000-00005D2B0000}"/>
    <cellStyle name="Input 98 2 2" xfId="11099" xr:uid="{00000000-0005-0000-0000-00005E2B0000}"/>
    <cellStyle name="Input 98 2 2 2" xfId="11100" xr:uid="{00000000-0005-0000-0000-00005F2B0000}"/>
    <cellStyle name="Input 98 2 3" xfId="11101" xr:uid="{00000000-0005-0000-0000-0000602B0000}"/>
    <cellStyle name="Input 98 3" xfId="11102" xr:uid="{00000000-0005-0000-0000-0000612B0000}"/>
    <cellStyle name="Input 98 3 2" xfId="11103" xr:uid="{00000000-0005-0000-0000-0000622B0000}"/>
    <cellStyle name="Input 98 4" xfId="11104" xr:uid="{00000000-0005-0000-0000-0000632B0000}"/>
    <cellStyle name="Input 99" xfId="11105" xr:uid="{00000000-0005-0000-0000-0000642B0000}"/>
    <cellStyle name="Input 99 2" xfId="11106" xr:uid="{00000000-0005-0000-0000-0000652B0000}"/>
    <cellStyle name="Input 99 2 2" xfId="11107" xr:uid="{00000000-0005-0000-0000-0000662B0000}"/>
    <cellStyle name="Input 99 2 2 2" xfId="11108" xr:uid="{00000000-0005-0000-0000-0000672B0000}"/>
    <cellStyle name="Input 99 2 3" xfId="11109" xr:uid="{00000000-0005-0000-0000-0000682B0000}"/>
    <cellStyle name="Input 99 3" xfId="11110" xr:uid="{00000000-0005-0000-0000-0000692B0000}"/>
    <cellStyle name="Input 99 3 2" xfId="11111" xr:uid="{00000000-0005-0000-0000-00006A2B0000}"/>
    <cellStyle name="Input 99 4" xfId="11112" xr:uid="{00000000-0005-0000-0000-00006B2B0000}"/>
    <cellStyle name="IntegerNoZero" xfId="11113" xr:uid="{00000000-0005-0000-0000-00006C2B0000}"/>
    <cellStyle name="Linked" xfId="11114" xr:uid="{00000000-0005-0000-0000-00006D2B0000}"/>
    <cellStyle name="Linked 2" xfId="11115" xr:uid="{00000000-0005-0000-0000-00006E2B0000}"/>
    <cellStyle name="Linked Cell 2" xfId="11116" xr:uid="{00000000-0005-0000-0000-00006F2B0000}"/>
    <cellStyle name="Linked Cell 2 10" xfId="11117" xr:uid="{00000000-0005-0000-0000-0000702B0000}"/>
    <cellStyle name="Linked Cell 2 10 2" xfId="11118" xr:uid="{00000000-0005-0000-0000-0000712B0000}"/>
    <cellStyle name="Linked Cell 2 11" xfId="11119" xr:uid="{00000000-0005-0000-0000-0000722B0000}"/>
    <cellStyle name="Linked Cell 2 12" xfId="11120" xr:uid="{00000000-0005-0000-0000-0000732B0000}"/>
    <cellStyle name="Linked Cell 2 2" xfId="11121" xr:uid="{00000000-0005-0000-0000-0000742B0000}"/>
    <cellStyle name="Linked Cell 2 2 2" xfId="11122" xr:uid="{00000000-0005-0000-0000-0000752B0000}"/>
    <cellStyle name="Linked Cell 2 2 2 2" xfId="11123" xr:uid="{00000000-0005-0000-0000-0000762B0000}"/>
    <cellStyle name="Linked Cell 2 2 3" xfId="11124" xr:uid="{00000000-0005-0000-0000-0000772B0000}"/>
    <cellStyle name="Linked Cell 2 2 3 2" xfId="11125" xr:uid="{00000000-0005-0000-0000-0000782B0000}"/>
    <cellStyle name="Linked Cell 2 2 3 2 2" xfId="11126" xr:uid="{00000000-0005-0000-0000-0000792B0000}"/>
    <cellStyle name="Linked Cell 2 2 3 3" xfId="11127" xr:uid="{00000000-0005-0000-0000-00007A2B0000}"/>
    <cellStyle name="Linked Cell 2 2 4" xfId="11128" xr:uid="{00000000-0005-0000-0000-00007B2B0000}"/>
    <cellStyle name="Linked Cell 2 3" xfId="11129" xr:uid="{00000000-0005-0000-0000-00007C2B0000}"/>
    <cellStyle name="Linked Cell 2 3 2" xfId="11130" xr:uid="{00000000-0005-0000-0000-00007D2B0000}"/>
    <cellStyle name="Linked Cell 2 3 2 2" xfId="11131" xr:uid="{00000000-0005-0000-0000-00007E2B0000}"/>
    <cellStyle name="Linked Cell 2 3 3" xfId="11132" xr:uid="{00000000-0005-0000-0000-00007F2B0000}"/>
    <cellStyle name="Linked Cell 2 3 3 2" xfId="11133" xr:uid="{00000000-0005-0000-0000-0000802B0000}"/>
    <cellStyle name="Linked Cell 2 3 3 2 2" xfId="11134" xr:uid="{00000000-0005-0000-0000-0000812B0000}"/>
    <cellStyle name="Linked Cell 2 3 3 3" xfId="11135" xr:uid="{00000000-0005-0000-0000-0000822B0000}"/>
    <cellStyle name="Linked Cell 2 3 4" xfId="11136" xr:uid="{00000000-0005-0000-0000-0000832B0000}"/>
    <cellStyle name="Linked Cell 2 4" xfId="11137" xr:uid="{00000000-0005-0000-0000-0000842B0000}"/>
    <cellStyle name="Linked Cell 2 4 2" xfId="11138" xr:uid="{00000000-0005-0000-0000-0000852B0000}"/>
    <cellStyle name="Linked Cell 2 4 2 2" xfId="11139" xr:uid="{00000000-0005-0000-0000-0000862B0000}"/>
    <cellStyle name="Linked Cell 2 4 3" xfId="11140" xr:uid="{00000000-0005-0000-0000-0000872B0000}"/>
    <cellStyle name="Linked Cell 2 5" xfId="11141" xr:uid="{00000000-0005-0000-0000-0000882B0000}"/>
    <cellStyle name="Linked Cell 2 5 2" xfId="11142" xr:uid="{00000000-0005-0000-0000-0000892B0000}"/>
    <cellStyle name="Linked Cell 2 5 2 2" xfId="11143" xr:uid="{00000000-0005-0000-0000-00008A2B0000}"/>
    <cellStyle name="Linked Cell 2 5 3" xfId="11144" xr:uid="{00000000-0005-0000-0000-00008B2B0000}"/>
    <cellStyle name="Linked Cell 2 5 3 2" xfId="11145" xr:uid="{00000000-0005-0000-0000-00008C2B0000}"/>
    <cellStyle name="Linked Cell 2 5 3 2 2" xfId="11146" xr:uid="{00000000-0005-0000-0000-00008D2B0000}"/>
    <cellStyle name="Linked Cell 2 5 3 3" xfId="11147" xr:uid="{00000000-0005-0000-0000-00008E2B0000}"/>
    <cellStyle name="Linked Cell 2 5 4" xfId="11148" xr:uid="{00000000-0005-0000-0000-00008F2B0000}"/>
    <cellStyle name="Linked Cell 2 6" xfId="11149" xr:uid="{00000000-0005-0000-0000-0000902B0000}"/>
    <cellStyle name="Linked Cell 2 6 2" xfId="11150" xr:uid="{00000000-0005-0000-0000-0000912B0000}"/>
    <cellStyle name="Linked Cell 2 6 2 2" xfId="11151" xr:uid="{00000000-0005-0000-0000-0000922B0000}"/>
    <cellStyle name="Linked Cell 2 6 3" xfId="11152" xr:uid="{00000000-0005-0000-0000-0000932B0000}"/>
    <cellStyle name="Linked Cell 2 6 3 2" xfId="11153" xr:uid="{00000000-0005-0000-0000-0000942B0000}"/>
    <cellStyle name="Linked Cell 2 6 4" xfId="11154" xr:uid="{00000000-0005-0000-0000-0000952B0000}"/>
    <cellStyle name="Linked Cell 2 7" xfId="11155" xr:uid="{00000000-0005-0000-0000-0000962B0000}"/>
    <cellStyle name="Linked Cell 2 7 2" xfId="11156" xr:uid="{00000000-0005-0000-0000-0000972B0000}"/>
    <cellStyle name="Linked Cell 2 8" xfId="11157" xr:uid="{00000000-0005-0000-0000-0000982B0000}"/>
    <cellStyle name="Linked Cell 2 8 2" xfId="11158" xr:uid="{00000000-0005-0000-0000-0000992B0000}"/>
    <cellStyle name="Linked Cell 2 8 2 2" xfId="11159" xr:uid="{00000000-0005-0000-0000-00009A2B0000}"/>
    <cellStyle name="Linked Cell 2 8 3" xfId="11160" xr:uid="{00000000-0005-0000-0000-00009B2B0000}"/>
    <cellStyle name="Linked Cell 2 9" xfId="11161" xr:uid="{00000000-0005-0000-0000-00009C2B0000}"/>
    <cellStyle name="Linked Cell 2 9 2" xfId="11162" xr:uid="{00000000-0005-0000-0000-00009D2B0000}"/>
    <cellStyle name="Linked Cell 2 9 2 2" xfId="11163" xr:uid="{00000000-0005-0000-0000-00009E2B0000}"/>
    <cellStyle name="Linked Cell 2 9 3" xfId="11164" xr:uid="{00000000-0005-0000-0000-00009F2B0000}"/>
    <cellStyle name="Linked Cell 3" xfId="11165" xr:uid="{00000000-0005-0000-0000-0000A02B0000}"/>
    <cellStyle name="Linked Cell 3 2" xfId="11166" xr:uid="{00000000-0005-0000-0000-0000A12B0000}"/>
    <cellStyle name="Linked Cell 3 2 2" xfId="11167" xr:uid="{00000000-0005-0000-0000-0000A22B0000}"/>
    <cellStyle name="Linked Cell 3 3" xfId="11168" xr:uid="{00000000-0005-0000-0000-0000A32B0000}"/>
    <cellStyle name="Linked Cell 3 3 2" xfId="11169" xr:uid="{00000000-0005-0000-0000-0000A42B0000}"/>
    <cellStyle name="Linked Cell 3 4" xfId="11170" xr:uid="{00000000-0005-0000-0000-0000A52B0000}"/>
    <cellStyle name="Linked Cell 3 4 2" xfId="11171" xr:uid="{00000000-0005-0000-0000-0000A62B0000}"/>
    <cellStyle name="Linked Cell 3 4 2 2" xfId="11172" xr:uid="{00000000-0005-0000-0000-0000A72B0000}"/>
    <cellStyle name="Linked Cell 3 4 3" xfId="11173" xr:uid="{00000000-0005-0000-0000-0000A82B0000}"/>
    <cellStyle name="Linked Cell 3 5" xfId="11174" xr:uid="{00000000-0005-0000-0000-0000A92B0000}"/>
    <cellStyle name="Linked Cell 4" xfId="11175" xr:uid="{00000000-0005-0000-0000-0000AA2B0000}"/>
    <cellStyle name="Linked Cell 4 2" xfId="11176" xr:uid="{00000000-0005-0000-0000-0000AB2B0000}"/>
    <cellStyle name="Linked Cell 4 2 2" xfId="11177" xr:uid="{00000000-0005-0000-0000-0000AC2B0000}"/>
    <cellStyle name="Linked Cell 4 3" xfId="11178" xr:uid="{00000000-0005-0000-0000-0000AD2B0000}"/>
    <cellStyle name="Linked Cell 4 3 2" xfId="11179" xr:uid="{00000000-0005-0000-0000-0000AE2B0000}"/>
    <cellStyle name="Linked Cell 4 3 2 2" xfId="11180" xr:uid="{00000000-0005-0000-0000-0000AF2B0000}"/>
    <cellStyle name="Linked Cell 4 3 3" xfId="11181" xr:uid="{00000000-0005-0000-0000-0000B02B0000}"/>
    <cellStyle name="Linked Cell 4 4" xfId="11182" xr:uid="{00000000-0005-0000-0000-0000B12B0000}"/>
    <cellStyle name="Linked Cell 5" xfId="11183" xr:uid="{00000000-0005-0000-0000-0000B22B0000}"/>
    <cellStyle name="Linked Cell 5 2" xfId="11184" xr:uid="{00000000-0005-0000-0000-0000B32B0000}"/>
    <cellStyle name="Linked Cell 5 2 2" xfId="11185" xr:uid="{00000000-0005-0000-0000-0000B42B0000}"/>
    <cellStyle name="Linked Cell 5 3" xfId="11186" xr:uid="{00000000-0005-0000-0000-0000B52B0000}"/>
    <cellStyle name="Linked Cell 5 3 2" xfId="11187" xr:uid="{00000000-0005-0000-0000-0000B62B0000}"/>
    <cellStyle name="Linked Cell 5 3 2 2" xfId="11188" xr:uid="{00000000-0005-0000-0000-0000B72B0000}"/>
    <cellStyle name="Linked Cell 5 3 3" xfId="11189" xr:uid="{00000000-0005-0000-0000-0000B82B0000}"/>
    <cellStyle name="Linked Cell 5 4" xfId="11190" xr:uid="{00000000-0005-0000-0000-0000B92B0000}"/>
    <cellStyle name="Linked Cell 6" xfId="11191" xr:uid="{00000000-0005-0000-0000-0000BA2B0000}"/>
    <cellStyle name="Linked Cell 6 2" xfId="11192" xr:uid="{00000000-0005-0000-0000-0000BB2B0000}"/>
    <cellStyle name="Linked Cell 6 2 2" xfId="11193" xr:uid="{00000000-0005-0000-0000-0000BC2B0000}"/>
    <cellStyle name="Linked Cell 6 3" xfId="11194" xr:uid="{00000000-0005-0000-0000-0000BD2B0000}"/>
    <cellStyle name="Linked Cell 7" xfId="11195" xr:uid="{00000000-0005-0000-0000-0000BE2B0000}"/>
    <cellStyle name="Linked Cell 7 2" xfId="11196" xr:uid="{00000000-0005-0000-0000-0000BF2B0000}"/>
    <cellStyle name="Linked Cell 8" xfId="11197" xr:uid="{00000000-0005-0000-0000-0000C02B0000}"/>
    <cellStyle name="Linked Cell 9" xfId="11198" xr:uid="{00000000-0005-0000-0000-0000C12B0000}"/>
    <cellStyle name="Missing" xfId="11199" xr:uid="{00000000-0005-0000-0000-0000C22B0000}"/>
    <cellStyle name="Missing 2" xfId="11200" xr:uid="{00000000-0005-0000-0000-0000C32B0000}"/>
    <cellStyle name="mmmyy" xfId="11201" xr:uid="{00000000-0005-0000-0000-0000C42B0000}"/>
    <cellStyle name="Neutral 2" xfId="11202" xr:uid="{00000000-0005-0000-0000-0000C52B0000}"/>
    <cellStyle name="Neutral 2 10" xfId="11203" xr:uid="{00000000-0005-0000-0000-0000C62B0000}"/>
    <cellStyle name="Neutral 2 10 2" xfId="11204" xr:uid="{00000000-0005-0000-0000-0000C72B0000}"/>
    <cellStyle name="Neutral 2 11" xfId="11205" xr:uid="{00000000-0005-0000-0000-0000C82B0000}"/>
    <cellStyle name="Neutral 2 12" xfId="11206" xr:uid="{00000000-0005-0000-0000-0000C92B0000}"/>
    <cellStyle name="Neutral 2 2" xfId="11207" xr:uid="{00000000-0005-0000-0000-0000CA2B0000}"/>
    <cellStyle name="Neutral 2 2 2" xfId="11208" xr:uid="{00000000-0005-0000-0000-0000CB2B0000}"/>
    <cellStyle name="Neutral 2 2 2 2" xfId="11209" xr:uid="{00000000-0005-0000-0000-0000CC2B0000}"/>
    <cellStyle name="Neutral 2 2 3" xfId="11210" xr:uid="{00000000-0005-0000-0000-0000CD2B0000}"/>
    <cellStyle name="Neutral 2 2 3 2" xfId="11211" xr:uid="{00000000-0005-0000-0000-0000CE2B0000}"/>
    <cellStyle name="Neutral 2 2 3 2 2" xfId="11212" xr:uid="{00000000-0005-0000-0000-0000CF2B0000}"/>
    <cellStyle name="Neutral 2 2 3 3" xfId="11213" xr:uid="{00000000-0005-0000-0000-0000D02B0000}"/>
    <cellStyle name="Neutral 2 2 4" xfId="11214" xr:uid="{00000000-0005-0000-0000-0000D12B0000}"/>
    <cellStyle name="Neutral 2 2 4 2" xfId="11215" xr:uid="{00000000-0005-0000-0000-0000D22B0000}"/>
    <cellStyle name="Neutral 2 2 5" xfId="11216" xr:uid="{00000000-0005-0000-0000-0000D32B0000}"/>
    <cellStyle name="Neutral 2 3" xfId="11217" xr:uid="{00000000-0005-0000-0000-0000D42B0000}"/>
    <cellStyle name="Neutral 2 3 2" xfId="11218" xr:uid="{00000000-0005-0000-0000-0000D52B0000}"/>
    <cellStyle name="Neutral 2 3 2 2" xfId="11219" xr:uid="{00000000-0005-0000-0000-0000D62B0000}"/>
    <cellStyle name="Neutral 2 3 3" xfId="11220" xr:uid="{00000000-0005-0000-0000-0000D72B0000}"/>
    <cellStyle name="Neutral 2 3 3 2" xfId="11221" xr:uid="{00000000-0005-0000-0000-0000D82B0000}"/>
    <cellStyle name="Neutral 2 3 3 2 2" xfId="11222" xr:uid="{00000000-0005-0000-0000-0000D92B0000}"/>
    <cellStyle name="Neutral 2 3 3 3" xfId="11223" xr:uid="{00000000-0005-0000-0000-0000DA2B0000}"/>
    <cellStyle name="Neutral 2 3 4" xfId="11224" xr:uid="{00000000-0005-0000-0000-0000DB2B0000}"/>
    <cellStyle name="Neutral 2 4" xfId="11225" xr:uid="{00000000-0005-0000-0000-0000DC2B0000}"/>
    <cellStyle name="Neutral 2 4 2" xfId="11226" xr:uid="{00000000-0005-0000-0000-0000DD2B0000}"/>
    <cellStyle name="Neutral 2 4 2 2" xfId="11227" xr:uid="{00000000-0005-0000-0000-0000DE2B0000}"/>
    <cellStyle name="Neutral 2 4 3" xfId="11228" xr:uid="{00000000-0005-0000-0000-0000DF2B0000}"/>
    <cellStyle name="Neutral 2 5" xfId="11229" xr:uid="{00000000-0005-0000-0000-0000E02B0000}"/>
    <cellStyle name="Neutral 2 5 2" xfId="11230" xr:uid="{00000000-0005-0000-0000-0000E12B0000}"/>
    <cellStyle name="Neutral 2 5 2 2" xfId="11231" xr:uid="{00000000-0005-0000-0000-0000E22B0000}"/>
    <cellStyle name="Neutral 2 5 3" xfId="11232" xr:uid="{00000000-0005-0000-0000-0000E32B0000}"/>
    <cellStyle name="Neutral 2 5 3 2" xfId="11233" xr:uid="{00000000-0005-0000-0000-0000E42B0000}"/>
    <cellStyle name="Neutral 2 5 3 2 2" xfId="11234" xr:uid="{00000000-0005-0000-0000-0000E52B0000}"/>
    <cellStyle name="Neutral 2 5 3 3" xfId="11235" xr:uid="{00000000-0005-0000-0000-0000E62B0000}"/>
    <cellStyle name="Neutral 2 5 4" xfId="11236" xr:uid="{00000000-0005-0000-0000-0000E72B0000}"/>
    <cellStyle name="Neutral 2 6" xfId="11237" xr:uid="{00000000-0005-0000-0000-0000E82B0000}"/>
    <cellStyle name="Neutral 2 6 2" xfId="11238" xr:uid="{00000000-0005-0000-0000-0000E92B0000}"/>
    <cellStyle name="Neutral 2 6 2 2" xfId="11239" xr:uid="{00000000-0005-0000-0000-0000EA2B0000}"/>
    <cellStyle name="Neutral 2 6 3" xfId="11240" xr:uid="{00000000-0005-0000-0000-0000EB2B0000}"/>
    <cellStyle name="Neutral 2 6 3 2" xfId="11241" xr:uid="{00000000-0005-0000-0000-0000EC2B0000}"/>
    <cellStyle name="Neutral 2 6 4" xfId="11242" xr:uid="{00000000-0005-0000-0000-0000ED2B0000}"/>
    <cellStyle name="Neutral 2 7" xfId="11243" xr:uid="{00000000-0005-0000-0000-0000EE2B0000}"/>
    <cellStyle name="Neutral 2 7 2" xfId="11244" xr:uid="{00000000-0005-0000-0000-0000EF2B0000}"/>
    <cellStyle name="Neutral 2 8" xfId="11245" xr:uid="{00000000-0005-0000-0000-0000F02B0000}"/>
    <cellStyle name="Neutral 2 8 2" xfId="11246" xr:uid="{00000000-0005-0000-0000-0000F12B0000}"/>
    <cellStyle name="Neutral 2 8 2 2" xfId="11247" xr:uid="{00000000-0005-0000-0000-0000F22B0000}"/>
    <cellStyle name="Neutral 2 8 3" xfId="11248" xr:uid="{00000000-0005-0000-0000-0000F32B0000}"/>
    <cellStyle name="Neutral 2 9" xfId="11249" xr:uid="{00000000-0005-0000-0000-0000F42B0000}"/>
    <cellStyle name="Neutral 2 9 2" xfId="11250" xr:uid="{00000000-0005-0000-0000-0000F52B0000}"/>
    <cellStyle name="Neutral 2 9 2 2" xfId="11251" xr:uid="{00000000-0005-0000-0000-0000F62B0000}"/>
    <cellStyle name="Neutral 2 9 3" xfId="11252" xr:uid="{00000000-0005-0000-0000-0000F72B0000}"/>
    <cellStyle name="Neutral 3" xfId="11253" xr:uid="{00000000-0005-0000-0000-0000F82B0000}"/>
    <cellStyle name="Neutral 3 2" xfId="11254" xr:uid="{00000000-0005-0000-0000-0000F92B0000}"/>
    <cellStyle name="Neutral 3 2 2" xfId="11255" xr:uid="{00000000-0005-0000-0000-0000FA2B0000}"/>
    <cellStyle name="Neutral 3 3" xfId="11256" xr:uid="{00000000-0005-0000-0000-0000FB2B0000}"/>
    <cellStyle name="Neutral 3 3 2" xfId="11257" xr:uid="{00000000-0005-0000-0000-0000FC2B0000}"/>
    <cellStyle name="Neutral 3 4" xfId="11258" xr:uid="{00000000-0005-0000-0000-0000FD2B0000}"/>
    <cellStyle name="Neutral 3 4 2" xfId="11259" xr:uid="{00000000-0005-0000-0000-0000FE2B0000}"/>
    <cellStyle name="Neutral 3 4 2 2" xfId="11260" xr:uid="{00000000-0005-0000-0000-0000FF2B0000}"/>
    <cellStyle name="Neutral 3 4 3" xfId="11261" xr:uid="{00000000-0005-0000-0000-0000002C0000}"/>
    <cellStyle name="Neutral 3 5" xfId="11262" xr:uid="{00000000-0005-0000-0000-0000012C0000}"/>
    <cellStyle name="Neutral 4" xfId="11263" xr:uid="{00000000-0005-0000-0000-0000022C0000}"/>
    <cellStyle name="Neutral 4 2" xfId="11264" xr:uid="{00000000-0005-0000-0000-0000032C0000}"/>
    <cellStyle name="Neutral 4 2 2" xfId="11265" xr:uid="{00000000-0005-0000-0000-0000042C0000}"/>
    <cellStyle name="Neutral 4 3" xfId="11266" xr:uid="{00000000-0005-0000-0000-0000052C0000}"/>
    <cellStyle name="Neutral 4 3 2" xfId="11267" xr:uid="{00000000-0005-0000-0000-0000062C0000}"/>
    <cellStyle name="Neutral 4 3 2 2" xfId="11268" xr:uid="{00000000-0005-0000-0000-0000072C0000}"/>
    <cellStyle name="Neutral 4 3 3" xfId="11269" xr:uid="{00000000-0005-0000-0000-0000082C0000}"/>
    <cellStyle name="Neutral 4 4" xfId="11270" xr:uid="{00000000-0005-0000-0000-0000092C0000}"/>
    <cellStyle name="Neutral 5" xfId="11271" xr:uid="{00000000-0005-0000-0000-00000A2C0000}"/>
    <cellStyle name="Neutral 5 2" xfId="11272" xr:uid="{00000000-0005-0000-0000-00000B2C0000}"/>
    <cellStyle name="Neutral 5 2 2" xfId="11273" xr:uid="{00000000-0005-0000-0000-00000C2C0000}"/>
    <cellStyle name="Neutral 5 3" xfId="11274" xr:uid="{00000000-0005-0000-0000-00000D2C0000}"/>
    <cellStyle name="Neutral 5 3 2" xfId="11275" xr:uid="{00000000-0005-0000-0000-00000E2C0000}"/>
    <cellStyle name="Neutral 5 3 2 2" xfId="11276" xr:uid="{00000000-0005-0000-0000-00000F2C0000}"/>
    <cellStyle name="Neutral 5 3 3" xfId="11277" xr:uid="{00000000-0005-0000-0000-0000102C0000}"/>
    <cellStyle name="Neutral 5 4" xfId="11278" xr:uid="{00000000-0005-0000-0000-0000112C0000}"/>
    <cellStyle name="Neutral 6" xfId="11279" xr:uid="{00000000-0005-0000-0000-0000122C0000}"/>
    <cellStyle name="Neutral 6 2" xfId="11280" xr:uid="{00000000-0005-0000-0000-0000132C0000}"/>
    <cellStyle name="Neutral 6 2 2" xfId="11281" xr:uid="{00000000-0005-0000-0000-0000142C0000}"/>
    <cellStyle name="Neutral 6 3" xfId="11282" xr:uid="{00000000-0005-0000-0000-0000152C0000}"/>
    <cellStyle name="Neutral 7" xfId="11283" xr:uid="{00000000-0005-0000-0000-0000162C0000}"/>
    <cellStyle name="Neutral 7 2" xfId="11284" xr:uid="{00000000-0005-0000-0000-0000172C0000}"/>
    <cellStyle name="Neutral 8" xfId="11285" xr:uid="{00000000-0005-0000-0000-0000182C0000}"/>
    <cellStyle name="Neutral 9" xfId="11286" xr:uid="{00000000-0005-0000-0000-0000192C0000}"/>
    <cellStyle name="no dec" xfId="11287" xr:uid="{00000000-0005-0000-0000-00001A2C0000}"/>
    <cellStyle name="Normal" xfId="0" builtinId="0"/>
    <cellStyle name="Normal - Style1" xfId="11288" xr:uid="{00000000-0005-0000-0000-00001C2C0000}"/>
    <cellStyle name="Normal - Style1 2" xfId="11289" xr:uid="{00000000-0005-0000-0000-00001D2C0000}"/>
    <cellStyle name="Normal - Style1 2 2" xfId="11290" xr:uid="{00000000-0005-0000-0000-00001E2C0000}"/>
    <cellStyle name="Normal 10" xfId="11291" xr:uid="{00000000-0005-0000-0000-00001F2C0000}"/>
    <cellStyle name="Normal 10 2" xfId="11292" xr:uid="{00000000-0005-0000-0000-0000202C0000}"/>
    <cellStyle name="Normal 10 2 2" xfId="11293" xr:uid="{00000000-0005-0000-0000-0000212C0000}"/>
    <cellStyle name="Normal 10 2 2 2" xfId="11294" xr:uid="{00000000-0005-0000-0000-0000222C0000}"/>
    <cellStyle name="Normal 10 2 3" xfId="11295" xr:uid="{00000000-0005-0000-0000-0000232C0000}"/>
    <cellStyle name="Normal 10 2 3 2" xfId="11296" xr:uid="{00000000-0005-0000-0000-0000242C0000}"/>
    <cellStyle name="Normal 10 2 3 2 2" xfId="11297" xr:uid="{00000000-0005-0000-0000-0000252C0000}"/>
    <cellStyle name="Normal 10 2 3 3" xfId="11298" xr:uid="{00000000-0005-0000-0000-0000262C0000}"/>
    <cellStyle name="Normal 10 2 4" xfId="11299" xr:uid="{00000000-0005-0000-0000-0000272C0000}"/>
    <cellStyle name="Normal 10 3" xfId="11300" xr:uid="{00000000-0005-0000-0000-0000282C0000}"/>
    <cellStyle name="Normal 10 3 2" xfId="11301" xr:uid="{00000000-0005-0000-0000-0000292C0000}"/>
    <cellStyle name="Normal 10 3 2 2" xfId="11302" xr:uid="{00000000-0005-0000-0000-00002A2C0000}"/>
    <cellStyle name="Normal 10 3 2 2 2" xfId="11303" xr:uid="{00000000-0005-0000-0000-00002B2C0000}"/>
    <cellStyle name="Normal 10 3 2 3" xfId="11304" xr:uid="{00000000-0005-0000-0000-00002C2C0000}"/>
    <cellStyle name="Normal 10 3 3" xfId="11305" xr:uid="{00000000-0005-0000-0000-00002D2C0000}"/>
    <cellStyle name="Normal 10 3 3 2" xfId="11306" xr:uid="{00000000-0005-0000-0000-00002E2C0000}"/>
    <cellStyle name="Normal 10 3 3 2 2" xfId="11307" xr:uid="{00000000-0005-0000-0000-00002F2C0000}"/>
    <cellStyle name="Normal 10 3 3 3" xfId="11308" xr:uid="{00000000-0005-0000-0000-0000302C0000}"/>
    <cellStyle name="Normal 10 3 4" xfId="11309" xr:uid="{00000000-0005-0000-0000-0000312C0000}"/>
    <cellStyle name="Normal 10 4" xfId="11310" xr:uid="{00000000-0005-0000-0000-0000322C0000}"/>
    <cellStyle name="Normal 10 4 2" xfId="11311" xr:uid="{00000000-0005-0000-0000-0000332C0000}"/>
    <cellStyle name="Normal 10 5" xfId="11312" xr:uid="{00000000-0005-0000-0000-0000342C0000}"/>
    <cellStyle name="Normal 10 5 2" xfId="11313" xr:uid="{00000000-0005-0000-0000-0000352C0000}"/>
    <cellStyle name="Normal 10 5 2 2" xfId="11314" xr:uid="{00000000-0005-0000-0000-0000362C0000}"/>
    <cellStyle name="Normal 10 5 3" xfId="11315" xr:uid="{00000000-0005-0000-0000-0000372C0000}"/>
    <cellStyle name="Normal 10 6" xfId="11316" xr:uid="{00000000-0005-0000-0000-0000382C0000}"/>
    <cellStyle name="Normal 10 6 2" xfId="11317" xr:uid="{00000000-0005-0000-0000-0000392C0000}"/>
    <cellStyle name="Normal 10 6 2 2" xfId="11318" xr:uid="{00000000-0005-0000-0000-00003A2C0000}"/>
    <cellStyle name="Normal 10 6 3" xfId="11319" xr:uid="{00000000-0005-0000-0000-00003B2C0000}"/>
    <cellStyle name="Normal 10 7" xfId="11320" xr:uid="{00000000-0005-0000-0000-00003C2C0000}"/>
    <cellStyle name="Normal 10 7 2" xfId="11321" xr:uid="{00000000-0005-0000-0000-00003D2C0000}"/>
    <cellStyle name="Normal 10 7 2 2" xfId="11322" xr:uid="{00000000-0005-0000-0000-00003E2C0000}"/>
    <cellStyle name="Normal 10 7 3" xfId="11323" xr:uid="{00000000-0005-0000-0000-00003F2C0000}"/>
    <cellStyle name="Normal 10 8" xfId="11324" xr:uid="{00000000-0005-0000-0000-0000402C0000}"/>
    <cellStyle name="Normal 100" xfId="11325" xr:uid="{00000000-0005-0000-0000-0000412C0000}"/>
    <cellStyle name="Normal 100 2" xfId="11326" xr:uid="{00000000-0005-0000-0000-0000422C0000}"/>
    <cellStyle name="Normal 100 2 2" xfId="11327" xr:uid="{00000000-0005-0000-0000-0000432C0000}"/>
    <cellStyle name="Normal 100 2 2 2" xfId="11328" xr:uid="{00000000-0005-0000-0000-0000442C0000}"/>
    <cellStyle name="Normal 100 2 3" xfId="11329" xr:uid="{00000000-0005-0000-0000-0000452C0000}"/>
    <cellStyle name="Normal 100 3" xfId="11330" xr:uid="{00000000-0005-0000-0000-0000462C0000}"/>
    <cellStyle name="Normal 100 3 2" xfId="11331" xr:uid="{00000000-0005-0000-0000-0000472C0000}"/>
    <cellStyle name="Normal 100 3 2 2" xfId="11332" xr:uid="{00000000-0005-0000-0000-0000482C0000}"/>
    <cellStyle name="Normal 100 3 3" xfId="11333" xr:uid="{00000000-0005-0000-0000-0000492C0000}"/>
    <cellStyle name="Normal 100 3 3 2" xfId="11334" xr:uid="{00000000-0005-0000-0000-00004A2C0000}"/>
    <cellStyle name="Normal 100 3 3 2 2" xfId="11335" xr:uid="{00000000-0005-0000-0000-00004B2C0000}"/>
    <cellStyle name="Normal 100 3 3 3" xfId="11336" xr:uid="{00000000-0005-0000-0000-00004C2C0000}"/>
    <cellStyle name="Normal 100 3 4" xfId="11337" xr:uid="{00000000-0005-0000-0000-00004D2C0000}"/>
    <cellStyle name="Normal 100 4" xfId="11338" xr:uid="{00000000-0005-0000-0000-00004E2C0000}"/>
    <cellStyle name="Normal 100 4 2" xfId="11339" xr:uid="{00000000-0005-0000-0000-00004F2C0000}"/>
    <cellStyle name="Normal 100 4 2 2" xfId="11340" xr:uid="{00000000-0005-0000-0000-0000502C0000}"/>
    <cellStyle name="Normal 100 4 3" xfId="11341" xr:uid="{00000000-0005-0000-0000-0000512C0000}"/>
    <cellStyle name="Normal 100 5" xfId="11342" xr:uid="{00000000-0005-0000-0000-0000522C0000}"/>
    <cellStyle name="Normal 101" xfId="11343" xr:uid="{00000000-0005-0000-0000-0000532C0000}"/>
    <cellStyle name="Normal 101 2" xfId="11344" xr:uid="{00000000-0005-0000-0000-0000542C0000}"/>
    <cellStyle name="Normal 101 2 2" xfId="11345" xr:uid="{00000000-0005-0000-0000-0000552C0000}"/>
    <cellStyle name="Normal 101 2 2 2" xfId="11346" xr:uid="{00000000-0005-0000-0000-0000562C0000}"/>
    <cellStyle name="Normal 101 2 3" xfId="11347" xr:uid="{00000000-0005-0000-0000-0000572C0000}"/>
    <cellStyle name="Normal 101 3" xfId="11348" xr:uid="{00000000-0005-0000-0000-0000582C0000}"/>
    <cellStyle name="Normal 101 3 2" xfId="11349" xr:uid="{00000000-0005-0000-0000-0000592C0000}"/>
    <cellStyle name="Normal 101 3 2 2" xfId="11350" xr:uid="{00000000-0005-0000-0000-00005A2C0000}"/>
    <cellStyle name="Normal 101 3 3" xfId="11351" xr:uid="{00000000-0005-0000-0000-00005B2C0000}"/>
    <cellStyle name="Normal 101 3 3 2" xfId="11352" xr:uid="{00000000-0005-0000-0000-00005C2C0000}"/>
    <cellStyle name="Normal 101 3 3 2 2" xfId="11353" xr:uid="{00000000-0005-0000-0000-00005D2C0000}"/>
    <cellStyle name="Normal 101 3 3 3" xfId="11354" xr:uid="{00000000-0005-0000-0000-00005E2C0000}"/>
    <cellStyle name="Normal 101 3 4" xfId="11355" xr:uid="{00000000-0005-0000-0000-00005F2C0000}"/>
    <cellStyle name="Normal 101 4" xfId="11356" xr:uid="{00000000-0005-0000-0000-0000602C0000}"/>
    <cellStyle name="Normal 101 4 2" xfId="11357" xr:uid="{00000000-0005-0000-0000-0000612C0000}"/>
    <cellStyle name="Normal 101 4 2 2" xfId="11358" xr:uid="{00000000-0005-0000-0000-0000622C0000}"/>
    <cellStyle name="Normal 101 4 3" xfId="11359" xr:uid="{00000000-0005-0000-0000-0000632C0000}"/>
    <cellStyle name="Normal 101 5" xfId="11360" xr:uid="{00000000-0005-0000-0000-0000642C0000}"/>
    <cellStyle name="Normal 102" xfId="11361" xr:uid="{00000000-0005-0000-0000-0000652C0000}"/>
    <cellStyle name="Normal 102 2" xfId="11362" xr:uid="{00000000-0005-0000-0000-0000662C0000}"/>
    <cellStyle name="Normal 102 2 2" xfId="11363" xr:uid="{00000000-0005-0000-0000-0000672C0000}"/>
    <cellStyle name="Normal 102 2 2 2" xfId="11364" xr:uid="{00000000-0005-0000-0000-0000682C0000}"/>
    <cellStyle name="Normal 102 2 3" xfId="11365" xr:uid="{00000000-0005-0000-0000-0000692C0000}"/>
    <cellStyle name="Normal 102 3" xfId="11366" xr:uid="{00000000-0005-0000-0000-00006A2C0000}"/>
    <cellStyle name="Normal 102 3 2" xfId="11367" xr:uid="{00000000-0005-0000-0000-00006B2C0000}"/>
    <cellStyle name="Normal 102 3 2 2" xfId="11368" xr:uid="{00000000-0005-0000-0000-00006C2C0000}"/>
    <cellStyle name="Normal 102 3 3" xfId="11369" xr:uid="{00000000-0005-0000-0000-00006D2C0000}"/>
    <cellStyle name="Normal 102 3 3 2" xfId="11370" xr:uid="{00000000-0005-0000-0000-00006E2C0000}"/>
    <cellStyle name="Normal 102 3 3 2 2" xfId="11371" xr:uid="{00000000-0005-0000-0000-00006F2C0000}"/>
    <cellStyle name="Normal 102 3 3 3" xfId="11372" xr:uid="{00000000-0005-0000-0000-0000702C0000}"/>
    <cellStyle name="Normal 102 3 4" xfId="11373" xr:uid="{00000000-0005-0000-0000-0000712C0000}"/>
    <cellStyle name="Normal 102 4" xfId="11374" xr:uid="{00000000-0005-0000-0000-0000722C0000}"/>
    <cellStyle name="Normal 102 4 2" xfId="11375" xr:uid="{00000000-0005-0000-0000-0000732C0000}"/>
    <cellStyle name="Normal 102 4 2 2" xfId="11376" xr:uid="{00000000-0005-0000-0000-0000742C0000}"/>
    <cellStyle name="Normal 102 4 3" xfId="11377" xr:uid="{00000000-0005-0000-0000-0000752C0000}"/>
    <cellStyle name="Normal 102 5" xfId="11378" xr:uid="{00000000-0005-0000-0000-0000762C0000}"/>
    <cellStyle name="Normal 103" xfId="11379" xr:uid="{00000000-0005-0000-0000-0000772C0000}"/>
    <cellStyle name="Normal 103 2" xfId="11380" xr:uid="{00000000-0005-0000-0000-0000782C0000}"/>
    <cellStyle name="Normal 103 2 2" xfId="11381" xr:uid="{00000000-0005-0000-0000-0000792C0000}"/>
    <cellStyle name="Normal 103 2 2 2" xfId="11382" xr:uid="{00000000-0005-0000-0000-00007A2C0000}"/>
    <cellStyle name="Normal 103 2 3" xfId="11383" xr:uid="{00000000-0005-0000-0000-00007B2C0000}"/>
    <cellStyle name="Normal 103 3" xfId="11384" xr:uid="{00000000-0005-0000-0000-00007C2C0000}"/>
    <cellStyle name="Normal 103 3 2" xfId="11385" xr:uid="{00000000-0005-0000-0000-00007D2C0000}"/>
    <cellStyle name="Normal 103 3 2 2" xfId="11386" xr:uid="{00000000-0005-0000-0000-00007E2C0000}"/>
    <cellStyle name="Normal 103 3 3" xfId="11387" xr:uid="{00000000-0005-0000-0000-00007F2C0000}"/>
    <cellStyle name="Normal 103 3 3 2" xfId="11388" xr:uid="{00000000-0005-0000-0000-0000802C0000}"/>
    <cellStyle name="Normal 103 3 3 2 2" xfId="11389" xr:uid="{00000000-0005-0000-0000-0000812C0000}"/>
    <cellStyle name="Normal 103 3 3 3" xfId="11390" xr:uid="{00000000-0005-0000-0000-0000822C0000}"/>
    <cellStyle name="Normal 103 3 4" xfId="11391" xr:uid="{00000000-0005-0000-0000-0000832C0000}"/>
    <cellStyle name="Normal 103 4" xfId="11392" xr:uid="{00000000-0005-0000-0000-0000842C0000}"/>
    <cellStyle name="Normal 103 4 2" xfId="11393" xr:uid="{00000000-0005-0000-0000-0000852C0000}"/>
    <cellStyle name="Normal 103 4 2 2" xfId="11394" xr:uid="{00000000-0005-0000-0000-0000862C0000}"/>
    <cellStyle name="Normal 103 4 3" xfId="11395" xr:uid="{00000000-0005-0000-0000-0000872C0000}"/>
    <cellStyle name="Normal 103 5" xfId="11396" xr:uid="{00000000-0005-0000-0000-0000882C0000}"/>
    <cellStyle name="Normal 104" xfId="11397" xr:uid="{00000000-0005-0000-0000-0000892C0000}"/>
    <cellStyle name="Normal 104 2" xfId="11398" xr:uid="{00000000-0005-0000-0000-00008A2C0000}"/>
    <cellStyle name="Normal 104 2 2" xfId="11399" xr:uid="{00000000-0005-0000-0000-00008B2C0000}"/>
    <cellStyle name="Normal 104 2 2 2" xfId="11400" xr:uid="{00000000-0005-0000-0000-00008C2C0000}"/>
    <cellStyle name="Normal 104 2 3" xfId="11401" xr:uid="{00000000-0005-0000-0000-00008D2C0000}"/>
    <cellStyle name="Normal 104 3" xfId="11402" xr:uid="{00000000-0005-0000-0000-00008E2C0000}"/>
    <cellStyle name="Normal 104 3 2" xfId="11403" xr:uid="{00000000-0005-0000-0000-00008F2C0000}"/>
    <cellStyle name="Normal 104 3 2 2" xfId="11404" xr:uid="{00000000-0005-0000-0000-0000902C0000}"/>
    <cellStyle name="Normal 104 3 3" xfId="11405" xr:uid="{00000000-0005-0000-0000-0000912C0000}"/>
    <cellStyle name="Normal 104 3 3 2" xfId="11406" xr:uid="{00000000-0005-0000-0000-0000922C0000}"/>
    <cellStyle name="Normal 104 3 3 2 2" xfId="11407" xr:uid="{00000000-0005-0000-0000-0000932C0000}"/>
    <cellStyle name="Normal 104 3 3 3" xfId="11408" xr:uid="{00000000-0005-0000-0000-0000942C0000}"/>
    <cellStyle name="Normal 104 3 4" xfId="11409" xr:uid="{00000000-0005-0000-0000-0000952C0000}"/>
    <cellStyle name="Normal 104 4" xfId="11410" xr:uid="{00000000-0005-0000-0000-0000962C0000}"/>
    <cellStyle name="Normal 104 4 2" xfId="11411" xr:uid="{00000000-0005-0000-0000-0000972C0000}"/>
    <cellStyle name="Normal 104 4 2 2" xfId="11412" xr:uid="{00000000-0005-0000-0000-0000982C0000}"/>
    <cellStyle name="Normal 104 4 3" xfId="11413" xr:uid="{00000000-0005-0000-0000-0000992C0000}"/>
    <cellStyle name="Normal 104 5" xfId="11414" xr:uid="{00000000-0005-0000-0000-00009A2C0000}"/>
    <cellStyle name="Normal 105" xfId="11415" xr:uid="{00000000-0005-0000-0000-00009B2C0000}"/>
    <cellStyle name="Normal 105 2" xfId="11416" xr:uid="{00000000-0005-0000-0000-00009C2C0000}"/>
    <cellStyle name="Normal 105 2 2" xfId="11417" xr:uid="{00000000-0005-0000-0000-00009D2C0000}"/>
    <cellStyle name="Normal 105 2 2 2" xfId="11418" xr:uid="{00000000-0005-0000-0000-00009E2C0000}"/>
    <cellStyle name="Normal 105 2 3" xfId="11419" xr:uid="{00000000-0005-0000-0000-00009F2C0000}"/>
    <cellStyle name="Normal 105 3" xfId="11420" xr:uid="{00000000-0005-0000-0000-0000A02C0000}"/>
    <cellStyle name="Normal 105 3 2" xfId="11421" xr:uid="{00000000-0005-0000-0000-0000A12C0000}"/>
    <cellStyle name="Normal 105 3 2 2" xfId="11422" xr:uid="{00000000-0005-0000-0000-0000A22C0000}"/>
    <cellStyle name="Normal 105 3 3" xfId="11423" xr:uid="{00000000-0005-0000-0000-0000A32C0000}"/>
    <cellStyle name="Normal 105 3 3 2" xfId="11424" xr:uid="{00000000-0005-0000-0000-0000A42C0000}"/>
    <cellStyle name="Normal 105 3 3 2 2" xfId="11425" xr:uid="{00000000-0005-0000-0000-0000A52C0000}"/>
    <cellStyle name="Normal 105 3 3 3" xfId="11426" xr:uid="{00000000-0005-0000-0000-0000A62C0000}"/>
    <cellStyle name="Normal 105 3 4" xfId="11427" xr:uid="{00000000-0005-0000-0000-0000A72C0000}"/>
    <cellStyle name="Normal 105 4" xfId="11428" xr:uid="{00000000-0005-0000-0000-0000A82C0000}"/>
    <cellStyle name="Normal 105 4 2" xfId="11429" xr:uid="{00000000-0005-0000-0000-0000A92C0000}"/>
    <cellStyle name="Normal 105 4 2 2" xfId="11430" xr:uid="{00000000-0005-0000-0000-0000AA2C0000}"/>
    <cellStyle name="Normal 105 4 3" xfId="11431" xr:uid="{00000000-0005-0000-0000-0000AB2C0000}"/>
    <cellStyle name="Normal 105 5" xfId="11432" xr:uid="{00000000-0005-0000-0000-0000AC2C0000}"/>
    <cellStyle name="Normal 106" xfId="11433" xr:uid="{00000000-0005-0000-0000-0000AD2C0000}"/>
    <cellStyle name="Normal 106 2" xfId="11434" xr:uid="{00000000-0005-0000-0000-0000AE2C0000}"/>
    <cellStyle name="Normal 106 2 2" xfId="11435" xr:uid="{00000000-0005-0000-0000-0000AF2C0000}"/>
    <cellStyle name="Normal 106 2 2 2" xfId="11436" xr:uid="{00000000-0005-0000-0000-0000B02C0000}"/>
    <cellStyle name="Normal 106 2 3" xfId="11437" xr:uid="{00000000-0005-0000-0000-0000B12C0000}"/>
    <cellStyle name="Normal 106 3" xfId="11438" xr:uid="{00000000-0005-0000-0000-0000B22C0000}"/>
    <cellStyle name="Normal 106 3 2" xfId="11439" xr:uid="{00000000-0005-0000-0000-0000B32C0000}"/>
    <cellStyle name="Normal 106 3 2 2" xfId="11440" xr:uid="{00000000-0005-0000-0000-0000B42C0000}"/>
    <cellStyle name="Normal 106 3 3" xfId="11441" xr:uid="{00000000-0005-0000-0000-0000B52C0000}"/>
    <cellStyle name="Normal 106 3 3 2" xfId="11442" xr:uid="{00000000-0005-0000-0000-0000B62C0000}"/>
    <cellStyle name="Normal 106 3 3 2 2" xfId="11443" xr:uid="{00000000-0005-0000-0000-0000B72C0000}"/>
    <cellStyle name="Normal 106 3 3 3" xfId="11444" xr:uid="{00000000-0005-0000-0000-0000B82C0000}"/>
    <cellStyle name="Normal 106 3 4" xfId="11445" xr:uid="{00000000-0005-0000-0000-0000B92C0000}"/>
    <cellStyle name="Normal 106 4" xfId="11446" xr:uid="{00000000-0005-0000-0000-0000BA2C0000}"/>
    <cellStyle name="Normal 106 4 2" xfId="11447" xr:uid="{00000000-0005-0000-0000-0000BB2C0000}"/>
    <cellStyle name="Normal 106 4 2 2" xfId="11448" xr:uid="{00000000-0005-0000-0000-0000BC2C0000}"/>
    <cellStyle name="Normal 106 4 3" xfId="11449" xr:uid="{00000000-0005-0000-0000-0000BD2C0000}"/>
    <cellStyle name="Normal 106 5" xfId="11450" xr:uid="{00000000-0005-0000-0000-0000BE2C0000}"/>
    <cellStyle name="Normal 107" xfId="11451" xr:uid="{00000000-0005-0000-0000-0000BF2C0000}"/>
    <cellStyle name="Normal 107 2" xfId="11452" xr:uid="{00000000-0005-0000-0000-0000C02C0000}"/>
    <cellStyle name="Normal 107 2 2" xfId="11453" xr:uid="{00000000-0005-0000-0000-0000C12C0000}"/>
    <cellStyle name="Normal 107 2 2 2" xfId="11454" xr:uid="{00000000-0005-0000-0000-0000C22C0000}"/>
    <cellStyle name="Normal 107 2 3" xfId="11455" xr:uid="{00000000-0005-0000-0000-0000C32C0000}"/>
    <cellStyle name="Normal 107 3" xfId="11456" xr:uid="{00000000-0005-0000-0000-0000C42C0000}"/>
    <cellStyle name="Normal 107 3 2" xfId="11457" xr:uid="{00000000-0005-0000-0000-0000C52C0000}"/>
    <cellStyle name="Normal 107 3 2 2" xfId="11458" xr:uid="{00000000-0005-0000-0000-0000C62C0000}"/>
    <cellStyle name="Normal 107 3 3" xfId="11459" xr:uid="{00000000-0005-0000-0000-0000C72C0000}"/>
    <cellStyle name="Normal 107 3 3 2" xfId="11460" xr:uid="{00000000-0005-0000-0000-0000C82C0000}"/>
    <cellStyle name="Normal 107 3 3 2 2" xfId="11461" xr:uid="{00000000-0005-0000-0000-0000C92C0000}"/>
    <cellStyle name="Normal 107 3 3 3" xfId="11462" xr:uid="{00000000-0005-0000-0000-0000CA2C0000}"/>
    <cellStyle name="Normal 107 3 4" xfId="11463" xr:uid="{00000000-0005-0000-0000-0000CB2C0000}"/>
    <cellStyle name="Normal 107 4" xfId="11464" xr:uid="{00000000-0005-0000-0000-0000CC2C0000}"/>
    <cellStyle name="Normal 107 4 2" xfId="11465" xr:uid="{00000000-0005-0000-0000-0000CD2C0000}"/>
    <cellStyle name="Normal 107 4 2 2" xfId="11466" xr:uid="{00000000-0005-0000-0000-0000CE2C0000}"/>
    <cellStyle name="Normal 107 4 3" xfId="11467" xr:uid="{00000000-0005-0000-0000-0000CF2C0000}"/>
    <cellStyle name="Normal 107 5" xfId="11468" xr:uid="{00000000-0005-0000-0000-0000D02C0000}"/>
    <cellStyle name="Normal 108" xfId="11469" xr:uid="{00000000-0005-0000-0000-0000D12C0000}"/>
    <cellStyle name="Normal 108 2" xfId="11470" xr:uid="{00000000-0005-0000-0000-0000D22C0000}"/>
    <cellStyle name="Normal 108 2 2" xfId="11471" xr:uid="{00000000-0005-0000-0000-0000D32C0000}"/>
    <cellStyle name="Normal 108 2 2 2" xfId="11472" xr:uid="{00000000-0005-0000-0000-0000D42C0000}"/>
    <cellStyle name="Normal 108 2 3" xfId="11473" xr:uid="{00000000-0005-0000-0000-0000D52C0000}"/>
    <cellStyle name="Normal 108 3" xfId="11474" xr:uid="{00000000-0005-0000-0000-0000D62C0000}"/>
    <cellStyle name="Normal 108 3 2" xfId="11475" xr:uid="{00000000-0005-0000-0000-0000D72C0000}"/>
    <cellStyle name="Normal 108 3 2 2" xfId="11476" xr:uid="{00000000-0005-0000-0000-0000D82C0000}"/>
    <cellStyle name="Normal 108 3 3" xfId="11477" xr:uid="{00000000-0005-0000-0000-0000D92C0000}"/>
    <cellStyle name="Normal 108 3 3 2" xfId="11478" xr:uid="{00000000-0005-0000-0000-0000DA2C0000}"/>
    <cellStyle name="Normal 108 3 3 2 2" xfId="11479" xr:uid="{00000000-0005-0000-0000-0000DB2C0000}"/>
    <cellStyle name="Normal 108 3 3 3" xfId="11480" xr:uid="{00000000-0005-0000-0000-0000DC2C0000}"/>
    <cellStyle name="Normal 108 3 4" xfId="11481" xr:uid="{00000000-0005-0000-0000-0000DD2C0000}"/>
    <cellStyle name="Normal 108 4" xfId="11482" xr:uid="{00000000-0005-0000-0000-0000DE2C0000}"/>
    <cellStyle name="Normal 108 4 2" xfId="11483" xr:uid="{00000000-0005-0000-0000-0000DF2C0000}"/>
    <cellStyle name="Normal 108 4 2 2" xfId="11484" xr:uid="{00000000-0005-0000-0000-0000E02C0000}"/>
    <cellStyle name="Normal 108 4 3" xfId="11485" xr:uid="{00000000-0005-0000-0000-0000E12C0000}"/>
    <cellStyle name="Normal 108 5" xfId="11486" xr:uid="{00000000-0005-0000-0000-0000E22C0000}"/>
    <cellStyle name="Normal 109" xfId="11487" xr:uid="{00000000-0005-0000-0000-0000E32C0000}"/>
    <cellStyle name="Normal 109 2" xfId="11488" xr:uid="{00000000-0005-0000-0000-0000E42C0000}"/>
    <cellStyle name="Normal 109 2 2" xfId="11489" xr:uid="{00000000-0005-0000-0000-0000E52C0000}"/>
    <cellStyle name="Normal 109 2 2 2" xfId="11490" xr:uid="{00000000-0005-0000-0000-0000E62C0000}"/>
    <cellStyle name="Normal 109 2 3" xfId="11491" xr:uid="{00000000-0005-0000-0000-0000E72C0000}"/>
    <cellStyle name="Normal 109 3" xfId="11492" xr:uid="{00000000-0005-0000-0000-0000E82C0000}"/>
    <cellStyle name="Normal 109 3 2" xfId="11493" xr:uid="{00000000-0005-0000-0000-0000E92C0000}"/>
    <cellStyle name="Normal 109 3 2 2" xfId="11494" xr:uid="{00000000-0005-0000-0000-0000EA2C0000}"/>
    <cellStyle name="Normal 109 3 3" xfId="11495" xr:uid="{00000000-0005-0000-0000-0000EB2C0000}"/>
    <cellStyle name="Normal 109 3 3 2" xfId="11496" xr:uid="{00000000-0005-0000-0000-0000EC2C0000}"/>
    <cellStyle name="Normal 109 3 3 2 2" xfId="11497" xr:uid="{00000000-0005-0000-0000-0000ED2C0000}"/>
    <cellStyle name="Normal 109 3 3 3" xfId="11498" xr:uid="{00000000-0005-0000-0000-0000EE2C0000}"/>
    <cellStyle name="Normal 109 3 4" xfId="11499" xr:uid="{00000000-0005-0000-0000-0000EF2C0000}"/>
    <cellStyle name="Normal 109 4" xfId="11500" xr:uid="{00000000-0005-0000-0000-0000F02C0000}"/>
    <cellStyle name="Normal 109 4 2" xfId="11501" xr:uid="{00000000-0005-0000-0000-0000F12C0000}"/>
    <cellStyle name="Normal 109 4 2 2" xfId="11502" xr:uid="{00000000-0005-0000-0000-0000F22C0000}"/>
    <cellStyle name="Normal 109 4 3" xfId="11503" xr:uid="{00000000-0005-0000-0000-0000F32C0000}"/>
    <cellStyle name="Normal 109 5" xfId="11504" xr:uid="{00000000-0005-0000-0000-0000F42C0000}"/>
    <cellStyle name="Normal 11" xfId="11505" xr:uid="{00000000-0005-0000-0000-0000F52C0000}"/>
    <cellStyle name="Normal 11 2" xfId="11506" xr:uid="{00000000-0005-0000-0000-0000F62C0000}"/>
    <cellStyle name="Normal 11 2 2" xfId="11507" xr:uid="{00000000-0005-0000-0000-0000F72C0000}"/>
    <cellStyle name="Normal 11 2 2 2" xfId="11508" xr:uid="{00000000-0005-0000-0000-0000F82C0000}"/>
    <cellStyle name="Normal 11 2 3" xfId="11509" xr:uid="{00000000-0005-0000-0000-0000F92C0000}"/>
    <cellStyle name="Normal 11 2 3 2" xfId="11510" xr:uid="{00000000-0005-0000-0000-0000FA2C0000}"/>
    <cellStyle name="Normal 11 2 3 2 2" xfId="11511" xr:uid="{00000000-0005-0000-0000-0000FB2C0000}"/>
    <cellStyle name="Normal 11 2 3 3" xfId="11512" xr:uid="{00000000-0005-0000-0000-0000FC2C0000}"/>
    <cellStyle name="Normal 11 2 4" xfId="11513" xr:uid="{00000000-0005-0000-0000-0000FD2C0000}"/>
    <cellStyle name="Normal 11 3" xfId="11514" xr:uid="{00000000-0005-0000-0000-0000FE2C0000}"/>
    <cellStyle name="Normal 11 3 2" xfId="11515" xr:uid="{00000000-0005-0000-0000-0000FF2C0000}"/>
    <cellStyle name="Normal 11 3 2 2" xfId="11516" xr:uid="{00000000-0005-0000-0000-0000002D0000}"/>
    <cellStyle name="Normal 11 3 2 2 2" xfId="11517" xr:uid="{00000000-0005-0000-0000-0000012D0000}"/>
    <cellStyle name="Normal 11 3 2 3" xfId="11518" xr:uid="{00000000-0005-0000-0000-0000022D0000}"/>
    <cellStyle name="Normal 11 3 3" xfId="11519" xr:uid="{00000000-0005-0000-0000-0000032D0000}"/>
    <cellStyle name="Normal 11 3 3 2" xfId="11520" xr:uid="{00000000-0005-0000-0000-0000042D0000}"/>
    <cellStyle name="Normal 11 3 3 2 2" xfId="11521" xr:uid="{00000000-0005-0000-0000-0000052D0000}"/>
    <cellStyle name="Normal 11 3 3 3" xfId="11522" xr:uid="{00000000-0005-0000-0000-0000062D0000}"/>
    <cellStyle name="Normal 11 3 4" xfId="11523" xr:uid="{00000000-0005-0000-0000-0000072D0000}"/>
    <cellStyle name="Normal 11 4" xfId="11524" xr:uid="{00000000-0005-0000-0000-0000082D0000}"/>
    <cellStyle name="Normal 11 4 2" xfId="11525" xr:uid="{00000000-0005-0000-0000-0000092D0000}"/>
    <cellStyle name="Normal 11 5" xfId="11526" xr:uid="{00000000-0005-0000-0000-00000A2D0000}"/>
    <cellStyle name="Normal 11 5 2" xfId="11527" xr:uid="{00000000-0005-0000-0000-00000B2D0000}"/>
    <cellStyle name="Normal 11 5 2 2" xfId="11528" xr:uid="{00000000-0005-0000-0000-00000C2D0000}"/>
    <cellStyle name="Normal 11 5 3" xfId="11529" xr:uid="{00000000-0005-0000-0000-00000D2D0000}"/>
    <cellStyle name="Normal 11 6" xfId="11530" xr:uid="{00000000-0005-0000-0000-00000E2D0000}"/>
    <cellStyle name="Normal 11 6 2" xfId="11531" xr:uid="{00000000-0005-0000-0000-00000F2D0000}"/>
    <cellStyle name="Normal 11 6 2 2" xfId="11532" xr:uid="{00000000-0005-0000-0000-0000102D0000}"/>
    <cellStyle name="Normal 11 6 3" xfId="11533" xr:uid="{00000000-0005-0000-0000-0000112D0000}"/>
    <cellStyle name="Normal 11 7" xfId="11534" xr:uid="{00000000-0005-0000-0000-0000122D0000}"/>
    <cellStyle name="Normal 11 7 2" xfId="11535" xr:uid="{00000000-0005-0000-0000-0000132D0000}"/>
    <cellStyle name="Normal 11 8" xfId="11536" xr:uid="{00000000-0005-0000-0000-0000142D0000}"/>
    <cellStyle name="Normal 110" xfId="11537" xr:uid="{00000000-0005-0000-0000-0000152D0000}"/>
    <cellStyle name="Normal 110 2" xfId="11538" xr:uid="{00000000-0005-0000-0000-0000162D0000}"/>
    <cellStyle name="Normal 110 2 2" xfId="11539" xr:uid="{00000000-0005-0000-0000-0000172D0000}"/>
    <cellStyle name="Normal 110 2 2 2" xfId="11540" xr:uid="{00000000-0005-0000-0000-0000182D0000}"/>
    <cellStyle name="Normal 110 2 3" xfId="11541" xr:uid="{00000000-0005-0000-0000-0000192D0000}"/>
    <cellStyle name="Normal 110 3" xfId="11542" xr:uid="{00000000-0005-0000-0000-00001A2D0000}"/>
    <cellStyle name="Normal 110 3 2" xfId="11543" xr:uid="{00000000-0005-0000-0000-00001B2D0000}"/>
    <cellStyle name="Normal 110 3 2 2" xfId="11544" xr:uid="{00000000-0005-0000-0000-00001C2D0000}"/>
    <cellStyle name="Normal 110 3 3" xfId="11545" xr:uid="{00000000-0005-0000-0000-00001D2D0000}"/>
    <cellStyle name="Normal 110 3 3 2" xfId="11546" xr:uid="{00000000-0005-0000-0000-00001E2D0000}"/>
    <cellStyle name="Normal 110 3 3 2 2" xfId="11547" xr:uid="{00000000-0005-0000-0000-00001F2D0000}"/>
    <cellStyle name="Normal 110 3 3 3" xfId="11548" xr:uid="{00000000-0005-0000-0000-0000202D0000}"/>
    <cellStyle name="Normal 110 3 4" xfId="11549" xr:uid="{00000000-0005-0000-0000-0000212D0000}"/>
    <cellStyle name="Normal 110 4" xfId="11550" xr:uid="{00000000-0005-0000-0000-0000222D0000}"/>
    <cellStyle name="Normal 110 4 2" xfId="11551" xr:uid="{00000000-0005-0000-0000-0000232D0000}"/>
    <cellStyle name="Normal 110 4 2 2" xfId="11552" xr:uid="{00000000-0005-0000-0000-0000242D0000}"/>
    <cellStyle name="Normal 110 4 3" xfId="11553" xr:uid="{00000000-0005-0000-0000-0000252D0000}"/>
    <cellStyle name="Normal 110 5" xfId="11554" xr:uid="{00000000-0005-0000-0000-0000262D0000}"/>
    <cellStyle name="Normal 111" xfId="11555" xr:uid="{00000000-0005-0000-0000-0000272D0000}"/>
    <cellStyle name="Normal 111 2" xfId="11556" xr:uid="{00000000-0005-0000-0000-0000282D0000}"/>
    <cellStyle name="Normal 111 2 2" xfId="11557" xr:uid="{00000000-0005-0000-0000-0000292D0000}"/>
    <cellStyle name="Normal 111 2 2 2" xfId="11558" xr:uid="{00000000-0005-0000-0000-00002A2D0000}"/>
    <cellStyle name="Normal 111 2 3" xfId="11559" xr:uid="{00000000-0005-0000-0000-00002B2D0000}"/>
    <cellStyle name="Normal 111 3" xfId="11560" xr:uid="{00000000-0005-0000-0000-00002C2D0000}"/>
    <cellStyle name="Normal 111 3 2" xfId="11561" xr:uid="{00000000-0005-0000-0000-00002D2D0000}"/>
    <cellStyle name="Normal 111 3 2 2" xfId="11562" xr:uid="{00000000-0005-0000-0000-00002E2D0000}"/>
    <cellStyle name="Normal 111 3 3" xfId="11563" xr:uid="{00000000-0005-0000-0000-00002F2D0000}"/>
    <cellStyle name="Normal 111 3 3 2" xfId="11564" xr:uid="{00000000-0005-0000-0000-0000302D0000}"/>
    <cellStyle name="Normal 111 3 3 2 2" xfId="11565" xr:uid="{00000000-0005-0000-0000-0000312D0000}"/>
    <cellStyle name="Normal 111 3 3 3" xfId="11566" xr:uid="{00000000-0005-0000-0000-0000322D0000}"/>
    <cellStyle name="Normal 111 3 4" xfId="11567" xr:uid="{00000000-0005-0000-0000-0000332D0000}"/>
    <cellStyle name="Normal 111 4" xfId="11568" xr:uid="{00000000-0005-0000-0000-0000342D0000}"/>
    <cellStyle name="Normal 111 4 2" xfId="11569" xr:uid="{00000000-0005-0000-0000-0000352D0000}"/>
    <cellStyle name="Normal 111 4 2 2" xfId="11570" xr:uid="{00000000-0005-0000-0000-0000362D0000}"/>
    <cellStyle name="Normal 111 4 3" xfId="11571" xr:uid="{00000000-0005-0000-0000-0000372D0000}"/>
    <cellStyle name="Normal 111 5" xfId="11572" xr:uid="{00000000-0005-0000-0000-0000382D0000}"/>
    <cellStyle name="Normal 112" xfId="11573" xr:uid="{00000000-0005-0000-0000-0000392D0000}"/>
    <cellStyle name="Normal 112 2" xfId="11574" xr:uid="{00000000-0005-0000-0000-00003A2D0000}"/>
    <cellStyle name="Normal 112 2 2" xfId="11575" xr:uid="{00000000-0005-0000-0000-00003B2D0000}"/>
    <cellStyle name="Normal 112 2 2 2" xfId="11576" xr:uid="{00000000-0005-0000-0000-00003C2D0000}"/>
    <cellStyle name="Normal 112 2 3" xfId="11577" xr:uid="{00000000-0005-0000-0000-00003D2D0000}"/>
    <cellStyle name="Normal 112 3" xfId="11578" xr:uid="{00000000-0005-0000-0000-00003E2D0000}"/>
    <cellStyle name="Normal 112 3 2" xfId="11579" xr:uid="{00000000-0005-0000-0000-00003F2D0000}"/>
    <cellStyle name="Normal 112 3 2 2" xfId="11580" xr:uid="{00000000-0005-0000-0000-0000402D0000}"/>
    <cellStyle name="Normal 112 3 3" xfId="11581" xr:uid="{00000000-0005-0000-0000-0000412D0000}"/>
    <cellStyle name="Normal 112 3 3 2" xfId="11582" xr:uid="{00000000-0005-0000-0000-0000422D0000}"/>
    <cellStyle name="Normal 112 3 3 2 2" xfId="11583" xr:uid="{00000000-0005-0000-0000-0000432D0000}"/>
    <cellStyle name="Normal 112 3 3 3" xfId="11584" xr:uid="{00000000-0005-0000-0000-0000442D0000}"/>
    <cellStyle name="Normal 112 3 4" xfId="11585" xr:uid="{00000000-0005-0000-0000-0000452D0000}"/>
    <cellStyle name="Normal 112 4" xfId="11586" xr:uid="{00000000-0005-0000-0000-0000462D0000}"/>
    <cellStyle name="Normal 112 4 2" xfId="11587" xr:uid="{00000000-0005-0000-0000-0000472D0000}"/>
    <cellStyle name="Normal 112 4 2 2" xfId="11588" xr:uid="{00000000-0005-0000-0000-0000482D0000}"/>
    <cellStyle name="Normal 112 4 3" xfId="11589" xr:uid="{00000000-0005-0000-0000-0000492D0000}"/>
    <cellStyle name="Normal 112 5" xfId="11590" xr:uid="{00000000-0005-0000-0000-00004A2D0000}"/>
    <cellStyle name="Normal 113" xfId="11591" xr:uid="{00000000-0005-0000-0000-00004B2D0000}"/>
    <cellStyle name="Normal 113 2" xfId="11592" xr:uid="{00000000-0005-0000-0000-00004C2D0000}"/>
    <cellStyle name="Normal 113 2 2" xfId="11593" xr:uid="{00000000-0005-0000-0000-00004D2D0000}"/>
    <cellStyle name="Normal 113 2 2 2" xfId="11594" xr:uid="{00000000-0005-0000-0000-00004E2D0000}"/>
    <cellStyle name="Normal 113 2 3" xfId="11595" xr:uid="{00000000-0005-0000-0000-00004F2D0000}"/>
    <cellStyle name="Normal 113 3" xfId="11596" xr:uid="{00000000-0005-0000-0000-0000502D0000}"/>
    <cellStyle name="Normal 113 3 2" xfId="11597" xr:uid="{00000000-0005-0000-0000-0000512D0000}"/>
    <cellStyle name="Normal 113 3 2 2" xfId="11598" xr:uid="{00000000-0005-0000-0000-0000522D0000}"/>
    <cellStyle name="Normal 113 3 3" xfId="11599" xr:uid="{00000000-0005-0000-0000-0000532D0000}"/>
    <cellStyle name="Normal 113 3 3 2" xfId="11600" xr:uid="{00000000-0005-0000-0000-0000542D0000}"/>
    <cellStyle name="Normal 113 3 3 2 2" xfId="11601" xr:uid="{00000000-0005-0000-0000-0000552D0000}"/>
    <cellStyle name="Normal 113 3 3 3" xfId="11602" xr:uid="{00000000-0005-0000-0000-0000562D0000}"/>
    <cellStyle name="Normal 113 3 4" xfId="11603" xr:uid="{00000000-0005-0000-0000-0000572D0000}"/>
    <cellStyle name="Normal 113 4" xfId="11604" xr:uid="{00000000-0005-0000-0000-0000582D0000}"/>
    <cellStyle name="Normal 113 4 2" xfId="11605" xr:uid="{00000000-0005-0000-0000-0000592D0000}"/>
    <cellStyle name="Normal 113 4 2 2" xfId="11606" xr:uid="{00000000-0005-0000-0000-00005A2D0000}"/>
    <cellStyle name="Normal 113 4 3" xfId="11607" xr:uid="{00000000-0005-0000-0000-00005B2D0000}"/>
    <cellStyle name="Normal 113 5" xfId="11608" xr:uid="{00000000-0005-0000-0000-00005C2D0000}"/>
    <cellStyle name="Normal 114" xfId="11609" xr:uid="{00000000-0005-0000-0000-00005D2D0000}"/>
    <cellStyle name="Normal 114 2" xfId="11610" xr:uid="{00000000-0005-0000-0000-00005E2D0000}"/>
    <cellStyle name="Normal 114 2 2" xfId="11611" xr:uid="{00000000-0005-0000-0000-00005F2D0000}"/>
    <cellStyle name="Normal 114 2 2 2" xfId="11612" xr:uid="{00000000-0005-0000-0000-0000602D0000}"/>
    <cellStyle name="Normal 114 2 3" xfId="11613" xr:uid="{00000000-0005-0000-0000-0000612D0000}"/>
    <cellStyle name="Normal 114 3" xfId="11614" xr:uid="{00000000-0005-0000-0000-0000622D0000}"/>
    <cellStyle name="Normal 114 3 2" xfId="11615" xr:uid="{00000000-0005-0000-0000-0000632D0000}"/>
    <cellStyle name="Normal 114 3 2 2" xfId="11616" xr:uid="{00000000-0005-0000-0000-0000642D0000}"/>
    <cellStyle name="Normal 114 3 3" xfId="11617" xr:uid="{00000000-0005-0000-0000-0000652D0000}"/>
    <cellStyle name="Normal 114 3 3 2" xfId="11618" xr:uid="{00000000-0005-0000-0000-0000662D0000}"/>
    <cellStyle name="Normal 114 3 3 2 2" xfId="11619" xr:uid="{00000000-0005-0000-0000-0000672D0000}"/>
    <cellStyle name="Normal 114 3 3 3" xfId="11620" xr:uid="{00000000-0005-0000-0000-0000682D0000}"/>
    <cellStyle name="Normal 114 3 4" xfId="11621" xr:uid="{00000000-0005-0000-0000-0000692D0000}"/>
    <cellStyle name="Normal 114 4" xfId="11622" xr:uid="{00000000-0005-0000-0000-00006A2D0000}"/>
    <cellStyle name="Normal 114 4 2" xfId="11623" xr:uid="{00000000-0005-0000-0000-00006B2D0000}"/>
    <cellStyle name="Normal 114 4 2 2" xfId="11624" xr:uid="{00000000-0005-0000-0000-00006C2D0000}"/>
    <cellStyle name="Normal 114 4 3" xfId="11625" xr:uid="{00000000-0005-0000-0000-00006D2D0000}"/>
    <cellStyle name="Normal 114 5" xfId="11626" xr:uid="{00000000-0005-0000-0000-00006E2D0000}"/>
    <cellStyle name="Normal 115" xfId="11627" xr:uid="{00000000-0005-0000-0000-00006F2D0000}"/>
    <cellStyle name="Normal 115 2" xfId="11628" xr:uid="{00000000-0005-0000-0000-0000702D0000}"/>
    <cellStyle name="Normal 115 2 2" xfId="11629" xr:uid="{00000000-0005-0000-0000-0000712D0000}"/>
    <cellStyle name="Normal 115 2 2 2" xfId="11630" xr:uid="{00000000-0005-0000-0000-0000722D0000}"/>
    <cellStyle name="Normal 115 2 3" xfId="11631" xr:uid="{00000000-0005-0000-0000-0000732D0000}"/>
    <cellStyle name="Normal 115 3" xfId="11632" xr:uid="{00000000-0005-0000-0000-0000742D0000}"/>
    <cellStyle name="Normal 115 3 2" xfId="11633" xr:uid="{00000000-0005-0000-0000-0000752D0000}"/>
    <cellStyle name="Normal 115 3 2 2" xfId="11634" xr:uid="{00000000-0005-0000-0000-0000762D0000}"/>
    <cellStyle name="Normal 115 3 3" xfId="11635" xr:uid="{00000000-0005-0000-0000-0000772D0000}"/>
    <cellStyle name="Normal 115 3 3 2" xfId="11636" xr:uid="{00000000-0005-0000-0000-0000782D0000}"/>
    <cellStyle name="Normal 115 3 3 2 2" xfId="11637" xr:uid="{00000000-0005-0000-0000-0000792D0000}"/>
    <cellStyle name="Normal 115 3 3 3" xfId="11638" xr:uid="{00000000-0005-0000-0000-00007A2D0000}"/>
    <cellStyle name="Normal 115 3 4" xfId="11639" xr:uid="{00000000-0005-0000-0000-00007B2D0000}"/>
    <cellStyle name="Normal 115 4" xfId="11640" xr:uid="{00000000-0005-0000-0000-00007C2D0000}"/>
    <cellStyle name="Normal 115 4 2" xfId="11641" xr:uid="{00000000-0005-0000-0000-00007D2D0000}"/>
    <cellStyle name="Normal 115 4 2 2" xfId="11642" xr:uid="{00000000-0005-0000-0000-00007E2D0000}"/>
    <cellStyle name="Normal 115 4 3" xfId="11643" xr:uid="{00000000-0005-0000-0000-00007F2D0000}"/>
    <cellStyle name="Normal 115 5" xfId="11644" xr:uid="{00000000-0005-0000-0000-0000802D0000}"/>
    <cellStyle name="Normal 116" xfId="11645" xr:uid="{00000000-0005-0000-0000-0000812D0000}"/>
    <cellStyle name="Normal 116 2" xfId="11646" xr:uid="{00000000-0005-0000-0000-0000822D0000}"/>
    <cellStyle name="Normal 116 2 2" xfId="11647" xr:uid="{00000000-0005-0000-0000-0000832D0000}"/>
    <cellStyle name="Normal 116 2 2 2" xfId="11648" xr:uid="{00000000-0005-0000-0000-0000842D0000}"/>
    <cellStyle name="Normal 116 2 3" xfId="11649" xr:uid="{00000000-0005-0000-0000-0000852D0000}"/>
    <cellStyle name="Normal 116 3" xfId="11650" xr:uid="{00000000-0005-0000-0000-0000862D0000}"/>
    <cellStyle name="Normal 116 3 2" xfId="11651" xr:uid="{00000000-0005-0000-0000-0000872D0000}"/>
    <cellStyle name="Normal 116 3 2 2" xfId="11652" xr:uid="{00000000-0005-0000-0000-0000882D0000}"/>
    <cellStyle name="Normal 116 3 3" xfId="11653" xr:uid="{00000000-0005-0000-0000-0000892D0000}"/>
    <cellStyle name="Normal 116 3 3 2" xfId="11654" xr:uid="{00000000-0005-0000-0000-00008A2D0000}"/>
    <cellStyle name="Normal 116 3 3 2 2" xfId="11655" xr:uid="{00000000-0005-0000-0000-00008B2D0000}"/>
    <cellStyle name="Normal 116 3 3 3" xfId="11656" xr:uid="{00000000-0005-0000-0000-00008C2D0000}"/>
    <cellStyle name="Normal 116 3 4" xfId="11657" xr:uid="{00000000-0005-0000-0000-00008D2D0000}"/>
    <cellStyle name="Normal 116 4" xfId="11658" xr:uid="{00000000-0005-0000-0000-00008E2D0000}"/>
    <cellStyle name="Normal 116 4 2" xfId="11659" xr:uid="{00000000-0005-0000-0000-00008F2D0000}"/>
    <cellStyle name="Normal 116 4 2 2" xfId="11660" xr:uid="{00000000-0005-0000-0000-0000902D0000}"/>
    <cellStyle name="Normal 116 4 3" xfId="11661" xr:uid="{00000000-0005-0000-0000-0000912D0000}"/>
    <cellStyle name="Normal 116 5" xfId="11662" xr:uid="{00000000-0005-0000-0000-0000922D0000}"/>
    <cellStyle name="Normal 117" xfId="11663" xr:uid="{00000000-0005-0000-0000-0000932D0000}"/>
    <cellStyle name="Normal 117 2" xfId="11664" xr:uid="{00000000-0005-0000-0000-0000942D0000}"/>
    <cellStyle name="Normal 117 2 2" xfId="11665" xr:uid="{00000000-0005-0000-0000-0000952D0000}"/>
    <cellStyle name="Normal 117 2 2 2" xfId="11666" xr:uid="{00000000-0005-0000-0000-0000962D0000}"/>
    <cellStyle name="Normal 117 2 3" xfId="11667" xr:uid="{00000000-0005-0000-0000-0000972D0000}"/>
    <cellStyle name="Normal 117 3" xfId="11668" xr:uid="{00000000-0005-0000-0000-0000982D0000}"/>
    <cellStyle name="Normal 117 3 2" xfId="11669" xr:uid="{00000000-0005-0000-0000-0000992D0000}"/>
    <cellStyle name="Normal 117 3 2 2" xfId="11670" xr:uid="{00000000-0005-0000-0000-00009A2D0000}"/>
    <cellStyle name="Normal 117 3 3" xfId="11671" xr:uid="{00000000-0005-0000-0000-00009B2D0000}"/>
    <cellStyle name="Normal 117 3 3 2" xfId="11672" xr:uid="{00000000-0005-0000-0000-00009C2D0000}"/>
    <cellStyle name="Normal 117 3 3 2 2" xfId="11673" xr:uid="{00000000-0005-0000-0000-00009D2D0000}"/>
    <cellStyle name="Normal 117 3 3 3" xfId="11674" xr:uid="{00000000-0005-0000-0000-00009E2D0000}"/>
    <cellStyle name="Normal 117 3 4" xfId="11675" xr:uid="{00000000-0005-0000-0000-00009F2D0000}"/>
    <cellStyle name="Normal 117 4" xfId="11676" xr:uid="{00000000-0005-0000-0000-0000A02D0000}"/>
    <cellStyle name="Normal 117 4 2" xfId="11677" xr:uid="{00000000-0005-0000-0000-0000A12D0000}"/>
    <cellStyle name="Normal 117 4 2 2" xfId="11678" xr:uid="{00000000-0005-0000-0000-0000A22D0000}"/>
    <cellStyle name="Normal 117 4 3" xfId="11679" xr:uid="{00000000-0005-0000-0000-0000A32D0000}"/>
    <cellStyle name="Normal 117 5" xfId="11680" xr:uid="{00000000-0005-0000-0000-0000A42D0000}"/>
    <cellStyle name="Normal 118" xfId="11681" xr:uid="{00000000-0005-0000-0000-0000A52D0000}"/>
    <cellStyle name="Normal 118 2" xfId="11682" xr:uid="{00000000-0005-0000-0000-0000A62D0000}"/>
    <cellStyle name="Normal 118 2 2" xfId="11683" xr:uid="{00000000-0005-0000-0000-0000A72D0000}"/>
    <cellStyle name="Normal 118 2 2 2" xfId="11684" xr:uid="{00000000-0005-0000-0000-0000A82D0000}"/>
    <cellStyle name="Normal 118 2 3" xfId="11685" xr:uid="{00000000-0005-0000-0000-0000A92D0000}"/>
    <cellStyle name="Normal 118 3" xfId="11686" xr:uid="{00000000-0005-0000-0000-0000AA2D0000}"/>
    <cellStyle name="Normal 118 3 2" xfId="11687" xr:uid="{00000000-0005-0000-0000-0000AB2D0000}"/>
    <cellStyle name="Normal 118 3 2 2" xfId="11688" xr:uid="{00000000-0005-0000-0000-0000AC2D0000}"/>
    <cellStyle name="Normal 118 3 3" xfId="11689" xr:uid="{00000000-0005-0000-0000-0000AD2D0000}"/>
    <cellStyle name="Normal 118 3 3 2" xfId="11690" xr:uid="{00000000-0005-0000-0000-0000AE2D0000}"/>
    <cellStyle name="Normal 118 3 3 2 2" xfId="11691" xr:uid="{00000000-0005-0000-0000-0000AF2D0000}"/>
    <cellStyle name="Normal 118 3 3 3" xfId="11692" xr:uid="{00000000-0005-0000-0000-0000B02D0000}"/>
    <cellStyle name="Normal 118 3 4" xfId="11693" xr:uid="{00000000-0005-0000-0000-0000B12D0000}"/>
    <cellStyle name="Normal 118 4" xfId="11694" xr:uid="{00000000-0005-0000-0000-0000B22D0000}"/>
    <cellStyle name="Normal 118 4 2" xfId="11695" xr:uid="{00000000-0005-0000-0000-0000B32D0000}"/>
    <cellStyle name="Normal 118 4 2 2" xfId="11696" xr:uid="{00000000-0005-0000-0000-0000B42D0000}"/>
    <cellStyle name="Normal 118 4 3" xfId="11697" xr:uid="{00000000-0005-0000-0000-0000B52D0000}"/>
    <cellStyle name="Normal 118 5" xfId="11698" xr:uid="{00000000-0005-0000-0000-0000B62D0000}"/>
    <cellStyle name="Normal 119" xfId="11699" xr:uid="{00000000-0005-0000-0000-0000B72D0000}"/>
    <cellStyle name="Normal 119 2" xfId="11700" xr:uid="{00000000-0005-0000-0000-0000B82D0000}"/>
    <cellStyle name="Normal 119 2 2" xfId="11701" xr:uid="{00000000-0005-0000-0000-0000B92D0000}"/>
    <cellStyle name="Normal 119 2 2 2" xfId="11702" xr:uid="{00000000-0005-0000-0000-0000BA2D0000}"/>
    <cellStyle name="Normal 119 2 2 2 2" xfId="11703" xr:uid="{00000000-0005-0000-0000-0000BB2D0000}"/>
    <cellStyle name="Normal 119 2 2 3" xfId="11704" xr:uid="{00000000-0005-0000-0000-0000BC2D0000}"/>
    <cellStyle name="Normal 119 2 3" xfId="11705" xr:uid="{00000000-0005-0000-0000-0000BD2D0000}"/>
    <cellStyle name="Normal 119 2 3 2" xfId="11706" xr:uid="{00000000-0005-0000-0000-0000BE2D0000}"/>
    <cellStyle name="Normal 119 2 3 2 2" xfId="11707" xr:uid="{00000000-0005-0000-0000-0000BF2D0000}"/>
    <cellStyle name="Normal 119 2 3 3" xfId="11708" xr:uid="{00000000-0005-0000-0000-0000C02D0000}"/>
    <cellStyle name="Normal 119 2 3 3 2" xfId="11709" xr:uid="{00000000-0005-0000-0000-0000C12D0000}"/>
    <cellStyle name="Normal 119 2 3 3 2 2" xfId="11710" xr:uid="{00000000-0005-0000-0000-0000C22D0000}"/>
    <cellStyle name="Normal 119 2 3 3 3" xfId="11711" xr:uid="{00000000-0005-0000-0000-0000C32D0000}"/>
    <cellStyle name="Normal 119 2 3 4" xfId="11712" xr:uid="{00000000-0005-0000-0000-0000C42D0000}"/>
    <cellStyle name="Normal 119 2 4" xfId="11713" xr:uid="{00000000-0005-0000-0000-0000C52D0000}"/>
    <cellStyle name="Normal 119 2 4 2" xfId="11714" xr:uid="{00000000-0005-0000-0000-0000C62D0000}"/>
    <cellStyle name="Normal 119 2 4 2 2" xfId="11715" xr:uid="{00000000-0005-0000-0000-0000C72D0000}"/>
    <cellStyle name="Normal 119 2 4 3" xfId="11716" xr:uid="{00000000-0005-0000-0000-0000C82D0000}"/>
    <cellStyle name="Normal 119 2 5" xfId="11717" xr:uid="{00000000-0005-0000-0000-0000C92D0000}"/>
    <cellStyle name="Normal 119 3" xfId="11718" xr:uid="{00000000-0005-0000-0000-0000CA2D0000}"/>
    <cellStyle name="Normal 119 3 2" xfId="11719" xr:uid="{00000000-0005-0000-0000-0000CB2D0000}"/>
    <cellStyle name="Normal 119 3 2 2" xfId="11720" xr:uid="{00000000-0005-0000-0000-0000CC2D0000}"/>
    <cellStyle name="Normal 119 3 3" xfId="11721" xr:uid="{00000000-0005-0000-0000-0000CD2D0000}"/>
    <cellStyle name="Normal 119 4" xfId="11722" xr:uid="{00000000-0005-0000-0000-0000CE2D0000}"/>
    <cellStyle name="Normal 119 4 2" xfId="11723" xr:uid="{00000000-0005-0000-0000-0000CF2D0000}"/>
    <cellStyle name="Normal 119 4 2 2" xfId="11724" xr:uid="{00000000-0005-0000-0000-0000D02D0000}"/>
    <cellStyle name="Normal 119 4 3" xfId="11725" xr:uid="{00000000-0005-0000-0000-0000D12D0000}"/>
    <cellStyle name="Normal 119 4 3 2" xfId="11726" xr:uid="{00000000-0005-0000-0000-0000D22D0000}"/>
    <cellStyle name="Normal 119 4 3 2 2" xfId="11727" xr:uid="{00000000-0005-0000-0000-0000D32D0000}"/>
    <cellStyle name="Normal 119 4 3 3" xfId="11728" xr:uid="{00000000-0005-0000-0000-0000D42D0000}"/>
    <cellStyle name="Normal 119 4 4" xfId="11729" xr:uid="{00000000-0005-0000-0000-0000D52D0000}"/>
    <cellStyle name="Normal 119 5" xfId="11730" xr:uid="{00000000-0005-0000-0000-0000D62D0000}"/>
    <cellStyle name="Normal 119 5 2" xfId="11731" xr:uid="{00000000-0005-0000-0000-0000D72D0000}"/>
    <cellStyle name="Normal 119 5 2 2" xfId="11732" xr:uid="{00000000-0005-0000-0000-0000D82D0000}"/>
    <cellStyle name="Normal 119 5 3" xfId="11733" xr:uid="{00000000-0005-0000-0000-0000D92D0000}"/>
    <cellStyle name="Normal 119 6" xfId="11734" xr:uid="{00000000-0005-0000-0000-0000DA2D0000}"/>
    <cellStyle name="Normal 12" xfId="11735" xr:uid="{00000000-0005-0000-0000-0000DB2D0000}"/>
    <cellStyle name="Normal 12 2" xfId="11736" xr:uid="{00000000-0005-0000-0000-0000DC2D0000}"/>
    <cellStyle name="Normal 12 2 2" xfId="11737" xr:uid="{00000000-0005-0000-0000-0000DD2D0000}"/>
    <cellStyle name="Normal 12 2 2 2" xfId="11738" xr:uid="{00000000-0005-0000-0000-0000DE2D0000}"/>
    <cellStyle name="Normal 12 2 3" xfId="11739" xr:uid="{00000000-0005-0000-0000-0000DF2D0000}"/>
    <cellStyle name="Normal 12 2 3 2" xfId="11740" xr:uid="{00000000-0005-0000-0000-0000E02D0000}"/>
    <cellStyle name="Normal 12 2 3 2 2" xfId="11741" xr:uid="{00000000-0005-0000-0000-0000E12D0000}"/>
    <cellStyle name="Normal 12 2 3 3" xfId="11742" xr:uid="{00000000-0005-0000-0000-0000E22D0000}"/>
    <cellStyle name="Normal 12 2 4" xfId="11743" xr:uid="{00000000-0005-0000-0000-0000E32D0000}"/>
    <cellStyle name="Normal 12 3" xfId="11744" xr:uid="{00000000-0005-0000-0000-0000E42D0000}"/>
    <cellStyle name="Normal 12 3 2" xfId="11745" xr:uid="{00000000-0005-0000-0000-0000E52D0000}"/>
    <cellStyle name="Normal 12 3 2 2" xfId="11746" xr:uid="{00000000-0005-0000-0000-0000E62D0000}"/>
    <cellStyle name="Normal 12 3 2 2 2" xfId="11747" xr:uid="{00000000-0005-0000-0000-0000E72D0000}"/>
    <cellStyle name="Normal 12 3 2 3" xfId="11748" xr:uid="{00000000-0005-0000-0000-0000E82D0000}"/>
    <cellStyle name="Normal 12 3 3" xfId="11749" xr:uid="{00000000-0005-0000-0000-0000E92D0000}"/>
    <cellStyle name="Normal 12 3 3 2" xfId="11750" xr:uid="{00000000-0005-0000-0000-0000EA2D0000}"/>
    <cellStyle name="Normal 12 3 3 2 2" xfId="11751" xr:uid="{00000000-0005-0000-0000-0000EB2D0000}"/>
    <cellStyle name="Normal 12 3 3 3" xfId="11752" xr:uid="{00000000-0005-0000-0000-0000EC2D0000}"/>
    <cellStyle name="Normal 12 3 4" xfId="11753" xr:uid="{00000000-0005-0000-0000-0000ED2D0000}"/>
    <cellStyle name="Normal 12 4" xfId="11754" xr:uid="{00000000-0005-0000-0000-0000EE2D0000}"/>
    <cellStyle name="Normal 12 4 2" xfId="11755" xr:uid="{00000000-0005-0000-0000-0000EF2D0000}"/>
    <cellStyle name="Normal 12 5" xfId="11756" xr:uid="{00000000-0005-0000-0000-0000F02D0000}"/>
    <cellStyle name="Normal 12 5 2" xfId="11757" xr:uid="{00000000-0005-0000-0000-0000F12D0000}"/>
    <cellStyle name="Normal 12 5 2 2" xfId="11758" xr:uid="{00000000-0005-0000-0000-0000F22D0000}"/>
    <cellStyle name="Normal 12 5 3" xfId="11759" xr:uid="{00000000-0005-0000-0000-0000F32D0000}"/>
    <cellStyle name="Normal 12 6" xfId="11760" xr:uid="{00000000-0005-0000-0000-0000F42D0000}"/>
    <cellStyle name="Normal 12 6 2" xfId="11761" xr:uid="{00000000-0005-0000-0000-0000F52D0000}"/>
    <cellStyle name="Normal 12 6 2 2" xfId="11762" xr:uid="{00000000-0005-0000-0000-0000F62D0000}"/>
    <cellStyle name="Normal 12 6 3" xfId="11763" xr:uid="{00000000-0005-0000-0000-0000F72D0000}"/>
    <cellStyle name="Normal 12 7" xfId="11764" xr:uid="{00000000-0005-0000-0000-0000F82D0000}"/>
    <cellStyle name="Normal 12 7 2" xfId="11765" xr:uid="{00000000-0005-0000-0000-0000F92D0000}"/>
    <cellStyle name="Normal 12 8" xfId="11766" xr:uid="{00000000-0005-0000-0000-0000FA2D0000}"/>
    <cellStyle name="Normal 120" xfId="11767" xr:uid="{00000000-0005-0000-0000-0000FB2D0000}"/>
    <cellStyle name="Normal 120 2" xfId="11768" xr:uid="{00000000-0005-0000-0000-0000FC2D0000}"/>
    <cellStyle name="Normal 120 2 2" xfId="11769" xr:uid="{00000000-0005-0000-0000-0000FD2D0000}"/>
    <cellStyle name="Normal 120 2 2 2" xfId="11770" xr:uid="{00000000-0005-0000-0000-0000FE2D0000}"/>
    <cellStyle name="Normal 120 2 2 2 2" xfId="11771" xr:uid="{00000000-0005-0000-0000-0000FF2D0000}"/>
    <cellStyle name="Normal 120 2 2 3" xfId="11772" xr:uid="{00000000-0005-0000-0000-0000002E0000}"/>
    <cellStyle name="Normal 120 2 3" xfId="11773" xr:uid="{00000000-0005-0000-0000-0000012E0000}"/>
    <cellStyle name="Normal 120 2 3 2" xfId="11774" xr:uid="{00000000-0005-0000-0000-0000022E0000}"/>
    <cellStyle name="Normal 120 2 3 2 2" xfId="11775" xr:uid="{00000000-0005-0000-0000-0000032E0000}"/>
    <cellStyle name="Normal 120 2 3 3" xfId="11776" xr:uid="{00000000-0005-0000-0000-0000042E0000}"/>
    <cellStyle name="Normal 120 2 3 3 2" xfId="11777" xr:uid="{00000000-0005-0000-0000-0000052E0000}"/>
    <cellStyle name="Normal 120 2 3 3 2 2" xfId="11778" xr:uid="{00000000-0005-0000-0000-0000062E0000}"/>
    <cellStyle name="Normal 120 2 3 3 3" xfId="11779" xr:uid="{00000000-0005-0000-0000-0000072E0000}"/>
    <cellStyle name="Normal 120 2 3 4" xfId="11780" xr:uid="{00000000-0005-0000-0000-0000082E0000}"/>
    <cellStyle name="Normal 120 2 4" xfId="11781" xr:uid="{00000000-0005-0000-0000-0000092E0000}"/>
    <cellStyle name="Normal 120 2 4 2" xfId="11782" xr:uid="{00000000-0005-0000-0000-00000A2E0000}"/>
    <cellStyle name="Normal 120 2 4 2 2" xfId="11783" xr:uid="{00000000-0005-0000-0000-00000B2E0000}"/>
    <cellStyle name="Normal 120 2 4 3" xfId="11784" xr:uid="{00000000-0005-0000-0000-00000C2E0000}"/>
    <cellStyle name="Normal 120 2 5" xfId="11785" xr:uid="{00000000-0005-0000-0000-00000D2E0000}"/>
    <cellStyle name="Normal 120 3" xfId="11786" xr:uid="{00000000-0005-0000-0000-00000E2E0000}"/>
    <cellStyle name="Normal 120 3 2" xfId="11787" xr:uid="{00000000-0005-0000-0000-00000F2E0000}"/>
    <cellStyle name="Normal 120 3 2 2" xfId="11788" xr:uid="{00000000-0005-0000-0000-0000102E0000}"/>
    <cellStyle name="Normal 120 3 3" xfId="11789" xr:uid="{00000000-0005-0000-0000-0000112E0000}"/>
    <cellStyle name="Normal 120 4" xfId="11790" xr:uid="{00000000-0005-0000-0000-0000122E0000}"/>
    <cellStyle name="Normal 120 4 2" xfId="11791" xr:uid="{00000000-0005-0000-0000-0000132E0000}"/>
    <cellStyle name="Normal 120 4 2 2" xfId="11792" xr:uid="{00000000-0005-0000-0000-0000142E0000}"/>
    <cellStyle name="Normal 120 4 3" xfId="11793" xr:uid="{00000000-0005-0000-0000-0000152E0000}"/>
    <cellStyle name="Normal 120 4 3 2" xfId="11794" xr:uid="{00000000-0005-0000-0000-0000162E0000}"/>
    <cellStyle name="Normal 120 4 3 2 2" xfId="11795" xr:uid="{00000000-0005-0000-0000-0000172E0000}"/>
    <cellStyle name="Normal 120 4 3 3" xfId="11796" xr:uid="{00000000-0005-0000-0000-0000182E0000}"/>
    <cellStyle name="Normal 120 4 4" xfId="11797" xr:uid="{00000000-0005-0000-0000-0000192E0000}"/>
    <cellStyle name="Normal 120 5" xfId="11798" xr:uid="{00000000-0005-0000-0000-00001A2E0000}"/>
    <cellStyle name="Normal 120 5 2" xfId="11799" xr:uid="{00000000-0005-0000-0000-00001B2E0000}"/>
    <cellStyle name="Normal 120 5 2 2" xfId="11800" xr:uid="{00000000-0005-0000-0000-00001C2E0000}"/>
    <cellStyle name="Normal 120 5 3" xfId="11801" xr:uid="{00000000-0005-0000-0000-00001D2E0000}"/>
    <cellStyle name="Normal 120 6" xfId="11802" xr:uid="{00000000-0005-0000-0000-00001E2E0000}"/>
    <cellStyle name="Normal 121" xfId="11803" xr:uid="{00000000-0005-0000-0000-00001F2E0000}"/>
    <cellStyle name="Normal 121 2" xfId="11804" xr:uid="{00000000-0005-0000-0000-0000202E0000}"/>
    <cellStyle name="Normal 121 2 2" xfId="11805" xr:uid="{00000000-0005-0000-0000-0000212E0000}"/>
    <cellStyle name="Normal 121 2 2 2" xfId="11806" xr:uid="{00000000-0005-0000-0000-0000222E0000}"/>
    <cellStyle name="Normal 121 2 2 2 2" xfId="11807" xr:uid="{00000000-0005-0000-0000-0000232E0000}"/>
    <cellStyle name="Normal 121 2 2 3" xfId="11808" xr:uid="{00000000-0005-0000-0000-0000242E0000}"/>
    <cellStyle name="Normal 121 2 3" xfId="11809" xr:uid="{00000000-0005-0000-0000-0000252E0000}"/>
    <cellStyle name="Normal 121 2 3 2" xfId="11810" xr:uid="{00000000-0005-0000-0000-0000262E0000}"/>
    <cellStyle name="Normal 121 2 3 2 2" xfId="11811" xr:uid="{00000000-0005-0000-0000-0000272E0000}"/>
    <cellStyle name="Normal 121 2 3 3" xfId="11812" xr:uid="{00000000-0005-0000-0000-0000282E0000}"/>
    <cellStyle name="Normal 121 2 3 3 2" xfId="11813" xr:uid="{00000000-0005-0000-0000-0000292E0000}"/>
    <cellStyle name="Normal 121 2 3 3 2 2" xfId="11814" xr:uid="{00000000-0005-0000-0000-00002A2E0000}"/>
    <cellStyle name="Normal 121 2 3 3 3" xfId="11815" xr:uid="{00000000-0005-0000-0000-00002B2E0000}"/>
    <cellStyle name="Normal 121 2 3 4" xfId="11816" xr:uid="{00000000-0005-0000-0000-00002C2E0000}"/>
    <cellStyle name="Normal 121 2 4" xfId="11817" xr:uid="{00000000-0005-0000-0000-00002D2E0000}"/>
    <cellStyle name="Normal 121 2 4 2" xfId="11818" xr:uid="{00000000-0005-0000-0000-00002E2E0000}"/>
    <cellStyle name="Normal 121 2 4 2 2" xfId="11819" xr:uid="{00000000-0005-0000-0000-00002F2E0000}"/>
    <cellStyle name="Normal 121 2 4 3" xfId="11820" xr:uid="{00000000-0005-0000-0000-0000302E0000}"/>
    <cellStyle name="Normal 121 2 5" xfId="11821" xr:uid="{00000000-0005-0000-0000-0000312E0000}"/>
    <cellStyle name="Normal 121 3" xfId="11822" xr:uid="{00000000-0005-0000-0000-0000322E0000}"/>
    <cellStyle name="Normal 121 3 2" xfId="11823" xr:uid="{00000000-0005-0000-0000-0000332E0000}"/>
    <cellStyle name="Normal 121 3 2 2" xfId="11824" xr:uid="{00000000-0005-0000-0000-0000342E0000}"/>
    <cellStyle name="Normal 121 3 3" xfId="11825" xr:uid="{00000000-0005-0000-0000-0000352E0000}"/>
    <cellStyle name="Normal 121 4" xfId="11826" xr:uid="{00000000-0005-0000-0000-0000362E0000}"/>
    <cellStyle name="Normal 121 4 2" xfId="11827" xr:uid="{00000000-0005-0000-0000-0000372E0000}"/>
    <cellStyle name="Normal 121 4 2 2" xfId="11828" xr:uid="{00000000-0005-0000-0000-0000382E0000}"/>
    <cellStyle name="Normal 121 4 3" xfId="11829" xr:uid="{00000000-0005-0000-0000-0000392E0000}"/>
    <cellStyle name="Normal 121 4 3 2" xfId="11830" xr:uid="{00000000-0005-0000-0000-00003A2E0000}"/>
    <cellStyle name="Normal 121 4 3 2 2" xfId="11831" xr:uid="{00000000-0005-0000-0000-00003B2E0000}"/>
    <cellStyle name="Normal 121 4 3 3" xfId="11832" xr:uid="{00000000-0005-0000-0000-00003C2E0000}"/>
    <cellStyle name="Normal 121 4 4" xfId="11833" xr:uid="{00000000-0005-0000-0000-00003D2E0000}"/>
    <cellStyle name="Normal 121 5" xfId="11834" xr:uid="{00000000-0005-0000-0000-00003E2E0000}"/>
    <cellStyle name="Normal 121 5 2" xfId="11835" xr:uid="{00000000-0005-0000-0000-00003F2E0000}"/>
    <cellStyle name="Normal 121 5 2 2" xfId="11836" xr:uid="{00000000-0005-0000-0000-0000402E0000}"/>
    <cellStyle name="Normal 121 5 3" xfId="11837" xr:uid="{00000000-0005-0000-0000-0000412E0000}"/>
    <cellStyle name="Normal 121 6" xfId="11838" xr:uid="{00000000-0005-0000-0000-0000422E0000}"/>
    <cellStyle name="Normal 122" xfId="11839" xr:uid="{00000000-0005-0000-0000-0000432E0000}"/>
    <cellStyle name="Normal 122 2" xfId="11840" xr:uid="{00000000-0005-0000-0000-0000442E0000}"/>
    <cellStyle name="Normal 122 2 2" xfId="11841" xr:uid="{00000000-0005-0000-0000-0000452E0000}"/>
    <cellStyle name="Normal 122 2 2 2" xfId="11842" xr:uid="{00000000-0005-0000-0000-0000462E0000}"/>
    <cellStyle name="Normal 122 2 3" xfId="11843" xr:uid="{00000000-0005-0000-0000-0000472E0000}"/>
    <cellStyle name="Normal 122 3" xfId="11844" xr:uid="{00000000-0005-0000-0000-0000482E0000}"/>
    <cellStyle name="Normal 122 3 2" xfId="11845" xr:uid="{00000000-0005-0000-0000-0000492E0000}"/>
    <cellStyle name="Normal 122 3 2 2" xfId="11846" xr:uid="{00000000-0005-0000-0000-00004A2E0000}"/>
    <cellStyle name="Normal 122 3 3" xfId="11847" xr:uid="{00000000-0005-0000-0000-00004B2E0000}"/>
    <cellStyle name="Normal 122 3 3 2" xfId="11848" xr:uid="{00000000-0005-0000-0000-00004C2E0000}"/>
    <cellStyle name="Normal 122 3 3 2 2" xfId="11849" xr:uid="{00000000-0005-0000-0000-00004D2E0000}"/>
    <cellStyle name="Normal 122 3 3 3" xfId="11850" xr:uid="{00000000-0005-0000-0000-00004E2E0000}"/>
    <cellStyle name="Normal 122 3 4" xfId="11851" xr:uid="{00000000-0005-0000-0000-00004F2E0000}"/>
    <cellStyle name="Normal 122 4" xfId="11852" xr:uid="{00000000-0005-0000-0000-0000502E0000}"/>
    <cellStyle name="Normal 122 4 2" xfId="11853" xr:uid="{00000000-0005-0000-0000-0000512E0000}"/>
    <cellStyle name="Normal 122 4 2 2" xfId="11854" xr:uid="{00000000-0005-0000-0000-0000522E0000}"/>
    <cellStyle name="Normal 122 4 3" xfId="11855" xr:uid="{00000000-0005-0000-0000-0000532E0000}"/>
    <cellStyle name="Normal 122 5" xfId="11856" xr:uid="{00000000-0005-0000-0000-0000542E0000}"/>
    <cellStyle name="Normal 123" xfId="11857" xr:uid="{00000000-0005-0000-0000-0000552E0000}"/>
    <cellStyle name="Normal 123 2" xfId="11858" xr:uid="{00000000-0005-0000-0000-0000562E0000}"/>
    <cellStyle name="Normal 123 2 2" xfId="11859" xr:uid="{00000000-0005-0000-0000-0000572E0000}"/>
    <cellStyle name="Normal 123 2 2 2" xfId="11860" xr:uid="{00000000-0005-0000-0000-0000582E0000}"/>
    <cellStyle name="Normal 123 2 3" xfId="11861" xr:uid="{00000000-0005-0000-0000-0000592E0000}"/>
    <cellStyle name="Normal 123 3" xfId="11862" xr:uid="{00000000-0005-0000-0000-00005A2E0000}"/>
    <cellStyle name="Normal 123 3 2" xfId="11863" xr:uid="{00000000-0005-0000-0000-00005B2E0000}"/>
    <cellStyle name="Normal 123 3 2 2" xfId="11864" xr:uid="{00000000-0005-0000-0000-00005C2E0000}"/>
    <cellStyle name="Normal 123 3 3" xfId="11865" xr:uid="{00000000-0005-0000-0000-00005D2E0000}"/>
    <cellStyle name="Normal 123 3 3 2" xfId="11866" xr:uid="{00000000-0005-0000-0000-00005E2E0000}"/>
    <cellStyle name="Normal 123 3 3 2 2" xfId="11867" xr:uid="{00000000-0005-0000-0000-00005F2E0000}"/>
    <cellStyle name="Normal 123 3 3 3" xfId="11868" xr:uid="{00000000-0005-0000-0000-0000602E0000}"/>
    <cellStyle name="Normal 123 3 4" xfId="11869" xr:uid="{00000000-0005-0000-0000-0000612E0000}"/>
    <cellStyle name="Normal 123 4" xfId="11870" xr:uid="{00000000-0005-0000-0000-0000622E0000}"/>
    <cellStyle name="Normal 123 4 2" xfId="11871" xr:uid="{00000000-0005-0000-0000-0000632E0000}"/>
    <cellStyle name="Normal 123 4 2 2" xfId="11872" xr:uid="{00000000-0005-0000-0000-0000642E0000}"/>
    <cellStyle name="Normal 123 4 3" xfId="11873" xr:uid="{00000000-0005-0000-0000-0000652E0000}"/>
    <cellStyle name="Normal 123 5" xfId="11874" xr:uid="{00000000-0005-0000-0000-0000662E0000}"/>
    <cellStyle name="Normal 124" xfId="11875" xr:uid="{00000000-0005-0000-0000-0000672E0000}"/>
    <cellStyle name="Normal 124 2" xfId="11876" xr:uid="{00000000-0005-0000-0000-0000682E0000}"/>
    <cellStyle name="Normal 124 2 2" xfId="11877" xr:uid="{00000000-0005-0000-0000-0000692E0000}"/>
    <cellStyle name="Normal 124 2 2 2" xfId="11878" xr:uid="{00000000-0005-0000-0000-00006A2E0000}"/>
    <cellStyle name="Normal 124 2 3" xfId="11879" xr:uid="{00000000-0005-0000-0000-00006B2E0000}"/>
    <cellStyle name="Normal 124 3" xfId="11880" xr:uid="{00000000-0005-0000-0000-00006C2E0000}"/>
    <cellStyle name="Normal 124 3 2" xfId="11881" xr:uid="{00000000-0005-0000-0000-00006D2E0000}"/>
    <cellStyle name="Normal 124 3 2 2" xfId="11882" xr:uid="{00000000-0005-0000-0000-00006E2E0000}"/>
    <cellStyle name="Normal 124 3 3" xfId="11883" xr:uid="{00000000-0005-0000-0000-00006F2E0000}"/>
    <cellStyle name="Normal 124 3 3 2" xfId="11884" xr:uid="{00000000-0005-0000-0000-0000702E0000}"/>
    <cellStyle name="Normal 124 3 3 2 2" xfId="11885" xr:uid="{00000000-0005-0000-0000-0000712E0000}"/>
    <cellStyle name="Normal 124 3 3 3" xfId="11886" xr:uid="{00000000-0005-0000-0000-0000722E0000}"/>
    <cellStyle name="Normal 124 3 4" xfId="11887" xr:uid="{00000000-0005-0000-0000-0000732E0000}"/>
    <cellStyle name="Normal 124 4" xfId="11888" xr:uid="{00000000-0005-0000-0000-0000742E0000}"/>
    <cellStyle name="Normal 124 4 2" xfId="11889" xr:uid="{00000000-0005-0000-0000-0000752E0000}"/>
    <cellStyle name="Normal 124 4 2 2" xfId="11890" xr:uid="{00000000-0005-0000-0000-0000762E0000}"/>
    <cellStyle name="Normal 124 4 3" xfId="11891" xr:uid="{00000000-0005-0000-0000-0000772E0000}"/>
    <cellStyle name="Normal 124 5" xfId="11892" xr:uid="{00000000-0005-0000-0000-0000782E0000}"/>
    <cellStyle name="Normal 125" xfId="11893" xr:uid="{00000000-0005-0000-0000-0000792E0000}"/>
    <cellStyle name="Normal 125 2" xfId="11894" xr:uid="{00000000-0005-0000-0000-00007A2E0000}"/>
    <cellStyle name="Normal 125 2 2" xfId="11895" xr:uid="{00000000-0005-0000-0000-00007B2E0000}"/>
    <cellStyle name="Normal 125 2 2 2" xfId="11896" xr:uid="{00000000-0005-0000-0000-00007C2E0000}"/>
    <cellStyle name="Normal 125 2 3" xfId="11897" xr:uid="{00000000-0005-0000-0000-00007D2E0000}"/>
    <cellStyle name="Normal 125 3" xfId="11898" xr:uid="{00000000-0005-0000-0000-00007E2E0000}"/>
    <cellStyle name="Normal 125 3 2" xfId="11899" xr:uid="{00000000-0005-0000-0000-00007F2E0000}"/>
    <cellStyle name="Normal 125 3 2 2" xfId="11900" xr:uid="{00000000-0005-0000-0000-0000802E0000}"/>
    <cellStyle name="Normal 125 3 3" xfId="11901" xr:uid="{00000000-0005-0000-0000-0000812E0000}"/>
    <cellStyle name="Normal 125 3 3 2" xfId="11902" xr:uid="{00000000-0005-0000-0000-0000822E0000}"/>
    <cellStyle name="Normal 125 3 3 2 2" xfId="11903" xr:uid="{00000000-0005-0000-0000-0000832E0000}"/>
    <cellStyle name="Normal 125 3 3 3" xfId="11904" xr:uid="{00000000-0005-0000-0000-0000842E0000}"/>
    <cellStyle name="Normal 125 3 4" xfId="11905" xr:uid="{00000000-0005-0000-0000-0000852E0000}"/>
    <cellStyle name="Normal 125 4" xfId="11906" xr:uid="{00000000-0005-0000-0000-0000862E0000}"/>
    <cellStyle name="Normal 125 4 2" xfId="11907" xr:uid="{00000000-0005-0000-0000-0000872E0000}"/>
    <cellStyle name="Normal 125 4 2 2" xfId="11908" xr:uid="{00000000-0005-0000-0000-0000882E0000}"/>
    <cellStyle name="Normal 125 4 3" xfId="11909" xr:uid="{00000000-0005-0000-0000-0000892E0000}"/>
    <cellStyle name="Normal 125 5" xfId="11910" xr:uid="{00000000-0005-0000-0000-00008A2E0000}"/>
    <cellStyle name="Normal 126" xfId="11911" xr:uid="{00000000-0005-0000-0000-00008B2E0000}"/>
    <cellStyle name="Normal 126 2" xfId="11912" xr:uid="{00000000-0005-0000-0000-00008C2E0000}"/>
    <cellStyle name="Normal 126 2 2" xfId="11913" xr:uid="{00000000-0005-0000-0000-00008D2E0000}"/>
    <cellStyle name="Normal 126 2 2 2" xfId="11914" xr:uid="{00000000-0005-0000-0000-00008E2E0000}"/>
    <cellStyle name="Normal 126 2 3" xfId="11915" xr:uid="{00000000-0005-0000-0000-00008F2E0000}"/>
    <cellStyle name="Normal 126 3" xfId="11916" xr:uid="{00000000-0005-0000-0000-0000902E0000}"/>
    <cellStyle name="Normal 126 3 2" xfId="11917" xr:uid="{00000000-0005-0000-0000-0000912E0000}"/>
    <cellStyle name="Normal 126 3 2 2" xfId="11918" xr:uid="{00000000-0005-0000-0000-0000922E0000}"/>
    <cellStyle name="Normal 126 3 3" xfId="11919" xr:uid="{00000000-0005-0000-0000-0000932E0000}"/>
    <cellStyle name="Normal 126 3 3 2" xfId="11920" xr:uid="{00000000-0005-0000-0000-0000942E0000}"/>
    <cellStyle name="Normal 126 3 3 2 2" xfId="11921" xr:uid="{00000000-0005-0000-0000-0000952E0000}"/>
    <cellStyle name="Normal 126 3 3 3" xfId="11922" xr:uid="{00000000-0005-0000-0000-0000962E0000}"/>
    <cellStyle name="Normal 126 3 4" xfId="11923" xr:uid="{00000000-0005-0000-0000-0000972E0000}"/>
    <cellStyle name="Normal 126 4" xfId="11924" xr:uid="{00000000-0005-0000-0000-0000982E0000}"/>
    <cellStyle name="Normal 126 4 2" xfId="11925" xr:uid="{00000000-0005-0000-0000-0000992E0000}"/>
    <cellStyle name="Normal 126 4 2 2" xfId="11926" xr:uid="{00000000-0005-0000-0000-00009A2E0000}"/>
    <cellStyle name="Normal 126 4 3" xfId="11927" xr:uid="{00000000-0005-0000-0000-00009B2E0000}"/>
    <cellStyle name="Normal 126 5" xfId="11928" xr:uid="{00000000-0005-0000-0000-00009C2E0000}"/>
    <cellStyle name="Normal 127" xfId="11929" xr:uid="{00000000-0005-0000-0000-00009D2E0000}"/>
    <cellStyle name="Normal 127 2" xfId="11930" xr:uid="{00000000-0005-0000-0000-00009E2E0000}"/>
    <cellStyle name="Normal 127 2 2" xfId="11931" xr:uid="{00000000-0005-0000-0000-00009F2E0000}"/>
    <cellStyle name="Normal 127 2 2 2" xfId="11932" xr:uid="{00000000-0005-0000-0000-0000A02E0000}"/>
    <cellStyle name="Normal 127 2 3" xfId="11933" xr:uid="{00000000-0005-0000-0000-0000A12E0000}"/>
    <cellStyle name="Normal 127 3" xfId="11934" xr:uid="{00000000-0005-0000-0000-0000A22E0000}"/>
    <cellStyle name="Normal 127 3 2" xfId="11935" xr:uid="{00000000-0005-0000-0000-0000A32E0000}"/>
    <cellStyle name="Normal 127 3 2 2" xfId="11936" xr:uid="{00000000-0005-0000-0000-0000A42E0000}"/>
    <cellStyle name="Normal 127 3 3" xfId="11937" xr:uid="{00000000-0005-0000-0000-0000A52E0000}"/>
    <cellStyle name="Normal 127 3 3 2" xfId="11938" xr:uid="{00000000-0005-0000-0000-0000A62E0000}"/>
    <cellStyle name="Normal 127 3 3 2 2" xfId="11939" xr:uid="{00000000-0005-0000-0000-0000A72E0000}"/>
    <cellStyle name="Normal 127 3 3 3" xfId="11940" xr:uid="{00000000-0005-0000-0000-0000A82E0000}"/>
    <cellStyle name="Normal 127 3 4" xfId="11941" xr:uid="{00000000-0005-0000-0000-0000A92E0000}"/>
    <cellStyle name="Normal 127 4" xfId="11942" xr:uid="{00000000-0005-0000-0000-0000AA2E0000}"/>
    <cellStyle name="Normal 127 4 2" xfId="11943" xr:uid="{00000000-0005-0000-0000-0000AB2E0000}"/>
    <cellStyle name="Normal 127 4 2 2" xfId="11944" xr:uid="{00000000-0005-0000-0000-0000AC2E0000}"/>
    <cellStyle name="Normal 127 4 3" xfId="11945" xr:uid="{00000000-0005-0000-0000-0000AD2E0000}"/>
    <cellStyle name="Normal 127 5" xfId="11946" xr:uid="{00000000-0005-0000-0000-0000AE2E0000}"/>
    <cellStyle name="Normal 128" xfId="11947" xr:uid="{00000000-0005-0000-0000-0000AF2E0000}"/>
    <cellStyle name="Normal 128 2" xfId="11948" xr:uid="{00000000-0005-0000-0000-0000B02E0000}"/>
    <cellStyle name="Normal 128 2 2" xfId="11949" xr:uid="{00000000-0005-0000-0000-0000B12E0000}"/>
    <cellStyle name="Normal 128 2 2 2" xfId="11950" xr:uid="{00000000-0005-0000-0000-0000B22E0000}"/>
    <cellStyle name="Normal 128 2 3" xfId="11951" xr:uid="{00000000-0005-0000-0000-0000B32E0000}"/>
    <cellStyle name="Normal 128 3" xfId="11952" xr:uid="{00000000-0005-0000-0000-0000B42E0000}"/>
    <cellStyle name="Normal 128 3 2" xfId="11953" xr:uid="{00000000-0005-0000-0000-0000B52E0000}"/>
    <cellStyle name="Normal 128 3 2 2" xfId="11954" xr:uid="{00000000-0005-0000-0000-0000B62E0000}"/>
    <cellStyle name="Normal 128 3 3" xfId="11955" xr:uid="{00000000-0005-0000-0000-0000B72E0000}"/>
    <cellStyle name="Normal 128 3 3 2" xfId="11956" xr:uid="{00000000-0005-0000-0000-0000B82E0000}"/>
    <cellStyle name="Normal 128 3 3 2 2" xfId="11957" xr:uid="{00000000-0005-0000-0000-0000B92E0000}"/>
    <cellStyle name="Normal 128 3 3 3" xfId="11958" xr:uid="{00000000-0005-0000-0000-0000BA2E0000}"/>
    <cellStyle name="Normal 128 3 4" xfId="11959" xr:uid="{00000000-0005-0000-0000-0000BB2E0000}"/>
    <cellStyle name="Normal 128 4" xfId="11960" xr:uid="{00000000-0005-0000-0000-0000BC2E0000}"/>
    <cellStyle name="Normal 128 4 2" xfId="11961" xr:uid="{00000000-0005-0000-0000-0000BD2E0000}"/>
    <cellStyle name="Normal 128 4 2 2" xfId="11962" xr:uid="{00000000-0005-0000-0000-0000BE2E0000}"/>
    <cellStyle name="Normal 128 4 3" xfId="11963" xr:uid="{00000000-0005-0000-0000-0000BF2E0000}"/>
    <cellStyle name="Normal 128 5" xfId="11964" xr:uid="{00000000-0005-0000-0000-0000C02E0000}"/>
    <cellStyle name="Normal 129" xfId="11965" xr:uid="{00000000-0005-0000-0000-0000C12E0000}"/>
    <cellStyle name="Normal 129 2" xfId="11966" xr:uid="{00000000-0005-0000-0000-0000C22E0000}"/>
    <cellStyle name="Normal 129 2 2" xfId="11967" xr:uid="{00000000-0005-0000-0000-0000C32E0000}"/>
    <cellStyle name="Normal 129 2 2 2" xfId="11968" xr:uid="{00000000-0005-0000-0000-0000C42E0000}"/>
    <cellStyle name="Normal 129 2 3" xfId="11969" xr:uid="{00000000-0005-0000-0000-0000C52E0000}"/>
    <cellStyle name="Normal 129 3" xfId="11970" xr:uid="{00000000-0005-0000-0000-0000C62E0000}"/>
    <cellStyle name="Normal 129 3 2" xfId="11971" xr:uid="{00000000-0005-0000-0000-0000C72E0000}"/>
    <cellStyle name="Normal 129 3 2 2" xfId="11972" xr:uid="{00000000-0005-0000-0000-0000C82E0000}"/>
    <cellStyle name="Normal 129 3 3" xfId="11973" xr:uid="{00000000-0005-0000-0000-0000C92E0000}"/>
    <cellStyle name="Normal 129 3 3 2" xfId="11974" xr:uid="{00000000-0005-0000-0000-0000CA2E0000}"/>
    <cellStyle name="Normal 129 3 3 2 2" xfId="11975" xr:uid="{00000000-0005-0000-0000-0000CB2E0000}"/>
    <cellStyle name="Normal 129 3 3 3" xfId="11976" xr:uid="{00000000-0005-0000-0000-0000CC2E0000}"/>
    <cellStyle name="Normal 129 3 4" xfId="11977" xr:uid="{00000000-0005-0000-0000-0000CD2E0000}"/>
    <cellStyle name="Normal 129 4" xfId="11978" xr:uid="{00000000-0005-0000-0000-0000CE2E0000}"/>
    <cellStyle name="Normal 129 4 2" xfId="11979" xr:uid="{00000000-0005-0000-0000-0000CF2E0000}"/>
    <cellStyle name="Normal 129 4 2 2" xfId="11980" xr:uid="{00000000-0005-0000-0000-0000D02E0000}"/>
    <cellStyle name="Normal 129 4 3" xfId="11981" xr:uid="{00000000-0005-0000-0000-0000D12E0000}"/>
    <cellStyle name="Normal 129 5" xfId="11982" xr:uid="{00000000-0005-0000-0000-0000D22E0000}"/>
    <cellStyle name="Normal 13" xfId="11983" xr:uid="{00000000-0005-0000-0000-0000D32E0000}"/>
    <cellStyle name="Normal 13 2" xfId="11984" xr:uid="{00000000-0005-0000-0000-0000D42E0000}"/>
    <cellStyle name="Normal 13 2 2" xfId="11985" xr:uid="{00000000-0005-0000-0000-0000D52E0000}"/>
    <cellStyle name="Normal 13 2 2 2" xfId="11986" xr:uid="{00000000-0005-0000-0000-0000D62E0000}"/>
    <cellStyle name="Normal 13 2 3" xfId="11987" xr:uid="{00000000-0005-0000-0000-0000D72E0000}"/>
    <cellStyle name="Normal 13 2 3 2" xfId="11988" xr:uid="{00000000-0005-0000-0000-0000D82E0000}"/>
    <cellStyle name="Normal 13 2 3 2 2" xfId="11989" xr:uid="{00000000-0005-0000-0000-0000D92E0000}"/>
    <cellStyle name="Normal 13 2 3 3" xfId="11990" xr:uid="{00000000-0005-0000-0000-0000DA2E0000}"/>
    <cellStyle name="Normal 13 2 4" xfId="11991" xr:uid="{00000000-0005-0000-0000-0000DB2E0000}"/>
    <cellStyle name="Normal 13 3" xfId="11992" xr:uid="{00000000-0005-0000-0000-0000DC2E0000}"/>
    <cellStyle name="Normal 13 3 2" xfId="11993" xr:uid="{00000000-0005-0000-0000-0000DD2E0000}"/>
    <cellStyle name="Normal 13 3 2 2" xfId="11994" xr:uid="{00000000-0005-0000-0000-0000DE2E0000}"/>
    <cellStyle name="Normal 13 3 2 2 2" xfId="11995" xr:uid="{00000000-0005-0000-0000-0000DF2E0000}"/>
    <cellStyle name="Normal 13 3 2 3" xfId="11996" xr:uid="{00000000-0005-0000-0000-0000E02E0000}"/>
    <cellStyle name="Normal 13 3 3" xfId="11997" xr:uid="{00000000-0005-0000-0000-0000E12E0000}"/>
    <cellStyle name="Normal 13 3 3 2" xfId="11998" xr:uid="{00000000-0005-0000-0000-0000E22E0000}"/>
    <cellStyle name="Normal 13 3 3 2 2" xfId="11999" xr:uid="{00000000-0005-0000-0000-0000E32E0000}"/>
    <cellStyle name="Normal 13 3 3 3" xfId="12000" xr:uid="{00000000-0005-0000-0000-0000E42E0000}"/>
    <cellStyle name="Normal 13 3 4" xfId="12001" xr:uid="{00000000-0005-0000-0000-0000E52E0000}"/>
    <cellStyle name="Normal 13 4" xfId="12002" xr:uid="{00000000-0005-0000-0000-0000E62E0000}"/>
    <cellStyle name="Normal 13 4 2" xfId="12003" xr:uid="{00000000-0005-0000-0000-0000E72E0000}"/>
    <cellStyle name="Normal 13 5" xfId="12004" xr:uid="{00000000-0005-0000-0000-0000E82E0000}"/>
    <cellStyle name="Normal 13 5 2" xfId="12005" xr:uid="{00000000-0005-0000-0000-0000E92E0000}"/>
    <cellStyle name="Normal 13 5 2 2" xfId="12006" xr:uid="{00000000-0005-0000-0000-0000EA2E0000}"/>
    <cellStyle name="Normal 13 5 3" xfId="12007" xr:uid="{00000000-0005-0000-0000-0000EB2E0000}"/>
    <cellStyle name="Normal 13 6" xfId="12008" xr:uid="{00000000-0005-0000-0000-0000EC2E0000}"/>
    <cellStyle name="Normal 13 6 2" xfId="12009" xr:uid="{00000000-0005-0000-0000-0000ED2E0000}"/>
    <cellStyle name="Normal 13 6 2 2" xfId="12010" xr:uid="{00000000-0005-0000-0000-0000EE2E0000}"/>
    <cellStyle name="Normal 13 6 3" xfId="12011" xr:uid="{00000000-0005-0000-0000-0000EF2E0000}"/>
    <cellStyle name="Normal 13 7" xfId="12012" xr:uid="{00000000-0005-0000-0000-0000F02E0000}"/>
    <cellStyle name="Normal 13 7 2" xfId="12013" xr:uid="{00000000-0005-0000-0000-0000F12E0000}"/>
    <cellStyle name="Normal 13 8" xfId="12014" xr:uid="{00000000-0005-0000-0000-0000F22E0000}"/>
    <cellStyle name="Normal 130" xfId="12015" xr:uid="{00000000-0005-0000-0000-0000F32E0000}"/>
    <cellStyle name="Normal 130 2" xfId="12016" xr:uid="{00000000-0005-0000-0000-0000F42E0000}"/>
    <cellStyle name="Normal 130 2 2" xfId="12017" xr:uid="{00000000-0005-0000-0000-0000F52E0000}"/>
    <cellStyle name="Normal 130 2 2 2" xfId="12018" xr:uid="{00000000-0005-0000-0000-0000F62E0000}"/>
    <cellStyle name="Normal 130 2 3" xfId="12019" xr:uid="{00000000-0005-0000-0000-0000F72E0000}"/>
    <cellStyle name="Normal 130 3" xfId="12020" xr:uid="{00000000-0005-0000-0000-0000F82E0000}"/>
    <cellStyle name="Normal 130 3 2" xfId="12021" xr:uid="{00000000-0005-0000-0000-0000F92E0000}"/>
    <cellStyle name="Normal 130 3 2 2" xfId="12022" xr:uid="{00000000-0005-0000-0000-0000FA2E0000}"/>
    <cellStyle name="Normal 130 3 3" xfId="12023" xr:uid="{00000000-0005-0000-0000-0000FB2E0000}"/>
    <cellStyle name="Normal 130 3 3 2" xfId="12024" xr:uid="{00000000-0005-0000-0000-0000FC2E0000}"/>
    <cellStyle name="Normal 130 3 3 2 2" xfId="12025" xr:uid="{00000000-0005-0000-0000-0000FD2E0000}"/>
    <cellStyle name="Normal 130 3 3 3" xfId="12026" xr:uid="{00000000-0005-0000-0000-0000FE2E0000}"/>
    <cellStyle name="Normal 130 3 4" xfId="12027" xr:uid="{00000000-0005-0000-0000-0000FF2E0000}"/>
    <cellStyle name="Normal 130 4" xfId="12028" xr:uid="{00000000-0005-0000-0000-0000002F0000}"/>
    <cellStyle name="Normal 130 4 2" xfId="12029" xr:uid="{00000000-0005-0000-0000-0000012F0000}"/>
    <cellStyle name="Normal 130 4 2 2" xfId="12030" xr:uid="{00000000-0005-0000-0000-0000022F0000}"/>
    <cellStyle name="Normal 130 4 3" xfId="12031" xr:uid="{00000000-0005-0000-0000-0000032F0000}"/>
    <cellStyle name="Normal 130 5" xfId="12032" xr:uid="{00000000-0005-0000-0000-0000042F0000}"/>
    <cellStyle name="Normal 131" xfId="12033" xr:uid="{00000000-0005-0000-0000-0000052F0000}"/>
    <cellStyle name="Normal 131 2" xfId="12034" xr:uid="{00000000-0005-0000-0000-0000062F0000}"/>
    <cellStyle name="Normal 131 2 2" xfId="12035" xr:uid="{00000000-0005-0000-0000-0000072F0000}"/>
    <cellStyle name="Normal 131 2 2 2" xfId="12036" xr:uid="{00000000-0005-0000-0000-0000082F0000}"/>
    <cellStyle name="Normal 131 2 3" xfId="12037" xr:uid="{00000000-0005-0000-0000-0000092F0000}"/>
    <cellStyle name="Normal 131 3" xfId="12038" xr:uid="{00000000-0005-0000-0000-00000A2F0000}"/>
    <cellStyle name="Normal 131 3 2" xfId="12039" xr:uid="{00000000-0005-0000-0000-00000B2F0000}"/>
    <cellStyle name="Normal 131 3 2 2" xfId="12040" xr:uid="{00000000-0005-0000-0000-00000C2F0000}"/>
    <cellStyle name="Normal 131 3 3" xfId="12041" xr:uid="{00000000-0005-0000-0000-00000D2F0000}"/>
    <cellStyle name="Normal 131 3 3 2" xfId="12042" xr:uid="{00000000-0005-0000-0000-00000E2F0000}"/>
    <cellStyle name="Normal 131 3 3 2 2" xfId="12043" xr:uid="{00000000-0005-0000-0000-00000F2F0000}"/>
    <cellStyle name="Normal 131 3 3 3" xfId="12044" xr:uid="{00000000-0005-0000-0000-0000102F0000}"/>
    <cellStyle name="Normal 131 3 4" xfId="12045" xr:uid="{00000000-0005-0000-0000-0000112F0000}"/>
    <cellStyle name="Normal 131 4" xfId="12046" xr:uid="{00000000-0005-0000-0000-0000122F0000}"/>
    <cellStyle name="Normal 131 4 2" xfId="12047" xr:uid="{00000000-0005-0000-0000-0000132F0000}"/>
    <cellStyle name="Normal 131 4 2 2" xfId="12048" xr:uid="{00000000-0005-0000-0000-0000142F0000}"/>
    <cellStyle name="Normal 131 4 3" xfId="12049" xr:uid="{00000000-0005-0000-0000-0000152F0000}"/>
    <cellStyle name="Normal 131 5" xfId="12050" xr:uid="{00000000-0005-0000-0000-0000162F0000}"/>
    <cellStyle name="Normal 132" xfId="12051" xr:uid="{00000000-0005-0000-0000-0000172F0000}"/>
    <cellStyle name="Normal 132 2" xfId="12052" xr:uid="{00000000-0005-0000-0000-0000182F0000}"/>
    <cellStyle name="Normal 132 2 2" xfId="12053" xr:uid="{00000000-0005-0000-0000-0000192F0000}"/>
    <cellStyle name="Normal 132 2 2 2" xfId="12054" xr:uid="{00000000-0005-0000-0000-00001A2F0000}"/>
    <cellStyle name="Normal 132 2 3" xfId="12055" xr:uid="{00000000-0005-0000-0000-00001B2F0000}"/>
    <cellStyle name="Normal 132 3" xfId="12056" xr:uid="{00000000-0005-0000-0000-00001C2F0000}"/>
    <cellStyle name="Normal 132 3 2" xfId="12057" xr:uid="{00000000-0005-0000-0000-00001D2F0000}"/>
    <cellStyle name="Normal 132 3 2 2" xfId="12058" xr:uid="{00000000-0005-0000-0000-00001E2F0000}"/>
    <cellStyle name="Normal 132 3 3" xfId="12059" xr:uid="{00000000-0005-0000-0000-00001F2F0000}"/>
    <cellStyle name="Normal 132 3 3 2" xfId="12060" xr:uid="{00000000-0005-0000-0000-0000202F0000}"/>
    <cellStyle name="Normal 132 3 3 2 2" xfId="12061" xr:uid="{00000000-0005-0000-0000-0000212F0000}"/>
    <cellStyle name="Normal 132 3 3 3" xfId="12062" xr:uid="{00000000-0005-0000-0000-0000222F0000}"/>
    <cellStyle name="Normal 132 3 4" xfId="12063" xr:uid="{00000000-0005-0000-0000-0000232F0000}"/>
    <cellStyle name="Normal 132 4" xfId="12064" xr:uid="{00000000-0005-0000-0000-0000242F0000}"/>
    <cellStyle name="Normal 132 4 2" xfId="12065" xr:uid="{00000000-0005-0000-0000-0000252F0000}"/>
    <cellStyle name="Normal 132 4 2 2" xfId="12066" xr:uid="{00000000-0005-0000-0000-0000262F0000}"/>
    <cellStyle name="Normal 132 4 3" xfId="12067" xr:uid="{00000000-0005-0000-0000-0000272F0000}"/>
    <cellStyle name="Normal 132 5" xfId="12068" xr:uid="{00000000-0005-0000-0000-0000282F0000}"/>
    <cellStyle name="Normal 133" xfId="12069" xr:uid="{00000000-0005-0000-0000-0000292F0000}"/>
    <cellStyle name="Normal 133 2" xfId="12070" xr:uid="{00000000-0005-0000-0000-00002A2F0000}"/>
    <cellStyle name="Normal 133 2 2" xfId="12071" xr:uid="{00000000-0005-0000-0000-00002B2F0000}"/>
    <cellStyle name="Normal 133 2 2 2" xfId="12072" xr:uid="{00000000-0005-0000-0000-00002C2F0000}"/>
    <cellStyle name="Normal 133 2 3" xfId="12073" xr:uid="{00000000-0005-0000-0000-00002D2F0000}"/>
    <cellStyle name="Normal 133 3" xfId="12074" xr:uid="{00000000-0005-0000-0000-00002E2F0000}"/>
    <cellStyle name="Normal 133 3 2" xfId="12075" xr:uid="{00000000-0005-0000-0000-00002F2F0000}"/>
    <cellStyle name="Normal 133 3 2 2" xfId="12076" xr:uid="{00000000-0005-0000-0000-0000302F0000}"/>
    <cellStyle name="Normal 133 3 3" xfId="12077" xr:uid="{00000000-0005-0000-0000-0000312F0000}"/>
    <cellStyle name="Normal 133 3 3 2" xfId="12078" xr:uid="{00000000-0005-0000-0000-0000322F0000}"/>
    <cellStyle name="Normal 133 3 3 2 2" xfId="12079" xr:uid="{00000000-0005-0000-0000-0000332F0000}"/>
    <cellStyle name="Normal 133 3 3 3" xfId="12080" xr:uid="{00000000-0005-0000-0000-0000342F0000}"/>
    <cellStyle name="Normal 133 3 4" xfId="12081" xr:uid="{00000000-0005-0000-0000-0000352F0000}"/>
    <cellStyle name="Normal 133 4" xfId="12082" xr:uid="{00000000-0005-0000-0000-0000362F0000}"/>
    <cellStyle name="Normal 133 4 2" xfId="12083" xr:uid="{00000000-0005-0000-0000-0000372F0000}"/>
    <cellStyle name="Normal 133 4 2 2" xfId="12084" xr:uid="{00000000-0005-0000-0000-0000382F0000}"/>
    <cellStyle name="Normal 133 4 3" xfId="12085" xr:uid="{00000000-0005-0000-0000-0000392F0000}"/>
    <cellStyle name="Normal 133 5" xfId="12086" xr:uid="{00000000-0005-0000-0000-00003A2F0000}"/>
    <cellStyle name="Normal 134" xfId="12087" xr:uid="{00000000-0005-0000-0000-00003B2F0000}"/>
    <cellStyle name="Normal 134 2" xfId="12088" xr:uid="{00000000-0005-0000-0000-00003C2F0000}"/>
    <cellStyle name="Normal 134 2 2" xfId="12089" xr:uid="{00000000-0005-0000-0000-00003D2F0000}"/>
    <cellStyle name="Normal 134 2 2 2" xfId="12090" xr:uid="{00000000-0005-0000-0000-00003E2F0000}"/>
    <cellStyle name="Normal 134 2 3" xfId="12091" xr:uid="{00000000-0005-0000-0000-00003F2F0000}"/>
    <cellStyle name="Normal 134 3" xfId="12092" xr:uid="{00000000-0005-0000-0000-0000402F0000}"/>
    <cellStyle name="Normal 134 3 2" xfId="12093" xr:uid="{00000000-0005-0000-0000-0000412F0000}"/>
    <cellStyle name="Normal 134 3 2 2" xfId="12094" xr:uid="{00000000-0005-0000-0000-0000422F0000}"/>
    <cellStyle name="Normal 134 3 3" xfId="12095" xr:uid="{00000000-0005-0000-0000-0000432F0000}"/>
    <cellStyle name="Normal 134 3 3 2" xfId="12096" xr:uid="{00000000-0005-0000-0000-0000442F0000}"/>
    <cellStyle name="Normal 134 3 3 2 2" xfId="12097" xr:uid="{00000000-0005-0000-0000-0000452F0000}"/>
    <cellStyle name="Normal 134 3 3 3" xfId="12098" xr:uid="{00000000-0005-0000-0000-0000462F0000}"/>
    <cellStyle name="Normal 134 3 4" xfId="12099" xr:uid="{00000000-0005-0000-0000-0000472F0000}"/>
    <cellStyle name="Normal 134 4" xfId="12100" xr:uid="{00000000-0005-0000-0000-0000482F0000}"/>
    <cellStyle name="Normal 134 4 2" xfId="12101" xr:uid="{00000000-0005-0000-0000-0000492F0000}"/>
    <cellStyle name="Normal 134 4 2 2" xfId="12102" xr:uid="{00000000-0005-0000-0000-00004A2F0000}"/>
    <cellStyle name="Normal 134 4 3" xfId="12103" xr:uid="{00000000-0005-0000-0000-00004B2F0000}"/>
    <cellStyle name="Normal 134 5" xfId="12104" xr:uid="{00000000-0005-0000-0000-00004C2F0000}"/>
    <cellStyle name="Normal 135" xfId="12105" xr:uid="{00000000-0005-0000-0000-00004D2F0000}"/>
    <cellStyle name="Normal 135 2" xfId="12106" xr:uid="{00000000-0005-0000-0000-00004E2F0000}"/>
    <cellStyle name="Normal 135 2 2" xfId="12107" xr:uid="{00000000-0005-0000-0000-00004F2F0000}"/>
    <cellStyle name="Normal 135 2 2 2" xfId="12108" xr:uid="{00000000-0005-0000-0000-0000502F0000}"/>
    <cellStyle name="Normal 135 2 3" xfId="12109" xr:uid="{00000000-0005-0000-0000-0000512F0000}"/>
    <cellStyle name="Normal 135 3" xfId="12110" xr:uid="{00000000-0005-0000-0000-0000522F0000}"/>
    <cellStyle name="Normal 135 3 2" xfId="12111" xr:uid="{00000000-0005-0000-0000-0000532F0000}"/>
    <cellStyle name="Normal 135 3 2 2" xfId="12112" xr:uid="{00000000-0005-0000-0000-0000542F0000}"/>
    <cellStyle name="Normal 135 3 3" xfId="12113" xr:uid="{00000000-0005-0000-0000-0000552F0000}"/>
    <cellStyle name="Normal 135 3 3 2" xfId="12114" xr:uid="{00000000-0005-0000-0000-0000562F0000}"/>
    <cellStyle name="Normal 135 3 3 2 2" xfId="12115" xr:uid="{00000000-0005-0000-0000-0000572F0000}"/>
    <cellStyle name="Normal 135 3 3 3" xfId="12116" xr:uid="{00000000-0005-0000-0000-0000582F0000}"/>
    <cellStyle name="Normal 135 3 4" xfId="12117" xr:uid="{00000000-0005-0000-0000-0000592F0000}"/>
    <cellStyle name="Normal 135 4" xfId="12118" xr:uid="{00000000-0005-0000-0000-00005A2F0000}"/>
    <cellStyle name="Normal 135 4 2" xfId="12119" xr:uid="{00000000-0005-0000-0000-00005B2F0000}"/>
    <cellStyle name="Normal 135 4 2 2" xfId="12120" xr:uid="{00000000-0005-0000-0000-00005C2F0000}"/>
    <cellStyle name="Normal 135 4 3" xfId="12121" xr:uid="{00000000-0005-0000-0000-00005D2F0000}"/>
    <cellStyle name="Normal 135 5" xfId="12122" xr:uid="{00000000-0005-0000-0000-00005E2F0000}"/>
    <cellStyle name="Normal 136" xfId="12123" xr:uid="{00000000-0005-0000-0000-00005F2F0000}"/>
    <cellStyle name="Normal 136 2" xfId="12124" xr:uid="{00000000-0005-0000-0000-0000602F0000}"/>
    <cellStyle name="Normal 136 2 2" xfId="12125" xr:uid="{00000000-0005-0000-0000-0000612F0000}"/>
    <cellStyle name="Normal 136 2 2 2" xfId="12126" xr:uid="{00000000-0005-0000-0000-0000622F0000}"/>
    <cellStyle name="Normal 136 2 3" xfId="12127" xr:uid="{00000000-0005-0000-0000-0000632F0000}"/>
    <cellStyle name="Normal 136 2 3 2" xfId="12128" xr:uid="{00000000-0005-0000-0000-0000642F0000}"/>
    <cellStyle name="Normal 136 2 3 2 2" xfId="12129" xr:uid="{00000000-0005-0000-0000-0000652F0000}"/>
    <cellStyle name="Normal 136 2 3 3" xfId="12130" xr:uid="{00000000-0005-0000-0000-0000662F0000}"/>
    <cellStyle name="Normal 136 2 4" xfId="12131" xr:uid="{00000000-0005-0000-0000-0000672F0000}"/>
    <cellStyle name="Normal 136 2 4 2" xfId="12132" xr:uid="{00000000-0005-0000-0000-0000682F0000}"/>
    <cellStyle name="Normal 136 2 4 2 2" xfId="12133" xr:uid="{00000000-0005-0000-0000-0000692F0000}"/>
    <cellStyle name="Normal 136 2 4 3" xfId="12134" xr:uid="{00000000-0005-0000-0000-00006A2F0000}"/>
    <cellStyle name="Normal 136 2 5" xfId="12135" xr:uid="{00000000-0005-0000-0000-00006B2F0000}"/>
    <cellStyle name="Normal 136 3" xfId="12136" xr:uid="{00000000-0005-0000-0000-00006C2F0000}"/>
    <cellStyle name="Normal 136 3 2" xfId="12137" xr:uid="{00000000-0005-0000-0000-00006D2F0000}"/>
    <cellStyle name="Normal 136 3 2 2" xfId="12138" xr:uid="{00000000-0005-0000-0000-00006E2F0000}"/>
    <cellStyle name="Normal 136 3 2 2 2" xfId="12139" xr:uid="{00000000-0005-0000-0000-00006F2F0000}"/>
    <cellStyle name="Normal 136 3 2 3" xfId="12140" xr:uid="{00000000-0005-0000-0000-0000702F0000}"/>
    <cellStyle name="Normal 136 3 2 3 2" xfId="12141" xr:uid="{00000000-0005-0000-0000-0000712F0000}"/>
    <cellStyle name="Normal 136 3 2 3 2 2" xfId="12142" xr:uid="{00000000-0005-0000-0000-0000722F0000}"/>
    <cellStyle name="Normal 136 3 2 3 3" xfId="12143" xr:uid="{00000000-0005-0000-0000-0000732F0000}"/>
    <cellStyle name="Normal 136 3 2 4" xfId="12144" xr:uid="{00000000-0005-0000-0000-0000742F0000}"/>
    <cellStyle name="Normal 136 3 3" xfId="12145" xr:uid="{00000000-0005-0000-0000-0000752F0000}"/>
    <cellStyle name="Normal 136 3 3 2" xfId="12146" xr:uid="{00000000-0005-0000-0000-0000762F0000}"/>
    <cellStyle name="Normal 136 3 3 2 2" xfId="12147" xr:uid="{00000000-0005-0000-0000-0000772F0000}"/>
    <cellStyle name="Normal 136 3 3 3" xfId="12148" xr:uid="{00000000-0005-0000-0000-0000782F0000}"/>
    <cellStyle name="Normal 136 3 4" xfId="12149" xr:uid="{00000000-0005-0000-0000-0000792F0000}"/>
    <cellStyle name="Normal 136 3 4 2" xfId="12150" xr:uid="{00000000-0005-0000-0000-00007A2F0000}"/>
    <cellStyle name="Normal 136 3 4 2 2" xfId="12151" xr:uid="{00000000-0005-0000-0000-00007B2F0000}"/>
    <cellStyle name="Normal 136 3 4 3" xfId="12152" xr:uid="{00000000-0005-0000-0000-00007C2F0000}"/>
    <cellStyle name="Normal 136 3 5" xfId="12153" xr:uid="{00000000-0005-0000-0000-00007D2F0000}"/>
    <cellStyle name="Normal 136 3 5 2" xfId="12154" xr:uid="{00000000-0005-0000-0000-00007E2F0000}"/>
    <cellStyle name="Normal 136 3 5 2 2" xfId="12155" xr:uid="{00000000-0005-0000-0000-00007F2F0000}"/>
    <cellStyle name="Normal 136 3 5 3" xfId="12156" xr:uid="{00000000-0005-0000-0000-0000802F0000}"/>
    <cellStyle name="Normal 136 3 6" xfId="12157" xr:uid="{00000000-0005-0000-0000-0000812F0000}"/>
    <cellStyle name="Normal 136 4" xfId="12158" xr:uid="{00000000-0005-0000-0000-0000822F0000}"/>
    <cellStyle name="Normal 136 4 2" xfId="12159" xr:uid="{00000000-0005-0000-0000-0000832F0000}"/>
    <cellStyle name="Normal 136 4 2 2" xfId="12160" xr:uid="{00000000-0005-0000-0000-0000842F0000}"/>
    <cellStyle name="Normal 136 4 3" xfId="12161" xr:uid="{00000000-0005-0000-0000-0000852F0000}"/>
    <cellStyle name="Normal 136 5" xfId="12162" xr:uid="{00000000-0005-0000-0000-0000862F0000}"/>
    <cellStyle name="Normal 136 5 2" xfId="12163" xr:uid="{00000000-0005-0000-0000-0000872F0000}"/>
    <cellStyle name="Normal 136 5 2 2" xfId="12164" xr:uid="{00000000-0005-0000-0000-0000882F0000}"/>
    <cellStyle name="Normal 136 5 3" xfId="12165" xr:uid="{00000000-0005-0000-0000-0000892F0000}"/>
    <cellStyle name="Normal 136 6" xfId="12166" xr:uid="{00000000-0005-0000-0000-00008A2F0000}"/>
    <cellStyle name="Normal 136 6 2" xfId="12167" xr:uid="{00000000-0005-0000-0000-00008B2F0000}"/>
    <cellStyle name="Normal 136 6 2 2" xfId="12168" xr:uid="{00000000-0005-0000-0000-00008C2F0000}"/>
    <cellStyle name="Normal 136 6 3" xfId="12169" xr:uid="{00000000-0005-0000-0000-00008D2F0000}"/>
    <cellStyle name="Normal 136 7" xfId="12170" xr:uid="{00000000-0005-0000-0000-00008E2F0000}"/>
    <cellStyle name="Normal 137" xfId="12171" xr:uid="{00000000-0005-0000-0000-00008F2F0000}"/>
    <cellStyle name="Normal 137 2" xfId="12172" xr:uid="{00000000-0005-0000-0000-0000902F0000}"/>
    <cellStyle name="Normal 137 2 2" xfId="12173" xr:uid="{00000000-0005-0000-0000-0000912F0000}"/>
    <cellStyle name="Normal 137 2 2 2" xfId="12174" xr:uid="{00000000-0005-0000-0000-0000922F0000}"/>
    <cellStyle name="Normal 137 2 3" xfId="12175" xr:uid="{00000000-0005-0000-0000-0000932F0000}"/>
    <cellStyle name="Normal 137 2 3 2" xfId="12176" xr:uid="{00000000-0005-0000-0000-0000942F0000}"/>
    <cellStyle name="Normal 137 2 3 2 2" xfId="12177" xr:uid="{00000000-0005-0000-0000-0000952F0000}"/>
    <cellStyle name="Normal 137 2 3 3" xfId="12178" xr:uid="{00000000-0005-0000-0000-0000962F0000}"/>
    <cellStyle name="Normal 137 2 4" xfId="12179" xr:uid="{00000000-0005-0000-0000-0000972F0000}"/>
    <cellStyle name="Normal 137 2 4 2" xfId="12180" xr:uid="{00000000-0005-0000-0000-0000982F0000}"/>
    <cellStyle name="Normal 137 2 4 2 2" xfId="12181" xr:uid="{00000000-0005-0000-0000-0000992F0000}"/>
    <cellStyle name="Normal 137 2 4 3" xfId="12182" xr:uid="{00000000-0005-0000-0000-00009A2F0000}"/>
    <cellStyle name="Normal 137 2 5" xfId="12183" xr:uid="{00000000-0005-0000-0000-00009B2F0000}"/>
    <cellStyle name="Normal 137 3" xfId="12184" xr:uid="{00000000-0005-0000-0000-00009C2F0000}"/>
    <cellStyle name="Normal 137 3 2" xfId="12185" xr:uid="{00000000-0005-0000-0000-00009D2F0000}"/>
    <cellStyle name="Normal 137 3 2 2" xfId="12186" xr:uid="{00000000-0005-0000-0000-00009E2F0000}"/>
    <cellStyle name="Normal 137 3 2 2 2" xfId="12187" xr:uid="{00000000-0005-0000-0000-00009F2F0000}"/>
    <cellStyle name="Normal 137 3 2 3" xfId="12188" xr:uid="{00000000-0005-0000-0000-0000A02F0000}"/>
    <cellStyle name="Normal 137 3 2 3 2" xfId="12189" xr:uid="{00000000-0005-0000-0000-0000A12F0000}"/>
    <cellStyle name="Normal 137 3 2 3 2 2" xfId="12190" xr:uid="{00000000-0005-0000-0000-0000A22F0000}"/>
    <cellStyle name="Normal 137 3 2 3 3" xfId="12191" xr:uid="{00000000-0005-0000-0000-0000A32F0000}"/>
    <cellStyle name="Normal 137 3 2 4" xfId="12192" xr:uid="{00000000-0005-0000-0000-0000A42F0000}"/>
    <cellStyle name="Normal 137 3 3" xfId="12193" xr:uid="{00000000-0005-0000-0000-0000A52F0000}"/>
    <cellStyle name="Normal 137 3 3 2" xfId="12194" xr:uid="{00000000-0005-0000-0000-0000A62F0000}"/>
    <cellStyle name="Normal 137 3 3 2 2" xfId="12195" xr:uid="{00000000-0005-0000-0000-0000A72F0000}"/>
    <cellStyle name="Normal 137 3 3 3" xfId="12196" xr:uid="{00000000-0005-0000-0000-0000A82F0000}"/>
    <cellStyle name="Normal 137 3 4" xfId="12197" xr:uid="{00000000-0005-0000-0000-0000A92F0000}"/>
    <cellStyle name="Normal 137 3 4 2" xfId="12198" xr:uid="{00000000-0005-0000-0000-0000AA2F0000}"/>
    <cellStyle name="Normal 137 3 4 2 2" xfId="12199" xr:uid="{00000000-0005-0000-0000-0000AB2F0000}"/>
    <cellStyle name="Normal 137 3 4 3" xfId="12200" xr:uid="{00000000-0005-0000-0000-0000AC2F0000}"/>
    <cellStyle name="Normal 137 3 5" xfId="12201" xr:uid="{00000000-0005-0000-0000-0000AD2F0000}"/>
    <cellStyle name="Normal 137 3 5 2" xfId="12202" xr:uid="{00000000-0005-0000-0000-0000AE2F0000}"/>
    <cellStyle name="Normal 137 3 5 2 2" xfId="12203" xr:uid="{00000000-0005-0000-0000-0000AF2F0000}"/>
    <cellStyle name="Normal 137 3 5 3" xfId="12204" xr:uid="{00000000-0005-0000-0000-0000B02F0000}"/>
    <cellStyle name="Normal 137 3 6" xfId="12205" xr:uid="{00000000-0005-0000-0000-0000B12F0000}"/>
    <cellStyle name="Normal 137 4" xfId="12206" xr:uid="{00000000-0005-0000-0000-0000B22F0000}"/>
    <cellStyle name="Normal 137 4 2" xfId="12207" xr:uid="{00000000-0005-0000-0000-0000B32F0000}"/>
    <cellStyle name="Normal 137 4 2 2" xfId="12208" xr:uid="{00000000-0005-0000-0000-0000B42F0000}"/>
    <cellStyle name="Normal 137 4 3" xfId="12209" xr:uid="{00000000-0005-0000-0000-0000B52F0000}"/>
    <cellStyle name="Normal 137 5" xfId="12210" xr:uid="{00000000-0005-0000-0000-0000B62F0000}"/>
    <cellStyle name="Normal 137 5 2" xfId="12211" xr:uid="{00000000-0005-0000-0000-0000B72F0000}"/>
    <cellStyle name="Normal 137 5 2 2" xfId="12212" xr:uid="{00000000-0005-0000-0000-0000B82F0000}"/>
    <cellStyle name="Normal 137 5 3" xfId="12213" xr:uid="{00000000-0005-0000-0000-0000B92F0000}"/>
    <cellStyle name="Normal 137 6" xfId="12214" xr:uid="{00000000-0005-0000-0000-0000BA2F0000}"/>
    <cellStyle name="Normal 137 6 2" xfId="12215" xr:uid="{00000000-0005-0000-0000-0000BB2F0000}"/>
    <cellStyle name="Normal 137 6 2 2" xfId="12216" xr:uid="{00000000-0005-0000-0000-0000BC2F0000}"/>
    <cellStyle name="Normal 137 6 3" xfId="12217" xr:uid="{00000000-0005-0000-0000-0000BD2F0000}"/>
    <cellStyle name="Normal 137 7" xfId="12218" xr:uid="{00000000-0005-0000-0000-0000BE2F0000}"/>
    <cellStyle name="Normal 138" xfId="12219" xr:uid="{00000000-0005-0000-0000-0000BF2F0000}"/>
    <cellStyle name="Normal 138 2" xfId="12220" xr:uid="{00000000-0005-0000-0000-0000C02F0000}"/>
    <cellStyle name="Normal 138 2 2" xfId="12221" xr:uid="{00000000-0005-0000-0000-0000C12F0000}"/>
    <cellStyle name="Normal 138 2 2 2" xfId="12222" xr:uid="{00000000-0005-0000-0000-0000C22F0000}"/>
    <cellStyle name="Normal 138 2 3" xfId="12223" xr:uid="{00000000-0005-0000-0000-0000C32F0000}"/>
    <cellStyle name="Normal 138 2 3 2" xfId="12224" xr:uid="{00000000-0005-0000-0000-0000C42F0000}"/>
    <cellStyle name="Normal 138 2 3 2 2" xfId="12225" xr:uid="{00000000-0005-0000-0000-0000C52F0000}"/>
    <cellStyle name="Normal 138 2 3 3" xfId="12226" xr:uid="{00000000-0005-0000-0000-0000C62F0000}"/>
    <cellStyle name="Normal 138 2 4" xfId="12227" xr:uid="{00000000-0005-0000-0000-0000C72F0000}"/>
    <cellStyle name="Normal 138 2 4 2" xfId="12228" xr:uid="{00000000-0005-0000-0000-0000C82F0000}"/>
    <cellStyle name="Normal 138 2 4 2 2" xfId="12229" xr:uid="{00000000-0005-0000-0000-0000C92F0000}"/>
    <cellStyle name="Normal 138 2 4 3" xfId="12230" xr:uid="{00000000-0005-0000-0000-0000CA2F0000}"/>
    <cellStyle name="Normal 138 2 5" xfId="12231" xr:uid="{00000000-0005-0000-0000-0000CB2F0000}"/>
    <cellStyle name="Normal 138 3" xfId="12232" xr:uid="{00000000-0005-0000-0000-0000CC2F0000}"/>
    <cellStyle name="Normal 138 3 2" xfId="12233" xr:uid="{00000000-0005-0000-0000-0000CD2F0000}"/>
    <cellStyle name="Normal 138 3 2 2" xfId="12234" xr:uid="{00000000-0005-0000-0000-0000CE2F0000}"/>
    <cellStyle name="Normal 138 3 2 2 2" xfId="12235" xr:uid="{00000000-0005-0000-0000-0000CF2F0000}"/>
    <cellStyle name="Normal 138 3 2 3" xfId="12236" xr:uid="{00000000-0005-0000-0000-0000D02F0000}"/>
    <cellStyle name="Normal 138 3 2 3 2" xfId="12237" xr:uid="{00000000-0005-0000-0000-0000D12F0000}"/>
    <cellStyle name="Normal 138 3 2 3 2 2" xfId="12238" xr:uid="{00000000-0005-0000-0000-0000D22F0000}"/>
    <cellStyle name="Normal 138 3 2 3 3" xfId="12239" xr:uid="{00000000-0005-0000-0000-0000D32F0000}"/>
    <cellStyle name="Normal 138 3 2 4" xfId="12240" xr:uid="{00000000-0005-0000-0000-0000D42F0000}"/>
    <cellStyle name="Normal 138 3 3" xfId="12241" xr:uid="{00000000-0005-0000-0000-0000D52F0000}"/>
    <cellStyle name="Normal 138 3 3 2" xfId="12242" xr:uid="{00000000-0005-0000-0000-0000D62F0000}"/>
    <cellStyle name="Normal 138 3 3 2 2" xfId="12243" xr:uid="{00000000-0005-0000-0000-0000D72F0000}"/>
    <cellStyle name="Normal 138 3 3 3" xfId="12244" xr:uid="{00000000-0005-0000-0000-0000D82F0000}"/>
    <cellStyle name="Normal 138 3 4" xfId="12245" xr:uid="{00000000-0005-0000-0000-0000D92F0000}"/>
    <cellStyle name="Normal 138 3 4 2" xfId="12246" xr:uid="{00000000-0005-0000-0000-0000DA2F0000}"/>
    <cellStyle name="Normal 138 3 4 2 2" xfId="12247" xr:uid="{00000000-0005-0000-0000-0000DB2F0000}"/>
    <cellStyle name="Normal 138 3 4 3" xfId="12248" xr:uid="{00000000-0005-0000-0000-0000DC2F0000}"/>
    <cellStyle name="Normal 138 3 5" xfId="12249" xr:uid="{00000000-0005-0000-0000-0000DD2F0000}"/>
    <cellStyle name="Normal 138 3 5 2" xfId="12250" xr:uid="{00000000-0005-0000-0000-0000DE2F0000}"/>
    <cellStyle name="Normal 138 3 5 2 2" xfId="12251" xr:uid="{00000000-0005-0000-0000-0000DF2F0000}"/>
    <cellStyle name="Normal 138 3 5 3" xfId="12252" xr:uid="{00000000-0005-0000-0000-0000E02F0000}"/>
    <cellStyle name="Normal 138 3 6" xfId="12253" xr:uid="{00000000-0005-0000-0000-0000E12F0000}"/>
    <cellStyle name="Normal 138 4" xfId="12254" xr:uid="{00000000-0005-0000-0000-0000E22F0000}"/>
    <cellStyle name="Normal 138 4 2" xfId="12255" xr:uid="{00000000-0005-0000-0000-0000E32F0000}"/>
    <cellStyle name="Normal 138 4 2 2" xfId="12256" xr:uid="{00000000-0005-0000-0000-0000E42F0000}"/>
    <cellStyle name="Normal 138 4 3" xfId="12257" xr:uid="{00000000-0005-0000-0000-0000E52F0000}"/>
    <cellStyle name="Normal 138 5" xfId="12258" xr:uid="{00000000-0005-0000-0000-0000E62F0000}"/>
    <cellStyle name="Normal 138 5 2" xfId="12259" xr:uid="{00000000-0005-0000-0000-0000E72F0000}"/>
    <cellStyle name="Normal 138 5 2 2" xfId="12260" xr:uid="{00000000-0005-0000-0000-0000E82F0000}"/>
    <cellStyle name="Normal 138 5 3" xfId="12261" xr:uid="{00000000-0005-0000-0000-0000E92F0000}"/>
    <cellStyle name="Normal 138 6" xfId="12262" xr:uid="{00000000-0005-0000-0000-0000EA2F0000}"/>
    <cellStyle name="Normal 138 6 2" xfId="12263" xr:uid="{00000000-0005-0000-0000-0000EB2F0000}"/>
    <cellStyle name="Normal 138 6 2 2" xfId="12264" xr:uid="{00000000-0005-0000-0000-0000EC2F0000}"/>
    <cellStyle name="Normal 138 6 3" xfId="12265" xr:uid="{00000000-0005-0000-0000-0000ED2F0000}"/>
    <cellStyle name="Normal 138 7" xfId="12266" xr:uid="{00000000-0005-0000-0000-0000EE2F0000}"/>
    <cellStyle name="Normal 139" xfId="12267" xr:uid="{00000000-0005-0000-0000-0000EF2F0000}"/>
    <cellStyle name="Normal 139 2" xfId="12268" xr:uid="{00000000-0005-0000-0000-0000F02F0000}"/>
    <cellStyle name="Normal 139 2 2" xfId="12269" xr:uid="{00000000-0005-0000-0000-0000F12F0000}"/>
    <cellStyle name="Normal 139 2 2 2" xfId="12270" xr:uid="{00000000-0005-0000-0000-0000F22F0000}"/>
    <cellStyle name="Normal 139 2 3" xfId="12271" xr:uid="{00000000-0005-0000-0000-0000F32F0000}"/>
    <cellStyle name="Normal 139 2 3 2" xfId="12272" xr:uid="{00000000-0005-0000-0000-0000F42F0000}"/>
    <cellStyle name="Normal 139 2 3 2 2" xfId="12273" xr:uid="{00000000-0005-0000-0000-0000F52F0000}"/>
    <cellStyle name="Normal 139 2 3 3" xfId="12274" xr:uid="{00000000-0005-0000-0000-0000F62F0000}"/>
    <cellStyle name="Normal 139 2 4" xfId="12275" xr:uid="{00000000-0005-0000-0000-0000F72F0000}"/>
    <cellStyle name="Normal 139 2 4 2" xfId="12276" xr:uid="{00000000-0005-0000-0000-0000F82F0000}"/>
    <cellStyle name="Normal 139 2 4 2 2" xfId="12277" xr:uid="{00000000-0005-0000-0000-0000F92F0000}"/>
    <cellStyle name="Normal 139 2 4 3" xfId="12278" xr:uid="{00000000-0005-0000-0000-0000FA2F0000}"/>
    <cellStyle name="Normal 139 2 5" xfId="12279" xr:uid="{00000000-0005-0000-0000-0000FB2F0000}"/>
    <cellStyle name="Normal 139 3" xfId="12280" xr:uid="{00000000-0005-0000-0000-0000FC2F0000}"/>
    <cellStyle name="Normal 139 3 2" xfId="12281" xr:uid="{00000000-0005-0000-0000-0000FD2F0000}"/>
    <cellStyle name="Normal 139 3 2 2" xfId="12282" xr:uid="{00000000-0005-0000-0000-0000FE2F0000}"/>
    <cellStyle name="Normal 139 3 2 2 2" xfId="12283" xr:uid="{00000000-0005-0000-0000-0000FF2F0000}"/>
    <cellStyle name="Normal 139 3 2 3" xfId="12284" xr:uid="{00000000-0005-0000-0000-000000300000}"/>
    <cellStyle name="Normal 139 3 2 3 2" xfId="12285" xr:uid="{00000000-0005-0000-0000-000001300000}"/>
    <cellStyle name="Normal 139 3 2 3 2 2" xfId="12286" xr:uid="{00000000-0005-0000-0000-000002300000}"/>
    <cellStyle name="Normal 139 3 2 3 3" xfId="12287" xr:uid="{00000000-0005-0000-0000-000003300000}"/>
    <cellStyle name="Normal 139 3 2 4" xfId="12288" xr:uid="{00000000-0005-0000-0000-000004300000}"/>
    <cellStyle name="Normal 139 3 3" xfId="12289" xr:uid="{00000000-0005-0000-0000-000005300000}"/>
    <cellStyle name="Normal 139 3 3 2" xfId="12290" xr:uid="{00000000-0005-0000-0000-000006300000}"/>
    <cellStyle name="Normal 139 3 3 2 2" xfId="12291" xr:uid="{00000000-0005-0000-0000-000007300000}"/>
    <cellStyle name="Normal 139 3 3 3" xfId="12292" xr:uid="{00000000-0005-0000-0000-000008300000}"/>
    <cellStyle name="Normal 139 3 4" xfId="12293" xr:uid="{00000000-0005-0000-0000-000009300000}"/>
    <cellStyle name="Normal 139 3 4 2" xfId="12294" xr:uid="{00000000-0005-0000-0000-00000A300000}"/>
    <cellStyle name="Normal 139 3 4 2 2" xfId="12295" xr:uid="{00000000-0005-0000-0000-00000B300000}"/>
    <cellStyle name="Normal 139 3 4 3" xfId="12296" xr:uid="{00000000-0005-0000-0000-00000C300000}"/>
    <cellStyle name="Normal 139 3 5" xfId="12297" xr:uid="{00000000-0005-0000-0000-00000D300000}"/>
    <cellStyle name="Normal 139 3 5 2" xfId="12298" xr:uid="{00000000-0005-0000-0000-00000E300000}"/>
    <cellStyle name="Normal 139 3 5 2 2" xfId="12299" xr:uid="{00000000-0005-0000-0000-00000F300000}"/>
    <cellStyle name="Normal 139 3 5 3" xfId="12300" xr:uid="{00000000-0005-0000-0000-000010300000}"/>
    <cellStyle name="Normal 139 3 6" xfId="12301" xr:uid="{00000000-0005-0000-0000-000011300000}"/>
    <cellStyle name="Normal 139 4" xfId="12302" xr:uid="{00000000-0005-0000-0000-000012300000}"/>
    <cellStyle name="Normal 139 4 2" xfId="12303" xr:uid="{00000000-0005-0000-0000-000013300000}"/>
    <cellStyle name="Normal 139 4 2 2" xfId="12304" xr:uid="{00000000-0005-0000-0000-000014300000}"/>
    <cellStyle name="Normal 139 4 3" xfId="12305" xr:uid="{00000000-0005-0000-0000-000015300000}"/>
    <cellStyle name="Normal 139 5" xfId="12306" xr:uid="{00000000-0005-0000-0000-000016300000}"/>
    <cellStyle name="Normal 139 5 2" xfId="12307" xr:uid="{00000000-0005-0000-0000-000017300000}"/>
    <cellStyle name="Normal 139 5 2 2" xfId="12308" xr:uid="{00000000-0005-0000-0000-000018300000}"/>
    <cellStyle name="Normal 139 5 3" xfId="12309" xr:uid="{00000000-0005-0000-0000-000019300000}"/>
    <cellStyle name="Normal 139 6" xfId="12310" xr:uid="{00000000-0005-0000-0000-00001A300000}"/>
    <cellStyle name="Normal 139 6 2" xfId="12311" xr:uid="{00000000-0005-0000-0000-00001B300000}"/>
    <cellStyle name="Normal 139 6 2 2" xfId="12312" xr:uid="{00000000-0005-0000-0000-00001C300000}"/>
    <cellStyle name="Normal 139 6 3" xfId="12313" xr:uid="{00000000-0005-0000-0000-00001D300000}"/>
    <cellStyle name="Normal 139 7" xfId="12314" xr:uid="{00000000-0005-0000-0000-00001E300000}"/>
    <cellStyle name="Normal 14" xfId="12315" xr:uid="{00000000-0005-0000-0000-00001F300000}"/>
    <cellStyle name="Normal 14 2" xfId="12316" xr:uid="{00000000-0005-0000-0000-000020300000}"/>
    <cellStyle name="Normal 14 2 2" xfId="12317" xr:uid="{00000000-0005-0000-0000-000021300000}"/>
    <cellStyle name="Normal 14 2 2 2" xfId="12318" xr:uid="{00000000-0005-0000-0000-000022300000}"/>
    <cellStyle name="Normal 14 2 2 2 2" xfId="12319" xr:uid="{00000000-0005-0000-0000-000023300000}"/>
    <cellStyle name="Normal 14 2 2 3" xfId="12320" xr:uid="{00000000-0005-0000-0000-000024300000}"/>
    <cellStyle name="Normal 14 2 2 3 2" xfId="12321" xr:uid="{00000000-0005-0000-0000-000025300000}"/>
    <cellStyle name="Normal 14 2 2 3 2 2" xfId="12322" xr:uid="{00000000-0005-0000-0000-000026300000}"/>
    <cellStyle name="Normal 14 2 2 3 3" xfId="12323" xr:uid="{00000000-0005-0000-0000-000027300000}"/>
    <cellStyle name="Normal 14 2 2 4" xfId="12324" xr:uid="{00000000-0005-0000-0000-000028300000}"/>
    <cellStyle name="Normal 14 2 2 4 2" xfId="12325" xr:uid="{00000000-0005-0000-0000-000029300000}"/>
    <cellStyle name="Normal 14 2 2 4 2 2" xfId="12326" xr:uid="{00000000-0005-0000-0000-00002A300000}"/>
    <cellStyle name="Normal 14 2 2 4 3" xfId="12327" xr:uid="{00000000-0005-0000-0000-00002B300000}"/>
    <cellStyle name="Normal 14 2 2 5" xfId="12328" xr:uid="{00000000-0005-0000-0000-00002C300000}"/>
    <cellStyle name="Normal 14 2 3" xfId="12329" xr:uid="{00000000-0005-0000-0000-00002D300000}"/>
    <cellStyle name="Normal 14 2 3 2" xfId="12330" xr:uid="{00000000-0005-0000-0000-00002E300000}"/>
    <cellStyle name="Normal 14 2 3 2 2" xfId="12331" xr:uid="{00000000-0005-0000-0000-00002F300000}"/>
    <cellStyle name="Normal 14 2 3 2 2 2" xfId="12332" xr:uid="{00000000-0005-0000-0000-000030300000}"/>
    <cellStyle name="Normal 14 2 3 2 3" xfId="12333" xr:uid="{00000000-0005-0000-0000-000031300000}"/>
    <cellStyle name="Normal 14 2 3 2 3 2" xfId="12334" xr:uid="{00000000-0005-0000-0000-000032300000}"/>
    <cellStyle name="Normal 14 2 3 2 3 2 2" xfId="12335" xr:uid="{00000000-0005-0000-0000-000033300000}"/>
    <cellStyle name="Normal 14 2 3 2 3 3" xfId="12336" xr:uid="{00000000-0005-0000-0000-000034300000}"/>
    <cellStyle name="Normal 14 2 3 2 4" xfId="12337" xr:uid="{00000000-0005-0000-0000-000035300000}"/>
    <cellStyle name="Normal 14 2 3 3" xfId="12338" xr:uid="{00000000-0005-0000-0000-000036300000}"/>
    <cellStyle name="Normal 14 2 3 3 2" xfId="12339" xr:uid="{00000000-0005-0000-0000-000037300000}"/>
    <cellStyle name="Normal 14 2 3 3 2 2" xfId="12340" xr:uid="{00000000-0005-0000-0000-000038300000}"/>
    <cellStyle name="Normal 14 2 3 3 3" xfId="12341" xr:uid="{00000000-0005-0000-0000-000039300000}"/>
    <cellStyle name="Normal 14 2 3 4" xfId="12342" xr:uid="{00000000-0005-0000-0000-00003A300000}"/>
    <cellStyle name="Normal 14 2 3 4 2" xfId="12343" xr:uid="{00000000-0005-0000-0000-00003B300000}"/>
    <cellStyle name="Normal 14 2 3 4 2 2" xfId="12344" xr:uid="{00000000-0005-0000-0000-00003C300000}"/>
    <cellStyle name="Normal 14 2 3 4 3" xfId="12345" xr:uid="{00000000-0005-0000-0000-00003D300000}"/>
    <cellStyle name="Normal 14 2 3 5" xfId="12346" xr:uid="{00000000-0005-0000-0000-00003E300000}"/>
    <cellStyle name="Normal 14 2 3 5 2" xfId="12347" xr:uid="{00000000-0005-0000-0000-00003F300000}"/>
    <cellStyle name="Normal 14 2 3 5 2 2" xfId="12348" xr:uid="{00000000-0005-0000-0000-000040300000}"/>
    <cellStyle name="Normal 14 2 3 5 3" xfId="12349" xr:uid="{00000000-0005-0000-0000-000041300000}"/>
    <cellStyle name="Normal 14 2 3 6" xfId="12350" xr:uid="{00000000-0005-0000-0000-000042300000}"/>
    <cellStyle name="Normal 14 2 4" xfId="12351" xr:uid="{00000000-0005-0000-0000-000043300000}"/>
    <cellStyle name="Normal 14 3" xfId="12352" xr:uid="{00000000-0005-0000-0000-000044300000}"/>
    <cellStyle name="Normal 14 3 2" xfId="12353" xr:uid="{00000000-0005-0000-0000-000045300000}"/>
    <cellStyle name="Normal 14 3 2 2" xfId="12354" xr:uid="{00000000-0005-0000-0000-000046300000}"/>
    <cellStyle name="Normal 14 3 2 2 2" xfId="12355" xr:uid="{00000000-0005-0000-0000-000047300000}"/>
    <cellStyle name="Normal 14 3 2 3" xfId="12356" xr:uid="{00000000-0005-0000-0000-000048300000}"/>
    <cellStyle name="Normal 14 3 2 3 2" xfId="12357" xr:uid="{00000000-0005-0000-0000-000049300000}"/>
    <cellStyle name="Normal 14 3 2 3 2 2" xfId="12358" xr:uid="{00000000-0005-0000-0000-00004A300000}"/>
    <cellStyle name="Normal 14 3 2 3 3" xfId="12359" xr:uid="{00000000-0005-0000-0000-00004B300000}"/>
    <cellStyle name="Normal 14 3 2 4" xfId="12360" xr:uid="{00000000-0005-0000-0000-00004C300000}"/>
    <cellStyle name="Normal 14 3 2 4 2" xfId="12361" xr:uid="{00000000-0005-0000-0000-00004D300000}"/>
    <cellStyle name="Normal 14 3 2 4 2 2" xfId="12362" xr:uid="{00000000-0005-0000-0000-00004E300000}"/>
    <cellStyle name="Normal 14 3 2 4 3" xfId="12363" xr:uid="{00000000-0005-0000-0000-00004F300000}"/>
    <cellStyle name="Normal 14 3 2 5" xfId="12364" xr:uid="{00000000-0005-0000-0000-000050300000}"/>
    <cellStyle name="Normal 14 3 3" xfId="12365" xr:uid="{00000000-0005-0000-0000-000051300000}"/>
    <cellStyle name="Normal 14 3 3 2" xfId="12366" xr:uid="{00000000-0005-0000-0000-000052300000}"/>
    <cellStyle name="Normal 14 3 3 2 2" xfId="12367" xr:uid="{00000000-0005-0000-0000-000053300000}"/>
    <cellStyle name="Normal 14 3 3 3" xfId="12368" xr:uid="{00000000-0005-0000-0000-000054300000}"/>
    <cellStyle name="Normal 14 3 4" xfId="12369" xr:uid="{00000000-0005-0000-0000-000055300000}"/>
    <cellStyle name="Normal 14 3 4 2" xfId="12370" xr:uid="{00000000-0005-0000-0000-000056300000}"/>
    <cellStyle name="Normal 14 3 4 2 2" xfId="12371" xr:uid="{00000000-0005-0000-0000-000057300000}"/>
    <cellStyle name="Normal 14 3 4 3" xfId="12372" xr:uid="{00000000-0005-0000-0000-000058300000}"/>
    <cellStyle name="Normal 14 3 5" xfId="12373" xr:uid="{00000000-0005-0000-0000-000059300000}"/>
    <cellStyle name="Normal 14 3 5 2" xfId="12374" xr:uid="{00000000-0005-0000-0000-00005A300000}"/>
    <cellStyle name="Normal 14 3 5 2 2" xfId="12375" xr:uid="{00000000-0005-0000-0000-00005B300000}"/>
    <cellStyle name="Normal 14 3 5 3" xfId="12376" xr:uid="{00000000-0005-0000-0000-00005C300000}"/>
    <cellStyle name="Normal 14 3 6" xfId="12377" xr:uid="{00000000-0005-0000-0000-00005D300000}"/>
    <cellStyle name="Normal 14 4" xfId="12378" xr:uid="{00000000-0005-0000-0000-00005E300000}"/>
    <cellStyle name="Normal 14 4 2" xfId="12379" xr:uid="{00000000-0005-0000-0000-00005F300000}"/>
    <cellStyle name="Normal 14 4 2 2" xfId="12380" xr:uid="{00000000-0005-0000-0000-000060300000}"/>
    <cellStyle name="Normal 14 4 3" xfId="12381" xr:uid="{00000000-0005-0000-0000-000061300000}"/>
    <cellStyle name="Normal 14 4 3 2" xfId="12382" xr:uid="{00000000-0005-0000-0000-000062300000}"/>
    <cellStyle name="Normal 14 4 3 2 2" xfId="12383" xr:uid="{00000000-0005-0000-0000-000063300000}"/>
    <cellStyle name="Normal 14 4 3 3" xfId="12384" xr:uid="{00000000-0005-0000-0000-000064300000}"/>
    <cellStyle name="Normal 14 4 4" xfId="12385" xr:uid="{00000000-0005-0000-0000-000065300000}"/>
    <cellStyle name="Normal 14 4 4 2" xfId="12386" xr:uid="{00000000-0005-0000-0000-000066300000}"/>
    <cellStyle name="Normal 14 4 4 2 2" xfId="12387" xr:uid="{00000000-0005-0000-0000-000067300000}"/>
    <cellStyle name="Normal 14 4 4 3" xfId="12388" xr:uid="{00000000-0005-0000-0000-000068300000}"/>
    <cellStyle name="Normal 14 4 5" xfId="12389" xr:uid="{00000000-0005-0000-0000-000069300000}"/>
    <cellStyle name="Normal 14 5" xfId="12390" xr:uid="{00000000-0005-0000-0000-00006A300000}"/>
    <cellStyle name="Normal 14 5 2" xfId="12391" xr:uid="{00000000-0005-0000-0000-00006B300000}"/>
    <cellStyle name="Normal 14 5 2 2" xfId="12392" xr:uid="{00000000-0005-0000-0000-00006C300000}"/>
    <cellStyle name="Normal 14 5 2 2 2" xfId="12393" xr:uid="{00000000-0005-0000-0000-00006D300000}"/>
    <cellStyle name="Normal 14 5 2 3" xfId="12394" xr:uid="{00000000-0005-0000-0000-00006E300000}"/>
    <cellStyle name="Normal 14 5 2 3 2" xfId="12395" xr:uid="{00000000-0005-0000-0000-00006F300000}"/>
    <cellStyle name="Normal 14 5 2 3 2 2" xfId="12396" xr:uid="{00000000-0005-0000-0000-000070300000}"/>
    <cellStyle name="Normal 14 5 2 3 3" xfId="12397" xr:uid="{00000000-0005-0000-0000-000071300000}"/>
    <cellStyle name="Normal 14 5 2 4" xfId="12398" xr:uid="{00000000-0005-0000-0000-000072300000}"/>
    <cellStyle name="Normal 14 5 3" xfId="12399" xr:uid="{00000000-0005-0000-0000-000073300000}"/>
    <cellStyle name="Normal 14 5 3 2" xfId="12400" xr:uid="{00000000-0005-0000-0000-000074300000}"/>
    <cellStyle name="Normal 14 5 3 2 2" xfId="12401" xr:uid="{00000000-0005-0000-0000-000075300000}"/>
    <cellStyle name="Normal 14 5 3 3" xfId="12402" xr:uid="{00000000-0005-0000-0000-000076300000}"/>
    <cellStyle name="Normal 14 5 4" xfId="12403" xr:uid="{00000000-0005-0000-0000-000077300000}"/>
    <cellStyle name="Normal 14 5 4 2" xfId="12404" xr:uid="{00000000-0005-0000-0000-000078300000}"/>
    <cellStyle name="Normal 14 5 4 2 2" xfId="12405" xr:uid="{00000000-0005-0000-0000-000079300000}"/>
    <cellStyle name="Normal 14 5 4 3" xfId="12406" xr:uid="{00000000-0005-0000-0000-00007A300000}"/>
    <cellStyle name="Normal 14 5 5" xfId="12407" xr:uid="{00000000-0005-0000-0000-00007B300000}"/>
    <cellStyle name="Normal 14 5 5 2" xfId="12408" xr:uid="{00000000-0005-0000-0000-00007C300000}"/>
    <cellStyle name="Normal 14 5 5 2 2" xfId="12409" xr:uid="{00000000-0005-0000-0000-00007D300000}"/>
    <cellStyle name="Normal 14 5 5 3" xfId="12410" xr:uid="{00000000-0005-0000-0000-00007E300000}"/>
    <cellStyle name="Normal 14 5 6" xfId="12411" xr:uid="{00000000-0005-0000-0000-00007F300000}"/>
    <cellStyle name="Normal 14 6" xfId="12412" xr:uid="{00000000-0005-0000-0000-000080300000}"/>
    <cellStyle name="Normal 14 6 2" xfId="12413" xr:uid="{00000000-0005-0000-0000-000081300000}"/>
    <cellStyle name="Normal 14 6 2 2" xfId="12414" xr:uid="{00000000-0005-0000-0000-000082300000}"/>
    <cellStyle name="Normal 14 6 2 2 2" xfId="12415" xr:uid="{00000000-0005-0000-0000-000083300000}"/>
    <cellStyle name="Normal 14 6 2 3" xfId="12416" xr:uid="{00000000-0005-0000-0000-000084300000}"/>
    <cellStyle name="Normal 14 6 2 3 2" xfId="12417" xr:uid="{00000000-0005-0000-0000-000085300000}"/>
    <cellStyle name="Normal 14 6 2 3 2 2" xfId="12418" xr:uid="{00000000-0005-0000-0000-000086300000}"/>
    <cellStyle name="Normal 14 6 2 3 3" xfId="12419" xr:uid="{00000000-0005-0000-0000-000087300000}"/>
    <cellStyle name="Normal 14 6 2 4" xfId="12420" xr:uid="{00000000-0005-0000-0000-000088300000}"/>
    <cellStyle name="Normal 14 6 3" xfId="12421" xr:uid="{00000000-0005-0000-0000-000089300000}"/>
    <cellStyle name="Normal 14 6 3 2" xfId="12422" xr:uid="{00000000-0005-0000-0000-00008A300000}"/>
    <cellStyle name="Normal 14 6 3 2 2" xfId="12423" xr:uid="{00000000-0005-0000-0000-00008B300000}"/>
    <cellStyle name="Normal 14 6 3 3" xfId="12424" xr:uid="{00000000-0005-0000-0000-00008C300000}"/>
    <cellStyle name="Normal 14 6 4" xfId="12425" xr:uid="{00000000-0005-0000-0000-00008D300000}"/>
    <cellStyle name="Normal 14 6 4 2" xfId="12426" xr:uid="{00000000-0005-0000-0000-00008E300000}"/>
    <cellStyle name="Normal 14 6 4 2 2" xfId="12427" xr:uid="{00000000-0005-0000-0000-00008F300000}"/>
    <cellStyle name="Normal 14 6 4 3" xfId="12428" xr:uid="{00000000-0005-0000-0000-000090300000}"/>
    <cellStyle name="Normal 14 6 5" xfId="12429" xr:uid="{00000000-0005-0000-0000-000091300000}"/>
    <cellStyle name="Normal 14 7" xfId="12430" xr:uid="{00000000-0005-0000-0000-000092300000}"/>
    <cellStyle name="Normal 14 7 2" xfId="12431" xr:uid="{00000000-0005-0000-0000-000093300000}"/>
    <cellStyle name="Normal 14 8" xfId="12432" xr:uid="{00000000-0005-0000-0000-000094300000}"/>
    <cellStyle name="Normal 140" xfId="12433" xr:uid="{00000000-0005-0000-0000-000095300000}"/>
    <cellStyle name="Normal 140 2" xfId="12434" xr:uid="{00000000-0005-0000-0000-000096300000}"/>
    <cellStyle name="Normal 140 2 2" xfId="12435" xr:uid="{00000000-0005-0000-0000-000097300000}"/>
    <cellStyle name="Normal 140 2 2 2" xfId="12436" xr:uid="{00000000-0005-0000-0000-000098300000}"/>
    <cellStyle name="Normal 140 2 3" xfId="12437" xr:uid="{00000000-0005-0000-0000-000099300000}"/>
    <cellStyle name="Normal 140 2 3 2" xfId="12438" xr:uid="{00000000-0005-0000-0000-00009A300000}"/>
    <cellStyle name="Normal 140 2 3 2 2" xfId="12439" xr:uid="{00000000-0005-0000-0000-00009B300000}"/>
    <cellStyle name="Normal 140 2 3 3" xfId="12440" xr:uid="{00000000-0005-0000-0000-00009C300000}"/>
    <cellStyle name="Normal 140 2 4" xfId="12441" xr:uid="{00000000-0005-0000-0000-00009D300000}"/>
    <cellStyle name="Normal 140 2 4 2" xfId="12442" xr:uid="{00000000-0005-0000-0000-00009E300000}"/>
    <cellStyle name="Normal 140 2 4 2 2" xfId="12443" xr:uid="{00000000-0005-0000-0000-00009F300000}"/>
    <cellStyle name="Normal 140 2 4 3" xfId="12444" xr:uid="{00000000-0005-0000-0000-0000A0300000}"/>
    <cellStyle name="Normal 140 2 5" xfId="12445" xr:uid="{00000000-0005-0000-0000-0000A1300000}"/>
    <cellStyle name="Normal 140 3" xfId="12446" xr:uid="{00000000-0005-0000-0000-0000A2300000}"/>
    <cellStyle name="Normal 140 3 2" xfId="12447" xr:uid="{00000000-0005-0000-0000-0000A3300000}"/>
    <cellStyle name="Normal 140 3 2 2" xfId="12448" xr:uid="{00000000-0005-0000-0000-0000A4300000}"/>
    <cellStyle name="Normal 140 3 2 2 2" xfId="12449" xr:uid="{00000000-0005-0000-0000-0000A5300000}"/>
    <cellStyle name="Normal 140 3 2 3" xfId="12450" xr:uid="{00000000-0005-0000-0000-0000A6300000}"/>
    <cellStyle name="Normal 140 3 2 3 2" xfId="12451" xr:uid="{00000000-0005-0000-0000-0000A7300000}"/>
    <cellStyle name="Normal 140 3 2 3 2 2" xfId="12452" xr:uid="{00000000-0005-0000-0000-0000A8300000}"/>
    <cellStyle name="Normal 140 3 2 3 3" xfId="12453" xr:uid="{00000000-0005-0000-0000-0000A9300000}"/>
    <cellStyle name="Normal 140 3 2 4" xfId="12454" xr:uid="{00000000-0005-0000-0000-0000AA300000}"/>
    <cellStyle name="Normal 140 3 3" xfId="12455" xr:uid="{00000000-0005-0000-0000-0000AB300000}"/>
    <cellStyle name="Normal 140 3 3 2" xfId="12456" xr:uid="{00000000-0005-0000-0000-0000AC300000}"/>
    <cellStyle name="Normal 140 3 3 2 2" xfId="12457" xr:uid="{00000000-0005-0000-0000-0000AD300000}"/>
    <cellStyle name="Normal 140 3 3 3" xfId="12458" xr:uid="{00000000-0005-0000-0000-0000AE300000}"/>
    <cellStyle name="Normal 140 3 4" xfId="12459" xr:uid="{00000000-0005-0000-0000-0000AF300000}"/>
    <cellStyle name="Normal 140 3 4 2" xfId="12460" xr:uid="{00000000-0005-0000-0000-0000B0300000}"/>
    <cellStyle name="Normal 140 3 4 2 2" xfId="12461" xr:uid="{00000000-0005-0000-0000-0000B1300000}"/>
    <cellStyle name="Normal 140 3 4 3" xfId="12462" xr:uid="{00000000-0005-0000-0000-0000B2300000}"/>
    <cellStyle name="Normal 140 3 5" xfId="12463" xr:uid="{00000000-0005-0000-0000-0000B3300000}"/>
    <cellStyle name="Normal 140 3 5 2" xfId="12464" xr:uid="{00000000-0005-0000-0000-0000B4300000}"/>
    <cellStyle name="Normal 140 3 5 2 2" xfId="12465" xr:uid="{00000000-0005-0000-0000-0000B5300000}"/>
    <cellStyle name="Normal 140 3 5 3" xfId="12466" xr:uid="{00000000-0005-0000-0000-0000B6300000}"/>
    <cellStyle name="Normal 140 3 6" xfId="12467" xr:uid="{00000000-0005-0000-0000-0000B7300000}"/>
    <cellStyle name="Normal 140 4" xfId="12468" xr:uid="{00000000-0005-0000-0000-0000B8300000}"/>
    <cellStyle name="Normal 140 4 2" xfId="12469" xr:uid="{00000000-0005-0000-0000-0000B9300000}"/>
    <cellStyle name="Normal 140 4 2 2" xfId="12470" xr:uid="{00000000-0005-0000-0000-0000BA300000}"/>
    <cellStyle name="Normal 140 4 3" xfId="12471" xr:uid="{00000000-0005-0000-0000-0000BB300000}"/>
    <cellStyle name="Normal 140 5" xfId="12472" xr:uid="{00000000-0005-0000-0000-0000BC300000}"/>
    <cellStyle name="Normal 140 5 2" xfId="12473" xr:uid="{00000000-0005-0000-0000-0000BD300000}"/>
    <cellStyle name="Normal 140 5 2 2" xfId="12474" xr:uid="{00000000-0005-0000-0000-0000BE300000}"/>
    <cellStyle name="Normal 140 5 3" xfId="12475" xr:uid="{00000000-0005-0000-0000-0000BF300000}"/>
    <cellStyle name="Normal 140 6" xfId="12476" xr:uid="{00000000-0005-0000-0000-0000C0300000}"/>
    <cellStyle name="Normal 140 6 2" xfId="12477" xr:uid="{00000000-0005-0000-0000-0000C1300000}"/>
    <cellStyle name="Normal 140 6 2 2" xfId="12478" xr:uid="{00000000-0005-0000-0000-0000C2300000}"/>
    <cellStyle name="Normal 140 6 3" xfId="12479" xr:uid="{00000000-0005-0000-0000-0000C3300000}"/>
    <cellStyle name="Normal 140 7" xfId="12480" xr:uid="{00000000-0005-0000-0000-0000C4300000}"/>
    <cellStyle name="Normal 141" xfId="12481" xr:uid="{00000000-0005-0000-0000-0000C5300000}"/>
    <cellStyle name="Normal 141 2" xfId="12482" xr:uid="{00000000-0005-0000-0000-0000C6300000}"/>
    <cellStyle name="Normal 141 2 2" xfId="12483" xr:uid="{00000000-0005-0000-0000-0000C7300000}"/>
    <cellStyle name="Normal 141 2 2 2" xfId="12484" xr:uid="{00000000-0005-0000-0000-0000C8300000}"/>
    <cellStyle name="Normal 141 2 3" xfId="12485" xr:uid="{00000000-0005-0000-0000-0000C9300000}"/>
    <cellStyle name="Normal 141 2 3 2" xfId="12486" xr:uid="{00000000-0005-0000-0000-0000CA300000}"/>
    <cellStyle name="Normal 141 2 3 2 2" xfId="12487" xr:uid="{00000000-0005-0000-0000-0000CB300000}"/>
    <cellStyle name="Normal 141 2 3 3" xfId="12488" xr:uid="{00000000-0005-0000-0000-0000CC300000}"/>
    <cellStyle name="Normal 141 2 4" xfId="12489" xr:uid="{00000000-0005-0000-0000-0000CD300000}"/>
    <cellStyle name="Normal 141 2 4 2" xfId="12490" xr:uid="{00000000-0005-0000-0000-0000CE300000}"/>
    <cellStyle name="Normal 141 2 4 2 2" xfId="12491" xr:uid="{00000000-0005-0000-0000-0000CF300000}"/>
    <cellStyle name="Normal 141 2 4 3" xfId="12492" xr:uid="{00000000-0005-0000-0000-0000D0300000}"/>
    <cellStyle name="Normal 141 2 5" xfId="12493" xr:uid="{00000000-0005-0000-0000-0000D1300000}"/>
    <cellStyle name="Normal 141 3" xfId="12494" xr:uid="{00000000-0005-0000-0000-0000D2300000}"/>
    <cellStyle name="Normal 141 3 2" xfId="12495" xr:uid="{00000000-0005-0000-0000-0000D3300000}"/>
    <cellStyle name="Normal 141 3 2 2" xfId="12496" xr:uid="{00000000-0005-0000-0000-0000D4300000}"/>
    <cellStyle name="Normal 141 3 2 2 2" xfId="12497" xr:uid="{00000000-0005-0000-0000-0000D5300000}"/>
    <cellStyle name="Normal 141 3 2 3" xfId="12498" xr:uid="{00000000-0005-0000-0000-0000D6300000}"/>
    <cellStyle name="Normal 141 3 2 3 2" xfId="12499" xr:uid="{00000000-0005-0000-0000-0000D7300000}"/>
    <cellStyle name="Normal 141 3 2 3 2 2" xfId="12500" xr:uid="{00000000-0005-0000-0000-0000D8300000}"/>
    <cellStyle name="Normal 141 3 2 3 3" xfId="12501" xr:uid="{00000000-0005-0000-0000-0000D9300000}"/>
    <cellStyle name="Normal 141 3 2 4" xfId="12502" xr:uid="{00000000-0005-0000-0000-0000DA300000}"/>
    <cellStyle name="Normal 141 3 3" xfId="12503" xr:uid="{00000000-0005-0000-0000-0000DB300000}"/>
    <cellStyle name="Normal 141 3 3 2" xfId="12504" xr:uid="{00000000-0005-0000-0000-0000DC300000}"/>
    <cellStyle name="Normal 141 3 3 2 2" xfId="12505" xr:uid="{00000000-0005-0000-0000-0000DD300000}"/>
    <cellStyle name="Normal 141 3 3 3" xfId="12506" xr:uid="{00000000-0005-0000-0000-0000DE300000}"/>
    <cellStyle name="Normal 141 3 4" xfId="12507" xr:uid="{00000000-0005-0000-0000-0000DF300000}"/>
    <cellStyle name="Normal 141 3 4 2" xfId="12508" xr:uid="{00000000-0005-0000-0000-0000E0300000}"/>
    <cellStyle name="Normal 141 3 4 2 2" xfId="12509" xr:uid="{00000000-0005-0000-0000-0000E1300000}"/>
    <cellStyle name="Normal 141 3 4 3" xfId="12510" xr:uid="{00000000-0005-0000-0000-0000E2300000}"/>
    <cellStyle name="Normal 141 3 5" xfId="12511" xr:uid="{00000000-0005-0000-0000-0000E3300000}"/>
    <cellStyle name="Normal 141 3 5 2" xfId="12512" xr:uid="{00000000-0005-0000-0000-0000E4300000}"/>
    <cellStyle name="Normal 141 3 5 2 2" xfId="12513" xr:uid="{00000000-0005-0000-0000-0000E5300000}"/>
    <cellStyle name="Normal 141 3 5 3" xfId="12514" xr:uid="{00000000-0005-0000-0000-0000E6300000}"/>
    <cellStyle name="Normal 141 3 6" xfId="12515" xr:uid="{00000000-0005-0000-0000-0000E7300000}"/>
    <cellStyle name="Normal 141 4" xfId="12516" xr:uid="{00000000-0005-0000-0000-0000E8300000}"/>
    <cellStyle name="Normal 141 4 2" xfId="12517" xr:uid="{00000000-0005-0000-0000-0000E9300000}"/>
    <cellStyle name="Normal 141 4 2 2" xfId="12518" xr:uid="{00000000-0005-0000-0000-0000EA300000}"/>
    <cellStyle name="Normal 141 4 3" xfId="12519" xr:uid="{00000000-0005-0000-0000-0000EB300000}"/>
    <cellStyle name="Normal 141 5" xfId="12520" xr:uid="{00000000-0005-0000-0000-0000EC300000}"/>
    <cellStyle name="Normal 141 5 2" xfId="12521" xr:uid="{00000000-0005-0000-0000-0000ED300000}"/>
    <cellStyle name="Normal 141 5 2 2" xfId="12522" xr:uid="{00000000-0005-0000-0000-0000EE300000}"/>
    <cellStyle name="Normal 141 5 3" xfId="12523" xr:uid="{00000000-0005-0000-0000-0000EF300000}"/>
    <cellStyle name="Normal 141 6" xfId="12524" xr:uid="{00000000-0005-0000-0000-0000F0300000}"/>
    <cellStyle name="Normal 141 6 2" xfId="12525" xr:uid="{00000000-0005-0000-0000-0000F1300000}"/>
    <cellStyle name="Normal 141 6 2 2" xfId="12526" xr:uid="{00000000-0005-0000-0000-0000F2300000}"/>
    <cellStyle name="Normal 141 6 3" xfId="12527" xr:uid="{00000000-0005-0000-0000-0000F3300000}"/>
    <cellStyle name="Normal 141 7" xfId="12528" xr:uid="{00000000-0005-0000-0000-0000F4300000}"/>
    <cellStyle name="Normal 142" xfId="12529" xr:uid="{00000000-0005-0000-0000-0000F5300000}"/>
    <cellStyle name="Normal 142 2" xfId="12530" xr:uid="{00000000-0005-0000-0000-0000F6300000}"/>
    <cellStyle name="Normal 142 2 2" xfId="12531" xr:uid="{00000000-0005-0000-0000-0000F7300000}"/>
    <cellStyle name="Normal 142 2 2 2" xfId="12532" xr:uid="{00000000-0005-0000-0000-0000F8300000}"/>
    <cellStyle name="Normal 142 2 3" xfId="12533" xr:uid="{00000000-0005-0000-0000-0000F9300000}"/>
    <cellStyle name="Normal 142 2 3 2" xfId="12534" xr:uid="{00000000-0005-0000-0000-0000FA300000}"/>
    <cellStyle name="Normal 142 2 3 2 2" xfId="12535" xr:uid="{00000000-0005-0000-0000-0000FB300000}"/>
    <cellStyle name="Normal 142 2 3 3" xfId="12536" xr:uid="{00000000-0005-0000-0000-0000FC300000}"/>
    <cellStyle name="Normal 142 2 4" xfId="12537" xr:uid="{00000000-0005-0000-0000-0000FD300000}"/>
    <cellStyle name="Normal 142 2 4 2" xfId="12538" xr:uid="{00000000-0005-0000-0000-0000FE300000}"/>
    <cellStyle name="Normal 142 2 4 2 2" xfId="12539" xr:uid="{00000000-0005-0000-0000-0000FF300000}"/>
    <cellStyle name="Normal 142 2 4 3" xfId="12540" xr:uid="{00000000-0005-0000-0000-000000310000}"/>
    <cellStyle name="Normal 142 2 5" xfId="12541" xr:uid="{00000000-0005-0000-0000-000001310000}"/>
    <cellStyle name="Normal 142 3" xfId="12542" xr:uid="{00000000-0005-0000-0000-000002310000}"/>
    <cellStyle name="Normal 142 3 2" xfId="12543" xr:uid="{00000000-0005-0000-0000-000003310000}"/>
    <cellStyle name="Normal 142 3 2 2" xfId="12544" xr:uid="{00000000-0005-0000-0000-000004310000}"/>
    <cellStyle name="Normal 142 3 2 2 2" xfId="12545" xr:uid="{00000000-0005-0000-0000-000005310000}"/>
    <cellStyle name="Normal 142 3 2 3" xfId="12546" xr:uid="{00000000-0005-0000-0000-000006310000}"/>
    <cellStyle name="Normal 142 3 2 3 2" xfId="12547" xr:uid="{00000000-0005-0000-0000-000007310000}"/>
    <cellStyle name="Normal 142 3 2 3 2 2" xfId="12548" xr:uid="{00000000-0005-0000-0000-000008310000}"/>
    <cellStyle name="Normal 142 3 2 3 3" xfId="12549" xr:uid="{00000000-0005-0000-0000-000009310000}"/>
    <cellStyle name="Normal 142 3 2 4" xfId="12550" xr:uid="{00000000-0005-0000-0000-00000A310000}"/>
    <cellStyle name="Normal 142 3 3" xfId="12551" xr:uid="{00000000-0005-0000-0000-00000B310000}"/>
    <cellStyle name="Normal 142 3 3 2" xfId="12552" xr:uid="{00000000-0005-0000-0000-00000C310000}"/>
    <cellStyle name="Normal 142 3 3 2 2" xfId="12553" xr:uid="{00000000-0005-0000-0000-00000D310000}"/>
    <cellStyle name="Normal 142 3 3 3" xfId="12554" xr:uid="{00000000-0005-0000-0000-00000E310000}"/>
    <cellStyle name="Normal 142 3 4" xfId="12555" xr:uid="{00000000-0005-0000-0000-00000F310000}"/>
    <cellStyle name="Normal 142 3 4 2" xfId="12556" xr:uid="{00000000-0005-0000-0000-000010310000}"/>
    <cellStyle name="Normal 142 3 4 2 2" xfId="12557" xr:uid="{00000000-0005-0000-0000-000011310000}"/>
    <cellStyle name="Normal 142 3 4 3" xfId="12558" xr:uid="{00000000-0005-0000-0000-000012310000}"/>
    <cellStyle name="Normal 142 3 5" xfId="12559" xr:uid="{00000000-0005-0000-0000-000013310000}"/>
    <cellStyle name="Normal 142 3 5 2" xfId="12560" xr:uid="{00000000-0005-0000-0000-000014310000}"/>
    <cellStyle name="Normal 142 3 5 2 2" xfId="12561" xr:uid="{00000000-0005-0000-0000-000015310000}"/>
    <cellStyle name="Normal 142 3 5 3" xfId="12562" xr:uid="{00000000-0005-0000-0000-000016310000}"/>
    <cellStyle name="Normal 142 3 6" xfId="12563" xr:uid="{00000000-0005-0000-0000-000017310000}"/>
    <cellStyle name="Normal 142 4" xfId="12564" xr:uid="{00000000-0005-0000-0000-000018310000}"/>
    <cellStyle name="Normal 142 4 2" xfId="12565" xr:uid="{00000000-0005-0000-0000-000019310000}"/>
    <cellStyle name="Normal 142 4 2 2" xfId="12566" xr:uid="{00000000-0005-0000-0000-00001A310000}"/>
    <cellStyle name="Normal 142 4 3" xfId="12567" xr:uid="{00000000-0005-0000-0000-00001B310000}"/>
    <cellStyle name="Normal 142 5" xfId="12568" xr:uid="{00000000-0005-0000-0000-00001C310000}"/>
    <cellStyle name="Normal 142 5 2" xfId="12569" xr:uid="{00000000-0005-0000-0000-00001D310000}"/>
    <cellStyle name="Normal 142 5 2 2" xfId="12570" xr:uid="{00000000-0005-0000-0000-00001E310000}"/>
    <cellStyle name="Normal 142 5 3" xfId="12571" xr:uid="{00000000-0005-0000-0000-00001F310000}"/>
    <cellStyle name="Normal 142 6" xfId="12572" xr:uid="{00000000-0005-0000-0000-000020310000}"/>
    <cellStyle name="Normal 142 6 2" xfId="12573" xr:uid="{00000000-0005-0000-0000-000021310000}"/>
    <cellStyle name="Normal 142 6 2 2" xfId="12574" xr:uid="{00000000-0005-0000-0000-000022310000}"/>
    <cellStyle name="Normal 142 6 3" xfId="12575" xr:uid="{00000000-0005-0000-0000-000023310000}"/>
    <cellStyle name="Normal 142 7" xfId="12576" xr:uid="{00000000-0005-0000-0000-000024310000}"/>
    <cellStyle name="Normal 143" xfId="12577" xr:uid="{00000000-0005-0000-0000-000025310000}"/>
    <cellStyle name="Normal 143 2" xfId="12578" xr:uid="{00000000-0005-0000-0000-000026310000}"/>
    <cellStyle name="Normal 143 2 2" xfId="12579" xr:uid="{00000000-0005-0000-0000-000027310000}"/>
    <cellStyle name="Normal 143 2 2 2" xfId="12580" xr:uid="{00000000-0005-0000-0000-000028310000}"/>
    <cellStyle name="Normal 143 2 3" xfId="12581" xr:uid="{00000000-0005-0000-0000-000029310000}"/>
    <cellStyle name="Normal 143 2 3 2" xfId="12582" xr:uid="{00000000-0005-0000-0000-00002A310000}"/>
    <cellStyle name="Normal 143 2 3 2 2" xfId="12583" xr:uid="{00000000-0005-0000-0000-00002B310000}"/>
    <cellStyle name="Normal 143 2 3 3" xfId="12584" xr:uid="{00000000-0005-0000-0000-00002C310000}"/>
    <cellStyle name="Normal 143 2 4" xfId="12585" xr:uid="{00000000-0005-0000-0000-00002D310000}"/>
    <cellStyle name="Normal 143 2 4 2" xfId="12586" xr:uid="{00000000-0005-0000-0000-00002E310000}"/>
    <cellStyle name="Normal 143 2 4 2 2" xfId="12587" xr:uid="{00000000-0005-0000-0000-00002F310000}"/>
    <cellStyle name="Normal 143 2 4 3" xfId="12588" xr:uid="{00000000-0005-0000-0000-000030310000}"/>
    <cellStyle name="Normal 143 2 5" xfId="12589" xr:uid="{00000000-0005-0000-0000-000031310000}"/>
    <cellStyle name="Normal 143 3" xfId="12590" xr:uid="{00000000-0005-0000-0000-000032310000}"/>
    <cellStyle name="Normal 143 3 2" xfId="12591" xr:uid="{00000000-0005-0000-0000-000033310000}"/>
    <cellStyle name="Normal 143 3 2 2" xfId="12592" xr:uid="{00000000-0005-0000-0000-000034310000}"/>
    <cellStyle name="Normal 143 3 2 2 2" xfId="12593" xr:uid="{00000000-0005-0000-0000-000035310000}"/>
    <cellStyle name="Normal 143 3 2 3" xfId="12594" xr:uid="{00000000-0005-0000-0000-000036310000}"/>
    <cellStyle name="Normal 143 3 2 3 2" xfId="12595" xr:uid="{00000000-0005-0000-0000-000037310000}"/>
    <cellStyle name="Normal 143 3 2 3 2 2" xfId="12596" xr:uid="{00000000-0005-0000-0000-000038310000}"/>
    <cellStyle name="Normal 143 3 2 3 3" xfId="12597" xr:uid="{00000000-0005-0000-0000-000039310000}"/>
    <cellStyle name="Normal 143 3 2 4" xfId="12598" xr:uid="{00000000-0005-0000-0000-00003A310000}"/>
    <cellStyle name="Normal 143 3 3" xfId="12599" xr:uid="{00000000-0005-0000-0000-00003B310000}"/>
    <cellStyle name="Normal 143 3 3 2" xfId="12600" xr:uid="{00000000-0005-0000-0000-00003C310000}"/>
    <cellStyle name="Normal 143 3 3 2 2" xfId="12601" xr:uid="{00000000-0005-0000-0000-00003D310000}"/>
    <cellStyle name="Normal 143 3 3 3" xfId="12602" xr:uid="{00000000-0005-0000-0000-00003E310000}"/>
    <cellStyle name="Normal 143 3 4" xfId="12603" xr:uid="{00000000-0005-0000-0000-00003F310000}"/>
    <cellStyle name="Normal 143 3 4 2" xfId="12604" xr:uid="{00000000-0005-0000-0000-000040310000}"/>
    <cellStyle name="Normal 143 3 4 2 2" xfId="12605" xr:uid="{00000000-0005-0000-0000-000041310000}"/>
    <cellStyle name="Normal 143 3 4 3" xfId="12606" xr:uid="{00000000-0005-0000-0000-000042310000}"/>
    <cellStyle name="Normal 143 3 5" xfId="12607" xr:uid="{00000000-0005-0000-0000-000043310000}"/>
    <cellStyle name="Normal 143 3 5 2" xfId="12608" xr:uid="{00000000-0005-0000-0000-000044310000}"/>
    <cellStyle name="Normal 143 3 5 2 2" xfId="12609" xr:uid="{00000000-0005-0000-0000-000045310000}"/>
    <cellStyle name="Normal 143 3 5 3" xfId="12610" xr:uid="{00000000-0005-0000-0000-000046310000}"/>
    <cellStyle name="Normal 143 3 6" xfId="12611" xr:uid="{00000000-0005-0000-0000-000047310000}"/>
    <cellStyle name="Normal 143 4" xfId="12612" xr:uid="{00000000-0005-0000-0000-000048310000}"/>
    <cellStyle name="Normal 143 4 2" xfId="12613" xr:uid="{00000000-0005-0000-0000-000049310000}"/>
    <cellStyle name="Normal 143 4 2 2" xfId="12614" xr:uid="{00000000-0005-0000-0000-00004A310000}"/>
    <cellStyle name="Normal 143 4 3" xfId="12615" xr:uid="{00000000-0005-0000-0000-00004B310000}"/>
    <cellStyle name="Normal 143 5" xfId="12616" xr:uid="{00000000-0005-0000-0000-00004C310000}"/>
    <cellStyle name="Normal 143 5 2" xfId="12617" xr:uid="{00000000-0005-0000-0000-00004D310000}"/>
    <cellStyle name="Normal 143 5 2 2" xfId="12618" xr:uid="{00000000-0005-0000-0000-00004E310000}"/>
    <cellStyle name="Normal 143 5 3" xfId="12619" xr:uid="{00000000-0005-0000-0000-00004F310000}"/>
    <cellStyle name="Normal 143 6" xfId="12620" xr:uid="{00000000-0005-0000-0000-000050310000}"/>
    <cellStyle name="Normal 143 6 2" xfId="12621" xr:uid="{00000000-0005-0000-0000-000051310000}"/>
    <cellStyle name="Normal 143 6 2 2" xfId="12622" xr:uid="{00000000-0005-0000-0000-000052310000}"/>
    <cellStyle name="Normal 143 6 3" xfId="12623" xr:uid="{00000000-0005-0000-0000-000053310000}"/>
    <cellStyle name="Normal 143 7" xfId="12624" xr:uid="{00000000-0005-0000-0000-000054310000}"/>
    <cellStyle name="Normal 144" xfId="12625" xr:uid="{00000000-0005-0000-0000-000055310000}"/>
    <cellStyle name="Normal 144 2" xfId="12626" xr:uid="{00000000-0005-0000-0000-000056310000}"/>
    <cellStyle name="Normal 144 2 2" xfId="12627" xr:uid="{00000000-0005-0000-0000-000057310000}"/>
    <cellStyle name="Normal 144 2 2 2" xfId="12628" xr:uid="{00000000-0005-0000-0000-000058310000}"/>
    <cellStyle name="Normal 144 2 3" xfId="12629" xr:uid="{00000000-0005-0000-0000-000059310000}"/>
    <cellStyle name="Normal 144 2 3 2" xfId="12630" xr:uid="{00000000-0005-0000-0000-00005A310000}"/>
    <cellStyle name="Normal 144 2 3 2 2" xfId="12631" xr:uid="{00000000-0005-0000-0000-00005B310000}"/>
    <cellStyle name="Normal 144 2 3 3" xfId="12632" xr:uid="{00000000-0005-0000-0000-00005C310000}"/>
    <cellStyle name="Normal 144 2 4" xfId="12633" xr:uid="{00000000-0005-0000-0000-00005D310000}"/>
    <cellStyle name="Normal 144 2 4 2" xfId="12634" xr:uid="{00000000-0005-0000-0000-00005E310000}"/>
    <cellStyle name="Normal 144 2 4 2 2" xfId="12635" xr:uid="{00000000-0005-0000-0000-00005F310000}"/>
    <cellStyle name="Normal 144 2 4 3" xfId="12636" xr:uid="{00000000-0005-0000-0000-000060310000}"/>
    <cellStyle name="Normal 144 2 5" xfId="12637" xr:uid="{00000000-0005-0000-0000-000061310000}"/>
    <cellStyle name="Normal 144 3" xfId="12638" xr:uid="{00000000-0005-0000-0000-000062310000}"/>
    <cellStyle name="Normal 144 3 2" xfId="12639" xr:uid="{00000000-0005-0000-0000-000063310000}"/>
    <cellStyle name="Normal 144 3 2 2" xfId="12640" xr:uid="{00000000-0005-0000-0000-000064310000}"/>
    <cellStyle name="Normal 144 3 2 2 2" xfId="12641" xr:uid="{00000000-0005-0000-0000-000065310000}"/>
    <cellStyle name="Normal 144 3 2 3" xfId="12642" xr:uid="{00000000-0005-0000-0000-000066310000}"/>
    <cellStyle name="Normal 144 3 2 3 2" xfId="12643" xr:uid="{00000000-0005-0000-0000-000067310000}"/>
    <cellStyle name="Normal 144 3 2 3 2 2" xfId="12644" xr:uid="{00000000-0005-0000-0000-000068310000}"/>
    <cellStyle name="Normal 144 3 2 3 3" xfId="12645" xr:uid="{00000000-0005-0000-0000-000069310000}"/>
    <cellStyle name="Normal 144 3 2 4" xfId="12646" xr:uid="{00000000-0005-0000-0000-00006A310000}"/>
    <cellStyle name="Normal 144 3 3" xfId="12647" xr:uid="{00000000-0005-0000-0000-00006B310000}"/>
    <cellStyle name="Normal 144 3 3 2" xfId="12648" xr:uid="{00000000-0005-0000-0000-00006C310000}"/>
    <cellStyle name="Normal 144 3 3 2 2" xfId="12649" xr:uid="{00000000-0005-0000-0000-00006D310000}"/>
    <cellStyle name="Normal 144 3 3 3" xfId="12650" xr:uid="{00000000-0005-0000-0000-00006E310000}"/>
    <cellStyle name="Normal 144 3 4" xfId="12651" xr:uid="{00000000-0005-0000-0000-00006F310000}"/>
    <cellStyle name="Normal 144 3 4 2" xfId="12652" xr:uid="{00000000-0005-0000-0000-000070310000}"/>
    <cellStyle name="Normal 144 3 4 2 2" xfId="12653" xr:uid="{00000000-0005-0000-0000-000071310000}"/>
    <cellStyle name="Normal 144 3 4 3" xfId="12654" xr:uid="{00000000-0005-0000-0000-000072310000}"/>
    <cellStyle name="Normal 144 3 5" xfId="12655" xr:uid="{00000000-0005-0000-0000-000073310000}"/>
    <cellStyle name="Normal 144 3 5 2" xfId="12656" xr:uid="{00000000-0005-0000-0000-000074310000}"/>
    <cellStyle name="Normal 144 3 5 2 2" xfId="12657" xr:uid="{00000000-0005-0000-0000-000075310000}"/>
    <cellStyle name="Normal 144 3 5 3" xfId="12658" xr:uid="{00000000-0005-0000-0000-000076310000}"/>
    <cellStyle name="Normal 144 3 6" xfId="12659" xr:uid="{00000000-0005-0000-0000-000077310000}"/>
    <cellStyle name="Normal 144 4" xfId="12660" xr:uid="{00000000-0005-0000-0000-000078310000}"/>
    <cellStyle name="Normal 144 4 2" xfId="12661" xr:uid="{00000000-0005-0000-0000-000079310000}"/>
    <cellStyle name="Normal 144 4 2 2" xfId="12662" xr:uid="{00000000-0005-0000-0000-00007A310000}"/>
    <cellStyle name="Normal 144 4 3" xfId="12663" xr:uid="{00000000-0005-0000-0000-00007B310000}"/>
    <cellStyle name="Normal 144 5" xfId="12664" xr:uid="{00000000-0005-0000-0000-00007C310000}"/>
    <cellStyle name="Normal 144 5 2" xfId="12665" xr:uid="{00000000-0005-0000-0000-00007D310000}"/>
    <cellStyle name="Normal 144 5 2 2" xfId="12666" xr:uid="{00000000-0005-0000-0000-00007E310000}"/>
    <cellStyle name="Normal 144 5 3" xfId="12667" xr:uid="{00000000-0005-0000-0000-00007F310000}"/>
    <cellStyle name="Normal 144 6" xfId="12668" xr:uid="{00000000-0005-0000-0000-000080310000}"/>
    <cellStyle name="Normal 144 6 2" xfId="12669" xr:uid="{00000000-0005-0000-0000-000081310000}"/>
    <cellStyle name="Normal 144 6 2 2" xfId="12670" xr:uid="{00000000-0005-0000-0000-000082310000}"/>
    <cellStyle name="Normal 144 6 3" xfId="12671" xr:uid="{00000000-0005-0000-0000-000083310000}"/>
    <cellStyle name="Normal 144 7" xfId="12672" xr:uid="{00000000-0005-0000-0000-000084310000}"/>
    <cellStyle name="Normal 145" xfId="12673" xr:uid="{00000000-0005-0000-0000-000085310000}"/>
    <cellStyle name="Normal 145 2" xfId="12674" xr:uid="{00000000-0005-0000-0000-000086310000}"/>
    <cellStyle name="Normal 145 2 2" xfId="12675" xr:uid="{00000000-0005-0000-0000-000087310000}"/>
    <cellStyle name="Normal 145 2 2 2" xfId="12676" xr:uid="{00000000-0005-0000-0000-000088310000}"/>
    <cellStyle name="Normal 145 2 3" xfId="12677" xr:uid="{00000000-0005-0000-0000-000089310000}"/>
    <cellStyle name="Normal 145 2 3 2" xfId="12678" xr:uid="{00000000-0005-0000-0000-00008A310000}"/>
    <cellStyle name="Normal 145 2 3 2 2" xfId="12679" xr:uid="{00000000-0005-0000-0000-00008B310000}"/>
    <cellStyle name="Normal 145 2 3 3" xfId="12680" xr:uid="{00000000-0005-0000-0000-00008C310000}"/>
    <cellStyle name="Normal 145 2 4" xfId="12681" xr:uid="{00000000-0005-0000-0000-00008D310000}"/>
    <cellStyle name="Normal 145 2 4 2" xfId="12682" xr:uid="{00000000-0005-0000-0000-00008E310000}"/>
    <cellStyle name="Normal 145 2 4 2 2" xfId="12683" xr:uid="{00000000-0005-0000-0000-00008F310000}"/>
    <cellStyle name="Normal 145 2 4 3" xfId="12684" xr:uid="{00000000-0005-0000-0000-000090310000}"/>
    <cellStyle name="Normal 145 2 5" xfId="12685" xr:uid="{00000000-0005-0000-0000-000091310000}"/>
    <cellStyle name="Normal 145 3" xfId="12686" xr:uid="{00000000-0005-0000-0000-000092310000}"/>
    <cellStyle name="Normal 145 3 2" xfId="12687" xr:uid="{00000000-0005-0000-0000-000093310000}"/>
    <cellStyle name="Normal 145 3 2 2" xfId="12688" xr:uid="{00000000-0005-0000-0000-000094310000}"/>
    <cellStyle name="Normal 145 3 2 2 2" xfId="12689" xr:uid="{00000000-0005-0000-0000-000095310000}"/>
    <cellStyle name="Normal 145 3 2 3" xfId="12690" xr:uid="{00000000-0005-0000-0000-000096310000}"/>
    <cellStyle name="Normal 145 3 2 3 2" xfId="12691" xr:uid="{00000000-0005-0000-0000-000097310000}"/>
    <cellStyle name="Normal 145 3 2 3 2 2" xfId="12692" xr:uid="{00000000-0005-0000-0000-000098310000}"/>
    <cellStyle name="Normal 145 3 2 3 3" xfId="12693" xr:uid="{00000000-0005-0000-0000-000099310000}"/>
    <cellStyle name="Normal 145 3 2 4" xfId="12694" xr:uid="{00000000-0005-0000-0000-00009A310000}"/>
    <cellStyle name="Normal 145 3 3" xfId="12695" xr:uid="{00000000-0005-0000-0000-00009B310000}"/>
    <cellStyle name="Normal 145 3 3 2" xfId="12696" xr:uid="{00000000-0005-0000-0000-00009C310000}"/>
    <cellStyle name="Normal 145 3 3 2 2" xfId="12697" xr:uid="{00000000-0005-0000-0000-00009D310000}"/>
    <cellStyle name="Normal 145 3 3 3" xfId="12698" xr:uid="{00000000-0005-0000-0000-00009E310000}"/>
    <cellStyle name="Normal 145 3 4" xfId="12699" xr:uid="{00000000-0005-0000-0000-00009F310000}"/>
    <cellStyle name="Normal 145 3 4 2" xfId="12700" xr:uid="{00000000-0005-0000-0000-0000A0310000}"/>
    <cellStyle name="Normal 145 3 4 2 2" xfId="12701" xr:uid="{00000000-0005-0000-0000-0000A1310000}"/>
    <cellStyle name="Normal 145 3 4 3" xfId="12702" xr:uid="{00000000-0005-0000-0000-0000A2310000}"/>
    <cellStyle name="Normal 145 3 5" xfId="12703" xr:uid="{00000000-0005-0000-0000-0000A3310000}"/>
    <cellStyle name="Normal 145 3 5 2" xfId="12704" xr:uid="{00000000-0005-0000-0000-0000A4310000}"/>
    <cellStyle name="Normal 145 3 5 2 2" xfId="12705" xr:uid="{00000000-0005-0000-0000-0000A5310000}"/>
    <cellStyle name="Normal 145 3 5 3" xfId="12706" xr:uid="{00000000-0005-0000-0000-0000A6310000}"/>
    <cellStyle name="Normal 145 3 6" xfId="12707" xr:uid="{00000000-0005-0000-0000-0000A7310000}"/>
    <cellStyle name="Normal 145 4" xfId="12708" xr:uid="{00000000-0005-0000-0000-0000A8310000}"/>
    <cellStyle name="Normal 145 4 2" xfId="12709" xr:uid="{00000000-0005-0000-0000-0000A9310000}"/>
    <cellStyle name="Normal 145 4 2 2" xfId="12710" xr:uid="{00000000-0005-0000-0000-0000AA310000}"/>
    <cellStyle name="Normal 145 4 3" xfId="12711" xr:uid="{00000000-0005-0000-0000-0000AB310000}"/>
    <cellStyle name="Normal 145 5" xfId="12712" xr:uid="{00000000-0005-0000-0000-0000AC310000}"/>
    <cellStyle name="Normal 145 5 2" xfId="12713" xr:uid="{00000000-0005-0000-0000-0000AD310000}"/>
    <cellStyle name="Normal 145 5 2 2" xfId="12714" xr:uid="{00000000-0005-0000-0000-0000AE310000}"/>
    <cellStyle name="Normal 145 5 3" xfId="12715" xr:uid="{00000000-0005-0000-0000-0000AF310000}"/>
    <cellStyle name="Normal 145 6" xfId="12716" xr:uid="{00000000-0005-0000-0000-0000B0310000}"/>
    <cellStyle name="Normal 145 6 2" xfId="12717" xr:uid="{00000000-0005-0000-0000-0000B1310000}"/>
    <cellStyle name="Normal 145 6 2 2" xfId="12718" xr:uid="{00000000-0005-0000-0000-0000B2310000}"/>
    <cellStyle name="Normal 145 6 3" xfId="12719" xr:uid="{00000000-0005-0000-0000-0000B3310000}"/>
    <cellStyle name="Normal 145 7" xfId="12720" xr:uid="{00000000-0005-0000-0000-0000B4310000}"/>
    <cellStyle name="Normal 146" xfId="12721" xr:uid="{00000000-0005-0000-0000-0000B5310000}"/>
    <cellStyle name="Normal 146 2" xfId="12722" xr:uid="{00000000-0005-0000-0000-0000B6310000}"/>
    <cellStyle name="Normal 146 2 2" xfId="12723" xr:uid="{00000000-0005-0000-0000-0000B7310000}"/>
    <cellStyle name="Normal 146 2 2 2" xfId="12724" xr:uid="{00000000-0005-0000-0000-0000B8310000}"/>
    <cellStyle name="Normal 146 2 3" xfId="12725" xr:uid="{00000000-0005-0000-0000-0000B9310000}"/>
    <cellStyle name="Normal 146 2 3 2" xfId="12726" xr:uid="{00000000-0005-0000-0000-0000BA310000}"/>
    <cellStyle name="Normal 146 2 3 2 2" xfId="12727" xr:uid="{00000000-0005-0000-0000-0000BB310000}"/>
    <cellStyle name="Normal 146 2 3 3" xfId="12728" xr:uid="{00000000-0005-0000-0000-0000BC310000}"/>
    <cellStyle name="Normal 146 2 4" xfId="12729" xr:uid="{00000000-0005-0000-0000-0000BD310000}"/>
    <cellStyle name="Normal 146 2 4 2" xfId="12730" xr:uid="{00000000-0005-0000-0000-0000BE310000}"/>
    <cellStyle name="Normal 146 2 4 2 2" xfId="12731" xr:uid="{00000000-0005-0000-0000-0000BF310000}"/>
    <cellStyle name="Normal 146 2 4 3" xfId="12732" xr:uid="{00000000-0005-0000-0000-0000C0310000}"/>
    <cellStyle name="Normal 146 2 5" xfId="12733" xr:uid="{00000000-0005-0000-0000-0000C1310000}"/>
    <cellStyle name="Normal 146 3" xfId="12734" xr:uid="{00000000-0005-0000-0000-0000C2310000}"/>
    <cellStyle name="Normal 146 3 2" xfId="12735" xr:uid="{00000000-0005-0000-0000-0000C3310000}"/>
    <cellStyle name="Normal 146 3 2 2" xfId="12736" xr:uid="{00000000-0005-0000-0000-0000C4310000}"/>
    <cellStyle name="Normal 146 3 2 2 2" xfId="12737" xr:uid="{00000000-0005-0000-0000-0000C5310000}"/>
    <cellStyle name="Normal 146 3 2 3" xfId="12738" xr:uid="{00000000-0005-0000-0000-0000C6310000}"/>
    <cellStyle name="Normal 146 3 2 3 2" xfId="12739" xr:uid="{00000000-0005-0000-0000-0000C7310000}"/>
    <cellStyle name="Normal 146 3 2 3 2 2" xfId="12740" xr:uid="{00000000-0005-0000-0000-0000C8310000}"/>
    <cellStyle name="Normal 146 3 2 3 3" xfId="12741" xr:uid="{00000000-0005-0000-0000-0000C9310000}"/>
    <cellStyle name="Normal 146 3 2 4" xfId="12742" xr:uid="{00000000-0005-0000-0000-0000CA310000}"/>
    <cellStyle name="Normal 146 3 3" xfId="12743" xr:uid="{00000000-0005-0000-0000-0000CB310000}"/>
    <cellStyle name="Normal 146 3 3 2" xfId="12744" xr:uid="{00000000-0005-0000-0000-0000CC310000}"/>
    <cellStyle name="Normal 146 3 3 2 2" xfId="12745" xr:uid="{00000000-0005-0000-0000-0000CD310000}"/>
    <cellStyle name="Normal 146 3 3 3" xfId="12746" xr:uid="{00000000-0005-0000-0000-0000CE310000}"/>
    <cellStyle name="Normal 146 3 4" xfId="12747" xr:uid="{00000000-0005-0000-0000-0000CF310000}"/>
    <cellStyle name="Normal 146 3 4 2" xfId="12748" xr:uid="{00000000-0005-0000-0000-0000D0310000}"/>
    <cellStyle name="Normal 146 3 4 2 2" xfId="12749" xr:uid="{00000000-0005-0000-0000-0000D1310000}"/>
    <cellStyle name="Normal 146 3 4 3" xfId="12750" xr:uid="{00000000-0005-0000-0000-0000D2310000}"/>
    <cellStyle name="Normal 146 3 5" xfId="12751" xr:uid="{00000000-0005-0000-0000-0000D3310000}"/>
    <cellStyle name="Normal 146 3 5 2" xfId="12752" xr:uid="{00000000-0005-0000-0000-0000D4310000}"/>
    <cellStyle name="Normal 146 3 5 2 2" xfId="12753" xr:uid="{00000000-0005-0000-0000-0000D5310000}"/>
    <cellStyle name="Normal 146 3 5 3" xfId="12754" xr:uid="{00000000-0005-0000-0000-0000D6310000}"/>
    <cellStyle name="Normal 146 3 6" xfId="12755" xr:uid="{00000000-0005-0000-0000-0000D7310000}"/>
    <cellStyle name="Normal 146 4" xfId="12756" xr:uid="{00000000-0005-0000-0000-0000D8310000}"/>
    <cellStyle name="Normal 146 4 2" xfId="12757" xr:uid="{00000000-0005-0000-0000-0000D9310000}"/>
    <cellStyle name="Normal 146 4 2 2" xfId="12758" xr:uid="{00000000-0005-0000-0000-0000DA310000}"/>
    <cellStyle name="Normal 146 4 3" xfId="12759" xr:uid="{00000000-0005-0000-0000-0000DB310000}"/>
    <cellStyle name="Normal 146 5" xfId="12760" xr:uid="{00000000-0005-0000-0000-0000DC310000}"/>
    <cellStyle name="Normal 146 5 2" xfId="12761" xr:uid="{00000000-0005-0000-0000-0000DD310000}"/>
    <cellStyle name="Normal 146 5 2 2" xfId="12762" xr:uid="{00000000-0005-0000-0000-0000DE310000}"/>
    <cellStyle name="Normal 146 5 3" xfId="12763" xr:uid="{00000000-0005-0000-0000-0000DF310000}"/>
    <cellStyle name="Normal 146 6" xfId="12764" xr:uid="{00000000-0005-0000-0000-0000E0310000}"/>
    <cellStyle name="Normal 146 6 2" xfId="12765" xr:uid="{00000000-0005-0000-0000-0000E1310000}"/>
    <cellStyle name="Normal 146 6 2 2" xfId="12766" xr:uid="{00000000-0005-0000-0000-0000E2310000}"/>
    <cellStyle name="Normal 146 6 3" xfId="12767" xr:uid="{00000000-0005-0000-0000-0000E3310000}"/>
    <cellStyle name="Normal 146 7" xfId="12768" xr:uid="{00000000-0005-0000-0000-0000E4310000}"/>
    <cellStyle name="Normal 147" xfId="12769" xr:uid="{00000000-0005-0000-0000-0000E5310000}"/>
    <cellStyle name="Normal 147 2" xfId="12770" xr:uid="{00000000-0005-0000-0000-0000E6310000}"/>
    <cellStyle name="Normal 147 2 2" xfId="12771" xr:uid="{00000000-0005-0000-0000-0000E7310000}"/>
    <cellStyle name="Normal 147 2 2 2" xfId="12772" xr:uid="{00000000-0005-0000-0000-0000E8310000}"/>
    <cellStyle name="Normal 147 2 3" xfId="12773" xr:uid="{00000000-0005-0000-0000-0000E9310000}"/>
    <cellStyle name="Normal 147 2 3 2" xfId="12774" xr:uid="{00000000-0005-0000-0000-0000EA310000}"/>
    <cellStyle name="Normal 147 2 3 2 2" xfId="12775" xr:uid="{00000000-0005-0000-0000-0000EB310000}"/>
    <cellStyle name="Normal 147 2 3 3" xfId="12776" xr:uid="{00000000-0005-0000-0000-0000EC310000}"/>
    <cellStyle name="Normal 147 2 4" xfId="12777" xr:uid="{00000000-0005-0000-0000-0000ED310000}"/>
    <cellStyle name="Normal 147 2 4 2" xfId="12778" xr:uid="{00000000-0005-0000-0000-0000EE310000}"/>
    <cellStyle name="Normal 147 2 4 2 2" xfId="12779" xr:uid="{00000000-0005-0000-0000-0000EF310000}"/>
    <cellStyle name="Normal 147 2 4 3" xfId="12780" xr:uid="{00000000-0005-0000-0000-0000F0310000}"/>
    <cellStyle name="Normal 147 2 5" xfId="12781" xr:uid="{00000000-0005-0000-0000-0000F1310000}"/>
    <cellStyle name="Normal 147 3" xfId="12782" xr:uid="{00000000-0005-0000-0000-0000F2310000}"/>
    <cellStyle name="Normal 147 3 2" xfId="12783" xr:uid="{00000000-0005-0000-0000-0000F3310000}"/>
    <cellStyle name="Normal 147 3 2 2" xfId="12784" xr:uid="{00000000-0005-0000-0000-0000F4310000}"/>
    <cellStyle name="Normal 147 3 2 2 2" xfId="12785" xr:uid="{00000000-0005-0000-0000-0000F5310000}"/>
    <cellStyle name="Normal 147 3 2 3" xfId="12786" xr:uid="{00000000-0005-0000-0000-0000F6310000}"/>
    <cellStyle name="Normal 147 3 2 3 2" xfId="12787" xr:uid="{00000000-0005-0000-0000-0000F7310000}"/>
    <cellStyle name="Normal 147 3 2 3 2 2" xfId="12788" xr:uid="{00000000-0005-0000-0000-0000F8310000}"/>
    <cellStyle name="Normal 147 3 2 3 3" xfId="12789" xr:uid="{00000000-0005-0000-0000-0000F9310000}"/>
    <cellStyle name="Normal 147 3 2 4" xfId="12790" xr:uid="{00000000-0005-0000-0000-0000FA310000}"/>
    <cellStyle name="Normal 147 3 3" xfId="12791" xr:uid="{00000000-0005-0000-0000-0000FB310000}"/>
    <cellStyle name="Normal 147 3 3 2" xfId="12792" xr:uid="{00000000-0005-0000-0000-0000FC310000}"/>
    <cellStyle name="Normal 147 3 3 2 2" xfId="12793" xr:uid="{00000000-0005-0000-0000-0000FD310000}"/>
    <cellStyle name="Normal 147 3 3 3" xfId="12794" xr:uid="{00000000-0005-0000-0000-0000FE310000}"/>
    <cellStyle name="Normal 147 3 4" xfId="12795" xr:uid="{00000000-0005-0000-0000-0000FF310000}"/>
    <cellStyle name="Normal 147 3 4 2" xfId="12796" xr:uid="{00000000-0005-0000-0000-000000320000}"/>
    <cellStyle name="Normal 147 3 4 2 2" xfId="12797" xr:uid="{00000000-0005-0000-0000-000001320000}"/>
    <cellStyle name="Normal 147 3 4 3" xfId="12798" xr:uid="{00000000-0005-0000-0000-000002320000}"/>
    <cellStyle name="Normal 147 3 5" xfId="12799" xr:uid="{00000000-0005-0000-0000-000003320000}"/>
    <cellStyle name="Normal 147 3 5 2" xfId="12800" xr:uid="{00000000-0005-0000-0000-000004320000}"/>
    <cellStyle name="Normal 147 3 5 2 2" xfId="12801" xr:uid="{00000000-0005-0000-0000-000005320000}"/>
    <cellStyle name="Normal 147 3 5 3" xfId="12802" xr:uid="{00000000-0005-0000-0000-000006320000}"/>
    <cellStyle name="Normal 147 3 6" xfId="12803" xr:uid="{00000000-0005-0000-0000-000007320000}"/>
    <cellStyle name="Normal 147 4" xfId="12804" xr:uid="{00000000-0005-0000-0000-000008320000}"/>
    <cellStyle name="Normal 147 4 2" xfId="12805" xr:uid="{00000000-0005-0000-0000-000009320000}"/>
    <cellStyle name="Normal 147 4 2 2" xfId="12806" xr:uid="{00000000-0005-0000-0000-00000A320000}"/>
    <cellStyle name="Normal 147 4 3" xfId="12807" xr:uid="{00000000-0005-0000-0000-00000B320000}"/>
    <cellStyle name="Normal 147 5" xfId="12808" xr:uid="{00000000-0005-0000-0000-00000C320000}"/>
    <cellStyle name="Normal 147 5 2" xfId="12809" xr:uid="{00000000-0005-0000-0000-00000D320000}"/>
    <cellStyle name="Normal 147 5 2 2" xfId="12810" xr:uid="{00000000-0005-0000-0000-00000E320000}"/>
    <cellStyle name="Normal 147 5 3" xfId="12811" xr:uid="{00000000-0005-0000-0000-00000F320000}"/>
    <cellStyle name="Normal 147 6" xfId="12812" xr:uid="{00000000-0005-0000-0000-000010320000}"/>
    <cellStyle name="Normal 147 6 2" xfId="12813" xr:uid="{00000000-0005-0000-0000-000011320000}"/>
    <cellStyle name="Normal 147 6 2 2" xfId="12814" xr:uid="{00000000-0005-0000-0000-000012320000}"/>
    <cellStyle name="Normal 147 6 3" xfId="12815" xr:uid="{00000000-0005-0000-0000-000013320000}"/>
    <cellStyle name="Normal 147 7" xfId="12816" xr:uid="{00000000-0005-0000-0000-000014320000}"/>
    <cellStyle name="Normal 148" xfId="12817" xr:uid="{00000000-0005-0000-0000-000015320000}"/>
    <cellStyle name="Normal 148 2" xfId="12818" xr:uid="{00000000-0005-0000-0000-000016320000}"/>
    <cellStyle name="Normal 148 2 2" xfId="12819" xr:uid="{00000000-0005-0000-0000-000017320000}"/>
    <cellStyle name="Normal 148 2 2 2" xfId="12820" xr:uid="{00000000-0005-0000-0000-000018320000}"/>
    <cellStyle name="Normal 148 2 3" xfId="12821" xr:uid="{00000000-0005-0000-0000-000019320000}"/>
    <cellStyle name="Normal 148 2 3 2" xfId="12822" xr:uid="{00000000-0005-0000-0000-00001A320000}"/>
    <cellStyle name="Normal 148 2 3 2 2" xfId="12823" xr:uid="{00000000-0005-0000-0000-00001B320000}"/>
    <cellStyle name="Normal 148 2 3 3" xfId="12824" xr:uid="{00000000-0005-0000-0000-00001C320000}"/>
    <cellStyle name="Normal 148 2 4" xfId="12825" xr:uid="{00000000-0005-0000-0000-00001D320000}"/>
    <cellStyle name="Normal 148 2 4 2" xfId="12826" xr:uid="{00000000-0005-0000-0000-00001E320000}"/>
    <cellStyle name="Normal 148 2 4 2 2" xfId="12827" xr:uid="{00000000-0005-0000-0000-00001F320000}"/>
    <cellStyle name="Normal 148 2 4 3" xfId="12828" xr:uid="{00000000-0005-0000-0000-000020320000}"/>
    <cellStyle name="Normal 148 2 5" xfId="12829" xr:uid="{00000000-0005-0000-0000-000021320000}"/>
    <cellStyle name="Normal 148 3" xfId="12830" xr:uid="{00000000-0005-0000-0000-000022320000}"/>
    <cellStyle name="Normal 148 3 2" xfId="12831" xr:uid="{00000000-0005-0000-0000-000023320000}"/>
    <cellStyle name="Normal 148 3 2 2" xfId="12832" xr:uid="{00000000-0005-0000-0000-000024320000}"/>
    <cellStyle name="Normal 148 3 2 2 2" xfId="12833" xr:uid="{00000000-0005-0000-0000-000025320000}"/>
    <cellStyle name="Normal 148 3 2 3" xfId="12834" xr:uid="{00000000-0005-0000-0000-000026320000}"/>
    <cellStyle name="Normal 148 3 2 3 2" xfId="12835" xr:uid="{00000000-0005-0000-0000-000027320000}"/>
    <cellStyle name="Normal 148 3 2 3 2 2" xfId="12836" xr:uid="{00000000-0005-0000-0000-000028320000}"/>
    <cellStyle name="Normal 148 3 2 3 3" xfId="12837" xr:uid="{00000000-0005-0000-0000-000029320000}"/>
    <cellStyle name="Normal 148 3 2 4" xfId="12838" xr:uid="{00000000-0005-0000-0000-00002A320000}"/>
    <cellStyle name="Normal 148 3 3" xfId="12839" xr:uid="{00000000-0005-0000-0000-00002B320000}"/>
    <cellStyle name="Normal 148 3 3 2" xfId="12840" xr:uid="{00000000-0005-0000-0000-00002C320000}"/>
    <cellStyle name="Normal 148 3 3 2 2" xfId="12841" xr:uid="{00000000-0005-0000-0000-00002D320000}"/>
    <cellStyle name="Normal 148 3 3 3" xfId="12842" xr:uid="{00000000-0005-0000-0000-00002E320000}"/>
    <cellStyle name="Normal 148 3 4" xfId="12843" xr:uid="{00000000-0005-0000-0000-00002F320000}"/>
    <cellStyle name="Normal 148 3 4 2" xfId="12844" xr:uid="{00000000-0005-0000-0000-000030320000}"/>
    <cellStyle name="Normal 148 3 4 2 2" xfId="12845" xr:uid="{00000000-0005-0000-0000-000031320000}"/>
    <cellStyle name="Normal 148 3 4 3" xfId="12846" xr:uid="{00000000-0005-0000-0000-000032320000}"/>
    <cellStyle name="Normal 148 3 5" xfId="12847" xr:uid="{00000000-0005-0000-0000-000033320000}"/>
    <cellStyle name="Normal 148 3 5 2" xfId="12848" xr:uid="{00000000-0005-0000-0000-000034320000}"/>
    <cellStyle name="Normal 148 3 5 2 2" xfId="12849" xr:uid="{00000000-0005-0000-0000-000035320000}"/>
    <cellStyle name="Normal 148 3 5 3" xfId="12850" xr:uid="{00000000-0005-0000-0000-000036320000}"/>
    <cellStyle name="Normal 148 3 6" xfId="12851" xr:uid="{00000000-0005-0000-0000-000037320000}"/>
    <cellStyle name="Normal 148 4" xfId="12852" xr:uid="{00000000-0005-0000-0000-000038320000}"/>
    <cellStyle name="Normal 148 4 2" xfId="12853" xr:uid="{00000000-0005-0000-0000-000039320000}"/>
    <cellStyle name="Normal 148 4 2 2" xfId="12854" xr:uid="{00000000-0005-0000-0000-00003A320000}"/>
    <cellStyle name="Normal 148 4 3" xfId="12855" xr:uid="{00000000-0005-0000-0000-00003B320000}"/>
    <cellStyle name="Normal 148 5" xfId="12856" xr:uid="{00000000-0005-0000-0000-00003C320000}"/>
    <cellStyle name="Normal 148 5 2" xfId="12857" xr:uid="{00000000-0005-0000-0000-00003D320000}"/>
    <cellStyle name="Normal 148 5 2 2" xfId="12858" xr:uid="{00000000-0005-0000-0000-00003E320000}"/>
    <cellStyle name="Normal 148 5 3" xfId="12859" xr:uid="{00000000-0005-0000-0000-00003F320000}"/>
    <cellStyle name="Normal 148 6" xfId="12860" xr:uid="{00000000-0005-0000-0000-000040320000}"/>
    <cellStyle name="Normal 148 6 2" xfId="12861" xr:uid="{00000000-0005-0000-0000-000041320000}"/>
    <cellStyle name="Normal 148 6 2 2" xfId="12862" xr:uid="{00000000-0005-0000-0000-000042320000}"/>
    <cellStyle name="Normal 148 6 3" xfId="12863" xr:uid="{00000000-0005-0000-0000-000043320000}"/>
    <cellStyle name="Normal 148 7" xfId="12864" xr:uid="{00000000-0005-0000-0000-000044320000}"/>
    <cellStyle name="Normal 149" xfId="12865" xr:uid="{00000000-0005-0000-0000-000045320000}"/>
    <cellStyle name="Normal 149 2" xfId="12866" xr:uid="{00000000-0005-0000-0000-000046320000}"/>
    <cellStyle name="Normal 149 2 2" xfId="12867" xr:uid="{00000000-0005-0000-0000-000047320000}"/>
    <cellStyle name="Normal 149 2 2 2" xfId="12868" xr:uid="{00000000-0005-0000-0000-000048320000}"/>
    <cellStyle name="Normal 149 2 3" xfId="12869" xr:uid="{00000000-0005-0000-0000-000049320000}"/>
    <cellStyle name="Normal 149 2 3 2" xfId="12870" xr:uid="{00000000-0005-0000-0000-00004A320000}"/>
    <cellStyle name="Normal 149 2 3 2 2" xfId="12871" xr:uid="{00000000-0005-0000-0000-00004B320000}"/>
    <cellStyle name="Normal 149 2 3 3" xfId="12872" xr:uid="{00000000-0005-0000-0000-00004C320000}"/>
    <cellStyle name="Normal 149 2 4" xfId="12873" xr:uid="{00000000-0005-0000-0000-00004D320000}"/>
    <cellStyle name="Normal 149 2 4 2" xfId="12874" xr:uid="{00000000-0005-0000-0000-00004E320000}"/>
    <cellStyle name="Normal 149 2 4 2 2" xfId="12875" xr:uid="{00000000-0005-0000-0000-00004F320000}"/>
    <cellStyle name="Normal 149 2 4 3" xfId="12876" xr:uid="{00000000-0005-0000-0000-000050320000}"/>
    <cellStyle name="Normal 149 2 5" xfId="12877" xr:uid="{00000000-0005-0000-0000-000051320000}"/>
    <cellStyle name="Normal 149 3" xfId="12878" xr:uid="{00000000-0005-0000-0000-000052320000}"/>
    <cellStyle name="Normal 149 3 2" xfId="12879" xr:uid="{00000000-0005-0000-0000-000053320000}"/>
    <cellStyle name="Normal 149 3 2 2" xfId="12880" xr:uid="{00000000-0005-0000-0000-000054320000}"/>
    <cellStyle name="Normal 149 3 2 2 2" xfId="12881" xr:uid="{00000000-0005-0000-0000-000055320000}"/>
    <cellStyle name="Normal 149 3 2 3" xfId="12882" xr:uid="{00000000-0005-0000-0000-000056320000}"/>
    <cellStyle name="Normal 149 3 2 3 2" xfId="12883" xr:uid="{00000000-0005-0000-0000-000057320000}"/>
    <cellStyle name="Normal 149 3 2 3 2 2" xfId="12884" xr:uid="{00000000-0005-0000-0000-000058320000}"/>
    <cellStyle name="Normal 149 3 2 3 3" xfId="12885" xr:uid="{00000000-0005-0000-0000-000059320000}"/>
    <cellStyle name="Normal 149 3 2 4" xfId="12886" xr:uid="{00000000-0005-0000-0000-00005A320000}"/>
    <cellStyle name="Normal 149 3 3" xfId="12887" xr:uid="{00000000-0005-0000-0000-00005B320000}"/>
    <cellStyle name="Normal 149 3 3 2" xfId="12888" xr:uid="{00000000-0005-0000-0000-00005C320000}"/>
    <cellStyle name="Normal 149 3 3 2 2" xfId="12889" xr:uid="{00000000-0005-0000-0000-00005D320000}"/>
    <cellStyle name="Normal 149 3 3 3" xfId="12890" xr:uid="{00000000-0005-0000-0000-00005E320000}"/>
    <cellStyle name="Normal 149 3 4" xfId="12891" xr:uid="{00000000-0005-0000-0000-00005F320000}"/>
    <cellStyle name="Normal 149 3 4 2" xfId="12892" xr:uid="{00000000-0005-0000-0000-000060320000}"/>
    <cellStyle name="Normal 149 3 4 2 2" xfId="12893" xr:uid="{00000000-0005-0000-0000-000061320000}"/>
    <cellStyle name="Normal 149 3 4 3" xfId="12894" xr:uid="{00000000-0005-0000-0000-000062320000}"/>
    <cellStyle name="Normal 149 3 5" xfId="12895" xr:uid="{00000000-0005-0000-0000-000063320000}"/>
    <cellStyle name="Normal 149 3 5 2" xfId="12896" xr:uid="{00000000-0005-0000-0000-000064320000}"/>
    <cellStyle name="Normal 149 3 5 2 2" xfId="12897" xr:uid="{00000000-0005-0000-0000-000065320000}"/>
    <cellStyle name="Normal 149 3 5 3" xfId="12898" xr:uid="{00000000-0005-0000-0000-000066320000}"/>
    <cellStyle name="Normal 149 3 6" xfId="12899" xr:uid="{00000000-0005-0000-0000-000067320000}"/>
    <cellStyle name="Normal 149 4" xfId="12900" xr:uid="{00000000-0005-0000-0000-000068320000}"/>
    <cellStyle name="Normal 149 4 2" xfId="12901" xr:uid="{00000000-0005-0000-0000-000069320000}"/>
    <cellStyle name="Normal 149 4 2 2" xfId="12902" xr:uid="{00000000-0005-0000-0000-00006A320000}"/>
    <cellStyle name="Normal 149 4 3" xfId="12903" xr:uid="{00000000-0005-0000-0000-00006B320000}"/>
    <cellStyle name="Normal 149 5" xfId="12904" xr:uid="{00000000-0005-0000-0000-00006C320000}"/>
    <cellStyle name="Normal 149 5 2" xfId="12905" xr:uid="{00000000-0005-0000-0000-00006D320000}"/>
    <cellStyle name="Normal 149 5 2 2" xfId="12906" xr:uid="{00000000-0005-0000-0000-00006E320000}"/>
    <cellStyle name="Normal 149 5 3" xfId="12907" xr:uid="{00000000-0005-0000-0000-00006F320000}"/>
    <cellStyle name="Normal 149 6" xfId="12908" xr:uid="{00000000-0005-0000-0000-000070320000}"/>
    <cellStyle name="Normal 149 6 2" xfId="12909" xr:uid="{00000000-0005-0000-0000-000071320000}"/>
    <cellStyle name="Normal 149 6 2 2" xfId="12910" xr:uid="{00000000-0005-0000-0000-000072320000}"/>
    <cellStyle name="Normal 149 6 3" xfId="12911" xr:uid="{00000000-0005-0000-0000-000073320000}"/>
    <cellStyle name="Normal 149 7" xfId="12912" xr:uid="{00000000-0005-0000-0000-000074320000}"/>
    <cellStyle name="Normal 15" xfId="12913" xr:uid="{00000000-0005-0000-0000-000075320000}"/>
    <cellStyle name="Normal 15 2" xfId="12914" xr:uid="{00000000-0005-0000-0000-000076320000}"/>
    <cellStyle name="Normal 15 2 2" xfId="12915" xr:uid="{00000000-0005-0000-0000-000077320000}"/>
    <cellStyle name="Normal 15 2 2 2" xfId="12916" xr:uid="{00000000-0005-0000-0000-000078320000}"/>
    <cellStyle name="Normal 15 2 2 2 2" xfId="12917" xr:uid="{00000000-0005-0000-0000-000079320000}"/>
    <cellStyle name="Normal 15 2 2 3" xfId="12918" xr:uid="{00000000-0005-0000-0000-00007A320000}"/>
    <cellStyle name="Normal 15 2 2 3 2" xfId="12919" xr:uid="{00000000-0005-0000-0000-00007B320000}"/>
    <cellStyle name="Normal 15 2 2 3 2 2" xfId="12920" xr:uid="{00000000-0005-0000-0000-00007C320000}"/>
    <cellStyle name="Normal 15 2 2 3 3" xfId="12921" xr:uid="{00000000-0005-0000-0000-00007D320000}"/>
    <cellStyle name="Normal 15 2 2 4" xfId="12922" xr:uid="{00000000-0005-0000-0000-00007E320000}"/>
    <cellStyle name="Normal 15 2 2 4 2" xfId="12923" xr:uid="{00000000-0005-0000-0000-00007F320000}"/>
    <cellStyle name="Normal 15 2 2 4 2 2" xfId="12924" xr:uid="{00000000-0005-0000-0000-000080320000}"/>
    <cellStyle name="Normal 15 2 2 4 3" xfId="12925" xr:uid="{00000000-0005-0000-0000-000081320000}"/>
    <cellStyle name="Normal 15 2 2 5" xfId="12926" xr:uid="{00000000-0005-0000-0000-000082320000}"/>
    <cellStyle name="Normal 15 2 3" xfId="12927" xr:uid="{00000000-0005-0000-0000-000083320000}"/>
    <cellStyle name="Normal 15 2 3 2" xfId="12928" xr:uid="{00000000-0005-0000-0000-000084320000}"/>
    <cellStyle name="Normal 15 2 3 2 2" xfId="12929" xr:uid="{00000000-0005-0000-0000-000085320000}"/>
    <cellStyle name="Normal 15 2 3 2 2 2" xfId="12930" xr:uid="{00000000-0005-0000-0000-000086320000}"/>
    <cellStyle name="Normal 15 2 3 2 3" xfId="12931" xr:uid="{00000000-0005-0000-0000-000087320000}"/>
    <cellStyle name="Normal 15 2 3 2 3 2" xfId="12932" xr:uid="{00000000-0005-0000-0000-000088320000}"/>
    <cellStyle name="Normal 15 2 3 2 3 2 2" xfId="12933" xr:uid="{00000000-0005-0000-0000-000089320000}"/>
    <cellStyle name="Normal 15 2 3 2 3 3" xfId="12934" xr:uid="{00000000-0005-0000-0000-00008A320000}"/>
    <cellStyle name="Normal 15 2 3 2 4" xfId="12935" xr:uid="{00000000-0005-0000-0000-00008B320000}"/>
    <cellStyle name="Normal 15 2 3 3" xfId="12936" xr:uid="{00000000-0005-0000-0000-00008C320000}"/>
    <cellStyle name="Normal 15 2 3 3 2" xfId="12937" xr:uid="{00000000-0005-0000-0000-00008D320000}"/>
    <cellStyle name="Normal 15 2 3 3 2 2" xfId="12938" xr:uid="{00000000-0005-0000-0000-00008E320000}"/>
    <cellStyle name="Normal 15 2 3 3 3" xfId="12939" xr:uid="{00000000-0005-0000-0000-00008F320000}"/>
    <cellStyle name="Normal 15 2 3 4" xfId="12940" xr:uid="{00000000-0005-0000-0000-000090320000}"/>
    <cellStyle name="Normal 15 2 3 4 2" xfId="12941" xr:uid="{00000000-0005-0000-0000-000091320000}"/>
    <cellStyle name="Normal 15 2 3 4 2 2" xfId="12942" xr:uid="{00000000-0005-0000-0000-000092320000}"/>
    <cellStyle name="Normal 15 2 3 4 3" xfId="12943" xr:uid="{00000000-0005-0000-0000-000093320000}"/>
    <cellStyle name="Normal 15 2 3 5" xfId="12944" xr:uid="{00000000-0005-0000-0000-000094320000}"/>
    <cellStyle name="Normal 15 2 3 5 2" xfId="12945" xr:uid="{00000000-0005-0000-0000-000095320000}"/>
    <cellStyle name="Normal 15 2 3 5 2 2" xfId="12946" xr:uid="{00000000-0005-0000-0000-000096320000}"/>
    <cellStyle name="Normal 15 2 3 5 3" xfId="12947" xr:uid="{00000000-0005-0000-0000-000097320000}"/>
    <cellStyle name="Normal 15 2 3 6" xfId="12948" xr:uid="{00000000-0005-0000-0000-000098320000}"/>
    <cellStyle name="Normal 15 2 4" xfId="12949" xr:uid="{00000000-0005-0000-0000-000099320000}"/>
    <cellStyle name="Normal 15 3" xfId="12950" xr:uid="{00000000-0005-0000-0000-00009A320000}"/>
    <cellStyle name="Normal 15 3 2" xfId="12951" xr:uid="{00000000-0005-0000-0000-00009B320000}"/>
    <cellStyle name="Normal 15 3 2 2" xfId="12952" xr:uid="{00000000-0005-0000-0000-00009C320000}"/>
    <cellStyle name="Normal 15 3 2 2 2" xfId="12953" xr:uid="{00000000-0005-0000-0000-00009D320000}"/>
    <cellStyle name="Normal 15 3 2 3" xfId="12954" xr:uid="{00000000-0005-0000-0000-00009E320000}"/>
    <cellStyle name="Normal 15 3 2 3 2" xfId="12955" xr:uid="{00000000-0005-0000-0000-00009F320000}"/>
    <cellStyle name="Normal 15 3 2 3 2 2" xfId="12956" xr:uid="{00000000-0005-0000-0000-0000A0320000}"/>
    <cellStyle name="Normal 15 3 2 3 3" xfId="12957" xr:uid="{00000000-0005-0000-0000-0000A1320000}"/>
    <cellStyle name="Normal 15 3 2 4" xfId="12958" xr:uid="{00000000-0005-0000-0000-0000A2320000}"/>
    <cellStyle name="Normal 15 3 2 4 2" xfId="12959" xr:uid="{00000000-0005-0000-0000-0000A3320000}"/>
    <cellStyle name="Normal 15 3 2 4 2 2" xfId="12960" xr:uid="{00000000-0005-0000-0000-0000A4320000}"/>
    <cellStyle name="Normal 15 3 2 4 3" xfId="12961" xr:uid="{00000000-0005-0000-0000-0000A5320000}"/>
    <cellStyle name="Normal 15 3 2 5" xfId="12962" xr:uid="{00000000-0005-0000-0000-0000A6320000}"/>
    <cellStyle name="Normal 15 3 3" xfId="12963" xr:uid="{00000000-0005-0000-0000-0000A7320000}"/>
    <cellStyle name="Normal 15 3 3 2" xfId="12964" xr:uid="{00000000-0005-0000-0000-0000A8320000}"/>
    <cellStyle name="Normal 15 3 3 2 2" xfId="12965" xr:uid="{00000000-0005-0000-0000-0000A9320000}"/>
    <cellStyle name="Normal 15 3 3 3" xfId="12966" xr:uid="{00000000-0005-0000-0000-0000AA320000}"/>
    <cellStyle name="Normal 15 3 4" xfId="12967" xr:uid="{00000000-0005-0000-0000-0000AB320000}"/>
    <cellStyle name="Normal 15 3 4 2" xfId="12968" xr:uid="{00000000-0005-0000-0000-0000AC320000}"/>
    <cellStyle name="Normal 15 3 4 2 2" xfId="12969" xr:uid="{00000000-0005-0000-0000-0000AD320000}"/>
    <cellStyle name="Normal 15 3 4 3" xfId="12970" xr:uid="{00000000-0005-0000-0000-0000AE320000}"/>
    <cellStyle name="Normal 15 3 5" xfId="12971" xr:uid="{00000000-0005-0000-0000-0000AF320000}"/>
    <cellStyle name="Normal 15 3 5 2" xfId="12972" xr:uid="{00000000-0005-0000-0000-0000B0320000}"/>
    <cellStyle name="Normal 15 3 5 2 2" xfId="12973" xr:uid="{00000000-0005-0000-0000-0000B1320000}"/>
    <cellStyle name="Normal 15 3 5 3" xfId="12974" xr:uid="{00000000-0005-0000-0000-0000B2320000}"/>
    <cellStyle name="Normal 15 3 6" xfId="12975" xr:uid="{00000000-0005-0000-0000-0000B3320000}"/>
    <cellStyle name="Normal 15 4" xfId="12976" xr:uid="{00000000-0005-0000-0000-0000B4320000}"/>
    <cellStyle name="Normal 15 4 2" xfId="12977" xr:uid="{00000000-0005-0000-0000-0000B5320000}"/>
    <cellStyle name="Normal 15 4 2 2" xfId="12978" xr:uid="{00000000-0005-0000-0000-0000B6320000}"/>
    <cellStyle name="Normal 15 4 3" xfId="12979" xr:uid="{00000000-0005-0000-0000-0000B7320000}"/>
    <cellStyle name="Normal 15 4 3 2" xfId="12980" xr:uid="{00000000-0005-0000-0000-0000B8320000}"/>
    <cellStyle name="Normal 15 4 3 2 2" xfId="12981" xr:uid="{00000000-0005-0000-0000-0000B9320000}"/>
    <cellStyle name="Normal 15 4 3 3" xfId="12982" xr:uid="{00000000-0005-0000-0000-0000BA320000}"/>
    <cellStyle name="Normal 15 4 4" xfId="12983" xr:uid="{00000000-0005-0000-0000-0000BB320000}"/>
    <cellStyle name="Normal 15 4 4 2" xfId="12984" xr:uid="{00000000-0005-0000-0000-0000BC320000}"/>
    <cellStyle name="Normal 15 4 4 2 2" xfId="12985" xr:uid="{00000000-0005-0000-0000-0000BD320000}"/>
    <cellStyle name="Normal 15 4 4 3" xfId="12986" xr:uid="{00000000-0005-0000-0000-0000BE320000}"/>
    <cellStyle name="Normal 15 4 5" xfId="12987" xr:uid="{00000000-0005-0000-0000-0000BF320000}"/>
    <cellStyle name="Normal 15 5" xfId="12988" xr:uid="{00000000-0005-0000-0000-0000C0320000}"/>
    <cellStyle name="Normal 15 5 2" xfId="12989" xr:uid="{00000000-0005-0000-0000-0000C1320000}"/>
    <cellStyle name="Normal 15 5 2 2" xfId="12990" xr:uid="{00000000-0005-0000-0000-0000C2320000}"/>
    <cellStyle name="Normal 15 5 2 2 2" xfId="12991" xr:uid="{00000000-0005-0000-0000-0000C3320000}"/>
    <cellStyle name="Normal 15 5 2 3" xfId="12992" xr:uid="{00000000-0005-0000-0000-0000C4320000}"/>
    <cellStyle name="Normal 15 5 2 3 2" xfId="12993" xr:uid="{00000000-0005-0000-0000-0000C5320000}"/>
    <cellStyle name="Normal 15 5 2 3 2 2" xfId="12994" xr:uid="{00000000-0005-0000-0000-0000C6320000}"/>
    <cellStyle name="Normal 15 5 2 3 3" xfId="12995" xr:uid="{00000000-0005-0000-0000-0000C7320000}"/>
    <cellStyle name="Normal 15 5 2 4" xfId="12996" xr:uid="{00000000-0005-0000-0000-0000C8320000}"/>
    <cellStyle name="Normal 15 5 3" xfId="12997" xr:uid="{00000000-0005-0000-0000-0000C9320000}"/>
    <cellStyle name="Normal 15 5 3 2" xfId="12998" xr:uid="{00000000-0005-0000-0000-0000CA320000}"/>
    <cellStyle name="Normal 15 5 3 2 2" xfId="12999" xr:uid="{00000000-0005-0000-0000-0000CB320000}"/>
    <cellStyle name="Normal 15 5 3 3" xfId="13000" xr:uid="{00000000-0005-0000-0000-0000CC320000}"/>
    <cellStyle name="Normal 15 5 4" xfId="13001" xr:uid="{00000000-0005-0000-0000-0000CD320000}"/>
    <cellStyle name="Normal 15 5 4 2" xfId="13002" xr:uid="{00000000-0005-0000-0000-0000CE320000}"/>
    <cellStyle name="Normal 15 5 4 2 2" xfId="13003" xr:uid="{00000000-0005-0000-0000-0000CF320000}"/>
    <cellStyle name="Normal 15 5 4 3" xfId="13004" xr:uid="{00000000-0005-0000-0000-0000D0320000}"/>
    <cellStyle name="Normal 15 5 5" xfId="13005" xr:uid="{00000000-0005-0000-0000-0000D1320000}"/>
    <cellStyle name="Normal 15 5 5 2" xfId="13006" xr:uid="{00000000-0005-0000-0000-0000D2320000}"/>
    <cellStyle name="Normal 15 5 5 2 2" xfId="13007" xr:uid="{00000000-0005-0000-0000-0000D3320000}"/>
    <cellStyle name="Normal 15 5 5 3" xfId="13008" xr:uid="{00000000-0005-0000-0000-0000D4320000}"/>
    <cellStyle name="Normal 15 5 6" xfId="13009" xr:uid="{00000000-0005-0000-0000-0000D5320000}"/>
    <cellStyle name="Normal 15 6" xfId="13010" xr:uid="{00000000-0005-0000-0000-0000D6320000}"/>
    <cellStyle name="Normal 15 6 2" xfId="13011" xr:uid="{00000000-0005-0000-0000-0000D7320000}"/>
    <cellStyle name="Normal 15 6 2 2" xfId="13012" xr:uid="{00000000-0005-0000-0000-0000D8320000}"/>
    <cellStyle name="Normal 15 6 2 2 2" xfId="13013" xr:uid="{00000000-0005-0000-0000-0000D9320000}"/>
    <cellStyle name="Normal 15 6 2 3" xfId="13014" xr:uid="{00000000-0005-0000-0000-0000DA320000}"/>
    <cellStyle name="Normal 15 6 2 3 2" xfId="13015" xr:uid="{00000000-0005-0000-0000-0000DB320000}"/>
    <cellStyle name="Normal 15 6 2 3 2 2" xfId="13016" xr:uid="{00000000-0005-0000-0000-0000DC320000}"/>
    <cellStyle name="Normal 15 6 2 3 3" xfId="13017" xr:uid="{00000000-0005-0000-0000-0000DD320000}"/>
    <cellStyle name="Normal 15 6 2 4" xfId="13018" xr:uid="{00000000-0005-0000-0000-0000DE320000}"/>
    <cellStyle name="Normal 15 6 3" xfId="13019" xr:uid="{00000000-0005-0000-0000-0000DF320000}"/>
    <cellStyle name="Normal 15 6 3 2" xfId="13020" xr:uid="{00000000-0005-0000-0000-0000E0320000}"/>
    <cellStyle name="Normal 15 6 3 2 2" xfId="13021" xr:uid="{00000000-0005-0000-0000-0000E1320000}"/>
    <cellStyle name="Normal 15 6 3 3" xfId="13022" xr:uid="{00000000-0005-0000-0000-0000E2320000}"/>
    <cellStyle name="Normal 15 6 4" xfId="13023" xr:uid="{00000000-0005-0000-0000-0000E3320000}"/>
    <cellStyle name="Normal 15 6 4 2" xfId="13024" xr:uid="{00000000-0005-0000-0000-0000E4320000}"/>
    <cellStyle name="Normal 15 6 4 2 2" xfId="13025" xr:uid="{00000000-0005-0000-0000-0000E5320000}"/>
    <cellStyle name="Normal 15 6 4 3" xfId="13026" xr:uid="{00000000-0005-0000-0000-0000E6320000}"/>
    <cellStyle name="Normal 15 6 5" xfId="13027" xr:uid="{00000000-0005-0000-0000-0000E7320000}"/>
    <cellStyle name="Normal 15 7" xfId="13028" xr:uid="{00000000-0005-0000-0000-0000E8320000}"/>
    <cellStyle name="Normal 150" xfId="13029" xr:uid="{00000000-0005-0000-0000-0000E9320000}"/>
    <cellStyle name="Normal 150 2" xfId="13030" xr:uid="{00000000-0005-0000-0000-0000EA320000}"/>
    <cellStyle name="Normal 150 2 2" xfId="13031" xr:uid="{00000000-0005-0000-0000-0000EB320000}"/>
    <cellStyle name="Normal 150 2 2 2" xfId="13032" xr:uid="{00000000-0005-0000-0000-0000EC320000}"/>
    <cellStyle name="Normal 150 2 3" xfId="13033" xr:uid="{00000000-0005-0000-0000-0000ED320000}"/>
    <cellStyle name="Normal 150 2 3 2" xfId="13034" xr:uid="{00000000-0005-0000-0000-0000EE320000}"/>
    <cellStyle name="Normal 150 2 3 2 2" xfId="13035" xr:uid="{00000000-0005-0000-0000-0000EF320000}"/>
    <cellStyle name="Normal 150 2 3 3" xfId="13036" xr:uid="{00000000-0005-0000-0000-0000F0320000}"/>
    <cellStyle name="Normal 150 2 4" xfId="13037" xr:uid="{00000000-0005-0000-0000-0000F1320000}"/>
    <cellStyle name="Normal 150 2 4 2" xfId="13038" xr:uid="{00000000-0005-0000-0000-0000F2320000}"/>
    <cellStyle name="Normal 150 2 4 2 2" xfId="13039" xr:uid="{00000000-0005-0000-0000-0000F3320000}"/>
    <cellStyle name="Normal 150 2 4 3" xfId="13040" xr:uid="{00000000-0005-0000-0000-0000F4320000}"/>
    <cellStyle name="Normal 150 2 5" xfId="13041" xr:uid="{00000000-0005-0000-0000-0000F5320000}"/>
    <cellStyle name="Normal 150 3" xfId="13042" xr:uid="{00000000-0005-0000-0000-0000F6320000}"/>
    <cellStyle name="Normal 150 3 2" xfId="13043" xr:uid="{00000000-0005-0000-0000-0000F7320000}"/>
    <cellStyle name="Normal 150 3 2 2" xfId="13044" xr:uid="{00000000-0005-0000-0000-0000F8320000}"/>
    <cellStyle name="Normal 150 3 2 2 2" xfId="13045" xr:uid="{00000000-0005-0000-0000-0000F9320000}"/>
    <cellStyle name="Normal 150 3 2 3" xfId="13046" xr:uid="{00000000-0005-0000-0000-0000FA320000}"/>
    <cellStyle name="Normal 150 3 2 3 2" xfId="13047" xr:uid="{00000000-0005-0000-0000-0000FB320000}"/>
    <cellStyle name="Normal 150 3 2 3 2 2" xfId="13048" xr:uid="{00000000-0005-0000-0000-0000FC320000}"/>
    <cellStyle name="Normal 150 3 2 3 3" xfId="13049" xr:uid="{00000000-0005-0000-0000-0000FD320000}"/>
    <cellStyle name="Normal 150 3 2 4" xfId="13050" xr:uid="{00000000-0005-0000-0000-0000FE320000}"/>
    <cellStyle name="Normal 150 3 3" xfId="13051" xr:uid="{00000000-0005-0000-0000-0000FF320000}"/>
    <cellStyle name="Normal 150 3 3 2" xfId="13052" xr:uid="{00000000-0005-0000-0000-000000330000}"/>
    <cellStyle name="Normal 150 3 3 2 2" xfId="13053" xr:uid="{00000000-0005-0000-0000-000001330000}"/>
    <cellStyle name="Normal 150 3 3 3" xfId="13054" xr:uid="{00000000-0005-0000-0000-000002330000}"/>
    <cellStyle name="Normal 150 3 4" xfId="13055" xr:uid="{00000000-0005-0000-0000-000003330000}"/>
    <cellStyle name="Normal 150 3 4 2" xfId="13056" xr:uid="{00000000-0005-0000-0000-000004330000}"/>
    <cellStyle name="Normal 150 3 4 2 2" xfId="13057" xr:uid="{00000000-0005-0000-0000-000005330000}"/>
    <cellStyle name="Normal 150 3 4 3" xfId="13058" xr:uid="{00000000-0005-0000-0000-000006330000}"/>
    <cellStyle name="Normal 150 3 5" xfId="13059" xr:uid="{00000000-0005-0000-0000-000007330000}"/>
    <cellStyle name="Normal 150 3 5 2" xfId="13060" xr:uid="{00000000-0005-0000-0000-000008330000}"/>
    <cellStyle name="Normal 150 3 5 2 2" xfId="13061" xr:uid="{00000000-0005-0000-0000-000009330000}"/>
    <cellStyle name="Normal 150 3 5 3" xfId="13062" xr:uid="{00000000-0005-0000-0000-00000A330000}"/>
    <cellStyle name="Normal 150 3 6" xfId="13063" xr:uid="{00000000-0005-0000-0000-00000B330000}"/>
    <cellStyle name="Normal 150 4" xfId="13064" xr:uid="{00000000-0005-0000-0000-00000C330000}"/>
    <cellStyle name="Normal 150 4 2" xfId="13065" xr:uid="{00000000-0005-0000-0000-00000D330000}"/>
    <cellStyle name="Normal 150 4 2 2" xfId="13066" xr:uid="{00000000-0005-0000-0000-00000E330000}"/>
    <cellStyle name="Normal 150 4 3" xfId="13067" xr:uid="{00000000-0005-0000-0000-00000F330000}"/>
    <cellStyle name="Normal 150 5" xfId="13068" xr:uid="{00000000-0005-0000-0000-000010330000}"/>
    <cellStyle name="Normal 150 5 2" xfId="13069" xr:uid="{00000000-0005-0000-0000-000011330000}"/>
    <cellStyle name="Normal 150 5 2 2" xfId="13070" xr:uid="{00000000-0005-0000-0000-000012330000}"/>
    <cellStyle name="Normal 150 5 3" xfId="13071" xr:uid="{00000000-0005-0000-0000-000013330000}"/>
    <cellStyle name="Normal 150 6" xfId="13072" xr:uid="{00000000-0005-0000-0000-000014330000}"/>
    <cellStyle name="Normal 150 6 2" xfId="13073" xr:uid="{00000000-0005-0000-0000-000015330000}"/>
    <cellStyle name="Normal 150 6 2 2" xfId="13074" xr:uid="{00000000-0005-0000-0000-000016330000}"/>
    <cellStyle name="Normal 150 6 3" xfId="13075" xr:uid="{00000000-0005-0000-0000-000017330000}"/>
    <cellStyle name="Normal 150 7" xfId="13076" xr:uid="{00000000-0005-0000-0000-000018330000}"/>
    <cellStyle name="Normal 151" xfId="13077" xr:uid="{00000000-0005-0000-0000-000019330000}"/>
    <cellStyle name="Normal 151 2" xfId="13078" xr:uid="{00000000-0005-0000-0000-00001A330000}"/>
    <cellStyle name="Normal 151 2 2" xfId="13079" xr:uid="{00000000-0005-0000-0000-00001B330000}"/>
    <cellStyle name="Normal 151 2 2 2" xfId="13080" xr:uid="{00000000-0005-0000-0000-00001C330000}"/>
    <cellStyle name="Normal 151 2 3" xfId="13081" xr:uid="{00000000-0005-0000-0000-00001D330000}"/>
    <cellStyle name="Normal 151 2 3 2" xfId="13082" xr:uid="{00000000-0005-0000-0000-00001E330000}"/>
    <cellStyle name="Normal 151 2 3 2 2" xfId="13083" xr:uid="{00000000-0005-0000-0000-00001F330000}"/>
    <cellStyle name="Normal 151 2 3 3" xfId="13084" xr:uid="{00000000-0005-0000-0000-000020330000}"/>
    <cellStyle name="Normal 151 2 4" xfId="13085" xr:uid="{00000000-0005-0000-0000-000021330000}"/>
    <cellStyle name="Normal 151 2 4 2" xfId="13086" xr:uid="{00000000-0005-0000-0000-000022330000}"/>
    <cellStyle name="Normal 151 2 4 2 2" xfId="13087" xr:uid="{00000000-0005-0000-0000-000023330000}"/>
    <cellStyle name="Normal 151 2 4 3" xfId="13088" xr:uid="{00000000-0005-0000-0000-000024330000}"/>
    <cellStyle name="Normal 151 2 5" xfId="13089" xr:uid="{00000000-0005-0000-0000-000025330000}"/>
    <cellStyle name="Normal 151 3" xfId="13090" xr:uid="{00000000-0005-0000-0000-000026330000}"/>
    <cellStyle name="Normal 151 3 2" xfId="13091" xr:uid="{00000000-0005-0000-0000-000027330000}"/>
    <cellStyle name="Normal 151 3 2 2" xfId="13092" xr:uid="{00000000-0005-0000-0000-000028330000}"/>
    <cellStyle name="Normal 151 3 2 2 2" xfId="13093" xr:uid="{00000000-0005-0000-0000-000029330000}"/>
    <cellStyle name="Normal 151 3 2 3" xfId="13094" xr:uid="{00000000-0005-0000-0000-00002A330000}"/>
    <cellStyle name="Normal 151 3 2 3 2" xfId="13095" xr:uid="{00000000-0005-0000-0000-00002B330000}"/>
    <cellStyle name="Normal 151 3 2 3 2 2" xfId="13096" xr:uid="{00000000-0005-0000-0000-00002C330000}"/>
    <cellStyle name="Normal 151 3 2 3 3" xfId="13097" xr:uid="{00000000-0005-0000-0000-00002D330000}"/>
    <cellStyle name="Normal 151 3 2 4" xfId="13098" xr:uid="{00000000-0005-0000-0000-00002E330000}"/>
    <cellStyle name="Normal 151 3 3" xfId="13099" xr:uid="{00000000-0005-0000-0000-00002F330000}"/>
    <cellStyle name="Normal 151 3 3 2" xfId="13100" xr:uid="{00000000-0005-0000-0000-000030330000}"/>
    <cellStyle name="Normal 151 3 3 2 2" xfId="13101" xr:uid="{00000000-0005-0000-0000-000031330000}"/>
    <cellStyle name="Normal 151 3 3 3" xfId="13102" xr:uid="{00000000-0005-0000-0000-000032330000}"/>
    <cellStyle name="Normal 151 3 4" xfId="13103" xr:uid="{00000000-0005-0000-0000-000033330000}"/>
    <cellStyle name="Normal 151 3 4 2" xfId="13104" xr:uid="{00000000-0005-0000-0000-000034330000}"/>
    <cellStyle name="Normal 151 3 4 2 2" xfId="13105" xr:uid="{00000000-0005-0000-0000-000035330000}"/>
    <cellStyle name="Normal 151 3 4 3" xfId="13106" xr:uid="{00000000-0005-0000-0000-000036330000}"/>
    <cellStyle name="Normal 151 3 5" xfId="13107" xr:uid="{00000000-0005-0000-0000-000037330000}"/>
    <cellStyle name="Normal 151 3 5 2" xfId="13108" xr:uid="{00000000-0005-0000-0000-000038330000}"/>
    <cellStyle name="Normal 151 3 5 2 2" xfId="13109" xr:uid="{00000000-0005-0000-0000-000039330000}"/>
    <cellStyle name="Normal 151 3 5 3" xfId="13110" xr:uid="{00000000-0005-0000-0000-00003A330000}"/>
    <cellStyle name="Normal 151 3 6" xfId="13111" xr:uid="{00000000-0005-0000-0000-00003B330000}"/>
    <cellStyle name="Normal 151 4" xfId="13112" xr:uid="{00000000-0005-0000-0000-00003C330000}"/>
    <cellStyle name="Normal 151 4 2" xfId="13113" xr:uid="{00000000-0005-0000-0000-00003D330000}"/>
    <cellStyle name="Normal 151 4 2 2" xfId="13114" xr:uid="{00000000-0005-0000-0000-00003E330000}"/>
    <cellStyle name="Normal 151 4 3" xfId="13115" xr:uid="{00000000-0005-0000-0000-00003F330000}"/>
    <cellStyle name="Normal 151 5" xfId="13116" xr:uid="{00000000-0005-0000-0000-000040330000}"/>
    <cellStyle name="Normal 151 5 2" xfId="13117" xr:uid="{00000000-0005-0000-0000-000041330000}"/>
    <cellStyle name="Normal 151 5 2 2" xfId="13118" xr:uid="{00000000-0005-0000-0000-000042330000}"/>
    <cellStyle name="Normal 151 5 3" xfId="13119" xr:uid="{00000000-0005-0000-0000-000043330000}"/>
    <cellStyle name="Normal 151 6" xfId="13120" xr:uid="{00000000-0005-0000-0000-000044330000}"/>
    <cellStyle name="Normal 151 6 2" xfId="13121" xr:uid="{00000000-0005-0000-0000-000045330000}"/>
    <cellStyle name="Normal 151 6 2 2" xfId="13122" xr:uid="{00000000-0005-0000-0000-000046330000}"/>
    <cellStyle name="Normal 151 6 3" xfId="13123" xr:uid="{00000000-0005-0000-0000-000047330000}"/>
    <cellStyle name="Normal 151 7" xfId="13124" xr:uid="{00000000-0005-0000-0000-000048330000}"/>
    <cellStyle name="Normal 152" xfId="13125" xr:uid="{00000000-0005-0000-0000-000049330000}"/>
    <cellStyle name="Normal 152 2" xfId="13126" xr:uid="{00000000-0005-0000-0000-00004A330000}"/>
    <cellStyle name="Normal 152 2 2" xfId="13127" xr:uid="{00000000-0005-0000-0000-00004B330000}"/>
    <cellStyle name="Normal 152 2 2 2" xfId="13128" xr:uid="{00000000-0005-0000-0000-00004C330000}"/>
    <cellStyle name="Normal 152 2 3" xfId="13129" xr:uid="{00000000-0005-0000-0000-00004D330000}"/>
    <cellStyle name="Normal 152 2 3 2" xfId="13130" xr:uid="{00000000-0005-0000-0000-00004E330000}"/>
    <cellStyle name="Normal 152 2 3 2 2" xfId="13131" xr:uid="{00000000-0005-0000-0000-00004F330000}"/>
    <cellStyle name="Normal 152 2 3 3" xfId="13132" xr:uid="{00000000-0005-0000-0000-000050330000}"/>
    <cellStyle name="Normal 152 2 4" xfId="13133" xr:uid="{00000000-0005-0000-0000-000051330000}"/>
    <cellStyle name="Normal 152 2 4 2" xfId="13134" xr:uid="{00000000-0005-0000-0000-000052330000}"/>
    <cellStyle name="Normal 152 2 4 2 2" xfId="13135" xr:uid="{00000000-0005-0000-0000-000053330000}"/>
    <cellStyle name="Normal 152 2 4 3" xfId="13136" xr:uid="{00000000-0005-0000-0000-000054330000}"/>
    <cellStyle name="Normal 152 2 5" xfId="13137" xr:uid="{00000000-0005-0000-0000-000055330000}"/>
    <cellStyle name="Normal 152 3" xfId="13138" xr:uid="{00000000-0005-0000-0000-000056330000}"/>
    <cellStyle name="Normal 152 3 2" xfId="13139" xr:uid="{00000000-0005-0000-0000-000057330000}"/>
    <cellStyle name="Normal 152 3 2 2" xfId="13140" xr:uid="{00000000-0005-0000-0000-000058330000}"/>
    <cellStyle name="Normal 152 3 2 2 2" xfId="13141" xr:uid="{00000000-0005-0000-0000-000059330000}"/>
    <cellStyle name="Normal 152 3 2 3" xfId="13142" xr:uid="{00000000-0005-0000-0000-00005A330000}"/>
    <cellStyle name="Normal 152 3 2 3 2" xfId="13143" xr:uid="{00000000-0005-0000-0000-00005B330000}"/>
    <cellStyle name="Normal 152 3 2 3 2 2" xfId="13144" xr:uid="{00000000-0005-0000-0000-00005C330000}"/>
    <cellStyle name="Normal 152 3 2 3 3" xfId="13145" xr:uid="{00000000-0005-0000-0000-00005D330000}"/>
    <cellStyle name="Normal 152 3 2 4" xfId="13146" xr:uid="{00000000-0005-0000-0000-00005E330000}"/>
    <cellStyle name="Normal 152 3 3" xfId="13147" xr:uid="{00000000-0005-0000-0000-00005F330000}"/>
    <cellStyle name="Normal 152 3 3 2" xfId="13148" xr:uid="{00000000-0005-0000-0000-000060330000}"/>
    <cellStyle name="Normal 152 3 3 2 2" xfId="13149" xr:uid="{00000000-0005-0000-0000-000061330000}"/>
    <cellStyle name="Normal 152 3 3 3" xfId="13150" xr:uid="{00000000-0005-0000-0000-000062330000}"/>
    <cellStyle name="Normal 152 3 4" xfId="13151" xr:uid="{00000000-0005-0000-0000-000063330000}"/>
    <cellStyle name="Normal 152 3 4 2" xfId="13152" xr:uid="{00000000-0005-0000-0000-000064330000}"/>
    <cellStyle name="Normal 152 3 4 2 2" xfId="13153" xr:uid="{00000000-0005-0000-0000-000065330000}"/>
    <cellStyle name="Normal 152 3 4 3" xfId="13154" xr:uid="{00000000-0005-0000-0000-000066330000}"/>
    <cellStyle name="Normal 152 3 5" xfId="13155" xr:uid="{00000000-0005-0000-0000-000067330000}"/>
    <cellStyle name="Normal 152 3 5 2" xfId="13156" xr:uid="{00000000-0005-0000-0000-000068330000}"/>
    <cellStyle name="Normal 152 3 5 2 2" xfId="13157" xr:uid="{00000000-0005-0000-0000-000069330000}"/>
    <cellStyle name="Normal 152 3 5 3" xfId="13158" xr:uid="{00000000-0005-0000-0000-00006A330000}"/>
    <cellStyle name="Normal 152 3 6" xfId="13159" xr:uid="{00000000-0005-0000-0000-00006B330000}"/>
    <cellStyle name="Normal 152 4" xfId="13160" xr:uid="{00000000-0005-0000-0000-00006C330000}"/>
    <cellStyle name="Normal 152 4 2" xfId="13161" xr:uid="{00000000-0005-0000-0000-00006D330000}"/>
    <cellStyle name="Normal 152 4 2 2" xfId="13162" xr:uid="{00000000-0005-0000-0000-00006E330000}"/>
    <cellStyle name="Normal 152 4 3" xfId="13163" xr:uid="{00000000-0005-0000-0000-00006F330000}"/>
    <cellStyle name="Normal 152 5" xfId="13164" xr:uid="{00000000-0005-0000-0000-000070330000}"/>
    <cellStyle name="Normal 152 5 2" xfId="13165" xr:uid="{00000000-0005-0000-0000-000071330000}"/>
    <cellStyle name="Normal 152 5 2 2" xfId="13166" xr:uid="{00000000-0005-0000-0000-000072330000}"/>
    <cellStyle name="Normal 152 5 3" xfId="13167" xr:uid="{00000000-0005-0000-0000-000073330000}"/>
    <cellStyle name="Normal 152 6" xfId="13168" xr:uid="{00000000-0005-0000-0000-000074330000}"/>
    <cellStyle name="Normal 152 6 2" xfId="13169" xr:uid="{00000000-0005-0000-0000-000075330000}"/>
    <cellStyle name="Normal 152 6 2 2" xfId="13170" xr:uid="{00000000-0005-0000-0000-000076330000}"/>
    <cellStyle name="Normal 152 6 3" xfId="13171" xr:uid="{00000000-0005-0000-0000-000077330000}"/>
    <cellStyle name="Normal 152 7" xfId="13172" xr:uid="{00000000-0005-0000-0000-000078330000}"/>
    <cellStyle name="Normal 153" xfId="13173" xr:uid="{00000000-0005-0000-0000-000079330000}"/>
    <cellStyle name="Normal 153 2" xfId="13174" xr:uid="{00000000-0005-0000-0000-00007A330000}"/>
    <cellStyle name="Normal 153 2 2" xfId="13175" xr:uid="{00000000-0005-0000-0000-00007B330000}"/>
    <cellStyle name="Normal 153 2 2 2" xfId="13176" xr:uid="{00000000-0005-0000-0000-00007C330000}"/>
    <cellStyle name="Normal 153 2 3" xfId="13177" xr:uid="{00000000-0005-0000-0000-00007D330000}"/>
    <cellStyle name="Normal 153 2 3 2" xfId="13178" xr:uid="{00000000-0005-0000-0000-00007E330000}"/>
    <cellStyle name="Normal 153 2 3 2 2" xfId="13179" xr:uid="{00000000-0005-0000-0000-00007F330000}"/>
    <cellStyle name="Normal 153 2 3 3" xfId="13180" xr:uid="{00000000-0005-0000-0000-000080330000}"/>
    <cellStyle name="Normal 153 2 4" xfId="13181" xr:uid="{00000000-0005-0000-0000-000081330000}"/>
    <cellStyle name="Normal 153 2 4 2" xfId="13182" xr:uid="{00000000-0005-0000-0000-000082330000}"/>
    <cellStyle name="Normal 153 2 4 2 2" xfId="13183" xr:uid="{00000000-0005-0000-0000-000083330000}"/>
    <cellStyle name="Normal 153 2 4 3" xfId="13184" xr:uid="{00000000-0005-0000-0000-000084330000}"/>
    <cellStyle name="Normal 153 2 5" xfId="13185" xr:uid="{00000000-0005-0000-0000-000085330000}"/>
    <cellStyle name="Normal 153 3" xfId="13186" xr:uid="{00000000-0005-0000-0000-000086330000}"/>
    <cellStyle name="Normal 153 3 2" xfId="13187" xr:uid="{00000000-0005-0000-0000-000087330000}"/>
    <cellStyle name="Normal 153 3 2 2" xfId="13188" xr:uid="{00000000-0005-0000-0000-000088330000}"/>
    <cellStyle name="Normal 153 3 2 2 2" xfId="13189" xr:uid="{00000000-0005-0000-0000-000089330000}"/>
    <cellStyle name="Normal 153 3 2 3" xfId="13190" xr:uid="{00000000-0005-0000-0000-00008A330000}"/>
    <cellStyle name="Normal 153 3 2 3 2" xfId="13191" xr:uid="{00000000-0005-0000-0000-00008B330000}"/>
    <cellStyle name="Normal 153 3 2 3 2 2" xfId="13192" xr:uid="{00000000-0005-0000-0000-00008C330000}"/>
    <cellStyle name="Normal 153 3 2 3 3" xfId="13193" xr:uid="{00000000-0005-0000-0000-00008D330000}"/>
    <cellStyle name="Normal 153 3 2 4" xfId="13194" xr:uid="{00000000-0005-0000-0000-00008E330000}"/>
    <cellStyle name="Normal 153 3 3" xfId="13195" xr:uid="{00000000-0005-0000-0000-00008F330000}"/>
    <cellStyle name="Normal 153 3 3 2" xfId="13196" xr:uid="{00000000-0005-0000-0000-000090330000}"/>
    <cellStyle name="Normal 153 3 3 2 2" xfId="13197" xr:uid="{00000000-0005-0000-0000-000091330000}"/>
    <cellStyle name="Normal 153 3 3 3" xfId="13198" xr:uid="{00000000-0005-0000-0000-000092330000}"/>
    <cellStyle name="Normal 153 3 4" xfId="13199" xr:uid="{00000000-0005-0000-0000-000093330000}"/>
    <cellStyle name="Normal 153 3 4 2" xfId="13200" xr:uid="{00000000-0005-0000-0000-000094330000}"/>
    <cellStyle name="Normal 153 3 4 2 2" xfId="13201" xr:uid="{00000000-0005-0000-0000-000095330000}"/>
    <cellStyle name="Normal 153 3 4 3" xfId="13202" xr:uid="{00000000-0005-0000-0000-000096330000}"/>
    <cellStyle name="Normal 153 3 5" xfId="13203" xr:uid="{00000000-0005-0000-0000-000097330000}"/>
    <cellStyle name="Normal 153 3 5 2" xfId="13204" xr:uid="{00000000-0005-0000-0000-000098330000}"/>
    <cellStyle name="Normal 153 3 5 2 2" xfId="13205" xr:uid="{00000000-0005-0000-0000-000099330000}"/>
    <cellStyle name="Normal 153 3 5 3" xfId="13206" xr:uid="{00000000-0005-0000-0000-00009A330000}"/>
    <cellStyle name="Normal 153 3 6" xfId="13207" xr:uid="{00000000-0005-0000-0000-00009B330000}"/>
    <cellStyle name="Normal 153 4" xfId="13208" xr:uid="{00000000-0005-0000-0000-00009C330000}"/>
    <cellStyle name="Normal 153 4 2" xfId="13209" xr:uid="{00000000-0005-0000-0000-00009D330000}"/>
    <cellStyle name="Normal 153 4 2 2" xfId="13210" xr:uid="{00000000-0005-0000-0000-00009E330000}"/>
    <cellStyle name="Normal 153 4 3" xfId="13211" xr:uid="{00000000-0005-0000-0000-00009F330000}"/>
    <cellStyle name="Normal 153 5" xfId="13212" xr:uid="{00000000-0005-0000-0000-0000A0330000}"/>
    <cellStyle name="Normal 153 5 2" xfId="13213" xr:uid="{00000000-0005-0000-0000-0000A1330000}"/>
    <cellStyle name="Normal 153 5 2 2" xfId="13214" xr:uid="{00000000-0005-0000-0000-0000A2330000}"/>
    <cellStyle name="Normal 153 5 3" xfId="13215" xr:uid="{00000000-0005-0000-0000-0000A3330000}"/>
    <cellStyle name="Normal 153 6" xfId="13216" xr:uid="{00000000-0005-0000-0000-0000A4330000}"/>
    <cellStyle name="Normal 153 6 2" xfId="13217" xr:uid="{00000000-0005-0000-0000-0000A5330000}"/>
    <cellStyle name="Normal 153 6 2 2" xfId="13218" xr:uid="{00000000-0005-0000-0000-0000A6330000}"/>
    <cellStyle name="Normal 153 6 3" xfId="13219" xr:uid="{00000000-0005-0000-0000-0000A7330000}"/>
    <cellStyle name="Normal 153 7" xfId="13220" xr:uid="{00000000-0005-0000-0000-0000A8330000}"/>
    <cellStyle name="Normal 154" xfId="13221" xr:uid="{00000000-0005-0000-0000-0000A9330000}"/>
    <cellStyle name="Normal 154 2" xfId="13222" xr:uid="{00000000-0005-0000-0000-0000AA330000}"/>
    <cellStyle name="Normal 154 2 2" xfId="13223" xr:uid="{00000000-0005-0000-0000-0000AB330000}"/>
    <cellStyle name="Normal 154 2 2 2" xfId="13224" xr:uid="{00000000-0005-0000-0000-0000AC330000}"/>
    <cellStyle name="Normal 154 2 3" xfId="13225" xr:uid="{00000000-0005-0000-0000-0000AD330000}"/>
    <cellStyle name="Normal 154 2 3 2" xfId="13226" xr:uid="{00000000-0005-0000-0000-0000AE330000}"/>
    <cellStyle name="Normal 154 2 3 2 2" xfId="13227" xr:uid="{00000000-0005-0000-0000-0000AF330000}"/>
    <cellStyle name="Normal 154 2 3 3" xfId="13228" xr:uid="{00000000-0005-0000-0000-0000B0330000}"/>
    <cellStyle name="Normal 154 2 4" xfId="13229" xr:uid="{00000000-0005-0000-0000-0000B1330000}"/>
    <cellStyle name="Normal 154 2 4 2" xfId="13230" xr:uid="{00000000-0005-0000-0000-0000B2330000}"/>
    <cellStyle name="Normal 154 2 4 2 2" xfId="13231" xr:uid="{00000000-0005-0000-0000-0000B3330000}"/>
    <cellStyle name="Normal 154 2 4 3" xfId="13232" xr:uid="{00000000-0005-0000-0000-0000B4330000}"/>
    <cellStyle name="Normal 154 2 5" xfId="13233" xr:uid="{00000000-0005-0000-0000-0000B5330000}"/>
    <cellStyle name="Normal 154 3" xfId="13234" xr:uid="{00000000-0005-0000-0000-0000B6330000}"/>
    <cellStyle name="Normal 154 3 2" xfId="13235" xr:uid="{00000000-0005-0000-0000-0000B7330000}"/>
    <cellStyle name="Normal 154 3 2 2" xfId="13236" xr:uid="{00000000-0005-0000-0000-0000B8330000}"/>
    <cellStyle name="Normal 154 3 2 2 2" xfId="13237" xr:uid="{00000000-0005-0000-0000-0000B9330000}"/>
    <cellStyle name="Normal 154 3 2 3" xfId="13238" xr:uid="{00000000-0005-0000-0000-0000BA330000}"/>
    <cellStyle name="Normal 154 3 2 3 2" xfId="13239" xr:uid="{00000000-0005-0000-0000-0000BB330000}"/>
    <cellStyle name="Normal 154 3 2 3 2 2" xfId="13240" xr:uid="{00000000-0005-0000-0000-0000BC330000}"/>
    <cellStyle name="Normal 154 3 2 3 3" xfId="13241" xr:uid="{00000000-0005-0000-0000-0000BD330000}"/>
    <cellStyle name="Normal 154 3 2 4" xfId="13242" xr:uid="{00000000-0005-0000-0000-0000BE330000}"/>
    <cellStyle name="Normal 154 3 3" xfId="13243" xr:uid="{00000000-0005-0000-0000-0000BF330000}"/>
    <cellStyle name="Normal 154 3 3 2" xfId="13244" xr:uid="{00000000-0005-0000-0000-0000C0330000}"/>
    <cellStyle name="Normal 154 3 3 2 2" xfId="13245" xr:uid="{00000000-0005-0000-0000-0000C1330000}"/>
    <cellStyle name="Normal 154 3 3 3" xfId="13246" xr:uid="{00000000-0005-0000-0000-0000C2330000}"/>
    <cellStyle name="Normal 154 3 4" xfId="13247" xr:uid="{00000000-0005-0000-0000-0000C3330000}"/>
    <cellStyle name="Normal 154 3 4 2" xfId="13248" xr:uid="{00000000-0005-0000-0000-0000C4330000}"/>
    <cellStyle name="Normal 154 3 4 2 2" xfId="13249" xr:uid="{00000000-0005-0000-0000-0000C5330000}"/>
    <cellStyle name="Normal 154 3 4 3" xfId="13250" xr:uid="{00000000-0005-0000-0000-0000C6330000}"/>
    <cellStyle name="Normal 154 3 5" xfId="13251" xr:uid="{00000000-0005-0000-0000-0000C7330000}"/>
    <cellStyle name="Normal 154 3 5 2" xfId="13252" xr:uid="{00000000-0005-0000-0000-0000C8330000}"/>
    <cellStyle name="Normal 154 3 5 2 2" xfId="13253" xr:uid="{00000000-0005-0000-0000-0000C9330000}"/>
    <cellStyle name="Normal 154 3 5 3" xfId="13254" xr:uid="{00000000-0005-0000-0000-0000CA330000}"/>
    <cellStyle name="Normal 154 3 6" xfId="13255" xr:uid="{00000000-0005-0000-0000-0000CB330000}"/>
    <cellStyle name="Normal 154 4" xfId="13256" xr:uid="{00000000-0005-0000-0000-0000CC330000}"/>
    <cellStyle name="Normal 154 4 2" xfId="13257" xr:uid="{00000000-0005-0000-0000-0000CD330000}"/>
    <cellStyle name="Normal 154 4 2 2" xfId="13258" xr:uid="{00000000-0005-0000-0000-0000CE330000}"/>
    <cellStyle name="Normal 154 4 3" xfId="13259" xr:uid="{00000000-0005-0000-0000-0000CF330000}"/>
    <cellStyle name="Normal 154 5" xfId="13260" xr:uid="{00000000-0005-0000-0000-0000D0330000}"/>
    <cellStyle name="Normal 154 5 2" xfId="13261" xr:uid="{00000000-0005-0000-0000-0000D1330000}"/>
    <cellStyle name="Normal 154 5 2 2" xfId="13262" xr:uid="{00000000-0005-0000-0000-0000D2330000}"/>
    <cellStyle name="Normal 154 5 3" xfId="13263" xr:uid="{00000000-0005-0000-0000-0000D3330000}"/>
    <cellStyle name="Normal 154 6" xfId="13264" xr:uid="{00000000-0005-0000-0000-0000D4330000}"/>
    <cellStyle name="Normal 154 6 2" xfId="13265" xr:uid="{00000000-0005-0000-0000-0000D5330000}"/>
    <cellStyle name="Normal 154 6 2 2" xfId="13266" xr:uid="{00000000-0005-0000-0000-0000D6330000}"/>
    <cellStyle name="Normal 154 6 3" xfId="13267" xr:uid="{00000000-0005-0000-0000-0000D7330000}"/>
    <cellStyle name="Normal 154 7" xfId="13268" xr:uid="{00000000-0005-0000-0000-0000D8330000}"/>
    <cellStyle name="Normal 155" xfId="13269" xr:uid="{00000000-0005-0000-0000-0000D9330000}"/>
    <cellStyle name="Normal 155 2" xfId="13270" xr:uid="{00000000-0005-0000-0000-0000DA330000}"/>
    <cellStyle name="Normal 155 2 2" xfId="13271" xr:uid="{00000000-0005-0000-0000-0000DB330000}"/>
    <cellStyle name="Normal 155 2 2 2" xfId="13272" xr:uid="{00000000-0005-0000-0000-0000DC330000}"/>
    <cellStyle name="Normal 155 2 3" xfId="13273" xr:uid="{00000000-0005-0000-0000-0000DD330000}"/>
    <cellStyle name="Normal 155 2 3 2" xfId="13274" xr:uid="{00000000-0005-0000-0000-0000DE330000}"/>
    <cellStyle name="Normal 155 2 3 2 2" xfId="13275" xr:uid="{00000000-0005-0000-0000-0000DF330000}"/>
    <cellStyle name="Normal 155 2 3 3" xfId="13276" xr:uid="{00000000-0005-0000-0000-0000E0330000}"/>
    <cellStyle name="Normal 155 2 4" xfId="13277" xr:uid="{00000000-0005-0000-0000-0000E1330000}"/>
    <cellStyle name="Normal 155 2 4 2" xfId="13278" xr:uid="{00000000-0005-0000-0000-0000E2330000}"/>
    <cellStyle name="Normal 155 2 4 2 2" xfId="13279" xr:uid="{00000000-0005-0000-0000-0000E3330000}"/>
    <cellStyle name="Normal 155 2 4 3" xfId="13280" xr:uid="{00000000-0005-0000-0000-0000E4330000}"/>
    <cellStyle name="Normal 155 2 5" xfId="13281" xr:uid="{00000000-0005-0000-0000-0000E5330000}"/>
    <cellStyle name="Normal 155 3" xfId="13282" xr:uid="{00000000-0005-0000-0000-0000E6330000}"/>
    <cellStyle name="Normal 155 3 2" xfId="13283" xr:uid="{00000000-0005-0000-0000-0000E7330000}"/>
    <cellStyle name="Normal 155 3 2 2" xfId="13284" xr:uid="{00000000-0005-0000-0000-0000E8330000}"/>
    <cellStyle name="Normal 155 3 2 2 2" xfId="13285" xr:uid="{00000000-0005-0000-0000-0000E9330000}"/>
    <cellStyle name="Normal 155 3 2 3" xfId="13286" xr:uid="{00000000-0005-0000-0000-0000EA330000}"/>
    <cellStyle name="Normal 155 3 2 3 2" xfId="13287" xr:uid="{00000000-0005-0000-0000-0000EB330000}"/>
    <cellStyle name="Normal 155 3 2 3 2 2" xfId="13288" xr:uid="{00000000-0005-0000-0000-0000EC330000}"/>
    <cellStyle name="Normal 155 3 2 3 3" xfId="13289" xr:uid="{00000000-0005-0000-0000-0000ED330000}"/>
    <cellStyle name="Normal 155 3 2 4" xfId="13290" xr:uid="{00000000-0005-0000-0000-0000EE330000}"/>
    <cellStyle name="Normal 155 3 3" xfId="13291" xr:uid="{00000000-0005-0000-0000-0000EF330000}"/>
    <cellStyle name="Normal 155 3 3 2" xfId="13292" xr:uid="{00000000-0005-0000-0000-0000F0330000}"/>
    <cellStyle name="Normal 155 3 3 2 2" xfId="13293" xr:uid="{00000000-0005-0000-0000-0000F1330000}"/>
    <cellStyle name="Normal 155 3 3 3" xfId="13294" xr:uid="{00000000-0005-0000-0000-0000F2330000}"/>
    <cellStyle name="Normal 155 3 4" xfId="13295" xr:uid="{00000000-0005-0000-0000-0000F3330000}"/>
    <cellStyle name="Normal 155 3 4 2" xfId="13296" xr:uid="{00000000-0005-0000-0000-0000F4330000}"/>
    <cellStyle name="Normal 155 3 4 2 2" xfId="13297" xr:uid="{00000000-0005-0000-0000-0000F5330000}"/>
    <cellStyle name="Normal 155 3 4 3" xfId="13298" xr:uid="{00000000-0005-0000-0000-0000F6330000}"/>
    <cellStyle name="Normal 155 3 5" xfId="13299" xr:uid="{00000000-0005-0000-0000-0000F7330000}"/>
    <cellStyle name="Normal 155 3 5 2" xfId="13300" xr:uid="{00000000-0005-0000-0000-0000F8330000}"/>
    <cellStyle name="Normal 155 3 5 2 2" xfId="13301" xr:uid="{00000000-0005-0000-0000-0000F9330000}"/>
    <cellStyle name="Normal 155 3 5 3" xfId="13302" xr:uid="{00000000-0005-0000-0000-0000FA330000}"/>
    <cellStyle name="Normal 155 3 6" xfId="13303" xr:uid="{00000000-0005-0000-0000-0000FB330000}"/>
    <cellStyle name="Normal 155 4" xfId="13304" xr:uid="{00000000-0005-0000-0000-0000FC330000}"/>
    <cellStyle name="Normal 155 4 2" xfId="13305" xr:uid="{00000000-0005-0000-0000-0000FD330000}"/>
    <cellStyle name="Normal 155 4 2 2" xfId="13306" xr:uid="{00000000-0005-0000-0000-0000FE330000}"/>
    <cellStyle name="Normal 155 4 3" xfId="13307" xr:uid="{00000000-0005-0000-0000-0000FF330000}"/>
    <cellStyle name="Normal 155 5" xfId="13308" xr:uid="{00000000-0005-0000-0000-000000340000}"/>
    <cellStyle name="Normal 155 5 2" xfId="13309" xr:uid="{00000000-0005-0000-0000-000001340000}"/>
    <cellStyle name="Normal 155 5 2 2" xfId="13310" xr:uid="{00000000-0005-0000-0000-000002340000}"/>
    <cellStyle name="Normal 155 5 3" xfId="13311" xr:uid="{00000000-0005-0000-0000-000003340000}"/>
    <cellStyle name="Normal 155 6" xfId="13312" xr:uid="{00000000-0005-0000-0000-000004340000}"/>
    <cellStyle name="Normal 155 6 2" xfId="13313" xr:uid="{00000000-0005-0000-0000-000005340000}"/>
    <cellStyle name="Normal 155 6 2 2" xfId="13314" xr:uid="{00000000-0005-0000-0000-000006340000}"/>
    <cellStyle name="Normal 155 6 3" xfId="13315" xr:uid="{00000000-0005-0000-0000-000007340000}"/>
    <cellStyle name="Normal 155 7" xfId="13316" xr:uid="{00000000-0005-0000-0000-000008340000}"/>
    <cellStyle name="Normal 156" xfId="13317" xr:uid="{00000000-0005-0000-0000-000009340000}"/>
    <cellStyle name="Normal 156 2" xfId="13318" xr:uid="{00000000-0005-0000-0000-00000A340000}"/>
    <cellStyle name="Normal 156 2 2" xfId="13319" xr:uid="{00000000-0005-0000-0000-00000B340000}"/>
    <cellStyle name="Normal 156 2 2 2" xfId="13320" xr:uid="{00000000-0005-0000-0000-00000C340000}"/>
    <cellStyle name="Normal 156 2 3" xfId="13321" xr:uid="{00000000-0005-0000-0000-00000D340000}"/>
    <cellStyle name="Normal 156 2 3 2" xfId="13322" xr:uid="{00000000-0005-0000-0000-00000E340000}"/>
    <cellStyle name="Normal 156 2 3 2 2" xfId="13323" xr:uid="{00000000-0005-0000-0000-00000F340000}"/>
    <cellStyle name="Normal 156 2 3 3" xfId="13324" xr:uid="{00000000-0005-0000-0000-000010340000}"/>
    <cellStyle name="Normal 156 2 4" xfId="13325" xr:uid="{00000000-0005-0000-0000-000011340000}"/>
    <cellStyle name="Normal 156 2 4 2" xfId="13326" xr:uid="{00000000-0005-0000-0000-000012340000}"/>
    <cellStyle name="Normal 156 2 4 2 2" xfId="13327" xr:uid="{00000000-0005-0000-0000-000013340000}"/>
    <cellStyle name="Normal 156 2 4 3" xfId="13328" xr:uid="{00000000-0005-0000-0000-000014340000}"/>
    <cellStyle name="Normal 156 2 5" xfId="13329" xr:uid="{00000000-0005-0000-0000-000015340000}"/>
    <cellStyle name="Normal 156 3" xfId="13330" xr:uid="{00000000-0005-0000-0000-000016340000}"/>
    <cellStyle name="Normal 156 3 2" xfId="13331" xr:uid="{00000000-0005-0000-0000-000017340000}"/>
    <cellStyle name="Normal 156 3 2 2" xfId="13332" xr:uid="{00000000-0005-0000-0000-000018340000}"/>
    <cellStyle name="Normal 156 3 2 2 2" xfId="13333" xr:uid="{00000000-0005-0000-0000-000019340000}"/>
    <cellStyle name="Normal 156 3 2 3" xfId="13334" xr:uid="{00000000-0005-0000-0000-00001A340000}"/>
    <cellStyle name="Normal 156 3 2 3 2" xfId="13335" xr:uid="{00000000-0005-0000-0000-00001B340000}"/>
    <cellStyle name="Normal 156 3 2 3 2 2" xfId="13336" xr:uid="{00000000-0005-0000-0000-00001C340000}"/>
    <cellStyle name="Normal 156 3 2 3 3" xfId="13337" xr:uid="{00000000-0005-0000-0000-00001D340000}"/>
    <cellStyle name="Normal 156 3 2 4" xfId="13338" xr:uid="{00000000-0005-0000-0000-00001E340000}"/>
    <cellStyle name="Normal 156 3 3" xfId="13339" xr:uid="{00000000-0005-0000-0000-00001F340000}"/>
    <cellStyle name="Normal 156 3 3 2" xfId="13340" xr:uid="{00000000-0005-0000-0000-000020340000}"/>
    <cellStyle name="Normal 156 3 3 2 2" xfId="13341" xr:uid="{00000000-0005-0000-0000-000021340000}"/>
    <cellStyle name="Normal 156 3 3 3" xfId="13342" xr:uid="{00000000-0005-0000-0000-000022340000}"/>
    <cellStyle name="Normal 156 3 4" xfId="13343" xr:uid="{00000000-0005-0000-0000-000023340000}"/>
    <cellStyle name="Normal 156 3 4 2" xfId="13344" xr:uid="{00000000-0005-0000-0000-000024340000}"/>
    <cellStyle name="Normal 156 3 4 2 2" xfId="13345" xr:uid="{00000000-0005-0000-0000-000025340000}"/>
    <cellStyle name="Normal 156 3 4 3" xfId="13346" xr:uid="{00000000-0005-0000-0000-000026340000}"/>
    <cellStyle name="Normal 156 3 5" xfId="13347" xr:uid="{00000000-0005-0000-0000-000027340000}"/>
    <cellStyle name="Normal 156 3 5 2" xfId="13348" xr:uid="{00000000-0005-0000-0000-000028340000}"/>
    <cellStyle name="Normal 156 3 5 2 2" xfId="13349" xr:uid="{00000000-0005-0000-0000-000029340000}"/>
    <cellStyle name="Normal 156 3 5 3" xfId="13350" xr:uid="{00000000-0005-0000-0000-00002A340000}"/>
    <cellStyle name="Normal 156 3 6" xfId="13351" xr:uid="{00000000-0005-0000-0000-00002B340000}"/>
    <cellStyle name="Normal 156 4" xfId="13352" xr:uid="{00000000-0005-0000-0000-00002C340000}"/>
    <cellStyle name="Normal 156 4 2" xfId="13353" xr:uid="{00000000-0005-0000-0000-00002D340000}"/>
    <cellStyle name="Normal 156 4 2 2" xfId="13354" xr:uid="{00000000-0005-0000-0000-00002E340000}"/>
    <cellStyle name="Normal 156 4 3" xfId="13355" xr:uid="{00000000-0005-0000-0000-00002F340000}"/>
    <cellStyle name="Normal 156 5" xfId="13356" xr:uid="{00000000-0005-0000-0000-000030340000}"/>
    <cellStyle name="Normal 156 5 2" xfId="13357" xr:uid="{00000000-0005-0000-0000-000031340000}"/>
    <cellStyle name="Normal 156 5 2 2" xfId="13358" xr:uid="{00000000-0005-0000-0000-000032340000}"/>
    <cellStyle name="Normal 156 5 3" xfId="13359" xr:uid="{00000000-0005-0000-0000-000033340000}"/>
    <cellStyle name="Normal 156 6" xfId="13360" xr:uid="{00000000-0005-0000-0000-000034340000}"/>
    <cellStyle name="Normal 156 6 2" xfId="13361" xr:uid="{00000000-0005-0000-0000-000035340000}"/>
    <cellStyle name="Normal 156 6 2 2" xfId="13362" xr:uid="{00000000-0005-0000-0000-000036340000}"/>
    <cellStyle name="Normal 156 6 3" xfId="13363" xr:uid="{00000000-0005-0000-0000-000037340000}"/>
    <cellStyle name="Normal 156 7" xfId="13364" xr:uid="{00000000-0005-0000-0000-000038340000}"/>
    <cellStyle name="Normal 157" xfId="13365" xr:uid="{00000000-0005-0000-0000-000039340000}"/>
    <cellStyle name="Normal 157 2" xfId="13366" xr:uid="{00000000-0005-0000-0000-00003A340000}"/>
    <cellStyle name="Normal 157 2 2" xfId="13367" xr:uid="{00000000-0005-0000-0000-00003B340000}"/>
    <cellStyle name="Normal 157 2 2 2" xfId="13368" xr:uid="{00000000-0005-0000-0000-00003C340000}"/>
    <cellStyle name="Normal 157 2 3" xfId="13369" xr:uid="{00000000-0005-0000-0000-00003D340000}"/>
    <cellStyle name="Normal 157 2 3 2" xfId="13370" xr:uid="{00000000-0005-0000-0000-00003E340000}"/>
    <cellStyle name="Normal 157 2 3 2 2" xfId="13371" xr:uid="{00000000-0005-0000-0000-00003F340000}"/>
    <cellStyle name="Normal 157 2 3 3" xfId="13372" xr:uid="{00000000-0005-0000-0000-000040340000}"/>
    <cellStyle name="Normal 157 2 4" xfId="13373" xr:uid="{00000000-0005-0000-0000-000041340000}"/>
    <cellStyle name="Normal 157 2 4 2" xfId="13374" xr:uid="{00000000-0005-0000-0000-000042340000}"/>
    <cellStyle name="Normal 157 2 4 2 2" xfId="13375" xr:uid="{00000000-0005-0000-0000-000043340000}"/>
    <cellStyle name="Normal 157 2 4 3" xfId="13376" xr:uid="{00000000-0005-0000-0000-000044340000}"/>
    <cellStyle name="Normal 157 2 5" xfId="13377" xr:uid="{00000000-0005-0000-0000-000045340000}"/>
    <cellStyle name="Normal 157 3" xfId="13378" xr:uid="{00000000-0005-0000-0000-000046340000}"/>
    <cellStyle name="Normal 157 3 2" xfId="13379" xr:uid="{00000000-0005-0000-0000-000047340000}"/>
    <cellStyle name="Normal 157 3 2 2" xfId="13380" xr:uid="{00000000-0005-0000-0000-000048340000}"/>
    <cellStyle name="Normal 157 3 2 2 2" xfId="13381" xr:uid="{00000000-0005-0000-0000-000049340000}"/>
    <cellStyle name="Normal 157 3 2 3" xfId="13382" xr:uid="{00000000-0005-0000-0000-00004A340000}"/>
    <cellStyle name="Normal 157 3 2 3 2" xfId="13383" xr:uid="{00000000-0005-0000-0000-00004B340000}"/>
    <cellStyle name="Normal 157 3 2 3 2 2" xfId="13384" xr:uid="{00000000-0005-0000-0000-00004C340000}"/>
    <cellStyle name="Normal 157 3 2 3 3" xfId="13385" xr:uid="{00000000-0005-0000-0000-00004D340000}"/>
    <cellStyle name="Normal 157 3 2 4" xfId="13386" xr:uid="{00000000-0005-0000-0000-00004E340000}"/>
    <cellStyle name="Normal 157 3 3" xfId="13387" xr:uid="{00000000-0005-0000-0000-00004F340000}"/>
    <cellStyle name="Normal 157 3 3 2" xfId="13388" xr:uid="{00000000-0005-0000-0000-000050340000}"/>
    <cellStyle name="Normal 157 3 3 2 2" xfId="13389" xr:uid="{00000000-0005-0000-0000-000051340000}"/>
    <cellStyle name="Normal 157 3 3 3" xfId="13390" xr:uid="{00000000-0005-0000-0000-000052340000}"/>
    <cellStyle name="Normal 157 3 4" xfId="13391" xr:uid="{00000000-0005-0000-0000-000053340000}"/>
    <cellStyle name="Normal 157 3 4 2" xfId="13392" xr:uid="{00000000-0005-0000-0000-000054340000}"/>
    <cellStyle name="Normal 157 3 4 2 2" xfId="13393" xr:uid="{00000000-0005-0000-0000-000055340000}"/>
    <cellStyle name="Normal 157 3 4 3" xfId="13394" xr:uid="{00000000-0005-0000-0000-000056340000}"/>
    <cellStyle name="Normal 157 3 5" xfId="13395" xr:uid="{00000000-0005-0000-0000-000057340000}"/>
    <cellStyle name="Normal 157 3 5 2" xfId="13396" xr:uid="{00000000-0005-0000-0000-000058340000}"/>
    <cellStyle name="Normal 157 3 5 2 2" xfId="13397" xr:uid="{00000000-0005-0000-0000-000059340000}"/>
    <cellStyle name="Normal 157 3 5 3" xfId="13398" xr:uid="{00000000-0005-0000-0000-00005A340000}"/>
    <cellStyle name="Normal 157 3 6" xfId="13399" xr:uid="{00000000-0005-0000-0000-00005B340000}"/>
    <cellStyle name="Normal 157 4" xfId="13400" xr:uid="{00000000-0005-0000-0000-00005C340000}"/>
    <cellStyle name="Normal 157 4 2" xfId="13401" xr:uid="{00000000-0005-0000-0000-00005D340000}"/>
    <cellStyle name="Normal 157 4 2 2" xfId="13402" xr:uid="{00000000-0005-0000-0000-00005E340000}"/>
    <cellStyle name="Normal 157 4 3" xfId="13403" xr:uid="{00000000-0005-0000-0000-00005F340000}"/>
    <cellStyle name="Normal 157 5" xfId="13404" xr:uid="{00000000-0005-0000-0000-000060340000}"/>
    <cellStyle name="Normal 157 5 2" xfId="13405" xr:uid="{00000000-0005-0000-0000-000061340000}"/>
    <cellStyle name="Normal 157 5 2 2" xfId="13406" xr:uid="{00000000-0005-0000-0000-000062340000}"/>
    <cellStyle name="Normal 157 5 3" xfId="13407" xr:uid="{00000000-0005-0000-0000-000063340000}"/>
    <cellStyle name="Normal 157 6" xfId="13408" xr:uid="{00000000-0005-0000-0000-000064340000}"/>
    <cellStyle name="Normal 157 6 2" xfId="13409" xr:uid="{00000000-0005-0000-0000-000065340000}"/>
    <cellStyle name="Normal 157 6 2 2" xfId="13410" xr:uid="{00000000-0005-0000-0000-000066340000}"/>
    <cellStyle name="Normal 157 6 3" xfId="13411" xr:uid="{00000000-0005-0000-0000-000067340000}"/>
    <cellStyle name="Normal 157 7" xfId="13412" xr:uid="{00000000-0005-0000-0000-000068340000}"/>
    <cellStyle name="Normal 158" xfId="13413" xr:uid="{00000000-0005-0000-0000-000069340000}"/>
    <cellStyle name="Normal 158 2" xfId="13414" xr:uid="{00000000-0005-0000-0000-00006A340000}"/>
    <cellStyle name="Normal 158 2 2" xfId="13415" xr:uid="{00000000-0005-0000-0000-00006B340000}"/>
    <cellStyle name="Normal 158 2 2 2" xfId="13416" xr:uid="{00000000-0005-0000-0000-00006C340000}"/>
    <cellStyle name="Normal 158 2 3" xfId="13417" xr:uid="{00000000-0005-0000-0000-00006D340000}"/>
    <cellStyle name="Normal 158 2 3 2" xfId="13418" xr:uid="{00000000-0005-0000-0000-00006E340000}"/>
    <cellStyle name="Normal 158 2 3 2 2" xfId="13419" xr:uid="{00000000-0005-0000-0000-00006F340000}"/>
    <cellStyle name="Normal 158 2 3 3" xfId="13420" xr:uid="{00000000-0005-0000-0000-000070340000}"/>
    <cellStyle name="Normal 158 2 4" xfId="13421" xr:uid="{00000000-0005-0000-0000-000071340000}"/>
    <cellStyle name="Normal 158 2 4 2" xfId="13422" xr:uid="{00000000-0005-0000-0000-000072340000}"/>
    <cellStyle name="Normal 158 2 4 2 2" xfId="13423" xr:uid="{00000000-0005-0000-0000-000073340000}"/>
    <cellStyle name="Normal 158 2 4 3" xfId="13424" xr:uid="{00000000-0005-0000-0000-000074340000}"/>
    <cellStyle name="Normal 158 2 5" xfId="13425" xr:uid="{00000000-0005-0000-0000-000075340000}"/>
    <cellStyle name="Normal 158 3" xfId="13426" xr:uid="{00000000-0005-0000-0000-000076340000}"/>
    <cellStyle name="Normal 158 3 2" xfId="13427" xr:uid="{00000000-0005-0000-0000-000077340000}"/>
    <cellStyle name="Normal 158 3 2 2" xfId="13428" xr:uid="{00000000-0005-0000-0000-000078340000}"/>
    <cellStyle name="Normal 158 3 2 2 2" xfId="13429" xr:uid="{00000000-0005-0000-0000-000079340000}"/>
    <cellStyle name="Normal 158 3 2 3" xfId="13430" xr:uid="{00000000-0005-0000-0000-00007A340000}"/>
    <cellStyle name="Normal 158 3 2 3 2" xfId="13431" xr:uid="{00000000-0005-0000-0000-00007B340000}"/>
    <cellStyle name="Normal 158 3 2 3 2 2" xfId="13432" xr:uid="{00000000-0005-0000-0000-00007C340000}"/>
    <cellStyle name="Normal 158 3 2 3 3" xfId="13433" xr:uid="{00000000-0005-0000-0000-00007D340000}"/>
    <cellStyle name="Normal 158 3 2 4" xfId="13434" xr:uid="{00000000-0005-0000-0000-00007E340000}"/>
    <cellStyle name="Normal 158 3 3" xfId="13435" xr:uid="{00000000-0005-0000-0000-00007F340000}"/>
    <cellStyle name="Normal 158 3 3 2" xfId="13436" xr:uid="{00000000-0005-0000-0000-000080340000}"/>
    <cellStyle name="Normal 158 3 3 2 2" xfId="13437" xr:uid="{00000000-0005-0000-0000-000081340000}"/>
    <cellStyle name="Normal 158 3 3 3" xfId="13438" xr:uid="{00000000-0005-0000-0000-000082340000}"/>
    <cellStyle name="Normal 158 3 4" xfId="13439" xr:uid="{00000000-0005-0000-0000-000083340000}"/>
    <cellStyle name="Normal 158 3 4 2" xfId="13440" xr:uid="{00000000-0005-0000-0000-000084340000}"/>
    <cellStyle name="Normal 158 3 4 2 2" xfId="13441" xr:uid="{00000000-0005-0000-0000-000085340000}"/>
    <cellStyle name="Normal 158 3 4 3" xfId="13442" xr:uid="{00000000-0005-0000-0000-000086340000}"/>
    <cellStyle name="Normal 158 3 5" xfId="13443" xr:uid="{00000000-0005-0000-0000-000087340000}"/>
    <cellStyle name="Normal 158 3 5 2" xfId="13444" xr:uid="{00000000-0005-0000-0000-000088340000}"/>
    <cellStyle name="Normal 158 3 5 2 2" xfId="13445" xr:uid="{00000000-0005-0000-0000-000089340000}"/>
    <cellStyle name="Normal 158 3 5 3" xfId="13446" xr:uid="{00000000-0005-0000-0000-00008A340000}"/>
    <cellStyle name="Normal 158 3 6" xfId="13447" xr:uid="{00000000-0005-0000-0000-00008B340000}"/>
    <cellStyle name="Normal 158 4" xfId="13448" xr:uid="{00000000-0005-0000-0000-00008C340000}"/>
    <cellStyle name="Normal 158 4 2" xfId="13449" xr:uid="{00000000-0005-0000-0000-00008D340000}"/>
    <cellStyle name="Normal 158 4 2 2" xfId="13450" xr:uid="{00000000-0005-0000-0000-00008E340000}"/>
    <cellStyle name="Normal 158 4 3" xfId="13451" xr:uid="{00000000-0005-0000-0000-00008F340000}"/>
    <cellStyle name="Normal 158 5" xfId="13452" xr:uid="{00000000-0005-0000-0000-000090340000}"/>
    <cellStyle name="Normal 158 5 2" xfId="13453" xr:uid="{00000000-0005-0000-0000-000091340000}"/>
    <cellStyle name="Normal 158 5 2 2" xfId="13454" xr:uid="{00000000-0005-0000-0000-000092340000}"/>
    <cellStyle name="Normal 158 5 3" xfId="13455" xr:uid="{00000000-0005-0000-0000-000093340000}"/>
    <cellStyle name="Normal 158 6" xfId="13456" xr:uid="{00000000-0005-0000-0000-000094340000}"/>
    <cellStyle name="Normal 158 6 2" xfId="13457" xr:uid="{00000000-0005-0000-0000-000095340000}"/>
    <cellStyle name="Normal 158 6 2 2" xfId="13458" xr:uid="{00000000-0005-0000-0000-000096340000}"/>
    <cellStyle name="Normal 158 6 3" xfId="13459" xr:uid="{00000000-0005-0000-0000-000097340000}"/>
    <cellStyle name="Normal 158 7" xfId="13460" xr:uid="{00000000-0005-0000-0000-000098340000}"/>
    <cellStyle name="Normal 159" xfId="13461" xr:uid="{00000000-0005-0000-0000-000099340000}"/>
    <cellStyle name="Normal 159 2" xfId="13462" xr:uid="{00000000-0005-0000-0000-00009A340000}"/>
    <cellStyle name="Normal 159 2 2" xfId="13463" xr:uid="{00000000-0005-0000-0000-00009B340000}"/>
    <cellStyle name="Normal 159 2 2 2" xfId="13464" xr:uid="{00000000-0005-0000-0000-00009C340000}"/>
    <cellStyle name="Normal 159 2 3" xfId="13465" xr:uid="{00000000-0005-0000-0000-00009D340000}"/>
    <cellStyle name="Normal 159 2 3 2" xfId="13466" xr:uid="{00000000-0005-0000-0000-00009E340000}"/>
    <cellStyle name="Normal 159 2 3 2 2" xfId="13467" xr:uid="{00000000-0005-0000-0000-00009F340000}"/>
    <cellStyle name="Normal 159 2 3 3" xfId="13468" xr:uid="{00000000-0005-0000-0000-0000A0340000}"/>
    <cellStyle name="Normal 159 2 4" xfId="13469" xr:uid="{00000000-0005-0000-0000-0000A1340000}"/>
    <cellStyle name="Normal 159 2 4 2" xfId="13470" xr:uid="{00000000-0005-0000-0000-0000A2340000}"/>
    <cellStyle name="Normal 159 2 4 2 2" xfId="13471" xr:uid="{00000000-0005-0000-0000-0000A3340000}"/>
    <cellStyle name="Normal 159 2 4 3" xfId="13472" xr:uid="{00000000-0005-0000-0000-0000A4340000}"/>
    <cellStyle name="Normal 159 2 5" xfId="13473" xr:uid="{00000000-0005-0000-0000-0000A5340000}"/>
    <cellStyle name="Normal 159 3" xfId="13474" xr:uid="{00000000-0005-0000-0000-0000A6340000}"/>
    <cellStyle name="Normal 159 3 2" xfId="13475" xr:uid="{00000000-0005-0000-0000-0000A7340000}"/>
    <cellStyle name="Normal 159 3 2 2" xfId="13476" xr:uid="{00000000-0005-0000-0000-0000A8340000}"/>
    <cellStyle name="Normal 159 3 2 2 2" xfId="13477" xr:uid="{00000000-0005-0000-0000-0000A9340000}"/>
    <cellStyle name="Normal 159 3 2 3" xfId="13478" xr:uid="{00000000-0005-0000-0000-0000AA340000}"/>
    <cellStyle name="Normal 159 3 2 3 2" xfId="13479" xr:uid="{00000000-0005-0000-0000-0000AB340000}"/>
    <cellStyle name="Normal 159 3 2 3 2 2" xfId="13480" xr:uid="{00000000-0005-0000-0000-0000AC340000}"/>
    <cellStyle name="Normal 159 3 2 3 3" xfId="13481" xr:uid="{00000000-0005-0000-0000-0000AD340000}"/>
    <cellStyle name="Normal 159 3 2 4" xfId="13482" xr:uid="{00000000-0005-0000-0000-0000AE340000}"/>
    <cellStyle name="Normal 159 3 3" xfId="13483" xr:uid="{00000000-0005-0000-0000-0000AF340000}"/>
    <cellStyle name="Normal 159 3 3 2" xfId="13484" xr:uid="{00000000-0005-0000-0000-0000B0340000}"/>
    <cellStyle name="Normal 159 3 3 2 2" xfId="13485" xr:uid="{00000000-0005-0000-0000-0000B1340000}"/>
    <cellStyle name="Normal 159 3 3 3" xfId="13486" xr:uid="{00000000-0005-0000-0000-0000B2340000}"/>
    <cellStyle name="Normal 159 3 4" xfId="13487" xr:uid="{00000000-0005-0000-0000-0000B3340000}"/>
    <cellStyle name="Normal 159 3 4 2" xfId="13488" xr:uid="{00000000-0005-0000-0000-0000B4340000}"/>
    <cellStyle name="Normal 159 3 4 2 2" xfId="13489" xr:uid="{00000000-0005-0000-0000-0000B5340000}"/>
    <cellStyle name="Normal 159 3 4 3" xfId="13490" xr:uid="{00000000-0005-0000-0000-0000B6340000}"/>
    <cellStyle name="Normal 159 3 5" xfId="13491" xr:uid="{00000000-0005-0000-0000-0000B7340000}"/>
    <cellStyle name="Normal 159 3 5 2" xfId="13492" xr:uid="{00000000-0005-0000-0000-0000B8340000}"/>
    <cellStyle name="Normal 159 3 5 2 2" xfId="13493" xr:uid="{00000000-0005-0000-0000-0000B9340000}"/>
    <cellStyle name="Normal 159 3 5 3" xfId="13494" xr:uid="{00000000-0005-0000-0000-0000BA340000}"/>
    <cellStyle name="Normal 159 3 6" xfId="13495" xr:uid="{00000000-0005-0000-0000-0000BB340000}"/>
    <cellStyle name="Normal 159 4" xfId="13496" xr:uid="{00000000-0005-0000-0000-0000BC340000}"/>
    <cellStyle name="Normal 159 4 2" xfId="13497" xr:uid="{00000000-0005-0000-0000-0000BD340000}"/>
    <cellStyle name="Normal 159 4 2 2" xfId="13498" xr:uid="{00000000-0005-0000-0000-0000BE340000}"/>
    <cellStyle name="Normal 159 4 3" xfId="13499" xr:uid="{00000000-0005-0000-0000-0000BF340000}"/>
    <cellStyle name="Normal 159 5" xfId="13500" xr:uid="{00000000-0005-0000-0000-0000C0340000}"/>
    <cellStyle name="Normal 159 5 2" xfId="13501" xr:uid="{00000000-0005-0000-0000-0000C1340000}"/>
    <cellStyle name="Normal 159 5 2 2" xfId="13502" xr:uid="{00000000-0005-0000-0000-0000C2340000}"/>
    <cellStyle name="Normal 159 5 3" xfId="13503" xr:uid="{00000000-0005-0000-0000-0000C3340000}"/>
    <cellStyle name="Normal 159 6" xfId="13504" xr:uid="{00000000-0005-0000-0000-0000C4340000}"/>
    <cellStyle name="Normal 159 6 2" xfId="13505" xr:uid="{00000000-0005-0000-0000-0000C5340000}"/>
    <cellStyle name="Normal 159 6 2 2" xfId="13506" xr:uid="{00000000-0005-0000-0000-0000C6340000}"/>
    <cellStyle name="Normal 159 6 3" xfId="13507" xr:uid="{00000000-0005-0000-0000-0000C7340000}"/>
    <cellStyle name="Normal 159 7" xfId="13508" xr:uid="{00000000-0005-0000-0000-0000C8340000}"/>
    <cellStyle name="Normal 16" xfId="13509" xr:uid="{00000000-0005-0000-0000-0000C9340000}"/>
    <cellStyle name="Normal 16 2" xfId="13510" xr:uid="{00000000-0005-0000-0000-0000CA340000}"/>
    <cellStyle name="Normal 16 2 2" xfId="13511" xr:uid="{00000000-0005-0000-0000-0000CB340000}"/>
    <cellStyle name="Normal 16 2 2 2" xfId="13512" xr:uid="{00000000-0005-0000-0000-0000CC340000}"/>
    <cellStyle name="Normal 16 2 2 2 2" xfId="13513" xr:uid="{00000000-0005-0000-0000-0000CD340000}"/>
    <cellStyle name="Normal 16 2 2 3" xfId="13514" xr:uid="{00000000-0005-0000-0000-0000CE340000}"/>
    <cellStyle name="Normal 16 2 2 3 2" xfId="13515" xr:uid="{00000000-0005-0000-0000-0000CF340000}"/>
    <cellStyle name="Normal 16 2 2 3 2 2" xfId="13516" xr:uid="{00000000-0005-0000-0000-0000D0340000}"/>
    <cellStyle name="Normal 16 2 2 3 3" xfId="13517" xr:uid="{00000000-0005-0000-0000-0000D1340000}"/>
    <cellStyle name="Normal 16 2 2 4" xfId="13518" xr:uid="{00000000-0005-0000-0000-0000D2340000}"/>
    <cellStyle name="Normal 16 2 2 4 2" xfId="13519" xr:uid="{00000000-0005-0000-0000-0000D3340000}"/>
    <cellStyle name="Normal 16 2 2 4 2 2" xfId="13520" xr:uid="{00000000-0005-0000-0000-0000D4340000}"/>
    <cellStyle name="Normal 16 2 2 4 3" xfId="13521" xr:uid="{00000000-0005-0000-0000-0000D5340000}"/>
    <cellStyle name="Normal 16 2 2 5" xfId="13522" xr:uid="{00000000-0005-0000-0000-0000D6340000}"/>
    <cellStyle name="Normal 16 2 3" xfId="13523" xr:uid="{00000000-0005-0000-0000-0000D7340000}"/>
    <cellStyle name="Normal 16 2 3 2" xfId="13524" xr:uid="{00000000-0005-0000-0000-0000D8340000}"/>
    <cellStyle name="Normal 16 2 3 2 2" xfId="13525" xr:uid="{00000000-0005-0000-0000-0000D9340000}"/>
    <cellStyle name="Normal 16 2 3 2 2 2" xfId="13526" xr:uid="{00000000-0005-0000-0000-0000DA340000}"/>
    <cellStyle name="Normal 16 2 3 2 3" xfId="13527" xr:uid="{00000000-0005-0000-0000-0000DB340000}"/>
    <cellStyle name="Normal 16 2 3 2 3 2" xfId="13528" xr:uid="{00000000-0005-0000-0000-0000DC340000}"/>
    <cellStyle name="Normal 16 2 3 2 3 2 2" xfId="13529" xr:uid="{00000000-0005-0000-0000-0000DD340000}"/>
    <cellStyle name="Normal 16 2 3 2 3 3" xfId="13530" xr:uid="{00000000-0005-0000-0000-0000DE340000}"/>
    <cellStyle name="Normal 16 2 3 2 4" xfId="13531" xr:uid="{00000000-0005-0000-0000-0000DF340000}"/>
    <cellStyle name="Normal 16 2 3 3" xfId="13532" xr:uid="{00000000-0005-0000-0000-0000E0340000}"/>
    <cellStyle name="Normal 16 2 3 3 2" xfId="13533" xr:uid="{00000000-0005-0000-0000-0000E1340000}"/>
    <cellStyle name="Normal 16 2 3 3 2 2" xfId="13534" xr:uid="{00000000-0005-0000-0000-0000E2340000}"/>
    <cellStyle name="Normal 16 2 3 3 3" xfId="13535" xr:uid="{00000000-0005-0000-0000-0000E3340000}"/>
    <cellStyle name="Normal 16 2 3 4" xfId="13536" xr:uid="{00000000-0005-0000-0000-0000E4340000}"/>
    <cellStyle name="Normal 16 2 3 4 2" xfId="13537" xr:uid="{00000000-0005-0000-0000-0000E5340000}"/>
    <cellStyle name="Normal 16 2 3 4 2 2" xfId="13538" xr:uid="{00000000-0005-0000-0000-0000E6340000}"/>
    <cellStyle name="Normal 16 2 3 4 3" xfId="13539" xr:uid="{00000000-0005-0000-0000-0000E7340000}"/>
    <cellStyle name="Normal 16 2 3 5" xfId="13540" xr:uid="{00000000-0005-0000-0000-0000E8340000}"/>
    <cellStyle name="Normal 16 2 3 5 2" xfId="13541" xr:uid="{00000000-0005-0000-0000-0000E9340000}"/>
    <cellStyle name="Normal 16 2 3 5 2 2" xfId="13542" xr:uid="{00000000-0005-0000-0000-0000EA340000}"/>
    <cellStyle name="Normal 16 2 3 5 3" xfId="13543" xr:uid="{00000000-0005-0000-0000-0000EB340000}"/>
    <cellStyle name="Normal 16 2 3 6" xfId="13544" xr:uid="{00000000-0005-0000-0000-0000EC340000}"/>
    <cellStyle name="Normal 16 2 4" xfId="13545" xr:uid="{00000000-0005-0000-0000-0000ED340000}"/>
    <cellStyle name="Normal 16 3" xfId="13546" xr:uid="{00000000-0005-0000-0000-0000EE340000}"/>
    <cellStyle name="Normal 16 3 2" xfId="13547" xr:uid="{00000000-0005-0000-0000-0000EF340000}"/>
    <cellStyle name="Normal 16 3 2 2" xfId="13548" xr:uid="{00000000-0005-0000-0000-0000F0340000}"/>
    <cellStyle name="Normal 16 3 2 2 2" xfId="13549" xr:uid="{00000000-0005-0000-0000-0000F1340000}"/>
    <cellStyle name="Normal 16 3 2 3" xfId="13550" xr:uid="{00000000-0005-0000-0000-0000F2340000}"/>
    <cellStyle name="Normal 16 3 2 3 2" xfId="13551" xr:uid="{00000000-0005-0000-0000-0000F3340000}"/>
    <cellStyle name="Normal 16 3 2 3 2 2" xfId="13552" xr:uid="{00000000-0005-0000-0000-0000F4340000}"/>
    <cellStyle name="Normal 16 3 2 3 3" xfId="13553" xr:uid="{00000000-0005-0000-0000-0000F5340000}"/>
    <cellStyle name="Normal 16 3 2 4" xfId="13554" xr:uid="{00000000-0005-0000-0000-0000F6340000}"/>
    <cellStyle name="Normal 16 3 2 4 2" xfId="13555" xr:uid="{00000000-0005-0000-0000-0000F7340000}"/>
    <cellStyle name="Normal 16 3 2 4 2 2" xfId="13556" xr:uid="{00000000-0005-0000-0000-0000F8340000}"/>
    <cellStyle name="Normal 16 3 2 4 3" xfId="13557" xr:uid="{00000000-0005-0000-0000-0000F9340000}"/>
    <cellStyle name="Normal 16 3 2 5" xfId="13558" xr:uid="{00000000-0005-0000-0000-0000FA340000}"/>
    <cellStyle name="Normal 16 3 3" xfId="13559" xr:uid="{00000000-0005-0000-0000-0000FB340000}"/>
    <cellStyle name="Normal 16 3 3 2" xfId="13560" xr:uid="{00000000-0005-0000-0000-0000FC340000}"/>
    <cellStyle name="Normal 16 3 3 2 2" xfId="13561" xr:uid="{00000000-0005-0000-0000-0000FD340000}"/>
    <cellStyle name="Normal 16 3 3 3" xfId="13562" xr:uid="{00000000-0005-0000-0000-0000FE340000}"/>
    <cellStyle name="Normal 16 3 4" xfId="13563" xr:uid="{00000000-0005-0000-0000-0000FF340000}"/>
    <cellStyle name="Normal 16 3 4 2" xfId="13564" xr:uid="{00000000-0005-0000-0000-000000350000}"/>
    <cellStyle name="Normal 16 3 4 2 2" xfId="13565" xr:uid="{00000000-0005-0000-0000-000001350000}"/>
    <cellStyle name="Normal 16 3 4 3" xfId="13566" xr:uid="{00000000-0005-0000-0000-000002350000}"/>
    <cellStyle name="Normal 16 3 5" xfId="13567" xr:uid="{00000000-0005-0000-0000-000003350000}"/>
    <cellStyle name="Normal 16 3 5 2" xfId="13568" xr:uid="{00000000-0005-0000-0000-000004350000}"/>
    <cellStyle name="Normal 16 3 5 2 2" xfId="13569" xr:uid="{00000000-0005-0000-0000-000005350000}"/>
    <cellStyle name="Normal 16 3 5 3" xfId="13570" xr:uid="{00000000-0005-0000-0000-000006350000}"/>
    <cellStyle name="Normal 16 3 6" xfId="13571" xr:uid="{00000000-0005-0000-0000-000007350000}"/>
    <cellStyle name="Normal 16 4" xfId="13572" xr:uid="{00000000-0005-0000-0000-000008350000}"/>
    <cellStyle name="Normal 16 4 2" xfId="13573" xr:uid="{00000000-0005-0000-0000-000009350000}"/>
    <cellStyle name="Normal 16 4 2 2" xfId="13574" xr:uid="{00000000-0005-0000-0000-00000A350000}"/>
    <cellStyle name="Normal 16 4 3" xfId="13575" xr:uid="{00000000-0005-0000-0000-00000B350000}"/>
    <cellStyle name="Normal 16 4 3 2" xfId="13576" xr:uid="{00000000-0005-0000-0000-00000C350000}"/>
    <cellStyle name="Normal 16 4 3 2 2" xfId="13577" xr:uid="{00000000-0005-0000-0000-00000D350000}"/>
    <cellStyle name="Normal 16 4 3 3" xfId="13578" xr:uid="{00000000-0005-0000-0000-00000E350000}"/>
    <cellStyle name="Normal 16 4 4" xfId="13579" xr:uid="{00000000-0005-0000-0000-00000F350000}"/>
    <cellStyle name="Normal 16 4 4 2" xfId="13580" xr:uid="{00000000-0005-0000-0000-000010350000}"/>
    <cellStyle name="Normal 16 4 4 2 2" xfId="13581" xr:uid="{00000000-0005-0000-0000-000011350000}"/>
    <cellStyle name="Normal 16 4 4 3" xfId="13582" xr:uid="{00000000-0005-0000-0000-000012350000}"/>
    <cellStyle name="Normal 16 4 5" xfId="13583" xr:uid="{00000000-0005-0000-0000-000013350000}"/>
    <cellStyle name="Normal 16 5" xfId="13584" xr:uid="{00000000-0005-0000-0000-000014350000}"/>
    <cellStyle name="Normal 16 5 2" xfId="13585" xr:uid="{00000000-0005-0000-0000-000015350000}"/>
    <cellStyle name="Normal 16 5 2 2" xfId="13586" xr:uid="{00000000-0005-0000-0000-000016350000}"/>
    <cellStyle name="Normal 16 5 2 2 2" xfId="13587" xr:uid="{00000000-0005-0000-0000-000017350000}"/>
    <cellStyle name="Normal 16 5 2 3" xfId="13588" xr:uid="{00000000-0005-0000-0000-000018350000}"/>
    <cellStyle name="Normal 16 5 2 3 2" xfId="13589" xr:uid="{00000000-0005-0000-0000-000019350000}"/>
    <cellStyle name="Normal 16 5 2 3 2 2" xfId="13590" xr:uid="{00000000-0005-0000-0000-00001A350000}"/>
    <cellStyle name="Normal 16 5 2 3 3" xfId="13591" xr:uid="{00000000-0005-0000-0000-00001B350000}"/>
    <cellStyle name="Normal 16 5 2 4" xfId="13592" xr:uid="{00000000-0005-0000-0000-00001C350000}"/>
    <cellStyle name="Normal 16 5 3" xfId="13593" xr:uid="{00000000-0005-0000-0000-00001D350000}"/>
    <cellStyle name="Normal 16 5 3 2" xfId="13594" xr:uid="{00000000-0005-0000-0000-00001E350000}"/>
    <cellStyle name="Normal 16 5 3 2 2" xfId="13595" xr:uid="{00000000-0005-0000-0000-00001F350000}"/>
    <cellStyle name="Normal 16 5 3 3" xfId="13596" xr:uid="{00000000-0005-0000-0000-000020350000}"/>
    <cellStyle name="Normal 16 5 4" xfId="13597" xr:uid="{00000000-0005-0000-0000-000021350000}"/>
    <cellStyle name="Normal 16 5 4 2" xfId="13598" xr:uid="{00000000-0005-0000-0000-000022350000}"/>
    <cellStyle name="Normal 16 5 4 2 2" xfId="13599" xr:uid="{00000000-0005-0000-0000-000023350000}"/>
    <cellStyle name="Normal 16 5 4 3" xfId="13600" xr:uid="{00000000-0005-0000-0000-000024350000}"/>
    <cellStyle name="Normal 16 5 5" xfId="13601" xr:uid="{00000000-0005-0000-0000-000025350000}"/>
    <cellStyle name="Normal 16 5 5 2" xfId="13602" xr:uid="{00000000-0005-0000-0000-000026350000}"/>
    <cellStyle name="Normal 16 5 5 2 2" xfId="13603" xr:uid="{00000000-0005-0000-0000-000027350000}"/>
    <cellStyle name="Normal 16 5 5 3" xfId="13604" xr:uid="{00000000-0005-0000-0000-000028350000}"/>
    <cellStyle name="Normal 16 5 6" xfId="13605" xr:uid="{00000000-0005-0000-0000-000029350000}"/>
    <cellStyle name="Normal 16 6" xfId="13606" xr:uid="{00000000-0005-0000-0000-00002A350000}"/>
    <cellStyle name="Normal 160" xfId="13607" xr:uid="{00000000-0005-0000-0000-00002B350000}"/>
    <cellStyle name="Normal 160 2" xfId="13608" xr:uid="{00000000-0005-0000-0000-00002C350000}"/>
    <cellStyle name="Normal 160 2 2" xfId="13609" xr:uid="{00000000-0005-0000-0000-00002D350000}"/>
    <cellStyle name="Normal 160 2 2 2" xfId="13610" xr:uid="{00000000-0005-0000-0000-00002E350000}"/>
    <cellStyle name="Normal 160 2 3" xfId="13611" xr:uid="{00000000-0005-0000-0000-00002F350000}"/>
    <cellStyle name="Normal 160 2 3 2" xfId="13612" xr:uid="{00000000-0005-0000-0000-000030350000}"/>
    <cellStyle name="Normal 160 2 3 2 2" xfId="13613" xr:uid="{00000000-0005-0000-0000-000031350000}"/>
    <cellStyle name="Normal 160 2 3 3" xfId="13614" xr:uid="{00000000-0005-0000-0000-000032350000}"/>
    <cellStyle name="Normal 160 2 4" xfId="13615" xr:uid="{00000000-0005-0000-0000-000033350000}"/>
    <cellStyle name="Normal 160 2 4 2" xfId="13616" xr:uid="{00000000-0005-0000-0000-000034350000}"/>
    <cellStyle name="Normal 160 2 4 2 2" xfId="13617" xr:uid="{00000000-0005-0000-0000-000035350000}"/>
    <cellStyle name="Normal 160 2 4 3" xfId="13618" xr:uid="{00000000-0005-0000-0000-000036350000}"/>
    <cellStyle name="Normal 160 2 5" xfId="13619" xr:uid="{00000000-0005-0000-0000-000037350000}"/>
    <cellStyle name="Normal 160 3" xfId="13620" xr:uid="{00000000-0005-0000-0000-000038350000}"/>
    <cellStyle name="Normal 160 3 2" xfId="13621" xr:uid="{00000000-0005-0000-0000-000039350000}"/>
    <cellStyle name="Normal 160 3 2 2" xfId="13622" xr:uid="{00000000-0005-0000-0000-00003A350000}"/>
    <cellStyle name="Normal 160 3 2 2 2" xfId="13623" xr:uid="{00000000-0005-0000-0000-00003B350000}"/>
    <cellStyle name="Normal 160 3 2 3" xfId="13624" xr:uid="{00000000-0005-0000-0000-00003C350000}"/>
    <cellStyle name="Normal 160 3 2 3 2" xfId="13625" xr:uid="{00000000-0005-0000-0000-00003D350000}"/>
    <cellStyle name="Normal 160 3 2 3 2 2" xfId="13626" xr:uid="{00000000-0005-0000-0000-00003E350000}"/>
    <cellStyle name="Normal 160 3 2 3 3" xfId="13627" xr:uid="{00000000-0005-0000-0000-00003F350000}"/>
    <cellStyle name="Normal 160 3 2 4" xfId="13628" xr:uid="{00000000-0005-0000-0000-000040350000}"/>
    <cellStyle name="Normal 160 3 3" xfId="13629" xr:uid="{00000000-0005-0000-0000-000041350000}"/>
    <cellStyle name="Normal 160 3 3 2" xfId="13630" xr:uid="{00000000-0005-0000-0000-000042350000}"/>
    <cellStyle name="Normal 160 3 3 2 2" xfId="13631" xr:uid="{00000000-0005-0000-0000-000043350000}"/>
    <cellStyle name="Normal 160 3 3 3" xfId="13632" xr:uid="{00000000-0005-0000-0000-000044350000}"/>
    <cellStyle name="Normal 160 3 4" xfId="13633" xr:uid="{00000000-0005-0000-0000-000045350000}"/>
    <cellStyle name="Normal 160 3 4 2" xfId="13634" xr:uid="{00000000-0005-0000-0000-000046350000}"/>
    <cellStyle name="Normal 160 3 4 2 2" xfId="13635" xr:uid="{00000000-0005-0000-0000-000047350000}"/>
    <cellStyle name="Normal 160 3 4 3" xfId="13636" xr:uid="{00000000-0005-0000-0000-000048350000}"/>
    <cellStyle name="Normal 160 3 5" xfId="13637" xr:uid="{00000000-0005-0000-0000-000049350000}"/>
    <cellStyle name="Normal 160 3 5 2" xfId="13638" xr:uid="{00000000-0005-0000-0000-00004A350000}"/>
    <cellStyle name="Normal 160 3 5 2 2" xfId="13639" xr:uid="{00000000-0005-0000-0000-00004B350000}"/>
    <cellStyle name="Normal 160 3 5 3" xfId="13640" xr:uid="{00000000-0005-0000-0000-00004C350000}"/>
    <cellStyle name="Normal 160 3 6" xfId="13641" xr:uid="{00000000-0005-0000-0000-00004D350000}"/>
    <cellStyle name="Normal 160 4" xfId="13642" xr:uid="{00000000-0005-0000-0000-00004E350000}"/>
    <cellStyle name="Normal 160 4 2" xfId="13643" xr:uid="{00000000-0005-0000-0000-00004F350000}"/>
    <cellStyle name="Normal 160 4 2 2" xfId="13644" xr:uid="{00000000-0005-0000-0000-000050350000}"/>
    <cellStyle name="Normal 160 4 3" xfId="13645" xr:uid="{00000000-0005-0000-0000-000051350000}"/>
    <cellStyle name="Normal 160 5" xfId="13646" xr:uid="{00000000-0005-0000-0000-000052350000}"/>
    <cellStyle name="Normal 160 5 2" xfId="13647" xr:uid="{00000000-0005-0000-0000-000053350000}"/>
    <cellStyle name="Normal 160 5 2 2" xfId="13648" xr:uid="{00000000-0005-0000-0000-000054350000}"/>
    <cellStyle name="Normal 160 5 3" xfId="13649" xr:uid="{00000000-0005-0000-0000-000055350000}"/>
    <cellStyle name="Normal 160 6" xfId="13650" xr:uid="{00000000-0005-0000-0000-000056350000}"/>
    <cellStyle name="Normal 160 6 2" xfId="13651" xr:uid="{00000000-0005-0000-0000-000057350000}"/>
    <cellStyle name="Normal 160 6 2 2" xfId="13652" xr:uid="{00000000-0005-0000-0000-000058350000}"/>
    <cellStyle name="Normal 160 6 3" xfId="13653" xr:uid="{00000000-0005-0000-0000-000059350000}"/>
    <cellStyle name="Normal 160 7" xfId="13654" xr:uid="{00000000-0005-0000-0000-00005A350000}"/>
    <cellStyle name="Normal 161" xfId="13655" xr:uid="{00000000-0005-0000-0000-00005B350000}"/>
    <cellStyle name="Normal 161 2" xfId="13656" xr:uid="{00000000-0005-0000-0000-00005C350000}"/>
    <cellStyle name="Normal 161 2 2" xfId="13657" xr:uid="{00000000-0005-0000-0000-00005D350000}"/>
    <cellStyle name="Normal 161 2 2 2" xfId="13658" xr:uid="{00000000-0005-0000-0000-00005E350000}"/>
    <cellStyle name="Normal 161 2 3" xfId="13659" xr:uid="{00000000-0005-0000-0000-00005F350000}"/>
    <cellStyle name="Normal 161 2 3 2" xfId="13660" xr:uid="{00000000-0005-0000-0000-000060350000}"/>
    <cellStyle name="Normal 161 2 3 2 2" xfId="13661" xr:uid="{00000000-0005-0000-0000-000061350000}"/>
    <cellStyle name="Normal 161 2 3 3" xfId="13662" xr:uid="{00000000-0005-0000-0000-000062350000}"/>
    <cellStyle name="Normal 161 2 4" xfId="13663" xr:uid="{00000000-0005-0000-0000-000063350000}"/>
    <cellStyle name="Normal 161 2 4 2" xfId="13664" xr:uid="{00000000-0005-0000-0000-000064350000}"/>
    <cellStyle name="Normal 161 2 4 2 2" xfId="13665" xr:uid="{00000000-0005-0000-0000-000065350000}"/>
    <cellStyle name="Normal 161 2 4 3" xfId="13666" xr:uid="{00000000-0005-0000-0000-000066350000}"/>
    <cellStyle name="Normal 161 2 5" xfId="13667" xr:uid="{00000000-0005-0000-0000-000067350000}"/>
    <cellStyle name="Normal 161 3" xfId="13668" xr:uid="{00000000-0005-0000-0000-000068350000}"/>
    <cellStyle name="Normal 161 3 2" xfId="13669" xr:uid="{00000000-0005-0000-0000-000069350000}"/>
    <cellStyle name="Normal 161 3 2 2" xfId="13670" xr:uid="{00000000-0005-0000-0000-00006A350000}"/>
    <cellStyle name="Normal 161 3 2 2 2" xfId="13671" xr:uid="{00000000-0005-0000-0000-00006B350000}"/>
    <cellStyle name="Normal 161 3 2 3" xfId="13672" xr:uid="{00000000-0005-0000-0000-00006C350000}"/>
    <cellStyle name="Normal 161 3 2 3 2" xfId="13673" xr:uid="{00000000-0005-0000-0000-00006D350000}"/>
    <cellStyle name="Normal 161 3 2 3 2 2" xfId="13674" xr:uid="{00000000-0005-0000-0000-00006E350000}"/>
    <cellStyle name="Normal 161 3 2 3 3" xfId="13675" xr:uid="{00000000-0005-0000-0000-00006F350000}"/>
    <cellStyle name="Normal 161 3 2 4" xfId="13676" xr:uid="{00000000-0005-0000-0000-000070350000}"/>
    <cellStyle name="Normal 161 3 3" xfId="13677" xr:uid="{00000000-0005-0000-0000-000071350000}"/>
    <cellStyle name="Normal 161 3 3 2" xfId="13678" xr:uid="{00000000-0005-0000-0000-000072350000}"/>
    <cellStyle name="Normal 161 3 3 2 2" xfId="13679" xr:uid="{00000000-0005-0000-0000-000073350000}"/>
    <cellStyle name="Normal 161 3 3 3" xfId="13680" xr:uid="{00000000-0005-0000-0000-000074350000}"/>
    <cellStyle name="Normal 161 3 4" xfId="13681" xr:uid="{00000000-0005-0000-0000-000075350000}"/>
    <cellStyle name="Normal 161 3 4 2" xfId="13682" xr:uid="{00000000-0005-0000-0000-000076350000}"/>
    <cellStyle name="Normal 161 3 4 2 2" xfId="13683" xr:uid="{00000000-0005-0000-0000-000077350000}"/>
    <cellStyle name="Normal 161 3 4 3" xfId="13684" xr:uid="{00000000-0005-0000-0000-000078350000}"/>
    <cellStyle name="Normal 161 3 5" xfId="13685" xr:uid="{00000000-0005-0000-0000-000079350000}"/>
    <cellStyle name="Normal 161 3 5 2" xfId="13686" xr:uid="{00000000-0005-0000-0000-00007A350000}"/>
    <cellStyle name="Normal 161 3 5 2 2" xfId="13687" xr:uid="{00000000-0005-0000-0000-00007B350000}"/>
    <cellStyle name="Normal 161 3 5 3" xfId="13688" xr:uid="{00000000-0005-0000-0000-00007C350000}"/>
    <cellStyle name="Normal 161 3 6" xfId="13689" xr:uid="{00000000-0005-0000-0000-00007D350000}"/>
    <cellStyle name="Normal 161 4" xfId="13690" xr:uid="{00000000-0005-0000-0000-00007E350000}"/>
    <cellStyle name="Normal 161 4 2" xfId="13691" xr:uid="{00000000-0005-0000-0000-00007F350000}"/>
    <cellStyle name="Normal 161 4 2 2" xfId="13692" xr:uid="{00000000-0005-0000-0000-000080350000}"/>
    <cellStyle name="Normal 161 4 3" xfId="13693" xr:uid="{00000000-0005-0000-0000-000081350000}"/>
    <cellStyle name="Normal 161 5" xfId="13694" xr:uid="{00000000-0005-0000-0000-000082350000}"/>
    <cellStyle name="Normal 161 5 2" xfId="13695" xr:uid="{00000000-0005-0000-0000-000083350000}"/>
    <cellStyle name="Normal 161 5 2 2" xfId="13696" xr:uid="{00000000-0005-0000-0000-000084350000}"/>
    <cellStyle name="Normal 161 5 3" xfId="13697" xr:uid="{00000000-0005-0000-0000-000085350000}"/>
    <cellStyle name="Normal 161 6" xfId="13698" xr:uid="{00000000-0005-0000-0000-000086350000}"/>
    <cellStyle name="Normal 161 6 2" xfId="13699" xr:uid="{00000000-0005-0000-0000-000087350000}"/>
    <cellStyle name="Normal 161 6 2 2" xfId="13700" xr:uid="{00000000-0005-0000-0000-000088350000}"/>
    <cellStyle name="Normal 161 6 3" xfId="13701" xr:uid="{00000000-0005-0000-0000-000089350000}"/>
    <cellStyle name="Normal 161 7" xfId="13702" xr:uid="{00000000-0005-0000-0000-00008A350000}"/>
    <cellStyle name="Normal 162" xfId="13703" xr:uid="{00000000-0005-0000-0000-00008B350000}"/>
    <cellStyle name="Normal 162 2" xfId="13704" xr:uid="{00000000-0005-0000-0000-00008C350000}"/>
    <cellStyle name="Normal 162 2 2" xfId="13705" xr:uid="{00000000-0005-0000-0000-00008D350000}"/>
    <cellStyle name="Normal 162 2 2 2" xfId="13706" xr:uid="{00000000-0005-0000-0000-00008E350000}"/>
    <cellStyle name="Normal 162 2 3" xfId="13707" xr:uid="{00000000-0005-0000-0000-00008F350000}"/>
    <cellStyle name="Normal 162 2 3 2" xfId="13708" xr:uid="{00000000-0005-0000-0000-000090350000}"/>
    <cellStyle name="Normal 162 2 3 2 2" xfId="13709" xr:uid="{00000000-0005-0000-0000-000091350000}"/>
    <cellStyle name="Normal 162 2 3 3" xfId="13710" xr:uid="{00000000-0005-0000-0000-000092350000}"/>
    <cellStyle name="Normal 162 2 4" xfId="13711" xr:uid="{00000000-0005-0000-0000-000093350000}"/>
    <cellStyle name="Normal 162 2 4 2" xfId="13712" xr:uid="{00000000-0005-0000-0000-000094350000}"/>
    <cellStyle name="Normal 162 2 4 2 2" xfId="13713" xr:uid="{00000000-0005-0000-0000-000095350000}"/>
    <cellStyle name="Normal 162 2 4 3" xfId="13714" xr:uid="{00000000-0005-0000-0000-000096350000}"/>
    <cellStyle name="Normal 162 2 5" xfId="13715" xr:uid="{00000000-0005-0000-0000-000097350000}"/>
    <cellStyle name="Normal 162 3" xfId="13716" xr:uid="{00000000-0005-0000-0000-000098350000}"/>
    <cellStyle name="Normal 162 3 2" xfId="13717" xr:uid="{00000000-0005-0000-0000-000099350000}"/>
    <cellStyle name="Normal 162 3 2 2" xfId="13718" xr:uid="{00000000-0005-0000-0000-00009A350000}"/>
    <cellStyle name="Normal 162 3 2 2 2" xfId="13719" xr:uid="{00000000-0005-0000-0000-00009B350000}"/>
    <cellStyle name="Normal 162 3 2 3" xfId="13720" xr:uid="{00000000-0005-0000-0000-00009C350000}"/>
    <cellStyle name="Normal 162 3 2 3 2" xfId="13721" xr:uid="{00000000-0005-0000-0000-00009D350000}"/>
    <cellStyle name="Normal 162 3 2 3 2 2" xfId="13722" xr:uid="{00000000-0005-0000-0000-00009E350000}"/>
    <cellStyle name="Normal 162 3 2 3 3" xfId="13723" xr:uid="{00000000-0005-0000-0000-00009F350000}"/>
    <cellStyle name="Normal 162 3 2 4" xfId="13724" xr:uid="{00000000-0005-0000-0000-0000A0350000}"/>
    <cellStyle name="Normal 162 3 3" xfId="13725" xr:uid="{00000000-0005-0000-0000-0000A1350000}"/>
    <cellStyle name="Normal 162 3 3 2" xfId="13726" xr:uid="{00000000-0005-0000-0000-0000A2350000}"/>
    <cellStyle name="Normal 162 3 3 2 2" xfId="13727" xr:uid="{00000000-0005-0000-0000-0000A3350000}"/>
    <cellStyle name="Normal 162 3 3 3" xfId="13728" xr:uid="{00000000-0005-0000-0000-0000A4350000}"/>
    <cellStyle name="Normal 162 3 4" xfId="13729" xr:uid="{00000000-0005-0000-0000-0000A5350000}"/>
    <cellStyle name="Normal 162 3 4 2" xfId="13730" xr:uid="{00000000-0005-0000-0000-0000A6350000}"/>
    <cellStyle name="Normal 162 3 4 2 2" xfId="13731" xr:uid="{00000000-0005-0000-0000-0000A7350000}"/>
    <cellStyle name="Normal 162 3 4 3" xfId="13732" xr:uid="{00000000-0005-0000-0000-0000A8350000}"/>
    <cellStyle name="Normal 162 3 5" xfId="13733" xr:uid="{00000000-0005-0000-0000-0000A9350000}"/>
    <cellStyle name="Normal 162 3 5 2" xfId="13734" xr:uid="{00000000-0005-0000-0000-0000AA350000}"/>
    <cellStyle name="Normal 162 3 5 2 2" xfId="13735" xr:uid="{00000000-0005-0000-0000-0000AB350000}"/>
    <cellStyle name="Normal 162 3 5 3" xfId="13736" xr:uid="{00000000-0005-0000-0000-0000AC350000}"/>
    <cellStyle name="Normal 162 3 6" xfId="13737" xr:uid="{00000000-0005-0000-0000-0000AD350000}"/>
    <cellStyle name="Normal 162 4" xfId="13738" xr:uid="{00000000-0005-0000-0000-0000AE350000}"/>
    <cellStyle name="Normal 162 4 2" xfId="13739" xr:uid="{00000000-0005-0000-0000-0000AF350000}"/>
    <cellStyle name="Normal 162 4 2 2" xfId="13740" xr:uid="{00000000-0005-0000-0000-0000B0350000}"/>
    <cellStyle name="Normal 162 4 3" xfId="13741" xr:uid="{00000000-0005-0000-0000-0000B1350000}"/>
    <cellStyle name="Normal 162 5" xfId="13742" xr:uid="{00000000-0005-0000-0000-0000B2350000}"/>
    <cellStyle name="Normal 162 5 2" xfId="13743" xr:uid="{00000000-0005-0000-0000-0000B3350000}"/>
    <cellStyle name="Normal 162 5 2 2" xfId="13744" xr:uid="{00000000-0005-0000-0000-0000B4350000}"/>
    <cellStyle name="Normal 162 5 3" xfId="13745" xr:uid="{00000000-0005-0000-0000-0000B5350000}"/>
    <cellStyle name="Normal 162 6" xfId="13746" xr:uid="{00000000-0005-0000-0000-0000B6350000}"/>
    <cellStyle name="Normal 162 6 2" xfId="13747" xr:uid="{00000000-0005-0000-0000-0000B7350000}"/>
    <cellStyle name="Normal 162 6 2 2" xfId="13748" xr:uid="{00000000-0005-0000-0000-0000B8350000}"/>
    <cellStyle name="Normal 162 6 3" xfId="13749" xr:uid="{00000000-0005-0000-0000-0000B9350000}"/>
    <cellStyle name="Normal 162 7" xfId="13750" xr:uid="{00000000-0005-0000-0000-0000BA350000}"/>
    <cellStyle name="Normal 163" xfId="13751" xr:uid="{00000000-0005-0000-0000-0000BB350000}"/>
    <cellStyle name="Normal 163 2" xfId="13752" xr:uid="{00000000-0005-0000-0000-0000BC350000}"/>
    <cellStyle name="Normal 163 2 2" xfId="13753" xr:uid="{00000000-0005-0000-0000-0000BD350000}"/>
    <cellStyle name="Normal 163 2 2 2" xfId="13754" xr:uid="{00000000-0005-0000-0000-0000BE350000}"/>
    <cellStyle name="Normal 163 2 3" xfId="13755" xr:uid="{00000000-0005-0000-0000-0000BF350000}"/>
    <cellStyle name="Normal 163 2 3 2" xfId="13756" xr:uid="{00000000-0005-0000-0000-0000C0350000}"/>
    <cellStyle name="Normal 163 2 3 2 2" xfId="13757" xr:uid="{00000000-0005-0000-0000-0000C1350000}"/>
    <cellStyle name="Normal 163 2 3 3" xfId="13758" xr:uid="{00000000-0005-0000-0000-0000C2350000}"/>
    <cellStyle name="Normal 163 2 4" xfId="13759" xr:uid="{00000000-0005-0000-0000-0000C3350000}"/>
    <cellStyle name="Normal 163 2 4 2" xfId="13760" xr:uid="{00000000-0005-0000-0000-0000C4350000}"/>
    <cellStyle name="Normal 163 2 4 2 2" xfId="13761" xr:uid="{00000000-0005-0000-0000-0000C5350000}"/>
    <cellStyle name="Normal 163 2 4 3" xfId="13762" xr:uid="{00000000-0005-0000-0000-0000C6350000}"/>
    <cellStyle name="Normal 163 2 5" xfId="13763" xr:uid="{00000000-0005-0000-0000-0000C7350000}"/>
    <cellStyle name="Normal 163 3" xfId="13764" xr:uid="{00000000-0005-0000-0000-0000C8350000}"/>
    <cellStyle name="Normal 163 3 2" xfId="13765" xr:uid="{00000000-0005-0000-0000-0000C9350000}"/>
    <cellStyle name="Normal 163 3 2 2" xfId="13766" xr:uid="{00000000-0005-0000-0000-0000CA350000}"/>
    <cellStyle name="Normal 163 3 2 2 2" xfId="13767" xr:uid="{00000000-0005-0000-0000-0000CB350000}"/>
    <cellStyle name="Normal 163 3 2 3" xfId="13768" xr:uid="{00000000-0005-0000-0000-0000CC350000}"/>
    <cellStyle name="Normal 163 3 2 3 2" xfId="13769" xr:uid="{00000000-0005-0000-0000-0000CD350000}"/>
    <cellStyle name="Normal 163 3 2 3 2 2" xfId="13770" xr:uid="{00000000-0005-0000-0000-0000CE350000}"/>
    <cellStyle name="Normal 163 3 2 3 3" xfId="13771" xr:uid="{00000000-0005-0000-0000-0000CF350000}"/>
    <cellStyle name="Normal 163 3 2 4" xfId="13772" xr:uid="{00000000-0005-0000-0000-0000D0350000}"/>
    <cellStyle name="Normal 163 3 3" xfId="13773" xr:uid="{00000000-0005-0000-0000-0000D1350000}"/>
    <cellStyle name="Normal 163 3 3 2" xfId="13774" xr:uid="{00000000-0005-0000-0000-0000D2350000}"/>
    <cellStyle name="Normal 163 3 3 2 2" xfId="13775" xr:uid="{00000000-0005-0000-0000-0000D3350000}"/>
    <cellStyle name="Normal 163 3 3 3" xfId="13776" xr:uid="{00000000-0005-0000-0000-0000D4350000}"/>
    <cellStyle name="Normal 163 3 4" xfId="13777" xr:uid="{00000000-0005-0000-0000-0000D5350000}"/>
    <cellStyle name="Normal 163 3 4 2" xfId="13778" xr:uid="{00000000-0005-0000-0000-0000D6350000}"/>
    <cellStyle name="Normal 163 3 4 2 2" xfId="13779" xr:uid="{00000000-0005-0000-0000-0000D7350000}"/>
    <cellStyle name="Normal 163 3 4 3" xfId="13780" xr:uid="{00000000-0005-0000-0000-0000D8350000}"/>
    <cellStyle name="Normal 163 3 5" xfId="13781" xr:uid="{00000000-0005-0000-0000-0000D9350000}"/>
    <cellStyle name="Normal 163 3 5 2" xfId="13782" xr:uid="{00000000-0005-0000-0000-0000DA350000}"/>
    <cellStyle name="Normal 163 3 5 2 2" xfId="13783" xr:uid="{00000000-0005-0000-0000-0000DB350000}"/>
    <cellStyle name="Normal 163 3 5 3" xfId="13784" xr:uid="{00000000-0005-0000-0000-0000DC350000}"/>
    <cellStyle name="Normal 163 3 6" xfId="13785" xr:uid="{00000000-0005-0000-0000-0000DD350000}"/>
    <cellStyle name="Normal 163 4" xfId="13786" xr:uid="{00000000-0005-0000-0000-0000DE350000}"/>
    <cellStyle name="Normal 163 4 2" xfId="13787" xr:uid="{00000000-0005-0000-0000-0000DF350000}"/>
    <cellStyle name="Normal 163 4 2 2" xfId="13788" xr:uid="{00000000-0005-0000-0000-0000E0350000}"/>
    <cellStyle name="Normal 163 4 3" xfId="13789" xr:uid="{00000000-0005-0000-0000-0000E1350000}"/>
    <cellStyle name="Normal 163 5" xfId="13790" xr:uid="{00000000-0005-0000-0000-0000E2350000}"/>
    <cellStyle name="Normal 163 5 2" xfId="13791" xr:uid="{00000000-0005-0000-0000-0000E3350000}"/>
    <cellStyle name="Normal 163 5 2 2" xfId="13792" xr:uid="{00000000-0005-0000-0000-0000E4350000}"/>
    <cellStyle name="Normal 163 5 3" xfId="13793" xr:uid="{00000000-0005-0000-0000-0000E5350000}"/>
    <cellStyle name="Normal 163 6" xfId="13794" xr:uid="{00000000-0005-0000-0000-0000E6350000}"/>
    <cellStyle name="Normal 163 6 2" xfId="13795" xr:uid="{00000000-0005-0000-0000-0000E7350000}"/>
    <cellStyle name="Normal 163 6 2 2" xfId="13796" xr:uid="{00000000-0005-0000-0000-0000E8350000}"/>
    <cellStyle name="Normal 163 6 3" xfId="13797" xr:uid="{00000000-0005-0000-0000-0000E9350000}"/>
    <cellStyle name="Normal 163 7" xfId="13798" xr:uid="{00000000-0005-0000-0000-0000EA350000}"/>
    <cellStyle name="Normal 164" xfId="13799" xr:uid="{00000000-0005-0000-0000-0000EB350000}"/>
    <cellStyle name="Normal 164 2" xfId="13800" xr:uid="{00000000-0005-0000-0000-0000EC350000}"/>
    <cellStyle name="Normal 164 2 2" xfId="13801" xr:uid="{00000000-0005-0000-0000-0000ED350000}"/>
    <cellStyle name="Normal 164 2 2 2" xfId="13802" xr:uid="{00000000-0005-0000-0000-0000EE350000}"/>
    <cellStyle name="Normal 164 2 3" xfId="13803" xr:uid="{00000000-0005-0000-0000-0000EF350000}"/>
    <cellStyle name="Normal 164 2 3 2" xfId="13804" xr:uid="{00000000-0005-0000-0000-0000F0350000}"/>
    <cellStyle name="Normal 164 2 3 2 2" xfId="13805" xr:uid="{00000000-0005-0000-0000-0000F1350000}"/>
    <cellStyle name="Normal 164 2 3 3" xfId="13806" xr:uid="{00000000-0005-0000-0000-0000F2350000}"/>
    <cellStyle name="Normal 164 2 4" xfId="13807" xr:uid="{00000000-0005-0000-0000-0000F3350000}"/>
    <cellStyle name="Normal 164 2 4 2" xfId="13808" xr:uid="{00000000-0005-0000-0000-0000F4350000}"/>
    <cellStyle name="Normal 164 2 4 2 2" xfId="13809" xr:uid="{00000000-0005-0000-0000-0000F5350000}"/>
    <cellStyle name="Normal 164 2 4 3" xfId="13810" xr:uid="{00000000-0005-0000-0000-0000F6350000}"/>
    <cellStyle name="Normal 164 2 5" xfId="13811" xr:uid="{00000000-0005-0000-0000-0000F7350000}"/>
    <cellStyle name="Normal 164 3" xfId="13812" xr:uid="{00000000-0005-0000-0000-0000F8350000}"/>
    <cellStyle name="Normal 164 3 2" xfId="13813" xr:uid="{00000000-0005-0000-0000-0000F9350000}"/>
    <cellStyle name="Normal 164 3 2 2" xfId="13814" xr:uid="{00000000-0005-0000-0000-0000FA350000}"/>
    <cellStyle name="Normal 164 3 2 2 2" xfId="13815" xr:uid="{00000000-0005-0000-0000-0000FB350000}"/>
    <cellStyle name="Normal 164 3 2 3" xfId="13816" xr:uid="{00000000-0005-0000-0000-0000FC350000}"/>
    <cellStyle name="Normal 164 3 2 3 2" xfId="13817" xr:uid="{00000000-0005-0000-0000-0000FD350000}"/>
    <cellStyle name="Normal 164 3 2 3 2 2" xfId="13818" xr:uid="{00000000-0005-0000-0000-0000FE350000}"/>
    <cellStyle name="Normal 164 3 2 3 3" xfId="13819" xr:uid="{00000000-0005-0000-0000-0000FF350000}"/>
    <cellStyle name="Normal 164 3 2 4" xfId="13820" xr:uid="{00000000-0005-0000-0000-000000360000}"/>
    <cellStyle name="Normal 164 3 3" xfId="13821" xr:uid="{00000000-0005-0000-0000-000001360000}"/>
    <cellStyle name="Normal 164 3 3 2" xfId="13822" xr:uid="{00000000-0005-0000-0000-000002360000}"/>
    <cellStyle name="Normal 164 3 3 2 2" xfId="13823" xr:uid="{00000000-0005-0000-0000-000003360000}"/>
    <cellStyle name="Normal 164 3 3 3" xfId="13824" xr:uid="{00000000-0005-0000-0000-000004360000}"/>
    <cellStyle name="Normal 164 3 4" xfId="13825" xr:uid="{00000000-0005-0000-0000-000005360000}"/>
    <cellStyle name="Normal 164 3 4 2" xfId="13826" xr:uid="{00000000-0005-0000-0000-000006360000}"/>
    <cellStyle name="Normal 164 3 4 2 2" xfId="13827" xr:uid="{00000000-0005-0000-0000-000007360000}"/>
    <cellStyle name="Normal 164 3 4 3" xfId="13828" xr:uid="{00000000-0005-0000-0000-000008360000}"/>
    <cellStyle name="Normal 164 3 5" xfId="13829" xr:uid="{00000000-0005-0000-0000-000009360000}"/>
    <cellStyle name="Normal 164 3 5 2" xfId="13830" xr:uid="{00000000-0005-0000-0000-00000A360000}"/>
    <cellStyle name="Normal 164 3 5 2 2" xfId="13831" xr:uid="{00000000-0005-0000-0000-00000B360000}"/>
    <cellStyle name="Normal 164 3 5 3" xfId="13832" xr:uid="{00000000-0005-0000-0000-00000C360000}"/>
    <cellStyle name="Normal 164 3 6" xfId="13833" xr:uid="{00000000-0005-0000-0000-00000D360000}"/>
    <cellStyle name="Normal 164 4" xfId="13834" xr:uid="{00000000-0005-0000-0000-00000E360000}"/>
    <cellStyle name="Normal 164 4 2" xfId="13835" xr:uid="{00000000-0005-0000-0000-00000F360000}"/>
    <cellStyle name="Normal 164 4 2 2" xfId="13836" xr:uid="{00000000-0005-0000-0000-000010360000}"/>
    <cellStyle name="Normal 164 4 3" xfId="13837" xr:uid="{00000000-0005-0000-0000-000011360000}"/>
    <cellStyle name="Normal 164 5" xfId="13838" xr:uid="{00000000-0005-0000-0000-000012360000}"/>
    <cellStyle name="Normal 164 5 2" xfId="13839" xr:uid="{00000000-0005-0000-0000-000013360000}"/>
    <cellStyle name="Normal 164 5 2 2" xfId="13840" xr:uid="{00000000-0005-0000-0000-000014360000}"/>
    <cellStyle name="Normal 164 5 3" xfId="13841" xr:uid="{00000000-0005-0000-0000-000015360000}"/>
    <cellStyle name="Normal 164 6" xfId="13842" xr:uid="{00000000-0005-0000-0000-000016360000}"/>
    <cellStyle name="Normal 164 6 2" xfId="13843" xr:uid="{00000000-0005-0000-0000-000017360000}"/>
    <cellStyle name="Normal 164 6 2 2" xfId="13844" xr:uid="{00000000-0005-0000-0000-000018360000}"/>
    <cellStyle name="Normal 164 6 3" xfId="13845" xr:uid="{00000000-0005-0000-0000-000019360000}"/>
    <cellStyle name="Normal 164 7" xfId="13846" xr:uid="{00000000-0005-0000-0000-00001A360000}"/>
    <cellStyle name="Normal 165" xfId="13847" xr:uid="{00000000-0005-0000-0000-00001B360000}"/>
    <cellStyle name="Normal 165 2" xfId="13848" xr:uid="{00000000-0005-0000-0000-00001C360000}"/>
    <cellStyle name="Normal 165 2 2" xfId="13849" xr:uid="{00000000-0005-0000-0000-00001D360000}"/>
    <cellStyle name="Normal 165 2 2 2" xfId="13850" xr:uid="{00000000-0005-0000-0000-00001E360000}"/>
    <cellStyle name="Normal 165 2 3" xfId="13851" xr:uid="{00000000-0005-0000-0000-00001F360000}"/>
    <cellStyle name="Normal 165 2 3 2" xfId="13852" xr:uid="{00000000-0005-0000-0000-000020360000}"/>
    <cellStyle name="Normal 165 2 3 2 2" xfId="13853" xr:uid="{00000000-0005-0000-0000-000021360000}"/>
    <cellStyle name="Normal 165 2 3 3" xfId="13854" xr:uid="{00000000-0005-0000-0000-000022360000}"/>
    <cellStyle name="Normal 165 2 4" xfId="13855" xr:uid="{00000000-0005-0000-0000-000023360000}"/>
    <cellStyle name="Normal 165 2 4 2" xfId="13856" xr:uid="{00000000-0005-0000-0000-000024360000}"/>
    <cellStyle name="Normal 165 2 4 2 2" xfId="13857" xr:uid="{00000000-0005-0000-0000-000025360000}"/>
    <cellStyle name="Normal 165 2 4 3" xfId="13858" xr:uid="{00000000-0005-0000-0000-000026360000}"/>
    <cellStyle name="Normal 165 2 5" xfId="13859" xr:uid="{00000000-0005-0000-0000-000027360000}"/>
    <cellStyle name="Normal 165 3" xfId="13860" xr:uid="{00000000-0005-0000-0000-000028360000}"/>
    <cellStyle name="Normal 165 3 2" xfId="13861" xr:uid="{00000000-0005-0000-0000-000029360000}"/>
    <cellStyle name="Normal 165 3 2 2" xfId="13862" xr:uid="{00000000-0005-0000-0000-00002A360000}"/>
    <cellStyle name="Normal 165 3 2 2 2" xfId="13863" xr:uid="{00000000-0005-0000-0000-00002B360000}"/>
    <cellStyle name="Normal 165 3 2 3" xfId="13864" xr:uid="{00000000-0005-0000-0000-00002C360000}"/>
    <cellStyle name="Normal 165 3 2 3 2" xfId="13865" xr:uid="{00000000-0005-0000-0000-00002D360000}"/>
    <cellStyle name="Normal 165 3 2 3 2 2" xfId="13866" xr:uid="{00000000-0005-0000-0000-00002E360000}"/>
    <cellStyle name="Normal 165 3 2 3 3" xfId="13867" xr:uid="{00000000-0005-0000-0000-00002F360000}"/>
    <cellStyle name="Normal 165 3 2 4" xfId="13868" xr:uid="{00000000-0005-0000-0000-000030360000}"/>
    <cellStyle name="Normal 165 3 3" xfId="13869" xr:uid="{00000000-0005-0000-0000-000031360000}"/>
    <cellStyle name="Normal 165 3 3 2" xfId="13870" xr:uid="{00000000-0005-0000-0000-000032360000}"/>
    <cellStyle name="Normal 165 3 3 2 2" xfId="13871" xr:uid="{00000000-0005-0000-0000-000033360000}"/>
    <cellStyle name="Normal 165 3 3 3" xfId="13872" xr:uid="{00000000-0005-0000-0000-000034360000}"/>
    <cellStyle name="Normal 165 3 4" xfId="13873" xr:uid="{00000000-0005-0000-0000-000035360000}"/>
    <cellStyle name="Normal 165 3 4 2" xfId="13874" xr:uid="{00000000-0005-0000-0000-000036360000}"/>
    <cellStyle name="Normal 165 3 4 2 2" xfId="13875" xr:uid="{00000000-0005-0000-0000-000037360000}"/>
    <cellStyle name="Normal 165 3 4 3" xfId="13876" xr:uid="{00000000-0005-0000-0000-000038360000}"/>
    <cellStyle name="Normal 165 3 5" xfId="13877" xr:uid="{00000000-0005-0000-0000-000039360000}"/>
    <cellStyle name="Normal 165 3 5 2" xfId="13878" xr:uid="{00000000-0005-0000-0000-00003A360000}"/>
    <cellStyle name="Normal 165 3 5 2 2" xfId="13879" xr:uid="{00000000-0005-0000-0000-00003B360000}"/>
    <cellStyle name="Normal 165 3 5 3" xfId="13880" xr:uid="{00000000-0005-0000-0000-00003C360000}"/>
    <cellStyle name="Normal 165 3 6" xfId="13881" xr:uid="{00000000-0005-0000-0000-00003D360000}"/>
    <cellStyle name="Normal 165 4" xfId="13882" xr:uid="{00000000-0005-0000-0000-00003E360000}"/>
    <cellStyle name="Normal 165 4 2" xfId="13883" xr:uid="{00000000-0005-0000-0000-00003F360000}"/>
    <cellStyle name="Normal 165 4 2 2" xfId="13884" xr:uid="{00000000-0005-0000-0000-000040360000}"/>
    <cellStyle name="Normal 165 4 3" xfId="13885" xr:uid="{00000000-0005-0000-0000-000041360000}"/>
    <cellStyle name="Normal 165 5" xfId="13886" xr:uid="{00000000-0005-0000-0000-000042360000}"/>
    <cellStyle name="Normal 165 5 2" xfId="13887" xr:uid="{00000000-0005-0000-0000-000043360000}"/>
    <cellStyle name="Normal 165 5 2 2" xfId="13888" xr:uid="{00000000-0005-0000-0000-000044360000}"/>
    <cellStyle name="Normal 165 5 3" xfId="13889" xr:uid="{00000000-0005-0000-0000-000045360000}"/>
    <cellStyle name="Normal 165 6" xfId="13890" xr:uid="{00000000-0005-0000-0000-000046360000}"/>
    <cellStyle name="Normal 165 6 2" xfId="13891" xr:uid="{00000000-0005-0000-0000-000047360000}"/>
    <cellStyle name="Normal 165 6 2 2" xfId="13892" xr:uid="{00000000-0005-0000-0000-000048360000}"/>
    <cellStyle name="Normal 165 6 3" xfId="13893" xr:uid="{00000000-0005-0000-0000-000049360000}"/>
    <cellStyle name="Normal 165 7" xfId="13894" xr:uid="{00000000-0005-0000-0000-00004A360000}"/>
    <cellStyle name="Normal 166" xfId="13895" xr:uid="{00000000-0005-0000-0000-00004B360000}"/>
    <cellStyle name="Normal 166 2" xfId="13896" xr:uid="{00000000-0005-0000-0000-00004C360000}"/>
    <cellStyle name="Normal 166 2 2" xfId="13897" xr:uid="{00000000-0005-0000-0000-00004D360000}"/>
    <cellStyle name="Normal 166 2 2 2" xfId="13898" xr:uid="{00000000-0005-0000-0000-00004E360000}"/>
    <cellStyle name="Normal 166 2 3" xfId="13899" xr:uid="{00000000-0005-0000-0000-00004F360000}"/>
    <cellStyle name="Normal 166 2 3 2" xfId="13900" xr:uid="{00000000-0005-0000-0000-000050360000}"/>
    <cellStyle name="Normal 166 2 3 2 2" xfId="13901" xr:uid="{00000000-0005-0000-0000-000051360000}"/>
    <cellStyle name="Normal 166 2 3 3" xfId="13902" xr:uid="{00000000-0005-0000-0000-000052360000}"/>
    <cellStyle name="Normal 166 2 4" xfId="13903" xr:uid="{00000000-0005-0000-0000-000053360000}"/>
    <cellStyle name="Normal 166 2 4 2" xfId="13904" xr:uid="{00000000-0005-0000-0000-000054360000}"/>
    <cellStyle name="Normal 166 2 4 2 2" xfId="13905" xr:uid="{00000000-0005-0000-0000-000055360000}"/>
    <cellStyle name="Normal 166 2 4 3" xfId="13906" xr:uid="{00000000-0005-0000-0000-000056360000}"/>
    <cellStyle name="Normal 166 2 5" xfId="13907" xr:uid="{00000000-0005-0000-0000-000057360000}"/>
    <cellStyle name="Normal 166 3" xfId="13908" xr:uid="{00000000-0005-0000-0000-000058360000}"/>
    <cellStyle name="Normal 166 3 2" xfId="13909" xr:uid="{00000000-0005-0000-0000-000059360000}"/>
    <cellStyle name="Normal 166 3 2 2" xfId="13910" xr:uid="{00000000-0005-0000-0000-00005A360000}"/>
    <cellStyle name="Normal 166 3 2 2 2" xfId="13911" xr:uid="{00000000-0005-0000-0000-00005B360000}"/>
    <cellStyle name="Normal 166 3 2 3" xfId="13912" xr:uid="{00000000-0005-0000-0000-00005C360000}"/>
    <cellStyle name="Normal 166 3 2 3 2" xfId="13913" xr:uid="{00000000-0005-0000-0000-00005D360000}"/>
    <cellStyle name="Normal 166 3 2 3 2 2" xfId="13914" xr:uid="{00000000-0005-0000-0000-00005E360000}"/>
    <cellStyle name="Normal 166 3 2 3 3" xfId="13915" xr:uid="{00000000-0005-0000-0000-00005F360000}"/>
    <cellStyle name="Normal 166 3 2 4" xfId="13916" xr:uid="{00000000-0005-0000-0000-000060360000}"/>
    <cellStyle name="Normal 166 3 3" xfId="13917" xr:uid="{00000000-0005-0000-0000-000061360000}"/>
    <cellStyle name="Normal 166 3 3 2" xfId="13918" xr:uid="{00000000-0005-0000-0000-000062360000}"/>
    <cellStyle name="Normal 166 3 3 2 2" xfId="13919" xr:uid="{00000000-0005-0000-0000-000063360000}"/>
    <cellStyle name="Normal 166 3 3 3" xfId="13920" xr:uid="{00000000-0005-0000-0000-000064360000}"/>
    <cellStyle name="Normal 166 3 4" xfId="13921" xr:uid="{00000000-0005-0000-0000-000065360000}"/>
    <cellStyle name="Normal 166 3 4 2" xfId="13922" xr:uid="{00000000-0005-0000-0000-000066360000}"/>
    <cellStyle name="Normal 166 3 4 2 2" xfId="13923" xr:uid="{00000000-0005-0000-0000-000067360000}"/>
    <cellStyle name="Normal 166 3 4 3" xfId="13924" xr:uid="{00000000-0005-0000-0000-000068360000}"/>
    <cellStyle name="Normal 166 3 5" xfId="13925" xr:uid="{00000000-0005-0000-0000-000069360000}"/>
    <cellStyle name="Normal 166 3 5 2" xfId="13926" xr:uid="{00000000-0005-0000-0000-00006A360000}"/>
    <cellStyle name="Normal 166 3 5 2 2" xfId="13927" xr:uid="{00000000-0005-0000-0000-00006B360000}"/>
    <cellStyle name="Normal 166 3 5 3" xfId="13928" xr:uid="{00000000-0005-0000-0000-00006C360000}"/>
    <cellStyle name="Normal 166 3 6" xfId="13929" xr:uid="{00000000-0005-0000-0000-00006D360000}"/>
    <cellStyle name="Normal 166 4" xfId="13930" xr:uid="{00000000-0005-0000-0000-00006E360000}"/>
    <cellStyle name="Normal 166 4 2" xfId="13931" xr:uid="{00000000-0005-0000-0000-00006F360000}"/>
    <cellStyle name="Normal 166 4 2 2" xfId="13932" xr:uid="{00000000-0005-0000-0000-000070360000}"/>
    <cellStyle name="Normal 166 4 3" xfId="13933" xr:uid="{00000000-0005-0000-0000-000071360000}"/>
    <cellStyle name="Normal 166 5" xfId="13934" xr:uid="{00000000-0005-0000-0000-000072360000}"/>
    <cellStyle name="Normal 166 5 2" xfId="13935" xr:uid="{00000000-0005-0000-0000-000073360000}"/>
    <cellStyle name="Normal 166 5 2 2" xfId="13936" xr:uid="{00000000-0005-0000-0000-000074360000}"/>
    <cellStyle name="Normal 166 5 3" xfId="13937" xr:uid="{00000000-0005-0000-0000-000075360000}"/>
    <cellStyle name="Normal 166 6" xfId="13938" xr:uid="{00000000-0005-0000-0000-000076360000}"/>
    <cellStyle name="Normal 166 6 2" xfId="13939" xr:uid="{00000000-0005-0000-0000-000077360000}"/>
    <cellStyle name="Normal 166 6 2 2" xfId="13940" xr:uid="{00000000-0005-0000-0000-000078360000}"/>
    <cellStyle name="Normal 166 6 3" xfId="13941" xr:uid="{00000000-0005-0000-0000-000079360000}"/>
    <cellStyle name="Normal 166 7" xfId="13942" xr:uid="{00000000-0005-0000-0000-00007A360000}"/>
    <cellStyle name="Normal 167" xfId="13943" xr:uid="{00000000-0005-0000-0000-00007B360000}"/>
    <cellStyle name="Normal 167 2" xfId="13944" xr:uid="{00000000-0005-0000-0000-00007C360000}"/>
    <cellStyle name="Normal 167 2 2" xfId="13945" xr:uid="{00000000-0005-0000-0000-00007D360000}"/>
    <cellStyle name="Normal 167 2 2 2" xfId="13946" xr:uid="{00000000-0005-0000-0000-00007E360000}"/>
    <cellStyle name="Normal 167 2 3" xfId="13947" xr:uid="{00000000-0005-0000-0000-00007F360000}"/>
    <cellStyle name="Normal 167 2 3 2" xfId="13948" xr:uid="{00000000-0005-0000-0000-000080360000}"/>
    <cellStyle name="Normal 167 2 3 2 2" xfId="13949" xr:uid="{00000000-0005-0000-0000-000081360000}"/>
    <cellStyle name="Normal 167 2 3 3" xfId="13950" xr:uid="{00000000-0005-0000-0000-000082360000}"/>
    <cellStyle name="Normal 167 2 4" xfId="13951" xr:uid="{00000000-0005-0000-0000-000083360000}"/>
    <cellStyle name="Normal 167 2 4 2" xfId="13952" xr:uid="{00000000-0005-0000-0000-000084360000}"/>
    <cellStyle name="Normal 167 2 4 2 2" xfId="13953" xr:uid="{00000000-0005-0000-0000-000085360000}"/>
    <cellStyle name="Normal 167 2 4 3" xfId="13954" xr:uid="{00000000-0005-0000-0000-000086360000}"/>
    <cellStyle name="Normal 167 2 5" xfId="13955" xr:uid="{00000000-0005-0000-0000-000087360000}"/>
    <cellStyle name="Normal 167 3" xfId="13956" xr:uid="{00000000-0005-0000-0000-000088360000}"/>
    <cellStyle name="Normal 167 3 2" xfId="13957" xr:uid="{00000000-0005-0000-0000-000089360000}"/>
    <cellStyle name="Normal 167 3 2 2" xfId="13958" xr:uid="{00000000-0005-0000-0000-00008A360000}"/>
    <cellStyle name="Normal 167 3 2 2 2" xfId="13959" xr:uid="{00000000-0005-0000-0000-00008B360000}"/>
    <cellStyle name="Normal 167 3 2 3" xfId="13960" xr:uid="{00000000-0005-0000-0000-00008C360000}"/>
    <cellStyle name="Normal 167 3 2 3 2" xfId="13961" xr:uid="{00000000-0005-0000-0000-00008D360000}"/>
    <cellStyle name="Normal 167 3 2 3 2 2" xfId="13962" xr:uid="{00000000-0005-0000-0000-00008E360000}"/>
    <cellStyle name="Normal 167 3 2 3 3" xfId="13963" xr:uid="{00000000-0005-0000-0000-00008F360000}"/>
    <cellStyle name="Normal 167 3 2 4" xfId="13964" xr:uid="{00000000-0005-0000-0000-000090360000}"/>
    <cellStyle name="Normal 167 3 3" xfId="13965" xr:uid="{00000000-0005-0000-0000-000091360000}"/>
    <cellStyle name="Normal 167 3 3 2" xfId="13966" xr:uid="{00000000-0005-0000-0000-000092360000}"/>
    <cellStyle name="Normal 167 3 3 2 2" xfId="13967" xr:uid="{00000000-0005-0000-0000-000093360000}"/>
    <cellStyle name="Normal 167 3 3 3" xfId="13968" xr:uid="{00000000-0005-0000-0000-000094360000}"/>
    <cellStyle name="Normal 167 3 4" xfId="13969" xr:uid="{00000000-0005-0000-0000-000095360000}"/>
    <cellStyle name="Normal 167 3 4 2" xfId="13970" xr:uid="{00000000-0005-0000-0000-000096360000}"/>
    <cellStyle name="Normal 167 3 4 2 2" xfId="13971" xr:uid="{00000000-0005-0000-0000-000097360000}"/>
    <cellStyle name="Normal 167 3 4 3" xfId="13972" xr:uid="{00000000-0005-0000-0000-000098360000}"/>
    <cellStyle name="Normal 167 3 5" xfId="13973" xr:uid="{00000000-0005-0000-0000-000099360000}"/>
    <cellStyle name="Normal 167 3 5 2" xfId="13974" xr:uid="{00000000-0005-0000-0000-00009A360000}"/>
    <cellStyle name="Normal 167 3 5 2 2" xfId="13975" xr:uid="{00000000-0005-0000-0000-00009B360000}"/>
    <cellStyle name="Normal 167 3 5 3" xfId="13976" xr:uid="{00000000-0005-0000-0000-00009C360000}"/>
    <cellStyle name="Normal 167 3 6" xfId="13977" xr:uid="{00000000-0005-0000-0000-00009D360000}"/>
    <cellStyle name="Normal 167 4" xfId="13978" xr:uid="{00000000-0005-0000-0000-00009E360000}"/>
    <cellStyle name="Normal 167 4 2" xfId="13979" xr:uid="{00000000-0005-0000-0000-00009F360000}"/>
    <cellStyle name="Normal 167 4 2 2" xfId="13980" xr:uid="{00000000-0005-0000-0000-0000A0360000}"/>
    <cellStyle name="Normal 167 4 3" xfId="13981" xr:uid="{00000000-0005-0000-0000-0000A1360000}"/>
    <cellStyle name="Normal 167 5" xfId="13982" xr:uid="{00000000-0005-0000-0000-0000A2360000}"/>
    <cellStyle name="Normal 167 5 2" xfId="13983" xr:uid="{00000000-0005-0000-0000-0000A3360000}"/>
    <cellStyle name="Normal 167 5 2 2" xfId="13984" xr:uid="{00000000-0005-0000-0000-0000A4360000}"/>
    <cellStyle name="Normal 167 5 3" xfId="13985" xr:uid="{00000000-0005-0000-0000-0000A5360000}"/>
    <cellStyle name="Normal 167 6" xfId="13986" xr:uid="{00000000-0005-0000-0000-0000A6360000}"/>
    <cellStyle name="Normal 167 6 2" xfId="13987" xr:uid="{00000000-0005-0000-0000-0000A7360000}"/>
    <cellStyle name="Normal 167 6 2 2" xfId="13988" xr:uid="{00000000-0005-0000-0000-0000A8360000}"/>
    <cellStyle name="Normal 167 6 3" xfId="13989" xr:uid="{00000000-0005-0000-0000-0000A9360000}"/>
    <cellStyle name="Normal 167 7" xfId="13990" xr:uid="{00000000-0005-0000-0000-0000AA360000}"/>
    <cellStyle name="Normal 168" xfId="13991" xr:uid="{00000000-0005-0000-0000-0000AB360000}"/>
    <cellStyle name="Normal 168 2" xfId="13992" xr:uid="{00000000-0005-0000-0000-0000AC360000}"/>
    <cellStyle name="Normal 168 2 2" xfId="13993" xr:uid="{00000000-0005-0000-0000-0000AD360000}"/>
    <cellStyle name="Normal 168 2 2 2" xfId="13994" xr:uid="{00000000-0005-0000-0000-0000AE360000}"/>
    <cellStyle name="Normal 168 2 3" xfId="13995" xr:uid="{00000000-0005-0000-0000-0000AF360000}"/>
    <cellStyle name="Normal 168 2 3 2" xfId="13996" xr:uid="{00000000-0005-0000-0000-0000B0360000}"/>
    <cellStyle name="Normal 168 2 3 2 2" xfId="13997" xr:uid="{00000000-0005-0000-0000-0000B1360000}"/>
    <cellStyle name="Normal 168 2 3 3" xfId="13998" xr:uid="{00000000-0005-0000-0000-0000B2360000}"/>
    <cellStyle name="Normal 168 2 4" xfId="13999" xr:uid="{00000000-0005-0000-0000-0000B3360000}"/>
    <cellStyle name="Normal 168 2 4 2" xfId="14000" xr:uid="{00000000-0005-0000-0000-0000B4360000}"/>
    <cellStyle name="Normal 168 2 4 2 2" xfId="14001" xr:uid="{00000000-0005-0000-0000-0000B5360000}"/>
    <cellStyle name="Normal 168 2 4 3" xfId="14002" xr:uid="{00000000-0005-0000-0000-0000B6360000}"/>
    <cellStyle name="Normal 168 2 5" xfId="14003" xr:uid="{00000000-0005-0000-0000-0000B7360000}"/>
    <cellStyle name="Normal 168 3" xfId="14004" xr:uid="{00000000-0005-0000-0000-0000B8360000}"/>
    <cellStyle name="Normal 168 3 2" xfId="14005" xr:uid="{00000000-0005-0000-0000-0000B9360000}"/>
    <cellStyle name="Normal 168 3 2 2" xfId="14006" xr:uid="{00000000-0005-0000-0000-0000BA360000}"/>
    <cellStyle name="Normal 168 3 2 2 2" xfId="14007" xr:uid="{00000000-0005-0000-0000-0000BB360000}"/>
    <cellStyle name="Normal 168 3 2 3" xfId="14008" xr:uid="{00000000-0005-0000-0000-0000BC360000}"/>
    <cellStyle name="Normal 168 3 2 3 2" xfId="14009" xr:uid="{00000000-0005-0000-0000-0000BD360000}"/>
    <cellStyle name="Normal 168 3 2 3 2 2" xfId="14010" xr:uid="{00000000-0005-0000-0000-0000BE360000}"/>
    <cellStyle name="Normal 168 3 2 3 3" xfId="14011" xr:uid="{00000000-0005-0000-0000-0000BF360000}"/>
    <cellStyle name="Normal 168 3 2 4" xfId="14012" xr:uid="{00000000-0005-0000-0000-0000C0360000}"/>
    <cellStyle name="Normal 168 3 3" xfId="14013" xr:uid="{00000000-0005-0000-0000-0000C1360000}"/>
    <cellStyle name="Normal 168 3 3 2" xfId="14014" xr:uid="{00000000-0005-0000-0000-0000C2360000}"/>
    <cellStyle name="Normal 168 3 3 2 2" xfId="14015" xr:uid="{00000000-0005-0000-0000-0000C3360000}"/>
    <cellStyle name="Normal 168 3 3 3" xfId="14016" xr:uid="{00000000-0005-0000-0000-0000C4360000}"/>
    <cellStyle name="Normal 168 3 4" xfId="14017" xr:uid="{00000000-0005-0000-0000-0000C5360000}"/>
    <cellStyle name="Normal 168 3 4 2" xfId="14018" xr:uid="{00000000-0005-0000-0000-0000C6360000}"/>
    <cellStyle name="Normal 168 3 4 2 2" xfId="14019" xr:uid="{00000000-0005-0000-0000-0000C7360000}"/>
    <cellStyle name="Normal 168 3 4 3" xfId="14020" xr:uid="{00000000-0005-0000-0000-0000C8360000}"/>
    <cellStyle name="Normal 168 3 5" xfId="14021" xr:uid="{00000000-0005-0000-0000-0000C9360000}"/>
    <cellStyle name="Normal 168 3 5 2" xfId="14022" xr:uid="{00000000-0005-0000-0000-0000CA360000}"/>
    <cellStyle name="Normal 168 3 5 2 2" xfId="14023" xr:uid="{00000000-0005-0000-0000-0000CB360000}"/>
    <cellStyle name="Normal 168 3 5 3" xfId="14024" xr:uid="{00000000-0005-0000-0000-0000CC360000}"/>
    <cellStyle name="Normal 168 3 6" xfId="14025" xr:uid="{00000000-0005-0000-0000-0000CD360000}"/>
    <cellStyle name="Normal 168 4" xfId="14026" xr:uid="{00000000-0005-0000-0000-0000CE360000}"/>
    <cellStyle name="Normal 168 4 2" xfId="14027" xr:uid="{00000000-0005-0000-0000-0000CF360000}"/>
    <cellStyle name="Normal 168 4 2 2" xfId="14028" xr:uid="{00000000-0005-0000-0000-0000D0360000}"/>
    <cellStyle name="Normal 168 4 3" xfId="14029" xr:uid="{00000000-0005-0000-0000-0000D1360000}"/>
    <cellStyle name="Normal 168 5" xfId="14030" xr:uid="{00000000-0005-0000-0000-0000D2360000}"/>
    <cellStyle name="Normal 168 5 2" xfId="14031" xr:uid="{00000000-0005-0000-0000-0000D3360000}"/>
    <cellStyle name="Normal 168 5 2 2" xfId="14032" xr:uid="{00000000-0005-0000-0000-0000D4360000}"/>
    <cellStyle name="Normal 168 5 3" xfId="14033" xr:uid="{00000000-0005-0000-0000-0000D5360000}"/>
    <cellStyle name="Normal 168 6" xfId="14034" xr:uid="{00000000-0005-0000-0000-0000D6360000}"/>
    <cellStyle name="Normal 168 6 2" xfId="14035" xr:uid="{00000000-0005-0000-0000-0000D7360000}"/>
    <cellStyle name="Normal 168 6 2 2" xfId="14036" xr:uid="{00000000-0005-0000-0000-0000D8360000}"/>
    <cellStyle name="Normal 168 6 3" xfId="14037" xr:uid="{00000000-0005-0000-0000-0000D9360000}"/>
    <cellStyle name="Normal 168 7" xfId="14038" xr:uid="{00000000-0005-0000-0000-0000DA360000}"/>
    <cellStyle name="Normal 169" xfId="14039" xr:uid="{00000000-0005-0000-0000-0000DB360000}"/>
    <cellStyle name="Normal 169 2" xfId="14040" xr:uid="{00000000-0005-0000-0000-0000DC360000}"/>
    <cellStyle name="Normal 169 2 2" xfId="14041" xr:uid="{00000000-0005-0000-0000-0000DD360000}"/>
    <cellStyle name="Normal 169 2 2 2" xfId="14042" xr:uid="{00000000-0005-0000-0000-0000DE360000}"/>
    <cellStyle name="Normal 169 2 3" xfId="14043" xr:uid="{00000000-0005-0000-0000-0000DF360000}"/>
    <cellStyle name="Normal 169 2 3 2" xfId="14044" xr:uid="{00000000-0005-0000-0000-0000E0360000}"/>
    <cellStyle name="Normal 169 2 3 2 2" xfId="14045" xr:uid="{00000000-0005-0000-0000-0000E1360000}"/>
    <cellStyle name="Normal 169 2 3 3" xfId="14046" xr:uid="{00000000-0005-0000-0000-0000E2360000}"/>
    <cellStyle name="Normal 169 2 4" xfId="14047" xr:uid="{00000000-0005-0000-0000-0000E3360000}"/>
    <cellStyle name="Normal 169 2 4 2" xfId="14048" xr:uid="{00000000-0005-0000-0000-0000E4360000}"/>
    <cellStyle name="Normal 169 2 4 2 2" xfId="14049" xr:uid="{00000000-0005-0000-0000-0000E5360000}"/>
    <cellStyle name="Normal 169 2 4 3" xfId="14050" xr:uid="{00000000-0005-0000-0000-0000E6360000}"/>
    <cellStyle name="Normal 169 2 5" xfId="14051" xr:uid="{00000000-0005-0000-0000-0000E7360000}"/>
    <cellStyle name="Normal 169 3" xfId="14052" xr:uid="{00000000-0005-0000-0000-0000E8360000}"/>
    <cellStyle name="Normal 169 3 2" xfId="14053" xr:uid="{00000000-0005-0000-0000-0000E9360000}"/>
    <cellStyle name="Normal 169 3 2 2" xfId="14054" xr:uid="{00000000-0005-0000-0000-0000EA360000}"/>
    <cellStyle name="Normal 169 3 2 2 2" xfId="14055" xr:uid="{00000000-0005-0000-0000-0000EB360000}"/>
    <cellStyle name="Normal 169 3 2 3" xfId="14056" xr:uid="{00000000-0005-0000-0000-0000EC360000}"/>
    <cellStyle name="Normal 169 3 2 3 2" xfId="14057" xr:uid="{00000000-0005-0000-0000-0000ED360000}"/>
    <cellStyle name="Normal 169 3 2 3 2 2" xfId="14058" xr:uid="{00000000-0005-0000-0000-0000EE360000}"/>
    <cellStyle name="Normal 169 3 2 3 3" xfId="14059" xr:uid="{00000000-0005-0000-0000-0000EF360000}"/>
    <cellStyle name="Normal 169 3 2 4" xfId="14060" xr:uid="{00000000-0005-0000-0000-0000F0360000}"/>
    <cellStyle name="Normal 169 3 3" xfId="14061" xr:uid="{00000000-0005-0000-0000-0000F1360000}"/>
    <cellStyle name="Normal 169 3 3 2" xfId="14062" xr:uid="{00000000-0005-0000-0000-0000F2360000}"/>
    <cellStyle name="Normal 169 3 3 2 2" xfId="14063" xr:uid="{00000000-0005-0000-0000-0000F3360000}"/>
    <cellStyle name="Normal 169 3 3 3" xfId="14064" xr:uid="{00000000-0005-0000-0000-0000F4360000}"/>
    <cellStyle name="Normal 169 3 4" xfId="14065" xr:uid="{00000000-0005-0000-0000-0000F5360000}"/>
    <cellStyle name="Normal 169 3 4 2" xfId="14066" xr:uid="{00000000-0005-0000-0000-0000F6360000}"/>
    <cellStyle name="Normal 169 3 4 2 2" xfId="14067" xr:uid="{00000000-0005-0000-0000-0000F7360000}"/>
    <cellStyle name="Normal 169 3 4 3" xfId="14068" xr:uid="{00000000-0005-0000-0000-0000F8360000}"/>
    <cellStyle name="Normal 169 3 5" xfId="14069" xr:uid="{00000000-0005-0000-0000-0000F9360000}"/>
    <cellStyle name="Normal 169 3 5 2" xfId="14070" xr:uid="{00000000-0005-0000-0000-0000FA360000}"/>
    <cellStyle name="Normal 169 3 5 2 2" xfId="14071" xr:uid="{00000000-0005-0000-0000-0000FB360000}"/>
    <cellStyle name="Normal 169 3 5 3" xfId="14072" xr:uid="{00000000-0005-0000-0000-0000FC360000}"/>
    <cellStyle name="Normal 169 3 6" xfId="14073" xr:uid="{00000000-0005-0000-0000-0000FD360000}"/>
    <cellStyle name="Normal 169 4" xfId="14074" xr:uid="{00000000-0005-0000-0000-0000FE360000}"/>
    <cellStyle name="Normal 169 4 2" xfId="14075" xr:uid="{00000000-0005-0000-0000-0000FF360000}"/>
    <cellStyle name="Normal 169 4 2 2" xfId="14076" xr:uid="{00000000-0005-0000-0000-000000370000}"/>
    <cellStyle name="Normal 169 4 3" xfId="14077" xr:uid="{00000000-0005-0000-0000-000001370000}"/>
    <cellStyle name="Normal 169 5" xfId="14078" xr:uid="{00000000-0005-0000-0000-000002370000}"/>
    <cellStyle name="Normal 169 5 2" xfId="14079" xr:uid="{00000000-0005-0000-0000-000003370000}"/>
    <cellStyle name="Normal 169 5 2 2" xfId="14080" xr:uid="{00000000-0005-0000-0000-000004370000}"/>
    <cellStyle name="Normal 169 5 3" xfId="14081" xr:uid="{00000000-0005-0000-0000-000005370000}"/>
    <cellStyle name="Normal 169 6" xfId="14082" xr:uid="{00000000-0005-0000-0000-000006370000}"/>
    <cellStyle name="Normal 169 6 2" xfId="14083" xr:uid="{00000000-0005-0000-0000-000007370000}"/>
    <cellStyle name="Normal 169 6 2 2" xfId="14084" xr:uid="{00000000-0005-0000-0000-000008370000}"/>
    <cellStyle name="Normal 169 6 3" xfId="14085" xr:uid="{00000000-0005-0000-0000-000009370000}"/>
    <cellStyle name="Normal 169 7" xfId="14086" xr:uid="{00000000-0005-0000-0000-00000A370000}"/>
    <cellStyle name="Normal 17" xfId="14087" xr:uid="{00000000-0005-0000-0000-00000B370000}"/>
    <cellStyle name="Normal 17 2" xfId="14088" xr:uid="{00000000-0005-0000-0000-00000C370000}"/>
    <cellStyle name="Normal 17 2 2" xfId="14089" xr:uid="{00000000-0005-0000-0000-00000D370000}"/>
    <cellStyle name="Normal 17 2 2 2" xfId="14090" xr:uid="{00000000-0005-0000-0000-00000E370000}"/>
    <cellStyle name="Normal 17 2 2 2 2" xfId="14091" xr:uid="{00000000-0005-0000-0000-00000F370000}"/>
    <cellStyle name="Normal 17 2 2 3" xfId="14092" xr:uid="{00000000-0005-0000-0000-000010370000}"/>
    <cellStyle name="Normal 17 2 2 3 2" xfId="14093" xr:uid="{00000000-0005-0000-0000-000011370000}"/>
    <cellStyle name="Normal 17 2 2 3 2 2" xfId="14094" xr:uid="{00000000-0005-0000-0000-000012370000}"/>
    <cellStyle name="Normal 17 2 2 3 3" xfId="14095" xr:uid="{00000000-0005-0000-0000-000013370000}"/>
    <cellStyle name="Normal 17 2 2 4" xfId="14096" xr:uid="{00000000-0005-0000-0000-000014370000}"/>
    <cellStyle name="Normal 17 2 2 4 2" xfId="14097" xr:uid="{00000000-0005-0000-0000-000015370000}"/>
    <cellStyle name="Normal 17 2 2 4 2 2" xfId="14098" xr:uid="{00000000-0005-0000-0000-000016370000}"/>
    <cellStyle name="Normal 17 2 2 4 3" xfId="14099" xr:uid="{00000000-0005-0000-0000-000017370000}"/>
    <cellStyle name="Normal 17 2 2 5" xfId="14100" xr:uid="{00000000-0005-0000-0000-000018370000}"/>
    <cellStyle name="Normal 17 2 3" xfId="14101" xr:uid="{00000000-0005-0000-0000-000019370000}"/>
    <cellStyle name="Normal 17 2 3 2" xfId="14102" xr:uid="{00000000-0005-0000-0000-00001A370000}"/>
    <cellStyle name="Normal 17 2 3 2 2" xfId="14103" xr:uid="{00000000-0005-0000-0000-00001B370000}"/>
    <cellStyle name="Normal 17 2 3 2 2 2" xfId="14104" xr:uid="{00000000-0005-0000-0000-00001C370000}"/>
    <cellStyle name="Normal 17 2 3 2 3" xfId="14105" xr:uid="{00000000-0005-0000-0000-00001D370000}"/>
    <cellStyle name="Normal 17 2 3 2 3 2" xfId="14106" xr:uid="{00000000-0005-0000-0000-00001E370000}"/>
    <cellStyle name="Normal 17 2 3 2 3 2 2" xfId="14107" xr:uid="{00000000-0005-0000-0000-00001F370000}"/>
    <cellStyle name="Normal 17 2 3 2 3 3" xfId="14108" xr:uid="{00000000-0005-0000-0000-000020370000}"/>
    <cellStyle name="Normal 17 2 3 2 4" xfId="14109" xr:uid="{00000000-0005-0000-0000-000021370000}"/>
    <cellStyle name="Normal 17 2 3 3" xfId="14110" xr:uid="{00000000-0005-0000-0000-000022370000}"/>
    <cellStyle name="Normal 17 2 3 3 2" xfId="14111" xr:uid="{00000000-0005-0000-0000-000023370000}"/>
    <cellStyle name="Normal 17 2 3 3 2 2" xfId="14112" xr:uid="{00000000-0005-0000-0000-000024370000}"/>
    <cellStyle name="Normal 17 2 3 3 3" xfId="14113" xr:uid="{00000000-0005-0000-0000-000025370000}"/>
    <cellStyle name="Normal 17 2 3 4" xfId="14114" xr:uid="{00000000-0005-0000-0000-000026370000}"/>
    <cellStyle name="Normal 17 2 3 4 2" xfId="14115" xr:uid="{00000000-0005-0000-0000-000027370000}"/>
    <cellStyle name="Normal 17 2 3 4 2 2" xfId="14116" xr:uid="{00000000-0005-0000-0000-000028370000}"/>
    <cellStyle name="Normal 17 2 3 4 3" xfId="14117" xr:uid="{00000000-0005-0000-0000-000029370000}"/>
    <cellStyle name="Normal 17 2 3 5" xfId="14118" xr:uid="{00000000-0005-0000-0000-00002A370000}"/>
    <cellStyle name="Normal 17 2 3 5 2" xfId="14119" xr:uid="{00000000-0005-0000-0000-00002B370000}"/>
    <cellStyle name="Normal 17 2 3 5 2 2" xfId="14120" xr:uid="{00000000-0005-0000-0000-00002C370000}"/>
    <cellStyle name="Normal 17 2 3 5 3" xfId="14121" xr:uid="{00000000-0005-0000-0000-00002D370000}"/>
    <cellStyle name="Normal 17 2 3 6" xfId="14122" xr:uid="{00000000-0005-0000-0000-00002E370000}"/>
    <cellStyle name="Normal 17 2 4" xfId="14123" xr:uid="{00000000-0005-0000-0000-00002F370000}"/>
    <cellStyle name="Normal 17 3" xfId="14124" xr:uid="{00000000-0005-0000-0000-000030370000}"/>
    <cellStyle name="Normal 17 3 2" xfId="14125" xr:uid="{00000000-0005-0000-0000-000031370000}"/>
    <cellStyle name="Normal 17 3 2 2" xfId="14126" xr:uid="{00000000-0005-0000-0000-000032370000}"/>
    <cellStyle name="Normal 17 3 2 2 2" xfId="14127" xr:uid="{00000000-0005-0000-0000-000033370000}"/>
    <cellStyle name="Normal 17 3 2 3" xfId="14128" xr:uid="{00000000-0005-0000-0000-000034370000}"/>
    <cellStyle name="Normal 17 3 2 3 2" xfId="14129" xr:uid="{00000000-0005-0000-0000-000035370000}"/>
    <cellStyle name="Normal 17 3 2 3 2 2" xfId="14130" xr:uid="{00000000-0005-0000-0000-000036370000}"/>
    <cellStyle name="Normal 17 3 2 3 3" xfId="14131" xr:uid="{00000000-0005-0000-0000-000037370000}"/>
    <cellStyle name="Normal 17 3 2 4" xfId="14132" xr:uid="{00000000-0005-0000-0000-000038370000}"/>
    <cellStyle name="Normal 17 3 2 4 2" xfId="14133" xr:uid="{00000000-0005-0000-0000-000039370000}"/>
    <cellStyle name="Normal 17 3 2 4 2 2" xfId="14134" xr:uid="{00000000-0005-0000-0000-00003A370000}"/>
    <cellStyle name="Normal 17 3 2 4 3" xfId="14135" xr:uid="{00000000-0005-0000-0000-00003B370000}"/>
    <cellStyle name="Normal 17 3 2 5" xfId="14136" xr:uid="{00000000-0005-0000-0000-00003C370000}"/>
    <cellStyle name="Normal 17 3 3" xfId="14137" xr:uid="{00000000-0005-0000-0000-00003D370000}"/>
    <cellStyle name="Normal 17 3 3 2" xfId="14138" xr:uid="{00000000-0005-0000-0000-00003E370000}"/>
    <cellStyle name="Normal 17 3 3 2 2" xfId="14139" xr:uid="{00000000-0005-0000-0000-00003F370000}"/>
    <cellStyle name="Normal 17 3 3 3" xfId="14140" xr:uid="{00000000-0005-0000-0000-000040370000}"/>
    <cellStyle name="Normal 17 3 4" xfId="14141" xr:uid="{00000000-0005-0000-0000-000041370000}"/>
    <cellStyle name="Normal 17 3 4 2" xfId="14142" xr:uid="{00000000-0005-0000-0000-000042370000}"/>
    <cellStyle name="Normal 17 3 4 2 2" xfId="14143" xr:uid="{00000000-0005-0000-0000-000043370000}"/>
    <cellStyle name="Normal 17 3 4 3" xfId="14144" xr:uid="{00000000-0005-0000-0000-000044370000}"/>
    <cellStyle name="Normal 17 3 5" xfId="14145" xr:uid="{00000000-0005-0000-0000-000045370000}"/>
    <cellStyle name="Normal 17 3 5 2" xfId="14146" xr:uid="{00000000-0005-0000-0000-000046370000}"/>
    <cellStyle name="Normal 17 3 5 2 2" xfId="14147" xr:uid="{00000000-0005-0000-0000-000047370000}"/>
    <cellStyle name="Normal 17 3 5 3" xfId="14148" xr:uid="{00000000-0005-0000-0000-000048370000}"/>
    <cellStyle name="Normal 17 3 6" xfId="14149" xr:uid="{00000000-0005-0000-0000-000049370000}"/>
    <cellStyle name="Normal 17 4" xfId="14150" xr:uid="{00000000-0005-0000-0000-00004A370000}"/>
    <cellStyle name="Normal 17 4 2" xfId="14151" xr:uid="{00000000-0005-0000-0000-00004B370000}"/>
    <cellStyle name="Normal 17 4 2 2" xfId="14152" xr:uid="{00000000-0005-0000-0000-00004C370000}"/>
    <cellStyle name="Normal 17 4 3" xfId="14153" xr:uid="{00000000-0005-0000-0000-00004D370000}"/>
    <cellStyle name="Normal 17 4 3 2" xfId="14154" xr:uid="{00000000-0005-0000-0000-00004E370000}"/>
    <cellStyle name="Normal 17 4 3 2 2" xfId="14155" xr:uid="{00000000-0005-0000-0000-00004F370000}"/>
    <cellStyle name="Normal 17 4 3 3" xfId="14156" xr:uid="{00000000-0005-0000-0000-000050370000}"/>
    <cellStyle name="Normal 17 4 4" xfId="14157" xr:uid="{00000000-0005-0000-0000-000051370000}"/>
    <cellStyle name="Normal 17 4 4 2" xfId="14158" xr:uid="{00000000-0005-0000-0000-000052370000}"/>
    <cellStyle name="Normal 17 4 4 2 2" xfId="14159" xr:uid="{00000000-0005-0000-0000-000053370000}"/>
    <cellStyle name="Normal 17 4 4 3" xfId="14160" xr:uid="{00000000-0005-0000-0000-000054370000}"/>
    <cellStyle name="Normal 17 4 5" xfId="14161" xr:uid="{00000000-0005-0000-0000-000055370000}"/>
    <cellStyle name="Normal 17 5" xfId="14162" xr:uid="{00000000-0005-0000-0000-000056370000}"/>
    <cellStyle name="Normal 17 5 2" xfId="14163" xr:uid="{00000000-0005-0000-0000-000057370000}"/>
    <cellStyle name="Normal 17 5 2 2" xfId="14164" xr:uid="{00000000-0005-0000-0000-000058370000}"/>
    <cellStyle name="Normal 17 5 2 2 2" xfId="14165" xr:uid="{00000000-0005-0000-0000-000059370000}"/>
    <cellStyle name="Normal 17 5 2 3" xfId="14166" xr:uid="{00000000-0005-0000-0000-00005A370000}"/>
    <cellStyle name="Normal 17 5 2 3 2" xfId="14167" xr:uid="{00000000-0005-0000-0000-00005B370000}"/>
    <cellStyle name="Normal 17 5 2 3 2 2" xfId="14168" xr:uid="{00000000-0005-0000-0000-00005C370000}"/>
    <cellStyle name="Normal 17 5 2 3 3" xfId="14169" xr:uid="{00000000-0005-0000-0000-00005D370000}"/>
    <cellStyle name="Normal 17 5 2 4" xfId="14170" xr:uid="{00000000-0005-0000-0000-00005E370000}"/>
    <cellStyle name="Normal 17 5 3" xfId="14171" xr:uid="{00000000-0005-0000-0000-00005F370000}"/>
    <cellStyle name="Normal 17 5 3 2" xfId="14172" xr:uid="{00000000-0005-0000-0000-000060370000}"/>
    <cellStyle name="Normal 17 5 3 2 2" xfId="14173" xr:uid="{00000000-0005-0000-0000-000061370000}"/>
    <cellStyle name="Normal 17 5 3 3" xfId="14174" xr:uid="{00000000-0005-0000-0000-000062370000}"/>
    <cellStyle name="Normal 17 5 4" xfId="14175" xr:uid="{00000000-0005-0000-0000-000063370000}"/>
    <cellStyle name="Normal 17 5 4 2" xfId="14176" xr:uid="{00000000-0005-0000-0000-000064370000}"/>
    <cellStyle name="Normal 17 5 4 2 2" xfId="14177" xr:uid="{00000000-0005-0000-0000-000065370000}"/>
    <cellStyle name="Normal 17 5 4 3" xfId="14178" xr:uid="{00000000-0005-0000-0000-000066370000}"/>
    <cellStyle name="Normal 17 5 5" xfId="14179" xr:uid="{00000000-0005-0000-0000-000067370000}"/>
    <cellStyle name="Normal 17 5 5 2" xfId="14180" xr:uid="{00000000-0005-0000-0000-000068370000}"/>
    <cellStyle name="Normal 17 5 5 2 2" xfId="14181" xr:uid="{00000000-0005-0000-0000-000069370000}"/>
    <cellStyle name="Normal 17 5 5 3" xfId="14182" xr:uid="{00000000-0005-0000-0000-00006A370000}"/>
    <cellStyle name="Normal 17 5 6" xfId="14183" xr:uid="{00000000-0005-0000-0000-00006B370000}"/>
    <cellStyle name="Normal 17 6" xfId="14184" xr:uid="{00000000-0005-0000-0000-00006C370000}"/>
    <cellStyle name="Normal 170" xfId="14185" xr:uid="{00000000-0005-0000-0000-00006D370000}"/>
    <cellStyle name="Normal 170 2" xfId="14186" xr:uid="{00000000-0005-0000-0000-00006E370000}"/>
    <cellStyle name="Normal 170 2 2" xfId="14187" xr:uid="{00000000-0005-0000-0000-00006F370000}"/>
    <cellStyle name="Normal 170 2 2 2" xfId="14188" xr:uid="{00000000-0005-0000-0000-000070370000}"/>
    <cellStyle name="Normal 170 2 3" xfId="14189" xr:uid="{00000000-0005-0000-0000-000071370000}"/>
    <cellStyle name="Normal 170 2 3 2" xfId="14190" xr:uid="{00000000-0005-0000-0000-000072370000}"/>
    <cellStyle name="Normal 170 2 3 2 2" xfId="14191" xr:uid="{00000000-0005-0000-0000-000073370000}"/>
    <cellStyle name="Normal 170 2 3 3" xfId="14192" xr:uid="{00000000-0005-0000-0000-000074370000}"/>
    <cellStyle name="Normal 170 2 4" xfId="14193" xr:uid="{00000000-0005-0000-0000-000075370000}"/>
    <cellStyle name="Normal 170 2 4 2" xfId="14194" xr:uid="{00000000-0005-0000-0000-000076370000}"/>
    <cellStyle name="Normal 170 2 4 2 2" xfId="14195" xr:uid="{00000000-0005-0000-0000-000077370000}"/>
    <cellStyle name="Normal 170 2 4 3" xfId="14196" xr:uid="{00000000-0005-0000-0000-000078370000}"/>
    <cellStyle name="Normal 170 2 5" xfId="14197" xr:uid="{00000000-0005-0000-0000-000079370000}"/>
    <cellStyle name="Normal 170 3" xfId="14198" xr:uid="{00000000-0005-0000-0000-00007A370000}"/>
    <cellStyle name="Normal 170 3 2" xfId="14199" xr:uid="{00000000-0005-0000-0000-00007B370000}"/>
    <cellStyle name="Normal 170 3 2 2" xfId="14200" xr:uid="{00000000-0005-0000-0000-00007C370000}"/>
    <cellStyle name="Normal 170 3 2 2 2" xfId="14201" xr:uid="{00000000-0005-0000-0000-00007D370000}"/>
    <cellStyle name="Normal 170 3 2 3" xfId="14202" xr:uid="{00000000-0005-0000-0000-00007E370000}"/>
    <cellStyle name="Normal 170 3 2 3 2" xfId="14203" xr:uid="{00000000-0005-0000-0000-00007F370000}"/>
    <cellStyle name="Normal 170 3 2 3 2 2" xfId="14204" xr:uid="{00000000-0005-0000-0000-000080370000}"/>
    <cellStyle name="Normal 170 3 2 3 3" xfId="14205" xr:uid="{00000000-0005-0000-0000-000081370000}"/>
    <cellStyle name="Normal 170 3 2 4" xfId="14206" xr:uid="{00000000-0005-0000-0000-000082370000}"/>
    <cellStyle name="Normal 170 3 3" xfId="14207" xr:uid="{00000000-0005-0000-0000-000083370000}"/>
    <cellStyle name="Normal 170 3 3 2" xfId="14208" xr:uid="{00000000-0005-0000-0000-000084370000}"/>
    <cellStyle name="Normal 170 3 3 2 2" xfId="14209" xr:uid="{00000000-0005-0000-0000-000085370000}"/>
    <cellStyle name="Normal 170 3 3 3" xfId="14210" xr:uid="{00000000-0005-0000-0000-000086370000}"/>
    <cellStyle name="Normal 170 3 4" xfId="14211" xr:uid="{00000000-0005-0000-0000-000087370000}"/>
    <cellStyle name="Normal 170 3 4 2" xfId="14212" xr:uid="{00000000-0005-0000-0000-000088370000}"/>
    <cellStyle name="Normal 170 3 4 2 2" xfId="14213" xr:uid="{00000000-0005-0000-0000-000089370000}"/>
    <cellStyle name="Normal 170 3 4 3" xfId="14214" xr:uid="{00000000-0005-0000-0000-00008A370000}"/>
    <cellStyle name="Normal 170 3 5" xfId="14215" xr:uid="{00000000-0005-0000-0000-00008B370000}"/>
    <cellStyle name="Normal 170 3 5 2" xfId="14216" xr:uid="{00000000-0005-0000-0000-00008C370000}"/>
    <cellStyle name="Normal 170 3 5 2 2" xfId="14217" xr:uid="{00000000-0005-0000-0000-00008D370000}"/>
    <cellStyle name="Normal 170 3 5 3" xfId="14218" xr:uid="{00000000-0005-0000-0000-00008E370000}"/>
    <cellStyle name="Normal 170 3 6" xfId="14219" xr:uid="{00000000-0005-0000-0000-00008F370000}"/>
    <cellStyle name="Normal 170 4" xfId="14220" xr:uid="{00000000-0005-0000-0000-000090370000}"/>
    <cellStyle name="Normal 170 4 2" xfId="14221" xr:uid="{00000000-0005-0000-0000-000091370000}"/>
    <cellStyle name="Normal 170 4 2 2" xfId="14222" xr:uid="{00000000-0005-0000-0000-000092370000}"/>
    <cellStyle name="Normal 170 4 3" xfId="14223" xr:uid="{00000000-0005-0000-0000-000093370000}"/>
    <cellStyle name="Normal 170 5" xfId="14224" xr:uid="{00000000-0005-0000-0000-000094370000}"/>
    <cellStyle name="Normal 170 5 2" xfId="14225" xr:uid="{00000000-0005-0000-0000-000095370000}"/>
    <cellStyle name="Normal 170 5 2 2" xfId="14226" xr:uid="{00000000-0005-0000-0000-000096370000}"/>
    <cellStyle name="Normal 170 5 3" xfId="14227" xr:uid="{00000000-0005-0000-0000-000097370000}"/>
    <cellStyle name="Normal 170 6" xfId="14228" xr:uid="{00000000-0005-0000-0000-000098370000}"/>
    <cellStyle name="Normal 170 6 2" xfId="14229" xr:uid="{00000000-0005-0000-0000-000099370000}"/>
    <cellStyle name="Normal 170 6 2 2" xfId="14230" xr:uid="{00000000-0005-0000-0000-00009A370000}"/>
    <cellStyle name="Normal 170 6 3" xfId="14231" xr:uid="{00000000-0005-0000-0000-00009B370000}"/>
    <cellStyle name="Normal 170 7" xfId="14232" xr:uid="{00000000-0005-0000-0000-00009C370000}"/>
    <cellStyle name="Normal 171" xfId="14233" xr:uid="{00000000-0005-0000-0000-00009D370000}"/>
    <cellStyle name="Normal 171 2" xfId="14234" xr:uid="{00000000-0005-0000-0000-00009E370000}"/>
    <cellStyle name="Normal 171 2 2" xfId="14235" xr:uid="{00000000-0005-0000-0000-00009F370000}"/>
    <cellStyle name="Normal 171 2 2 2" xfId="14236" xr:uid="{00000000-0005-0000-0000-0000A0370000}"/>
    <cellStyle name="Normal 171 2 3" xfId="14237" xr:uid="{00000000-0005-0000-0000-0000A1370000}"/>
    <cellStyle name="Normal 171 2 3 2" xfId="14238" xr:uid="{00000000-0005-0000-0000-0000A2370000}"/>
    <cellStyle name="Normal 171 2 3 2 2" xfId="14239" xr:uid="{00000000-0005-0000-0000-0000A3370000}"/>
    <cellStyle name="Normal 171 2 3 3" xfId="14240" xr:uid="{00000000-0005-0000-0000-0000A4370000}"/>
    <cellStyle name="Normal 171 2 4" xfId="14241" xr:uid="{00000000-0005-0000-0000-0000A5370000}"/>
    <cellStyle name="Normal 171 2 4 2" xfId="14242" xr:uid="{00000000-0005-0000-0000-0000A6370000}"/>
    <cellStyle name="Normal 171 2 4 2 2" xfId="14243" xr:uid="{00000000-0005-0000-0000-0000A7370000}"/>
    <cellStyle name="Normal 171 2 4 3" xfId="14244" xr:uid="{00000000-0005-0000-0000-0000A8370000}"/>
    <cellStyle name="Normal 171 2 5" xfId="14245" xr:uid="{00000000-0005-0000-0000-0000A9370000}"/>
    <cellStyle name="Normal 171 3" xfId="14246" xr:uid="{00000000-0005-0000-0000-0000AA370000}"/>
    <cellStyle name="Normal 171 3 2" xfId="14247" xr:uid="{00000000-0005-0000-0000-0000AB370000}"/>
    <cellStyle name="Normal 171 3 2 2" xfId="14248" xr:uid="{00000000-0005-0000-0000-0000AC370000}"/>
    <cellStyle name="Normal 171 3 2 2 2" xfId="14249" xr:uid="{00000000-0005-0000-0000-0000AD370000}"/>
    <cellStyle name="Normal 171 3 2 3" xfId="14250" xr:uid="{00000000-0005-0000-0000-0000AE370000}"/>
    <cellStyle name="Normal 171 3 2 3 2" xfId="14251" xr:uid="{00000000-0005-0000-0000-0000AF370000}"/>
    <cellStyle name="Normal 171 3 2 3 2 2" xfId="14252" xr:uid="{00000000-0005-0000-0000-0000B0370000}"/>
    <cellStyle name="Normal 171 3 2 3 3" xfId="14253" xr:uid="{00000000-0005-0000-0000-0000B1370000}"/>
    <cellStyle name="Normal 171 3 2 4" xfId="14254" xr:uid="{00000000-0005-0000-0000-0000B2370000}"/>
    <cellStyle name="Normal 171 3 3" xfId="14255" xr:uid="{00000000-0005-0000-0000-0000B3370000}"/>
    <cellStyle name="Normal 171 3 3 2" xfId="14256" xr:uid="{00000000-0005-0000-0000-0000B4370000}"/>
    <cellStyle name="Normal 171 3 3 2 2" xfId="14257" xr:uid="{00000000-0005-0000-0000-0000B5370000}"/>
    <cellStyle name="Normal 171 3 3 3" xfId="14258" xr:uid="{00000000-0005-0000-0000-0000B6370000}"/>
    <cellStyle name="Normal 171 3 4" xfId="14259" xr:uid="{00000000-0005-0000-0000-0000B7370000}"/>
    <cellStyle name="Normal 171 3 4 2" xfId="14260" xr:uid="{00000000-0005-0000-0000-0000B8370000}"/>
    <cellStyle name="Normal 171 3 4 2 2" xfId="14261" xr:uid="{00000000-0005-0000-0000-0000B9370000}"/>
    <cellStyle name="Normal 171 3 4 3" xfId="14262" xr:uid="{00000000-0005-0000-0000-0000BA370000}"/>
    <cellStyle name="Normal 171 3 5" xfId="14263" xr:uid="{00000000-0005-0000-0000-0000BB370000}"/>
    <cellStyle name="Normal 171 3 5 2" xfId="14264" xr:uid="{00000000-0005-0000-0000-0000BC370000}"/>
    <cellStyle name="Normal 171 3 5 2 2" xfId="14265" xr:uid="{00000000-0005-0000-0000-0000BD370000}"/>
    <cellStyle name="Normal 171 3 5 3" xfId="14266" xr:uid="{00000000-0005-0000-0000-0000BE370000}"/>
    <cellStyle name="Normal 171 3 6" xfId="14267" xr:uid="{00000000-0005-0000-0000-0000BF370000}"/>
    <cellStyle name="Normal 171 4" xfId="14268" xr:uid="{00000000-0005-0000-0000-0000C0370000}"/>
    <cellStyle name="Normal 171 4 2" xfId="14269" xr:uid="{00000000-0005-0000-0000-0000C1370000}"/>
    <cellStyle name="Normal 171 4 2 2" xfId="14270" xr:uid="{00000000-0005-0000-0000-0000C2370000}"/>
    <cellStyle name="Normal 171 4 3" xfId="14271" xr:uid="{00000000-0005-0000-0000-0000C3370000}"/>
    <cellStyle name="Normal 171 5" xfId="14272" xr:uid="{00000000-0005-0000-0000-0000C4370000}"/>
    <cellStyle name="Normal 171 5 2" xfId="14273" xr:uid="{00000000-0005-0000-0000-0000C5370000}"/>
    <cellStyle name="Normal 171 5 2 2" xfId="14274" xr:uid="{00000000-0005-0000-0000-0000C6370000}"/>
    <cellStyle name="Normal 171 5 3" xfId="14275" xr:uid="{00000000-0005-0000-0000-0000C7370000}"/>
    <cellStyle name="Normal 171 6" xfId="14276" xr:uid="{00000000-0005-0000-0000-0000C8370000}"/>
    <cellStyle name="Normal 171 6 2" xfId="14277" xr:uid="{00000000-0005-0000-0000-0000C9370000}"/>
    <cellStyle name="Normal 171 6 2 2" xfId="14278" xr:uid="{00000000-0005-0000-0000-0000CA370000}"/>
    <cellStyle name="Normal 171 6 3" xfId="14279" xr:uid="{00000000-0005-0000-0000-0000CB370000}"/>
    <cellStyle name="Normal 171 7" xfId="14280" xr:uid="{00000000-0005-0000-0000-0000CC370000}"/>
    <cellStyle name="Normal 172" xfId="14281" xr:uid="{00000000-0005-0000-0000-0000CD370000}"/>
    <cellStyle name="Normal 172 2" xfId="14282" xr:uid="{00000000-0005-0000-0000-0000CE370000}"/>
    <cellStyle name="Normal 172 2 2" xfId="14283" xr:uid="{00000000-0005-0000-0000-0000CF370000}"/>
    <cellStyle name="Normal 172 2 2 2" xfId="14284" xr:uid="{00000000-0005-0000-0000-0000D0370000}"/>
    <cellStyle name="Normal 172 2 3" xfId="14285" xr:uid="{00000000-0005-0000-0000-0000D1370000}"/>
    <cellStyle name="Normal 172 2 3 2" xfId="14286" xr:uid="{00000000-0005-0000-0000-0000D2370000}"/>
    <cellStyle name="Normal 172 2 3 2 2" xfId="14287" xr:uid="{00000000-0005-0000-0000-0000D3370000}"/>
    <cellStyle name="Normal 172 2 3 3" xfId="14288" xr:uid="{00000000-0005-0000-0000-0000D4370000}"/>
    <cellStyle name="Normal 172 2 4" xfId="14289" xr:uid="{00000000-0005-0000-0000-0000D5370000}"/>
    <cellStyle name="Normal 172 2 4 2" xfId="14290" xr:uid="{00000000-0005-0000-0000-0000D6370000}"/>
    <cellStyle name="Normal 172 2 4 2 2" xfId="14291" xr:uid="{00000000-0005-0000-0000-0000D7370000}"/>
    <cellStyle name="Normal 172 2 4 3" xfId="14292" xr:uid="{00000000-0005-0000-0000-0000D8370000}"/>
    <cellStyle name="Normal 172 2 5" xfId="14293" xr:uid="{00000000-0005-0000-0000-0000D9370000}"/>
    <cellStyle name="Normal 172 3" xfId="14294" xr:uid="{00000000-0005-0000-0000-0000DA370000}"/>
    <cellStyle name="Normal 172 3 2" xfId="14295" xr:uid="{00000000-0005-0000-0000-0000DB370000}"/>
    <cellStyle name="Normal 172 3 2 2" xfId="14296" xr:uid="{00000000-0005-0000-0000-0000DC370000}"/>
    <cellStyle name="Normal 172 3 2 2 2" xfId="14297" xr:uid="{00000000-0005-0000-0000-0000DD370000}"/>
    <cellStyle name="Normal 172 3 2 3" xfId="14298" xr:uid="{00000000-0005-0000-0000-0000DE370000}"/>
    <cellStyle name="Normal 172 3 2 3 2" xfId="14299" xr:uid="{00000000-0005-0000-0000-0000DF370000}"/>
    <cellStyle name="Normal 172 3 2 3 2 2" xfId="14300" xr:uid="{00000000-0005-0000-0000-0000E0370000}"/>
    <cellStyle name="Normal 172 3 2 3 3" xfId="14301" xr:uid="{00000000-0005-0000-0000-0000E1370000}"/>
    <cellStyle name="Normal 172 3 2 4" xfId="14302" xr:uid="{00000000-0005-0000-0000-0000E2370000}"/>
    <cellStyle name="Normal 172 3 3" xfId="14303" xr:uid="{00000000-0005-0000-0000-0000E3370000}"/>
    <cellStyle name="Normal 172 3 3 2" xfId="14304" xr:uid="{00000000-0005-0000-0000-0000E4370000}"/>
    <cellStyle name="Normal 172 3 3 2 2" xfId="14305" xr:uid="{00000000-0005-0000-0000-0000E5370000}"/>
    <cellStyle name="Normal 172 3 3 3" xfId="14306" xr:uid="{00000000-0005-0000-0000-0000E6370000}"/>
    <cellStyle name="Normal 172 3 4" xfId="14307" xr:uid="{00000000-0005-0000-0000-0000E7370000}"/>
    <cellStyle name="Normal 172 3 4 2" xfId="14308" xr:uid="{00000000-0005-0000-0000-0000E8370000}"/>
    <cellStyle name="Normal 172 3 4 2 2" xfId="14309" xr:uid="{00000000-0005-0000-0000-0000E9370000}"/>
    <cellStyle name="Normal 172 3 4 3" xfId="14310" xr:uid="{00000000-0005-0000-0000-0000EA370000}"/>
    <cellStyle name="Normal 172 3 5" xfId="14311" xr:uid="{00000000-0005-0000-0000-0000EB370000}"/>
    <cellStyle name="Normal 172 3 5 2" xfId="14312" xr:uid="{00000000-0005-0000-0000-0000EC370000}"/>
    <cellStyle name="Normal 172 3 5 2 2" xfId="14313" xr:uid="{00000000-0005-0000-0000-0000ED370000}"/>
    <cellStyle name="Normal 172 3 5 3" xfId="14314" xr:uid="{00000000-0005-0000-0000-0000EE370000}"/>
    <cellStyle name="Normal 172 3 6" xfId="14315" xr:uid="{00000000-0005-0000-0000-0000EF370000}"/>
    <cellStyle name="Normal 172 4" xfId="14316" xr:uid="{00000000-0005-0000-0000-0000F0370000}"/>
    <cellStyle name="Normal 172 4 2" xfId="14317" xr:uid="{00000000-0005-0000-0000-0000F1370000}"/>
    <cellStyle name="Normal 172 4 2 2" xfId="14318" xr:uid="{00000000-0005-0000-0000-0000F2370000}"/>
    <cellStyle name="Normal 172 4 3" xfId="14319" xr:uid="{00000000-0005-0000-0000-0000F3370000}"/>
    <cellStyle name="Normal 172 5" xfId="14320" xr:uid="{00000000-0005-0000-0000-0000F4370000}"/>
    <cellStyle name="Normal 172 5 2" xfId="14321" xr:uid="{00000000-0005-0000-0000-0000F5370000}"/>
    <cellStyle name="Normal 172 5 2 2" xfId="14322" xr:uid="{00000000-0005-0000-0000-0000F6370000}"/>
    <cellStyle name="Normal 172 5 3" xfId="14323" xr:uid="{00000000-0005-0000-0000-0000F7370000}"/>
    <cellStyle name="Normal 172 6" xfId="14324" xr:uid="{00000000-0005-0000-0000-0000F8370000}"/>
    <cellStyle name="Normal 172 6 2" xfId="14325" xr:uid="{00000000-0005-0000-0000-0000F9370000}"/>
    <cellStyle name="Normal 172 6 2 2" xfId="14326" xr:uid="{00000000-0005-0000-0000-0000FA370000}"/>
    <cellStyle name="Normal 172 6 3" xfId="14327" xr:uid="{00000000-0005-0000-0000-0000FB370000}"/>
    <cellStyle name="Normal 172 7" xfId="14328" xr:uid="{00000000-0005-0000-0000-0000FC370000}"/>
    <cellStyle name="Normal 173" xfId="14329" xr:uid="{00000000-0005-0000-0000-0000FD370000}"/>
    <cellStyle name="Normal 173 2" xfId="14330" xr:uid="{00000000-0005-0000-0000-0000FE370000}"/>
    <cellStyle name="Normal 173 2 2" xfId="14331" xr:uid="{00000000-0005-0000-0000-0000FF370000}"/>
    <cellStyle name="Normal 173 2 2 2" xfId="14332" xr:uid="{00000000-0005-0000-0000-000000380000}"/>
    <cellStyle name="Normal 173 2 3" xfId="14333" xr:uid="{00000000-0005-0000-0000-000001380000}"/>
    <cellStyle name="Normal 173 2 3 2" xfId="14334" xr:uid="{00000000-0005-0000-0000-000002380000}"/>
    <cellStyle name="Normal 173 2 3 2 2" xfId="14335" xr:uid="{00000000-0005-0000-0000-000003380000}"/>
    <cellStyle name="Normal 173 2 3 3" xfId="14336" xr:uid="{00000000-0005-0000-0000-000004380000}"/>
    <cellStyle name="Normal 173 2 4" xfId="14337" xr:uid="{00000000-0005-0000-0000-000005380000}"/>
    <cellStyle name="Normal 173 2 4 2" xfId="14338" xr:uid="{00000000-0005-0000-0000-000006380000}"/>
    <cellStyle name="Normal 173 2 4 2 2" xfId="14339" xr:uid="{00000000-0005-0000-0000-000007380000}"/>
    <cellStyle name="Normal 173 2 4 3" xfId="14340" xr:uid="{00000000-0005-0000-0000-000008380000}"/>
    <cellStyle name="Normal 173 2 5" xfId="14341" xr:uid="{00000000-0005-0000-0000-000009380000}"/>
    <cellStyle name="Normal 173 3" xfId="14342" xr:uid="{00000000-0005-0000-0000-00000A380000}"/>
    <cellStyle name="Normal 173 3 2" xfId="14343" xr:uid="{00000000-0005-0000-0000-00000B380000}"/>
    <cellStyle name="Normal 173 3 2 2" xfId="14344" xr:uid="{00000000-0005-0000-0000-00000C380000}"/>
    <cellStyle name="Normal 173 3 2 2 2" xfId="14345" xr:uid="{00000000-0005-0000-0000-00000D380000}"/>
    <cellStyle name="Normal 173 3 2 3" xfId="14346" xr:uid="{00000000-0005-0000-0000-00000E380000}"/>
    <cellStyle name="Normal 173 3 2 3 2" xfId="14347" xr:uid="{00000000-0005-0000-0000-00000F380000}"/>
    <cellStyle name="Normal 173 3 2 3 2 2" xfId="14348" xr:uid="{00000000-0005-0000-0000-000010380000}"/>
    <cellStyle name="Normal 173 3 2 3 3" xfId="14349" xr:uid="{00000000-0005-0000-0000-000011380000}"/>
    <cellStyle name="Normal 173 3 2 4" xfId="14350" xr:uid="{00000000-0005-0000-0000-000012380000}"/>
    <cellStyle name="Normal 173 3 3" xfId="14351" xr:uid="{00000000-0005-0000-0000-000013380000}"/>
    <cellStyle name="Normal 173 3 3 2" xfId="14352" xr:uid="{00000000-0005-0000-0000-000014380000}"/>
    <cellStyle name="Normal 173 3 3 2 2" xfId="14353" xr:uid="{00000000-0005-0000-0000-000015380000}"/>
    <cellStyle name="Normal 173 3 3 3" xfId="14354" xr:uid="{00000000-0005-0000-0000-000016380000}"/>
    <cellStyle name="Normal 173 3 4" xfId="14355" xr:uid="{00000000-0005-0000-0000-000017380000}"/>
    <cellStyle name="Normal 173 3 4 2" xfId="14356" xr:uid="{00000000-0005-0000-0000-000018380000}"/>
    <cellStyle name="Normal 173 3 4 2 2" xfId="14357" xr:uid="{00000000-0005-0000-0000-000019380000}"/>
    <cellStyle name="Normal 173 3 4 3" xfId="14358" xr:uid="{00000000-0005-0000-0000-00001A380000}"/>
    <cellStyle name="Normal 173 3 5" xfId="14359" xr:uid="{00000000-0005-0000-0000-00001B380000}"/>
    <cellStyle name="Normal 173 3 5 2" xfId="14360" xr:uid="{00000000-0005-0000-0000-00001C380000}"/>
    <cellStyle name="Normal 173 3 5 2 2" xfId="14361" xr:uid="{00000000-0005-0000-0000-00001D380000}"/>
    <cellStyle name="Normal 173 3 5 3" xfId="14362" xr:uid="{00000000-0005-0000-0000-00001E380000}"/>
    <cellStyle name="Normal 173 3 6" xfId="14363" xr:uid="{00000000-0005-0000-0000-00001F380000}"/>
    <cellStyle name="Normal 173 4" xfId="14364" xr:uid="{00000000-0005-0000-0000-000020380000}"/>
    <cellStyle name="Normal 173 4 2" xfId="14365" xr:uid="{00000000-0005-0000-0000-000021380000}"/>
    <cellStyle name="Normal 173 4 2 2" xfId="14366" xr:uid="{00000000-0005-0000-0000-000022380000}"/>
    <cellStyle name="Normal 173 4 3" xfId="14367" xr:uid="{00000000-0005-0000-0000-000023380000}"/>
    <cellStyle name="Normal 173 5" xfId="14368" xr:uid="{00000000-0005-0000-0000-000024380000}"/>
    <cellStyle name="Normal 173 5 2" xfId="14369" xr:uid="{00000000-0005-0000-0000-000025380000}"/>
    <cellStyle name="Normal 173 5 2 2" xfId="14370" xr:uid="{00000000-0005-0000-0000-000026380000}"/>
    <cellStyle name="Normal 173 5 3" xfId="14371" xr:uid="{00000000-0005-0000-0000-000027380000}"/>
    <cellStyle name="Normal 173 6" xfId="14372" xr:uid="{00000000-0005-0000-0000-000028380000}"/>
    <cellStyle name="Normal 173 6 2" xfId="14373" xr:uid="{00000000-0005-0000-0000-000029380000}"/>
    <cellStyle name="Normal 173 6 2 2" xfId="14374" xr:uid="{00000000-0005-0000-0000-00002A380000}"/>
    <cellStyle name="Normal 173 6 3" xfId="14375" xr:uid="{00000000-0005-0000-0000-00002B380000}"/>
    <cellStyle name="Normal 173 7" xfId="14376" xr:uid="{00000000-0005-0000-0000-00002C380000}"/>
    <cellStyle name="Normal 174" xfId="14377" xr:uid="{00000000-0005-0000-0000-00002D380000}"/>
    <cellStyle name="Normal 174 2" xfId="14378" xr:uid="{00000000-0005-0000-0000-00002E380000}"/>
    <cellStyle name="Normal 174 2 2" xfId="14379" xr:uid="{00000000-0005-0000-0000-00002F380000}"/>
    <cellStyle name="Normal 174 2 2 2" xfId="14380" xr:uid="{00000000-0005-0000-0000-000030380000}"/>
    <cellStyle name="Normal 174 2 3" xfId="14381" xr:uid="{00000000-0005-0000-0000-000031380000}"/>
    <cellStyle name="Normal 174 2 3 2" xfId="14382" xr:uid="{00000000-0005-0000-0000-000032380000}"/>
    <cellStyle name="Normal 174 2 3 2 2" xfId="14383" xr:uid="{00000000-0005-0000-0000-000033380000}"/>
    <cellStyle name="Normal 174 2 3 3" xfId="14384" xr:uid="{00000000-0005-0000-0000-000034380000}"/>
    <cellStyle name="Normal 174 2 4" xfId="14385" xr:uid="{00000000-0005-0000-0000-000035380000}"/>
    <cellStyle name="Normal 174 2 4 2" xfId="14386" xr:uid="{00000000-0005-0000-0000-000036380000}"/>
    <cellStyle name="Normal 174 2 4 2 2" xfId="14387" xr:uid="{00000000-0005-0000-0000-000037380000}"/>
    <cellStyle name="Normal 174 2 4 3" xfId="14388" xr:uid="{00000000-0005-0000-0000-000038380000}"/>
    <cellStyle name="Normal 174 2 5" xfId="14389" xr:uid="{00000000-0005-0000-0000-000039380000}"/>
    <cellStyle name="Normal 174 3" xfId="14390" xr:uid="{00000000-0005-0000-0000-00003A380000}"/>
    <cellStyle name="Normal 174 3 2" xfId="14391" xr:uid="{00000000-0005-0000-0000-00003B380000}"/>
    <cellStyle name="Normal 174 3 2 2" xfId="14392" xr:uid="{00000000-0005-0000-0000-00003C380000}"/>
    <cellStyle name="Normal 174 3 2 2 2" xfId="14393" xr:uid="{00000000-0005-0000-0000-00003D380000}"/>
    <cellStyle name="Normal 174 3 2 3" xfId="14394" xr:uid="{00000000-0005-0000-0000-00003E380000}"/>
    <cellStyle name="Normal 174 3 2 3 2" xfId="14395" xr:uid="{00000000-0005-0000-0000-00003F380000}"/>
    <cellStyle name="Normal 174 3 2 3 2 2" xfId="14396" xr:uid="{00000000-0005-0000-0000-000040380000}"/>
    <cellStyle name="Normal 174 3 2 3 3" xfId="14397" xr:uid="{00000000-0005-0000-0000-000041380000}"/>
    <cellStyle name="Normal 174 3 2 4" xfId="14398" xr:uid="{00000000-0005-0000-0000-000042380000}"/>
    <cellStyle name="Normal 174 3 3" xfId="14399" xr:uid="{00000000-0005-0000-0000-000043380000}"/>
    <cellStyle name="Normal 174 3 3 2" xfId="14400" xr:uid="{00000000-0005-0000-0000-000044380000}"/>
    <cellStyle name="Normal 174 3 3 2 2" xfId="14401" xr:uid="{00000000-0005-0000-0000-000045380000}"/>
    <cellStyle name="Normal 174 3 3 3" xfId="14402" xr:uid="{00000000-0005-0000-0000-000046380000}"/>
    <cellStyle name="Normal 174 3 4" xfId="14403" xr:uid="{00000000-0005-0000-0000-000047380000}"/>
    <cellStyle name="Normal 174 3 4 2" xfId="14404" xr:uid="{00000000-0005-0000-0000-000048380000}"/>
    <cellStyle name="Normal 174 3 4 2 2" xfId="14405" xr:uid="{00000000-0005-0000-0000-000049380000}"/>
    <cellStyle name="Normal 174 3 4 3" xfId="14406" xr:uid="{00000000-0005-0000-0000-00004A380000}"/>
    <cellStyle name="Normal 174 3 5" xfId="14407" xr:uid="{00000000-0005-0000-0000-00004B380000}"/>
    <cellStyle name="Normal 174 3 5 2" xfId="14408" xr:uid="{00000000-0005-0000-0000-00004C380000}"/>
    <cellStyle name="Normal 174 3 5 2 2" xfId="14409" xr:uid="{00000000-0005-0000-0000-00004D380000}"/>
    <cellStyle name="Normal 174 3 5 3" xfId="14410" xr:uid="{00000000-0005-0000-0000-00004E380000}"/>
    <cellStyle name="Normal 174 3 6" xfId="14411" xr:uid="{00000000-0005-0000-0000-00004F380000}"/>
    <cellStyle name="Normal 174 4" xfId="14412" xr:uid="{00000000-0005-0000-0000-000050380000}"/>
    <cellStyle name="Normal 174 4 2" xfId="14413" xr:uid="{00000000-0005-0000-0000-000051380000}"/>
    <cellStyle name="Normal 174 4 2 2" xfId="14414" xr:uid="{00000000-0005-0000-0000-000052380000}"/>
    <cellStyle name="Normal 174 4 3" xfId="14415" xr:uid="{00000000-0005-0000-0000-000053380000}"/>
    <cellStyle name="Normal 174 5" xfId="14416" xr:uid="{00000000-0005-0000-0000-000054380000}"/>
    <cellStyle name="Normal 174 5 2" xfId="14417" xr:uid="{00000000-0005-0000-0000-000055380000}"/>
    <cellStyle name="Normal 174 5 2 2" xfId="14418" xr:uid="{00000000-0005-0000-0000-000056380000}"/>
    <cellStyle name="Normal 174 5 3" xfId="14419" xr:uid="{00000000-0005-0000-0000-000057380000}"/>
    <cellStyle name="Normal 174 6" xfId="14420" xr:uid="{00000000-0005-0000-0000-000058380000}"/>
    <cellStyle name="Normal 174 6 2" xfId="14421" xr:uid="{00000000-0005-0000-0000-000059380000}"/>
    <cellStyle name="Normal 174 6 2 2" xfId="14422" xr:uid="{00000000-0005-0000-0000-00005A380000}"/>
    <cellStyle name="Normal 174 6 3" xfId="14423" xr:uid="{00000000-0005-0000-0000-00005B380000}"/>
    <cellStyle name="Normal 174 7" xfId="14424" xr:uid="{00000000-0005-0000-0000-00005C380000}"/>
    <cellStyle name="Normal 175" xfId="14425" xr:uid="{00000000-0005-0000-0000-00005D380000}"/>
    <cellStyle name="Normal 175 2" xfId="14426" xr:uid="{00000000-0005-0000-0000-00005E380000}"/>
    <cellStyle name="Normal 175 2 2" xfId="14427" xr:uid="{00000000-0005-0000-0000-00005F380000}"/>
    <cellStyle name="Normal 175 2 2 2" xfId="14428" xr:uid="{00000000-0005-0000-0000-000060380000}"/>
    <cellStyle name="Normal 175 2 3" xfId="14429" xr:uid="{00000000-0005-0000-0000-000061380000}"/>
    <cellStyle name="Normal 175 2 3 2" xfId="14430" xr:uid="{00000000-0005-0000-0000-000062380000}"/>
    <cellStyle name="Normal 175 2 3 2 2" xfId="14431" xr:uid="{00000000-0005-0000-0000-000063380000}"/>
    <cellStyle name="Normal 175 2 3 3" xfId="14432" xr:uid="{00000000-0005-0000-0000-000064380000}"/>
    <cellStyle name="Normal 175 2 4" xfId="14433" xr:uid="{00000000-0005-0000-0000-000065380000}"/>
    <cellStyle name="Normal 175 2 4 2" xfId="14434" xr:uid="{00000000-0005-0000-0000-000066380000}"/>
    <cellStyle name="Normal 175 2 4 2 2" xfId="14435" xr:uid="{00000000-0005-0000-0000-000067380000}"/>
    <cellStyle name="Normal 175 2 4 3" xfId="14436" xr:uid="{00000000-0005-0000-0000-000068380000}"/>
    <cellStyle name="Normal 175 2 5" xfId="14437" xr:uid="{00000000-0005-0000-0000-000069380000}"/>
    <cellStyle name="Normal 175 3" xfId="14438" xr:uid="{00000000-0005-0000-0000-00006A380000}"/>
    <cellStyle name="Normal 175 3 2" xfId="14439" xr:uid="{00000000-0005-0000-0000-00006B380000}"/>
    <cellStyle name="Normal 175 3 2 2" xfId="14440" xr:uid="{00000000-0005-0000-0000-00006C380000}"/>
    <cellStyle name="Normal 175 3 2 2 2" xfId="14441" xr:uid="{00000000-0005-0000-0000-00006D380000}"/>
    <cellStyle name="Normal 175 3 2 3" xfId="14442" xr:uid="{00000000-0005-0000-0000-00006E380000}"/>
    <cellStyle name="Normal 175 3 2 3 2" xfId="14443" xr:uid="{00000000-0005-0000-0000-00006F380000}"/>
    <cellStyle name="Normal 175 3 2 3 2 2" xfId="14444" xr:uid="{00000000-0005-0000-0000-000070380000}"/>
    <cellStyle name="Normal 175 3 2 3 3" xfId="14445" xr:uid="{00000000-0005-0000-0000-000071380000}"/>
    <cellStyle name="Normal 175 3 2 4" xfId="14446" xr:uid="{00000000-0005-0000-0000-000072380000}"/>
    <cellStyle name="Normal 175 3 3" xfId="14447" xr:uid="{00000000-0005-0000-0000-000073380000}"/>
    <cellStyle name="Normal 175 3 3 2" xfId="14448" xr:uid="{00000000-0005-0000-0000-000074380000}"/>
    <cellStyle name="Normal 175 3 3 2 2" xfId="14449" xr:uid="{00000000-0005-0000-0000-000075380000}"/>
    <cellStyle name="Normal 175 3 3 3" xfId="14450" xr:uid="{00000000-0005-0000-0000-000076380000}"/>
    <cellStyle name="Normal 175 3 4" xfId="14451" xr:uid="{00000000-0005-0000-0000-000077380000}"/>
    <cellStyle name="Normal 175 3 4 2" xfId="14452" xr:uid="{00000000-0005-0000-0000-000078380000}"/>
    <cellStyle name="Normal 175 3 4 2 2" xfId="14453" xr:uid="{00000000-0005-0000-0000-000079380000}"/>
    <cellStyle name="Normal 175 3 4 3" xfId="14454" xr:uid="{00000000-0005-0000-0000-00007A380000}"/>
    <cellStyle name="Normal 175 3 5" xfId="14455" xr:uid="{00000000-0005-0000-0000-00007B380000}"/>
    <cellStyle name="Normal 175 3 5 2" xfId="14456" xr:uid="{00000000-0005-0000-0000-00007C380000}"/>
    <cellStyle name="Normal 175 3 5 2 2" xfId="14457" xr:uid="{00000000-0005-0000-0000-00007D380000}"/>
    <cellStyle name="Normal 175 3 5 3" xfId="14458" xr:uid="{00000000-0005-0000-0000-00007E380000}"/>
    <cellStyle name="Normal 175 3 6" xfId="14459" xr:uid="{00000000-0005-0000-0000-00007F380000}"/>
    <cellStyle name="Normal 175 4" xfId="14460" xr:uid="{00000000-0005-0000-0000-000080380000}"/>
    <cellStyle name="Normal 175 4 2" xfId="14461" xr:uid="{00000000-0005-0000-0000-000081380000}"/>
    <cellStyle name="Normal 175 4 2 2" xfId="14462" xr:uid="{00000000-0005-0000-0000-000082380000}"/>
    <cellStyle name="Normal 175 4 3" xfId="14463" xr:uid="{00000000-0005-0000-0000-000083380000}"/>
    <cellStyle name="Normal 175 5" xfId="14464" xr:uid="{00000000-0005-0000-0000-000084380000}"/>
    <cellStyle name="Normal 175 5 2" xfId="14465" xr:uid="{00000000-0005-0000-0000-000085380000}"/>
    <cellStyle name="Normal 175 5 2 2" xfId="14466" xr:uid="{00000000-0005-0000-0000-000086380000}"/>
    <cellStyle name="Normal 175 5 3" xfId="14467" xr:uid="{00000000-0005-0000-0000-000087380000}"/>
    <cellStyle name="Normal 175 6" xfId="14468" xr:uid="{00000000-0005-0000-0000-000088380000}"/>
    <cellStyle name="Normal 175 6 2" xfId="14469" xr:uid="{00000000-0005-0000-0000-000089380000}"/>
    <cellStyle name="Normal 175 6 2 2" xfId="14470" xr:uid="{00000000-0005-0000-0000-00008A380000}"/>
    <cellStyle name="Normal 175 6 3" xfId="14471" xr:uid="{00000000-0005-0000-0000-00008B380000}"/>
    <cellStyle name="Normal 175 7" xfId="14472" xr:uid="{00000000-0005-0000-0000-00008C380000}"/>
    <cellStyle name="Normal 176" xfId="14473" xr:uid="{00000000-0005-0000-0000-00008D380000}"/>
    <cellStyle name="Normal 176 2" xfId="14474" xr:uid="{00000000-0005-0000-0000-00008E380000}"/>
    <cellStyle name="Normal 176 2 2" xfId="14475" xr:uid="{00000000-0005-0000-0000-00008F380000}"/>
    <cellStyle name="Normal 176 2 2 2" xfId="14476" xr:uid="{00000000-0005-0000-0000-000090380000}"/>
    <cellStyle name="Normal 176 2 3" xfId="14477" xr:uid="{00000000-0005-0000-0000-000091380000}"/>
    <cellStyle name="Normal 176 2 3 2" xfId="14478" xr:uid="{00000000-0005-0000-0000-000092380000}"/>
    <cellStyle name="Normal 176 2 3 2 2" xfId="14479" xr:uid="{00000000-0005-0000-0000-000093380000}"/>
    <cellStyle name="Normal 176 2 3 3" xfId="14480" xr:uid="{00000000-0005-0000-0000-000094380000}"/>
    <cellStyle name="Normal 176 2 4" xfId="14481" xr:uid="{00000000-0005-0000-0000-000095380000}"/>
    <cellStyle name="Normal 176 2 4 2" xfId="14482" xr:uid="{00000000-0005-0000-0000-000096380000}"/>
    <cellStyle name="Normal 176 2 4 2 2" xfId="14483" xr:uid="{00000000-0005-0000-0000-000097380000}"/>
    <cellStyle name="Normal 176 2 4 3" xfId="14484" xr:uid="{00000000-0005-0000-0000-000098380000}"/>
    <cellStyle name="Normal 176 2 5" xfId="14485" xr:uid="{00000000-0005-0000-0000-000099380000}"/>
    <cellStyle name="Normal 176 3" xfId="14486" xr:uid="{00000000-0005-0000-0000-00009A380000}"/>
    <cellStyle name="Normal 176 3 2" xfId="14487" xr:uid="{00000000-0005-0000-0000-00009B380000}"/>
    <cellStyle name="Normal 176 3 2 2" xfId="14488" xr:uid="{00000000-0005-0000-0000-00009C380000}"/>
    <cellStyle name="Normal 176 3 2 2 2" xfId="14489" xr:uid="{00000000-0005-0000-0000-00009D380000}"/>
    <cellStyle name="Normal 176 3 2 3" xfId="14490" xr:uid="{00000000-0005-0000-0000-00009E380000}"/>
    <cellStyle name="Normal 176 3 2 3 2" xfId="14491" xr:uid="{00000000-0005-0000-0000-00009F380000}"/>
    <cellStyle name="Normal 176 3 2 3 2 2" xfId="14492" xr:uid="{00000000-0005-0000-0000-0000A0380000}"/>
    <cellStyle name="Normal 176 3 2 3 3" xfId="14493" xr:uid="{00000000-0005-0000-0000-0000A1380000}"/>
    <cellStyle name="Normal 176 3 2 4" xfId="14494" xr:uid="{00000000-0005-0000-0000-0000A2380000}"/>
    <cellStyle name="Normal 176 3 3" xfId="14495" xr:uid="{00000000-0005-0000-0000-0000A3380000}"/>
    <cellStyle name="Normal 176 3 3 2" xfId="14496" xr:uid="{00000000-0005-0000-0000-0000A4380000}"/>
    <cellStyle name="Normal 176 3 3 2 2" xfId="14497" xr:uid="{00000000-0005-0000-0000-0000A5380000}"/>
    <cellStyle name="Normal 176 3 3 3" xfId="14498" xr:uid="{00000000-0005-0000-0000-0000A6380000}"/>
    <cellStyle name="Normal 176 3 4" xfId="14499" xr:uid="{00000000-0005-0000-0000-0000A7380000}"/>
    <cellStyle name="Normal 176 3 4 2" xfId="14500" xr:uid="{00000000-0005-0000-0000-0000A8380000}"/>
    <cellStyle name="Normal 176 3 4 2 2" xfId="14501" xr:uid="{00000000-0005-0000-0000-0000A9380000}"/>
    <cellStyle name="Normal 176 3 4 3" xfId="14502" xr:uid="{00000000-0005-0000-0000-0000AA380000}"/>
    <cellStyle name="Normal 176 3 5" xfId="14503" xr:uid="{00000000-0005-0000-0000-0000AB380000}"/>
    <cellStyle name="Normal 176 3 5 2" xfId="14504" xr:uid="{00000000-0005-0000-0000-0000AC380000}"/>
    <cellStyle name="Normal 176 3 5 2 2" xfId="14505" xr:uid="{00000000-0005-0000-0000-0000AD380000}"/>
    <cellStyle name="Normal 176 3 5 3" xfId="14506" xr:uid="{00000000-0005-0000-0000-0000AE380000}"/>
    <cellStyle name="Normal 176 3 6" xfId="14507" xr:uid="{00000000-0005-0000-0000-0000AF380000}"/>
    <cellStyle name="Normal 176 4" xfId="14508" xr:uid="{00000000-0005-0000-0000-0000B0380000}"/>
    <cellStyle name="Normal 176 4 2" xfId="14509" xr:uid="{00000000-0005-0000-0000-0000B1380000}"/>
    <cellStyle name="Normal 176 4 2 2" xfId="14510" xr:uid="{00000000-0005-0000-0000-0000B2380000}"/>
    <cellStyle name="Normal 176 4 3" xfId="14511" xr:uid="{00000000-0005-0000-0000-0000B3380000}"/>
    <cellStyle name="Normal 176 5" xfId="14512" xr:uid="{00000000-0005-0000-0000-0000B4380000}"/>
    <cellStyle name="Normal 176 5 2" xfId="14513" xr:uid="{00000000-0005-0000-0000-0000B5380000}"/>
    <cellStyle name="Normal 176 5 2 2" xfId="14514" xr:uid="{00000000-0005-0000-0000-0000B6380000}"/>
    <cellStyle name="Normal 176 5 3" xfId="14515" xr:uid="{00000000-0005-0000-0000-0000B7380000}"/>
    <cellStyle name="Normal 176 6" xfId="14516" xr:uid="{00000000-0005-0000-0000-0000B8380000}"/>
    <cellStyle name="Normal 176 6 2" xfId="14517" xr:uid="{00000000-0005-0000-0000-0000B9380000}"/>
    <cellStyle name="Normal 176 6 2 2" xfId="14518" xr:uid="{00000000-0005-0000-0000-0000BA380000}"/>
    <cellStyle name="Normal 176 6 3" xfId="14519" xr:uid="{00000000-0005-0000-0000-0000BB380000}"/>
    <cellStyle name="Normal 176 7" xfId="14520" xr:uid="{00000000-0005-0000-0000-0000BC380000}"/>
    <cellStyle name="Normal 177" xfId="14521" xr:uid="{00000000-0005-0000-0000-0000BD380000}"/>
    <cellStyle name="Normal 177 2" xfId="14522" xr:uid="{00000000-0005-0000-0000-0000BE380000}"/>
    <cellStyle name="Normal 177 2 2" xfId="14523" xr:uid="{00000000-0005-0000-0000-0000BF380000}"/>
    <cellStyle name="Normal 177 2 2 2" xfId="14524" xr:uid="{00000000-0005-0000-0000-0000C0380000}"/>
    <cellStyle name="Normal 177 2 3" xfId="14525" xr:uid="{00000000-0005-0000-0000-0000C1380000}"/>
    <cellStyle name="Normal 177 2 3 2" xfId="14526" xr:uid="{00000000-0005-0000-0000-0000C2380000}"/>
    <cellStyle name="Normal 177 2 3 2 2" xfId="14527" xr:uid="{00000000-0005-0000-0000-0000C3380000}"/>
    <cellStyle name="Normal 177 2 3 3" xfId="14528" xr:uid="{00000000-0005-0000-0000-0000C4380000}"/>
    <cellStyle name="Normal 177 2 4" xfId="14529" xr:uid="{00000000-0005-0000-0000-0000C5380000}"/>
    <cellStyle name="Normal 177 2 4 2" xfId="14530" xr:uid="{00000000-0005-0000-0000-0000C6380000}"/>
    <cellStyle name="Normal 177 2 4 2 2" xfId="14531" xr:uid="{00000000-0005-0000-0000-0000C7380000}"/>
    <cellStyle name="Normal 177 2 4 3" xfId="14532" xr:uid="{00000000-0005-0000-0000-0000C8380000}"/>
    <cellStyle name="Normal 177 2 5" xfId="14533" xr:uid="{00000000-0005-0000-0000-0000C9380000}"/>
    <cellStyle name="Normal 177 3" xfId="14534" xr:uid="{00000000-0005-0000-0000-0000CA380000}"/>
    <cellStyle name="Normal 177 3 2" xfId="14535" xr:uid="{00000000-0005-0000-0000-0000CB380000}"/>
    <cellStyle name="Normal 177 3 2 2" xfId="14536" xr:uid="{00000000-0005-0000-0000-0000CC380000}"/>
    <cellStyle name="Normal 177 3 2 2 2" xfId="14537" xr:uid="{00000000-0005-0000-0000-0000CD380000}"/>
    <cellStyle name="Normal 177 3 2 3" xfId="14538" xr:uid="{00000000-0005-0000-0000-0000CE380000}"/>
    <cellStyle name="Normal 177 3 2 3 2" xfId="14539" xr:uid="{00000000-0005-0000-0000-0000CF380000}"/>
    <cellStyle name="Normal 177 3 2 3 2 2" xfId="14540" xr:uid="{00000000-0005-0000-0000-0000D0380000}"/>
    <cellStyle name="Normal 177 3 2 3 3" xfId="14541" xr:uid="{00000000-0005-0000-0000-0000D1380000}"/>
    <cellStyle name="Normal 177 3 2 4" xfId="14542" xr:uid="{00000000-0005-0000-0000-0000D2380000}"/>
    <cellStyle name="Normal 177 3 3" xfId="14543" xr:uid="{00000000-0005-0000-0000-0000D3380000}"/>
    <cellStyle name="Normal 177 3 3 2" xfId="14544" xr:uid="{00000000-0005-0000-0000-0000D4380000}"/>
    <cellStyle name="Normal 177 3 3 2 2" xfId="14545" xr:uid="{00000000-0005-0000-0000-0000D5380000}"/>
    <cellStyle name="Normal 177 3 3 3" xfId="14546" xr:uid="{00000000-0005-0000-0000-0000D6380000}"/>
    <cellStyle name="Normal 177 3 4" xfId="14547" xr:uid="{00000000-0005-0000-0000-0000D7380000}"/>
    <cellStyle name="Normal 177 3 4 2" xfId="14548" xr:uid="{00000000-0005-0000-0000-0000D8380000}"/>
    <cellStyle name="Normal 177 3 4 2 2" xfId="14549" xr:uid="{00000000-0005-0000-0000-0000D9380000}"/>
    <cellStyle name="Normal 177 3 4 3" xfId="14550" xr:uid="{00000000-0005-0000-0000-0000DA380000}"/>
    <cellStyle name="Normal 177 3 5" xfId="14551" xr:uid="{00000000-0005-0000-0000-0000DB380000}"/>
    <cellStyle name="Normal 177 3 5 2" xfId="14552" xr:uid="{00000000-0005-0000-0000-0000DC380000}"/>
    <cellStyle name="Normal 177 3 5 2 2" xfId="14553" xr:uid="{00000000-0005-0000-0000-0000DD380000}"/>
    <cellStyle name="Normal 177 3 5 3" xfId="14554" xr:uid="{00000000-0005-0000-0000-0000DE380000}"/>
    <cellStyle name="Normal 177 3 6" xfId="14555" xr:uid="{00000000-0005-0000-0000-0000DF380000}"/>
    <cellStyle name="Normal 177 4" xfId="14556" xr:uid="{00000000-0005-0000-0000-0000E0380000}"/>
    <cellStyle name="Normal 177 4 2" xfId="14557" xr:uid="{00000000-0005-0000-0000-0000E1380000}"/>
    <cellStyle name="Normal 177 4 2 2" xfId="14558" xr:uid="{00000000-0005-0000-0000-0000E2380000}"/>
    <cellStyle name="Normal 177 4 3" xfId="14559" xr:uid="{00000000-0005-0000-0000-0000E3380000}"/>
    <cellStyle name="Normal 177 5" xfId="14560" xr:uid="{00000000-0005-0000-0000-0000E4380000}"/>
    <cellStyle name="Normal 177 5 2" xfId="14561" xr:uid="{00000000-0005-0000-0000-0000E5380000}"/>
    <cellStyle name="Normal 177 5 2 2" xfId="14562" xr:uid="{00000000-0005-0000-0000-0000E6380000}"/>
    <cellStyle name="Normal 177 5 3" xfId="14563" xr:uid="{00000000-0005-0000-0000-0000E7380000}"/>
    <cellStyle name="Normal 177 6" xfId="14564" xr:uid="{00000000-0005-0000-0000-0000E8380000}"/>
    <cellStyle name="Normal 177 6 2" xfId="14565" xr:uid="{00000000-0005-0000-0000-0000E9380000}"/>
    <cellStyle name="Normal 177 6 2 2" xfId="14566" xr:uid="{00000000-0005-0000-0000-0000EA380000}"/>
    <cellStyle name="Normal 177 6 3" xfId="14567" xr:uid="{00000000-0005-0000-0000-0000EB380000}"/>
    <cellStyle name="Normal 177 7" xfId="14568" xr:uid="{00000000-0005-0000-0000-0000EC380000}"/>
    <cellStyle name="Normal 178" xfId="14569" xr:uid="{00000000-0005-0000-0000-0000ED380000}"/>
    <cellStyle name="Normal 178 2" xfId="14570" xr:uid="{00000000-0005-0000-0000-0000EE380000}"/>
    <cellStyle name="Normal 178 2 2" xfId="14571" xr:uid="{00000000-0005-0000-0000-0000EF380000}"/>
    <cellStyle name="Normal 178 2 2 2" xfId="14572" xr:uid="{00000000-0005-0000-0000-0000F0380000}"/>
    <cellStyle name="Normal 178 2 3" xfId="14573" xr:uid="{00000000-0005-0000-0000-0000F1380000}"/>
    <cellStyle name="Normal 178 2 3 2" xfId="14574" xr:uid="{00000000-0005-0000-0000-0000F2380000}"/>
    <cellStyle name="Normal 178 2 3 2 2" xfId="14575" xr:uid="{00000000-0005-0000-0000-0000F3380000}"/>
    <cellStyle name="Normal 178 2 3 3" xfId="14576" xr:uid="{00000000-0005-0000-0000-0000F4380000}"/>
    <cellStyle name="Normal 178 2 4" xfId="14577" xr:uid="{00000000-0005-0000-0000-0000F5380000}"/>
    <cellStyle name="Normal 178 2 4 2" xfId="14578" xr:uid="{00000000-0005-0000-0000-0000F6380000}"/>
    <cellStyle name="Normal 178 2 4 2 2" xfId="14579" xr:uid="{00000000-0005-0000-0000-0000F7380000}"/>
    <cellStyle name="Normal 178 2 4 3" xfId="14580" xr:uid="{00000000-0005-0000-0000-0000F8380000}"/>
    <cellStyle name="Normal 178 2 5" xfId="14581" xr:uid="{00000000-0005-0000-0000-0000F9380000}"/>
    <cellStyle name="Normal 178 3" xfId="14582" xr:uid="{00000000-0005-0000-0000-0000FA380000}"/>
    <cellStyle name="Normal 178 3 2" xfId="14583" xr:uid="{00000000-0005-0000-0000-0000FB380000}"/>
    <cellStyle name="Normal 178 3 2 2" xfId="14584" xr:uid="{00000000-0005-0000-0000-0000FC380000}"/>
    <cellStyle name="Normal 178 3 2 2 2" xfId="14585" xr:uid="{00000000-0005-0000-0000-0000FD380000}"/>
    <cellStyle name="Normal 178 3 2 3" xfId="14586" xr:uid="{00000000-0005-0000-0000-0000FE380000}"/>
    <cellStyle name="Normal 178 3 2 3 2" xfId="14587" xr:uid="{00000000-0005-0000-0000-0000FF380000}"/>
    <cellStyle name="Normal 178 3 2 3 2 2" xfId="14588" xr:uid="{00000000-0005-0000-0000-000000390000}"/>
    <cellStyle name="Normal 178 3 2 3 3" xfId="14589" xr:uid="{00000000-0005-0000-0000-000001390000}"/>
    <cellStyle name="Normal 178 3 2 4" xfId="14590" xr:uid="{00000000-0005-0000-0000-000002390000}"/>
    <cellStyle name="Normal 178 3 3" xfId="14591" xr:uid="{00000000-0005-0000-0000-000003390000}"/>
    <cellStyle name="Normal 178 3 3 2" xfId="14592" xr:uid="{00000000-0005-0000-0000-000004390000}"/>
    <cellStyle name="Normal 178 3 3 2 2" xfId="14593" xr:uid="{00000000-0005-0000-0000-000005390000}"/>
    <cellStyle name="Normal 178 3 3 3" xfId="14594" xr:uid="{00000000-0005-0000-0000-000006390000}"/>
    <cellStyle name="Normal 178 3 4" xfId="14595" xr:uid="{00000000-0005-0000-0000-000007390000}"/>
    <cellStyle name="Normal 178 3 4 2" xfId="14596" xr:uid="{00000000-0005-0000-0000-000008390000}"/>
    <cellStyle name="Normal 178 3 4 2 2" xfId="14597" xr:uid="{00000000-0005-0000-0000-000009390000}"/>
    <cellStyle name="Normal 178 3 4 3" xfId="14598" xr:uid="{00000000-0005-0000-0000-00000A390000}"/>
    <cellStyle name="Normal 178 3 5" xfId="14599" xr:uid="{00000000-0005-0000-0000-00000B390000}"/>
    <cellStyle name="Normal 178 3 5 2" xfId="14600" xr:uid="{00000000-0005-0000-0000-00000C390000}"/>
    <cellStyle name="Normal 178 3 5 2 2" xfId="14601" xr:uid="{00000000-0005-0000-0000-00000D390000}"/>
    <cellStyle name="Normal 178 3 5 3" xfId="14602" xr:uid="{00000000-0005-0000-0000-00000E390000}"/>
    <cellStyle name="Normal 178 3 6" xfId="14603" xr:uid="{00000000-0005-0000-0000-00000F390000}"/>
    <cellStyle name="Normal 178 4" xfId="14604" xr:uid="{00000000-0005-0000-0000-000010390000}"/>
    <cellStyle name="Normal 178 4 2" xfId="14605" xr:uid="{00000000-0005-0000-0000-000011390000}"/>
    <cellStyle name="Normal 178 4 2 2" xfId="14606" xr:uid="{00000000-0005-0000-0000-000012390000}"/>
    <cellStyle name="Normal 178 4 3" xfId="14607" xr:uid="{00000000-0005-0000-0000-000013390000}"/>
    <cellStyle name="Normal 178 5" xfId="14608" xr:uid="{00000000-0005-0000-0000-000014390000}"/>
    <cellStyle name="Normal 178 5 2" xfId="14609" xr:uid="{00000000-0005-0000-0000-000015390000}"/>
    <cellStyle name="Normal 178 5 2 2" xfId="14610" xr:uid="{00000000-0005-0000-0000-000016390000}"/>
    <cellStyle name="Normal 178 5 3" xfId="14611" xr:uid="{00000000-0005-0000-0000-000017390000}"/>
    <cellStyle name="Normal 178 6" xfId="14612" xr:uid="{00000000-0005-0000-0000-000018390000}"/>
    <cellStyle name="Normal 178 6 2" xfId="14613" xr:uid="{00000000-0005-0000-0000-000019390000}"/>
    <cellStyle name="Normal 178 6 2 2" xfId="14614" xr:uid="{00000000-0005-0000-0000-00001A390000}"/>
    <cellStyle name="Normal 178 6 3" xfId="14615" xr:uid="{00000000-0005-0000-0000-00001B390000}"/>
    <cellStyle name="Normal 178 7" xfId="14616" xr:uid="{00000000-0005-0000-0000-00001C390000}"/>
    <cellStyle name="Normal 179" xfId="14617" xr:uid="{00000000-0005-0000-0000-00001D390000}"/>
    <cellStyle name="Normal 179 2" xfId="14618" xr:uid="{00000000-0005-0000-0000-00001E390000}"/>
    <cellStyle name="Normal 179 2 2" xfId="14619" xr:uid="{00000000-0005-0000-0000-00001F390000}"/>
    <cellStyle name="Normal 179 2 2 2" xfId="14620" xr:uid="{00000000-0005-0000-0000-000020390000}"/>
    <cellStyle name="Normal 179 2 3" xfId="14621" xr:uid="{00000000-0005-0000-0000-000021390000}"/>
    <cellStyle name="Normal 179 2 3 2" xfId="14622" xr:uid="{00000000-0005-0000-0000-000022390000}"/>
    <cellStyle name="Normal 179 2 3 2 2" xfId="14623" xr:uid="{00000000-0005-0000-0000-000023390000}"/>
    <cellStyle name="Normal 179 2 3 3" xfId="14624" xr:uid="{00000000-0005-0000-0000-000024390000}"/>
    <cellStyle name="Normal 179 2 4" xfId="14625" xr:uid="{00000000-0005-0000-0000-000025390000}"/>
    <cellStyle name="Normal 179 2 4 2" xfId="14626" xr:uid="{00000000-0005-0000-0000-000026390000}"/>
    <cellStyle name="Normal 179 2 4 2 2" xfId="14627" xr:uid="{00000000-0005-0000-0000-000027390000}"/>
    <cellStyle name="Normal 179 2 4 3" xfId="14628" xr:uid="{00000000-0005-0000-0000-000028390000}"/>
    <cellStyle name="Normal 179 2 5" xfId="14629" xr:uid="{00000000-0005-0000-0000-000029390000}"/>
    <cellStyle name="Normal 179 3" xfId="14630" xr:uid="{00000000-0005-0000-0000-00002A390000}"/>
    <cellStyle name="Normal 179 3 2" xfId="14631" xr:uid="{00000000-0005-0000-0000-00002B390000}"/>
    <cellStyle name="Normal 179 3 2 2" xfId="14632" xr:uid="{00000000-0005-0000-0000-00002C390000}"/>
    <cellStyle name="Normal 179 3 2 2 2" xfId="14633" xr:uid="{00000000-0005-0000-0000-00002D390000}"/>
    <cellStyle name="Normal 179 3 2 3" xfId="14634" xr:uid="{00000000-0005-0000-0000-00002E390000}"/>
    <cellStyle name="Normal 179 3 2 3 2" xfId="14635" xr:uid="{00000000-0005-0000-0000-00002F390000}"/>
    <cellStyle name="Normal 179 3 2 3 2 2" xfId="14636" xr:uid="{00000000-0005-0000-0000-000030390000}"/>
    <cellStyle name="Normal 179 3 2 3 3" xfId="14637" xr:uid="{00000000-0005-0000-0000-000031390000}"/>
    <cellStyle name="Normal 179 3 2 4" xfId="14638" xr:uid="{00000000-0005-0000-0000-000032390000}"/>
    <cellStyle name="Normal 179 3 3" xfId="14639" xr:uid="{00000000-0005-0000-0000-000033390000}"/>
    <cellStyle name="Normal 179 3 3 2" xfId="14640" xr:uid="{00000000-0005-0000-0000-000034390000}"/>
    <cellStyle name="Normal 179 3 3 2 2" xfId="14641" xr:uid="{00000000-0005-0000-0000-000035390000}"/>
    <cellStyle name="Normal 179 3 3 3" xfId="14642" xr:uid="{00000000-0005-0000-0000-000036390000}"/>
    <cellStyle name="Normal 179 3 4" xfId="14643" xr:uid="{00000000-0005-0000-0000-000037390000}"/>
    <cellStyle name="Normal 179 3 4 2" xfId="14644" xr:uid="{00000000-0005-0000-0000-000038390000}"/>
    <cellStyle name="Normal 179 3 4 2 2" xfId="14645" xr:uid="{00000000-0005-0000-0000-000039390000}"/>
    <cellStyle name="Normal 179 3 4 3" xfId="14646" xr:uid="{00000000-0005-0000-0000-00003A390000}"/>
    <cellStyle name="Normal 179 3 5" xfId="14647" xr:uid="{00000000-0005-0000-0000-00003B390000}"/>
    <cellStyle name="Normal 179 3 5 2" xfId="14648" xr:uid="{00000000-0005-0000-0000-00003C390000}"/>
    <cellStyle name="Normal 179 3 5 2 2" xfId="14649" xr:uid="{00000000-0005-0000-0000-00003D390000}"/>
    <cellStyle name="Normal 179 3 5 3" xfId="14650" xr:uid="{00000000-0005-0000-0000-00003E390000}"/>
    <cellStyle name="Normal 179 3 6" xfId="14651" xr:uid="{00000000-0005-0000-0000-00003F390000}"/>
    <cellStyle name="Normal 179 4" xfId="14652" xr:uid="{00000000-0005-0000-0000-000040390000}"/>
    <cellStyle name="Normal 179 4 2" xfId="14653" xr:uid="{00000000-0005-0000-0000-000041390000}"/>
    <cellStyle name="Normal 179 4 2 2" xfId="14654" xr:uid="{00000000-0005-0000-0000-000042390000}"/>
    <cellStyle name="Normal 179 4 3" xfId="14655" xr:uid="{00000000-0005-0000-0000-000043390000}"/>
    <cellStyle name="Normal 179 5" xfId="14656" xr:uid="{00000000-0005-0000-0000-000044390000}"/>
    <cellStyle name="Normal 179 5 2" xfId="14657" xr:uid="{00000000-0005-0000-0000-000045390000}"/>
    <cellStyle name="Normal 179 5 2 2" xfId="14658" xr:uid="{00000000-0005-0000-0000-000046390000}"/>
    <cellStyle name="Normal 179 5 3" xfId="14659" xr:uid="{00000000-0005-0000-0000-000047390000}"/>
    <cellStyle name="Normal 179 6" xfId="14660" xr:uid="{00000000-0005-0000-0000-000048390000}"/>
    <cellStyle name="Normal 179 6 2" xfId="14661" xr:uid="{00000000-0005-0000-0000-000049390000}"/>
    <cellStyle name="Normal 179 6 2 2" xfId="14662" xr:uid="{00000000-0005-0000-0000-00004A390000}"/>
    <cellStyle name="Normal 179 6 3" xfId="14663" xr:uid="{00000000-0005-0000-0000-00004B390000}"/>
    <cellStyle name="Normal 179 7" xfId="14664" xr:uid="{00000000-0005-0000-0000-00004C390000}"/>
    <cellStyle name="Normal 18" xfId="14665" xr:uid="{00000000-0005-0000-0000-00004D390000}"/>
    <cellStyle name="Normal 18 2" xfId="14666" xr:uid="{00000000-0005-0000-0000-00004E390000}"/>
    <cellStyle name="Normal 18 2 2" xfId="14667" xr:uid="{00000000-0005-0000-0000-00004F390000}"/>
    <cellStyle name="Normal 18 2 2 2" xfId="14668" xr:uid="{00000000-0005-0000-0000-000050390000}"/>
    <cellStyle name="Normal 18 2 2 2 2" xfId="14669" xr:uid="{00000000-0005-0000-0000-000051390000}"/>
    <cellStyle name="Normal 18 2 2 3" xfId="14670" xr:uid="{00000000-0005-0000-0000-000052390000}"/>
    <cellStyle name="Normal 18 2 2 3 2" xfId="14671" xr:uid="{00000000-0005-0000-0000-000053390000}"/>
    <cellStyle name="Normal 18 2 2 3 2 2" xfId="14672" xr:uid="{00000000-0005-0000-0000-000054390000}"/>
    <cellStyle name="Normal 18 2 2 3 3" xfId="14673" xr:uid="{00000000-0005-0000-0000-000055390000}"/>
    <cellStyle name="Normal 18 2 2 4" xfId="14674" xr:uid="{00000000-0005-0000-0000-000056390000}"/>
    <cellStyle name="Normal 18 2 2 4 2" xfId="14675" xr:uid="{00000000-0005-0000-0000-000057390000}"/>
    <cellStyle name="Normal 18 2 2 4 2 2" xfId="14676" xr:uid="{00000000-0005-0000-0000-000058390000}"/>
    <cellStyle name="Normal 18 2 2 4 3" xfId="14677" xr:uid="{00000000-0005-0000-0000-000059390000}"/>
    <cellStyle name="Normal 18 2 2 5" xfId="14678" xr:uid="{00000000-0005-0000-0000-00005A390000}"/>
    <cellStyle name="Normal 18 2 3" xfId="14679" xr:uid="{00000000-0005-0000-0000-00005B390000}"/>
    <cellStyle name="Normal 18 2 3 2" xfId="14680" xr:uid="{00000000-0005-0000-0000-00005C390000}"/>
    <cellStyle name="Normal 18 2 3 2 2" xfId="14681" xr:uid="{00000000-0005-0000-0000-00005D390000}"/>
    <cellStyle name="Normal 18 2 3 2 2 2" xfId="14682" xr:uid="{00000000-0005-0000-0000-00005E390000}"/>
    <cellStyle name="Normal 18 2 3 2 3" xfId="14683" xr:uid="{00000000-0005-0000-0000-00005F390000}"/>
    <cellStyle name="Normal 18 2 3 2 3 2" xfId="14684" xr:uid="{00000000-0005-0000-0000-000060390000}"/>
    <cellStyle name="Normal 18 2 3 2 3 2 2" xfId="14685" xr:uid="{00000000-0005-0000-0000-000061390000}"/>
    <cellStyle name="Normal 18 2 3 2 3 3" xfId="14686" xr:uid="{00000000-0005-0000-0000-000062390000}"/>
    <cellStyle name="Normal 18 2 3 2 4" xfId="14687" xr:uid="{00000000-0005-0000-0000-000063390000}"/>
    <cellStyle name="Normal 18 2 3 3" xfId="14688" xr:uid="{00000000-0005-0000-0000-000064390000}"/>
    <cellStyle name="Normal 18 2 3 3 2" xfId="14689" xr:uid="{00000000-0005-0000-0000-000065390000}"/>
    <cellStyle name="Normal 18 2 3 3 2 2" xfId="14690" xr:uid="{00000000-0005-0000-0000-000066390000}"/>
    <cellStyle name="Normal 18 2 3 3 3" xfId="14691" xr:uid="{00000000-0005-0000-0000-000067390000}"/>
    <cellStyle name="Normal 18 2 3 4" xfId="14692" xr:uid="{00000000-0005-0000-0000-000068390000}"/>
    <cellStyle name="Normal 18 2 3 4 2" xfId="14693" xr:uid="{00000000-0005-0000-0000-000069390000}"/>
    <cellStyle name="Normal 18 2 3 4 2 2" xfId="14694" xr:uid="{00000000-0005-0000-0000-00006A390000}"/>
    <cellStyle name="Normal 18 2 3 4 3" xfId="14695" xr:uid="{00000000-0005-0000-0000-00006B390000}"/>
    <cellStyle name="Normal 18 2 3 5" xfId="14696" xr:uid="{00000000-0005-0000-0000-00006C390000}"/>
    <cellStyle name="Normal 18 2 3 5 2" xfId="14697" xr:uid="{00000000-0005-0000-0000-00006D390000}"/>
    <cellStyle name="Normal 18 2 3 5 2 2" xfId="14698" xr:uid="{00000000-0005-0000-0000-00006E390000}"/>
    <cellStyle name="Normal 18 2 3 5 3" xfId="14699" xr:uid="{00000000-0005-0000-0000-00006F390000}"/>
    <cellStyle name="Normal 18 2 3 6" xfId="14700" xr:uid="{00000000-0005-0000-0000-000070390000}"/>
    <cellStyle name="Normal 18 2 4" xfId="14701" xr:uid="{00000000-0005-0000-0000-000071390000}"/>
    <cellStyle name="Normal 18 2 4 2" xfId="14702" xr:uid="{00000000-0005-0000-0000-000072390000}"/>
    <cellStyle name="Normal 18 2 4 2 2" xfId="14703" xr:uid="{00000000-0005-0000-0000-000073390000}"/>
    <cellStyle name="Normal 18 2 4 3" xfId="14704" xr:uid="{00000000-0005-0000-0000-000074390000}"/>
    <cellStyle name="Normal 18 2 5" xfId="14705" xr:uid="{00000000-0005-0000-0000-000075390000}"/>
    <cellStyle name="Normal 18 2 5 2" xfId="14706" xr:uid="{00000000-0005-0000-0000-000076390000}"/>
    <cellStyle name="Normal 18 2 5 2 2" xfId="14707" xr:uid="{00000000-0005-0000-0000-000077390000}"/>
    <cellStyle name="Normal 18 2 5 3" xfId="14708" xr:uid="{00000000-0005-0000-0000-000078390000}"/>
    <cellStyle name="Normal 18 2 6" xfId="14709" xr:uid="{00000000-0005-0000-0000-000079390000}"/>
    <cellStyle name="Normal 18 2 6 2" xfId="14710" xr:uid="{00000000-0005-0000-0000-00007A390000}"/>
    <cellStyle name="Normal 18 2 6 2 2" xfId="14711" xr:uid="{00000000-0005-0000-0000-00007B390000}"/>
    <cellStyle name="Normal 18 2 6 3" xfId="14712" xr:uid="{00000000-0005-0000-0000-00007C390000}"/>
    <cellStyle name="Normal 18 2 7" xfId="14713" xr:uid="{00000000-0005-0000-0000-00007D390000}"/>
    <cellStyle name="Normal 18 3" xfId="14714" xr:uid="{00000000-0005-0000-0000-00007E390000}"/>
    <cellStyle name="Normal 18 3 2" xfId="14715" xr:uid="{00000000-0005-0000-0000-00007F390000}"/>
    <cellStyle name="Normal 18 3 2 2" xfId="14716" xr:uid="{00000000-0005-0000-0000-000080390000}"/>
    <cellStyle name="Normal 18 3 2 2 2" xfId="14717" xr:uid="{00000000-0005-0000-0000-000081390000}"/>
    <cellStyle name="Normal 18 3 2 3" xfId="14718" xr:uid="{00000000-0005-0000-0000-000082390000}"/>
    <cellStyle name="Normal 18 3 2 3 2" xfId="14719" xr:uid="{00000000-0005-0000-0000-000083390000}"/>
    <cellStyle name="Normal 18 3 2 3 2 2" xfId="14720" xr:uid="{00000000-0005-0000-0000-000084390000}"/>
    <cellStyle name="Normal 18 3 2 3 3" xfId="14721" xr:uid="{00000000-0005-0000-0000-000085390000}"/>
    <cellStyle name="Normal 18 3 2 4" xfId="14722" xr:uid="{00000000-0005-0000-0000-000086390000}"/>
    <cellStyle name="Normal 18 3 2 4 2" xfId="14723" xr:uid="{00000000-0005-0000-0000-000087390000}"/>
    <cellStyle name="Normal 18 3 2 4 2 2" xfId="14724" xr:uid="{00000000-0005-0000-0000-000088390000}"/>
    <cellStyle name="Normal 18 3 2 4 3" xfId="14725" xr:uid="{00000000-0005-0000-0000-000089390000}"/>
    <cellStyle name="Normal 18 3 2 5" xfId="14726" xr:uid="{00000000-0005-0000-0000-00008A390000}"/>
    <cellStyle name="Normal 18 3 3" xfId="14727" xr:uid="{00000000-0005-0000-0000-00008B390000}"/>
    <cellStyle name="Normal 18 3 3 2" xfId="14728" xr:uid="{00000000-0005-0000-0000-00008C390000}"/>
    <cellStyle name="Normal 18 3 3 2 2" xfId="14729" xr:uid="{00000000-0005-0000-0000-00008D390000}"/>
    <cellStyle name="Normal 18 3 3 3" xfId="14730" xr:uid="{00000000-0005-0000-0000-00008E390000}"/>
    <cellStyle name="Normal 18 3 4" xfId="14731" xr:uid="{00000000-0005-0000-0000-00008F390000}"/>
    <cellStyle name="Normal 18 3 4 2" xfId="14732" xr:uid="{00000000-0005-0000-0000-000090390000}"/>
    <cellStyle name="Normal 18 3 4 2 2" xfId="14733" xr:uid="{00000000-0005-0000-0000-000091390000}"/>
    <cellStyle name="Normal 18 3 4 3" xfId="14734" xr:uid="{00000000-0005-0000-0000-000092390000}"/>
    <cellStyle name="Normal 18 3 5" xfId="14735" xr:uid="{00000000-0005-0000-0000-000093390000}"/>
    <cellStyle name="Normal 18 3 5 2" xfId="14736" xr:uid="{00000000-0005-0000-0000-000094390000}"/>
    <cellStyle name="Normal 18 3 5 2 2" xfId="14737" xr:uid="{00000000-0005-0000-0000-000095390000}"/>
    <cellStyle name="Normal 18 3 5 3" xfId="14738" xr:uid="{00000000-0005-0000-0000-000096390000}"/>
    <cellStyle name="Normal 18 3 6" xfId="14739" xr:uid="{00000000-0005-0000-0000-000097390000}"/>
    <cellStyle name="Normal 18 4" xfId="14740" xr:uid="{00000000-0005-0000-0000-000098390000}"/>
    <cellStyle name="Normal 18 4 2" xfId="14741" xr:uid="{00000000-0005-0000-0000-000099390000}"/>
    <cellStyle name="Normal 18 4 2 2" xfId="14742" xr:uid="{00000000-0005-0000-0000-00009A390000}"/>
    <cellStyle name="Normal 18 4 3" xfId="14743" xr:uid="{00000000-0005-0000-0000-00009B390000}"/>
    <cellStyle name="Normal 18 4 3 2" xfId="14744" xr:uid="{00000000-0005-0000-0000-00009C390000}"/>
    <cellStyle name="Normal 18 4 3 2 2" xfId="14745" xr:uid="{00000000-0005-0000-0000-00009D390000}"/>
    <cellStyle name="Normal 18 4 3 3" xfId="14746" xr:uid="{00000000-0005-0000-0000-00009E390000}"/>
    <cellStyle name="Normal 18 4 4" xfId="14747" xr:uid="{00000000-0005-0000-0000-00009F390000}"/>
    <cellStyle name="Normal 18 4 4 2" xfId="14748" xr:uid="{00000000-0005-0000-0000-0000A0390000}"/>
    <cellStyle name="Normal 18 4 4 2 2" xfId="14749" xr:uid="{00000000-0005-0000-0000-0000A1390000}"/>
    <cellStyle name="Normal 18 4 4 3" xfId="14750" xr:uid="{00000000-0005-0000-0000-0000A2390000}"/>
    <cellStyle name="Normal 18 4 5" xfId="14751" xr:uid="{00000000-0005-0000-0000-0000A3390000}"/>
    <cellStyle name="Normal 18 5" xfId="14752" xr:uid="{00000000-0005-0000-0000-0000A4390000}"/>
    <cellStyle name="Normal 18 5 2" xfId="14753" xr:uid="{00000000-0005-0000-0000-0000A5390000}"/>
    <cellStyle name="Normal 18 5 2 2" xfId="14754" xr:uid="{00000000-0005-0000-0000-0000A6390000}"/>
    <cellStyle name="Normal 18 5 2 2 2" xfId="14755" xr:uid="{00000000-0005-0000-0000-0000A7390000}"/>
    <cellStyle name="Normal 18 5 2 3" xfId="14756" xr:uid="{00000000-0005-0000-0000-0000A8390000}"/>
    <cellStyle name="Normal 18 5 2 3 2" xfId="14757" xr:uid="{00000000-0005-0000-0000-0000A9390000}"/>
    <cellStyle name="Normal 18 5 2 3 2 2" xfId="14758" xr:uid="{00000000-0005-0000-0000-0000AA390000}"/>
    <cellStyle name="Normal 18 5 2 3 3" xfId="14759" xr:uid="{00000000-0005-0000-0000-0000AB390000}"/>
    <cellStyle name="Normal 18 5 2 4" xfId="14760" xr:uid="{00000000-0005-0000-0000-0000AC390000}"/>
    <cellStyle name="Normal 18 5 3" xfId="14761" xr:uid="{00000000-0005-0000-0000-0000AD390000}"/>
    <cellStyle name="Normal 18 5 3 2" xfId="14762" xr:uid="{00000000-0005-0000-0000-0000AE390000}"/>
    <cellStyle name="Normal 18 5 3 2 2" xfId="14763" xr:uid="{00000000-0005-0000-0000-0000AF390000}"/>
    <cellStyle name="Normal 18 5 3 3" xfId="14764" xr:uid="{00000000-0005-0000-0000-0000B0390000}"/>
    <cellStyle name="Normal 18 5 4" xfId="14765" xr:uid="{00000000-0005-0000-0000-0000B1390000}"/>
    <cellStyle name="Normal 18 5 4 2" xfId="14766" xr:uid="{00000000-0005-0000-0000-0000B2390000}"/>
    <cellStyle name="Normal 18 5 4 2 2" xfId="14767" xr:uid="{00000000-0005-0000-0000-0000B3390000}"/>
    <cellStyle name="Normal 18 5 4 3" xfId="14768" xr:uid="{00000000-0005-0000-0000-0000B4390000}"/>
    <cellStyle name="Normal 18 5 5" xfId="14769" xr:uid="{00000000-0005-0000-0000-0000B5390000}"/>
    <cellStyle name="Normal 18 5 5 2" xfId="14770" xr:uid="{00000000-0005-0000-0000-0000B6390000}"/>
    <cellStyle name="Normal 18 5 5 2 2" xfId="14771" xr:uid="{00000000-0005-0000-0000-0000B7390000}"/>
    <cellStyle name="Normal 18 5 5 3" xfId="14772" xr:uid="{00000000-0005-0000-0000-0000B8390000}"/>
    <cellStyle name="Normal 18 5 6" xfId="14773" xr:uid="{00000000-0005-0000-0000-0000B9390000}"/>
    <cellStyle name="Normal 18 6" xfId="14774" xr:uid="{00000000-0005-0000-0000-0000BA390000}"/>
    <cellStyle name="Normal 180" xfId="14775" xr:uid="{00000000-0005-0000-0000-0000BB390000}"/>
    <cellStyle name="Normal 180 2" xfId="14776" xr:uid="{00000000-0005-0000-0000-0000BC390000}"/>
    <cellStyle name="Normal 180 2 2" xfId="14777" xr:uid="{00000000-0005-0000-0000-0000BD390000}"/>
    <cellStyle name="Normal 180 2 2 2" xfId="14778" xr:uid="{00000000-0005-0000-0000-0000BE390000}"/>
    <cellStyle name="Normal 180 2 3" xfId="14779" xr:uid="{00000000-0005-0000-0000-0000BF390000}"/>
    <cellStyle name="Normal 180 2 3 2" xfId="14780" xr:uid="{00000000-0005-0000-0000-0000C0390000}"/>
    <cellStyle name="Normal 180 2 3 2 2" xfId="14781" xr:uid="{00000000-0005-0000-0000-0000C1390000}"/>
    <cellStyle name="Normal 180 2 3 3" xfId="14782" xr:uid="{00000000-0005-0000-0000-0000C2390000}"/>
    <cellStyle name="Normal 180 2 4" xfId="14783" xr:uid="{00000000-0005-0000-0000-0000C3390000}"/>
    <cellStyle name="Normal 180 2 4 2" xfId="14784" xr:uid="{00000000-0005-0000-0000-0000C4390000}"/>
    <cellStyle name="Normal 180 2 4 2 2" xfId="14785" xr:uid="{00000000-0005-0000-0000-0000C5390000}"/>
    <cellStyle name="Normal 180 2 4 3" xfId="14786" xr:uid="{00000000-0005-0000-0000-0000C6390000}"/>
    <cellStyle name="Normal 180 2 5" xfId="14787" xr:uid="{00000000-0005-0000-0000-0000C7390000}"/>
    <cellStyle name="Normal 180 3" xfId="14788" xr:uid="{00000000-0005-0000-0000-0000C8390000}"/>
    <cellStyle name="Normal 180 3 2" xfId="14789" xr:uid="{00000000-0005-0000-0000-0000C9390000}"/>
    <cellStyle name="Normal 180 3 2 2" xfId="14790" xr:uid="{00000000-0005-0000-0000-0000CA390000}"/>
    <cellStyle name="Normal 180 3 2 2 2" xfId="14791" xr:uid="{00000000-0005-0000-0000-0000CB390000}"/>
    <cellStyle name="Normal 180 3 2 3" xfId="14792" xr:uid="{00000000-0005-0000-0000-0000CC390000}"/>
    <cellStyle name="Normal 180 3 2 3 2" xfId="14793" xr:uid="{00000000-0005-0000-0000-0000CD390000}"/>
    <cellStyle name="Normal 180 3 2 3 2 2" xfId="14794" xr:uid="{00000000-0005-0000-0000-0000CE390000}"/>
    <cellStyle name="Normal 180 3 2 3 3" xfId="14795" xr:uid="{00000000-0005-0000-0000-0000CF390000}"/>
    <cellStyle name="Normal 180 3 2 4" xfId="14796" xr:uid="{00000000-0005-0000-0000-0000D0390000}"/>
    <cellStyle name="Normal 180 3 3" xfId="14797" xr:uid="{00000000-0005-0000-0000-0000D1390000}"/>
    <cellStyle name="Normal 180 3 3 2" xfId="14798" xr:uid="{00000000-0005-0000-0000-0000D2390000}"/>
    <cellStyle name="Normal 180 3 3 2 2" xfId="14799" xr:uid="{00000000-0005-0000-0000-0000D3390000}"/>
    <cellStyle name="Normal 180 3 3 3" xfId="14800" xr:uid="{00000000-0005-0000-0000-0000D4390000}"/>
    <cellStyle name="Normal 180 3 4" xfId="14801" xr:uid="{00000000-0005-0000-0000-0000D5390000}"/>
    <cellStyle name="Normal 180 3 4 2" xfId="14802" xr:uid="{00000000-0005-0000-0000-0000D6390000}"/>
    <cellStyle name="Normal 180 3 4 2 2" xfId="14803" xr:uid="{00000000-0005-0000-0000-0000D7390000}"/>
    <cellStyle name="Normal 180 3 4 3" xfId="14804" xr:uid="{00000000-0005-0000-0000-0000D8390000}"/>
    <cellStyle name="Normal 180 3 5" xfId="14805" xr:uid="{00000000-0005-0000-0000-0000D9390000}"/>
    <cellStyle name="Normal 180 3 5 2" xfId="14806" xr:uid="{00000000-0005-0000-0000-0000DA390000}"/>
    <cellStyle name="Normal 180 3 5 2 2" xfId="14807" xr:uid="{00000000-0005-0000-0000-0000DB390000}"/>
    <cellStyle name="Normal 180 3 5 3" xfId="14808" xr:uid="{00000000-0005-0000-0000-0000DC390000}"/>
    <cellStyle name="Normal 180 3 6" xfId="14809" xr:uid="{00000000-0005-0000-0000-0000DD390000}"/>
    <cellStyle name="Normal 180 4" xfId="14810" xr:uid="{00000000-0005-0000-0000-0000DE390000}"/>
    <cellStyle name="Normal 180 4 2" xfId="14811" xr:uid="{00000000-0005-0000-0000-0000DF390000}"/>
    <cellStyle name="Normal 180 4 2 2" xfId="14812" xr:uid="{00000000-0005-0000-0000-0000E0390000}"/>
    <cellStyle name="Normal 180 4 3" xfId="14813" xr:uid="{00000000-0005-0000-0000-0000E1390000}"/>
    <cellStyle name="Normal 180 5" xfId="14814" xr:uid="{00000000-0005-0000-0000-0000E2390000}"/>
    <cellStyle name="Normal 180 5 2" xfId="14815" xr:uid="{00000000-0005-0000-0000-0000E3390000}"/>
    <cellStyle name="Normal 180 5 2 2" xfId="14816" xr:uid="{00000000-0005-0000-0000-0000E4390000}"/>
    <cellStyle name="Normal 180 5 3" xfId="14817" xr:uid="{00000000-0005-0000-0000-0000E5390000}"/>
    <cellStyle name="Normal 180 6" xfId="14818" xr:uid="{00000000-0005-0000-0000-0000E6390000}"/>
    <cellStyle name="Normal 180 6 2" xfId="14819" xr:uid="{00000000-0005-0000-0000-0000E7390000}"/>
    <cellStyle name="Normal 180 6 2 2" xfId="14820" xr:uid="{00000000-0005-0000-0000-0000E8390000}"/>
    <cellStyle name="Normal 180 6 3" xfId="14821" xr:uid="{00000000-0005-0000-0000-0000E9390000}"/>
    <cellStyle name="Normal 180 7" xfId="14822" xr:uid="{00000000-0005-0000-0000-0000EA390000}"/>
    <cellStyle name="Normal 181" xfId="14823" xr:uid="{00000000-0005-0000-0000-0000EB390000}"/>
    <cellStyle name="Normal 181 2" xfId="14824" xr:uid="{00000000-0005-0000-0000-0000EC390000}"/>
    <cellStyle name="Normal 181 2 2" xfId="14825" xr:uid="{00000000-0005-0000-0000-0000ED390000}"/>
    <cellStyle name="Normal 181 2 2 2" xfId="14826" xr:uid="{00000000-0005-0000-0000-0000EE390000}"/>
    <cellStyle name="Normal 181 2 3" xfId="14827" xr:uid="{00000000-0005-0000-0000-0000EF390000}"/>
    <cellStyle name="Normal 181 2 3 2" xfId="14828" xr:uid="{00000000-0005-0000-0000-0000F0390000}"/>
    <cellStyle name="Normal 181 2 3 2 2" xfId="14829" xr:uid="{00000000-0005-0000-0000-0000F1390000}"/>
    <cellStyle name="Normal 181 2 3 3" xfId="14830" xr:uid="{00000000-0005-0000-0000-0000F2390000}"/>
    <cellStyle name="Normal 181 2 4" xfId="14831" xr:uid="{00000000-0005-0000-0000-0000F3390000}"/>
    <cellStyle name="Normal 181 2 4 2" xfId="14832" xr:uid="{00000000-0005-0000-0000-0000F4390000}"/>
    <cellStyle name="Normal 181 2 4 2 2" xfId="14833" xr:uid="{00000000-0005-0000-0000-0000F5390000}"/>
    <cellStyle name="Normal 181 2 4 3" xfId="14834" xr:uid="{00000000-0005-0000-0000-0000F6390000}"/>
    <cellStyle name="Normal 181 2 5" xfId="14835" xr:uid="{00000000-0005-0000-0000-0000F7390000}"/>
    <cellStyle name="Normal 181 3" xfId="14836" xr:uid="{00000000-0005-0000-0000-0000F8390000}"/>
    <cellStyle name="Normal 181 3 2" xfId="14837" xr:uid="{00000000-0005-0000-0000-0000F9390000}"/>
    <cellStyle name="Normal 181 3 2 2" xfId="14838" xr:uid="{00000000-0005-0000-0000-0000FA390000}"/>
    <cellStyle name="Normal 181 3 2 2 2" xfId="14839" xr:uid="{00000000-0005-0000-0000-0000FB390000}"/>
    <cellStyle name="Normal 181 3 2 3" xfId="14840" xr:uid="{00000000-0005-0000-0000-0000FC390000}"/>
    <cellStyle name="Normal 181 3 2 3 2" xfId="14841" xr:uid="{00000000-0005-0000-0000-0000FD390000}"/>
    <cellStyle name="Normal 181 3 2 3 2 2" xfId="14842" xr:uid="{00000000-0005-0000-0000-0000FE390000}"/>
    <cellStyle name="Normal 181 3 2 3 3" xfId="14843" xr:uid="{00000000-0005-0000-0000-0000FF390000}"/>
    <cellStyle name="Normal 181 3 2 4" xfId="14844" xr:uid="{00000000-0005-0000-0000-0000003A0000}"/>
    <cellStyle name="Normal 181 3 3" xfId="14845" xr:uid="{00000000-0005-0000-0000-0000013A0000}"/>
    <cellStyle name="Normal 181 3 3 2" xfId="14846" xr:uid="{00000000-0005-0000-0000-0000023A0000}"/>
    <cellStyle name="Normal 181 3 3 2 2" xfId="14847" xr:uid="{00000000-0005-0000-0000-0000033A0000}"/>
    <cellStyle name="Normal 181 3 3 3" xfId="14848" xr:uid="{00000000-0005-0000-0000-0000043A0000}"/>
    <cellStyle name="Normal 181 3 4" xfId="14849" xr:uid="{00000000-0005-0000-0000-0000053A0000}"/>
    <cellStyle name="Normal 181 3 4 2" xfId="14850" xr:uid="{00000000-0005-0000-0000-0000063A0000}"/>
    <cellStyle name="Normal 181 3 4 2 2" xfId="14851" xr:uid="{00000000-0005-0000-0000-0000073A0000}"/>
    <cellStyle name="Normal 181 3 4 3" xfId="14852" xr:uid="{00000000-0005-0000-0000-0000083A0000}"/>
    <cellStyle name="Normal 181 3 5" xfId="14853" xr:uid="{00000000-0005-0000-0000-0000093A0000}"/>
    <cellStyle name="Normal 181 3 5 2" xfId="14854" xr:uid="{00000000-0005-0000-0000-00000A3A0000}"/>
    <cellStyle name="Normal 181 3 5 2 2" xfId="14855" xr:uid="{00000000-0005-0000-0000-00000B3A0000}"/>
    <cellStyle name="Normal 181 3 5 3" xfId="14856" xr:uid="{00000000-0005-0000-0000-00000C3A0000}"/>
    <cellStyle name="Normal 181 3 6" xfId="14857" xr:uid="{00000000-0005-0000-0000-00000D3A0000}"/>
    <cellStyle name="Normal 181 4" xfId="14858" xr:uid="{00000000-0005-0000-0000-00000E3A0000}"/>
    <cellStyle name="Normal 181 4 2" xfId="14859" xr:uid="{00000000-0005-0000-0000-00000F3A0000}"/>
    <cellStyle name="Normal 181 4 2 2" xfId="14860" xr:uid="{00000000-0005-0000-0000-0000103A0000}"/>
    <cellStyle name="Normal 181 4 3" xfId="14861" xr:uid="{00000000-0005-0000-0000-0000113A0000}"/>
    <cellStyle name="Normal 181 5" xfId="14862" xr:uid="{00000000-0005-0000-0000-0000123A0000}"/>
    <cellStyle name="Normal 181 5 2" xfId="14863" xr:uid="{00000000-0005-0000-0000-0000133A0000}"/>
    <cellStyle name="Normal 181 5 2 2" xfId="14864" xr:uid="{00000000-0005-0000-0000-0000143A0000}"/>
    <cellStyle name="Normal 181 5 3" xfId="14865" xr:uid="{00000000-0005-0000-0000-0000153A0000}"/>
    <cellStyle name="Normal 181 6" xfId="14866" xr:uid="{00000000-0005-0000-0000-0000163A0000}"/>
    <cellStyle name="Normal 181 6 2" xfId="14867" xr:uid="{00000000-0005-0000-0000-0000173A0000}"/>
    <cellStyle name="Normal 181 6 2 2" xfId="14868" xr:uid="{00000000-0005-0000-0000-0000183A0000}"/>
    <cellStyle name="Normal 181 6 3" xfId="14869" xr:uid="{00000000-0005-0000-0000-0000193A0000}"/>
    <cellStyle name="Normal 181 7" xfId="14870" xr:uid="{00000000-0005-0000-0000-00001A3A0000}"/>
    <cellStyle name="Normal 182" xfId="14871" xr:uid="{00000000-0005-0000-0000-00001B3A0000}"/>
    <cellStyle name="Normal 182 2" xfId="14872" xr:uid="{00000000-0005-0000-0000-00001C3A0000}"/>
    <cellStyle name="Normal 182 2 2" xfId="14873" xr:uid="{00000000-0005-0000-0000-00001D3A0000}"/>
    <cellStyle name="Normal 182 2 2 2" xfId="14874" xr:uid="{00000000-0005-0000-0000-00001E3A0000}"/>
    <cellStyle name="Normal 182 2 3" xfId="14875" xr:uid="{00000000-0005-0000-0000-00001F3A0000}"/>
    <cellStyle name="Normal 182 2 3 2" xfId="14876" xr:uid="{00000000-0005-0000-0000-0000203A0000}"/>
    <cellStyle name="Normal 182 2 3 2 2" xfId="14877" xr:uid="{00000000-0005-0000-0000-0000213A0000}"/>
    <cellStyle name="Normal 182 2 3 3" xfId="14878" xr:uid="{00000000-0005-0000-0000-0000223A0000}"/>
    <cellStyle name="Normal 182 2 4" xfId="14879" xr:uid="{00000000-0005-0000-0000-0000233A0000}"/>
    <cellStyle name="Normal 182 2 4 2" xfId="14880" xr:uid="{00000000-0005-0000-0000-0000243A0000}"/>
    <cellStyle name="Normal 182 2 4 2 2" xfId="14881" xr:uid="{00000000-0005-0000-0000-0000253A0000}"/>
    <cellStyle name="Normal 182 2 4 3" xfId="14882" xr:uid="{00000000-0005-0000-0000-0000263A0000}"/>
    <cellStyle name="Normal 182 2 5" xfId="14883" xr:uid="{00000000-0005-0000-0000-0000273A0000}"/>
    <cellStyle name="Normal 182 3" xfId="14884" xr:uid="{00000000-0005-0000-0000-0000283A0000}"/>
    <cellStyle name="Normal 182 3 2" xfId="14885" xr:uid="{00000000-0005-0000-0000-0000293A0000}"/>
    <cellStyle name="Normal 182 3 2 2" xfId="14886" xr:uid="{00000000-0005-0000-0000-00002A3A0000}"/>
    <cellStyle name="Normal 182 3 2 2 2" xfId="14887" xr:uid="{00000000-0005-0000-0000-00002B3A0000}"/>
    <cellStyle name="Normal 182 3 2 3" xfId="14888" xr:uid="{00000000-0005-0000-0000-00002C3A0000}"/>
    <cellStyle name="Normal 182 3 2 3 2" xfId="14889" xr:uid="{00000000-0005-0000-0000-00002D3A0000}"/>
    <cellStyle name="Normal 182 3 2 3 2 2" xfId="14890" xr:uid="{00000000-0005-0000-0000-00002E3A0000}"/>
    <cellStyle name="Normal 182 3 2 3 3" xfId="14891" xr:uid="{00000000-0005-0000-0000-00002F3A0000}"/>
    <cellStyle name="Normal 182 3 2 4" xfId="14892" xr:uid="{00000000-0005-0000-0000-0000303A0000}"/>
    <cellStyle name="Normal 182 3 3" xfId="14893" xr:uid="{00000000-0005-0000-0000-0000313A0000}"/>
    <cellStyle name="Normal 182 3 3 2" xfId="14894" xr:uid="{00000000-0005-0000-0000-0000323A0000}"/>
    <cellStyle name="Normal 182 3 3 2 2" xfId="14895" xr:uid="{00000000-0005-0000-0000-0000333A0000}"/>
    <cellStyle name="Normal 182 3 3 3" xfId="14896" xr:uid="{00000000-0005-0000-0000-0000343A0000}"/>
    <cellStyle name="Normal 182 3 4" xfId="14897" xr:uid="{00000000-0005-0000-0000-0000353A0000}"/>
    <cellStyle name="Normal 182 3 4 2" xfId="14898" xr:uid="{00000000-0005-0000-0000-0000363A0000}"/>
    <cellStyle name="Normal 182 3 4 2 2" xfId="14899" xr:uid="{00000000-0005-0000-0000-0000373A0000}"/>
    <cellStyle name="Normal 182 3 4 3" xfId="14900" xr:uid="{00000000-0005-0000-0000-0000383A0000}"/>
    <cellStyle name="Normal 182 3 5" xfId="14901" xr:uid="{00000000-0005-0000-0000-0000393A0000}"/>
    <cellStyle name="Normal 182 3 5 2" xfId="14902" xr:uid="{00000000-0005-0000-0000-00003A3A0000}"/>
    <cellStyle name="Normal 182 3 5 2 2" xfId="14903" xr:uid="{00000000-0005-0000-0000-00003B3A0000}"/>
    <cellStyle name="Normal 182 3 5 3" xfId="14904" xr:uid="{00000000-0005-0000-0000-00003C3A0000}"/>
    <cellStyle name="Normal 182 3 6" xfId="14905" xr:uid="{00000000-0005-0000-0000-00003D3A0000}"/>
    <cellStyle name="Normal 182 4" xfId="14906" xr:uid="{00000000-0005-0000-0000-00003E3A0000}"/>
    <cellStyle name="Normal 182 4 2" xfId="14907" xr:uid="{00000000-0005-0000-0000-00003F3A0000}"/>
    <cellStyle name="Normal 182 4 2 2" xfId="14908" xr:uid="{00000000-0005-0000-0000-0000403A0000}"/>
    <cellStyle name="Normal 182 4 3" xfId="14909" xr:uid="{00000000-0005-0000-0000-0000413A0000}"/>
    <cellStyle name="Normal 182 5" xfId="14910" xr:uid="{00000000-0005-0000-0000-0000423A0000}"/>
    <cellStyle name="Normal 182 5 2" xfId="14911" xr:uid="{00000000-0005-0000-0000-0000433A0000}"/>
    <cellStyle name="Normal 182 5 2 2" xfId="14912" xr:uid="{00000000-0005-0000-0000-0000443A0000}"/>
    <cellStyle name="Normal 182 5 3" xfId="14913" xr:uid="{00000000-0005-0000-0000-0000453A0000}"/>
    <cellStyle name="Normal 182 6" xfId="14914" xr:uid="{00000000-0005-0000-0000-0000463A0000}"/>
    <cellStyle name="Normal 182 6 2" xfId="14915" xr:uid="{00000000-0005-0000-0000-0000473A0000}"/>
    <cellStyle name="Normal 182 6 2 2" xfId="14916" xr:uid="{00000000-0005-0000-0000-0000483A0000}"/>
    <cellStyle name="Normal 182 6 3" xfId="14917" xr:uid="{00000000-0005-0000-0000-0000493A0000}"/>
    <cellStyle name="Normal 182 7" xfId="14918" xr:uid="{00000000-0005-0000-0000-00004A3A0000}"/>
    <cellStyle name="Normal 183" xfId="14919" xr:uid="{00000000-0005-0000-0000-00004B3A0000}"/>
    <cellStyle name="Normal 183 2" xfId="14920" xr:uid="{00000000-0005-0000-0000-00004C3A0000}"/>
    <cellStyle name="Normal 183 2 2" xfId="14921" xr:uid="{00000000-0005-0000-0000-00004D3A0000}"/>
    <cellStyle name="Normal 183 2 2 2" xfId="14922" xr:uid="{00000000-0005-0000-0000-00004E3A0000}"/>
    <cellStyle name="Normal 183 2 3" xfId="14923" xr:uid="{00000000-0005-0000-0000-00004F3A0000}"/>
    <cellStyle name="Normal 183 2 3 2" xfId="14924" xr:uid="{00000000-0005-0000-0000-0000503A0000}"/>
    <cellStyle name="Normal 183 2 3 2 2" xfId="14925" xr:uid="{00000000-0005-0000-0000-0000513A0000}"/>
    <cellStyle name="Normal 183 2 3 3" xfId="14926" xr:uid="{00000000-0005-0000-0000-0000523A0000}"/>
    <cellStyle name="Normal 183 2 4" xfId="14927" xr:uid="{00000000-0005-0000-0000-0000533A0000}"/>
    <cellStyle name="Normal 183 2 4 2" xfId="14928" xr:uid="{00000000-0005-0000-0000-0000543A0000}"/>
    <cellStyle name="Normal 183 2 4 2 2" xfId="14929" xr:uid="{00000000-0005-0000-0000-0000553A0000}"/>
    <cellStyle name="Normal 183 2 4 3" xfId="14930" xr:uid="{00000000-0005-0000-0000-0000563A0000}"/>
    <cellStyle name="Normal 183 2 5" xfId="14931" xr:uid="{00000000-0005-0000-0000-0000573A0000}"/>
    <cellStyle name="Normal 183 3" xfId="14932" xr:uid="{00000000-0005-0000-0000-0000583A0000}"/>
    <cellStyle name="Normal 183 3 2" xfId="14933" xr:uid="{00000000-0005-0000-0000-0000593A0000}"/>
    <cellStyle name="Normal 183 3 2 2" xfId="14934" xr:uid="{00000000-0005-0000-0000-00005A3A0000}"/>
    <cellStyle name="Normal 183 3 2 2 2" xfId="14935" xr:uid="{00000000-0005-0000-0000-00005B3A0000}"/>
    <cellStyle name="Normal 183 3 2 3" xfId="14936" xr:uid="{00000000-0005-0000-0000-00005C3A0000}"/>
    <cellStyle name="Normal 183 3 2 3 2" xfId="14937" xr:uid="{00000000-0005-0000-0000-00005D3A0000}"/>
    <cellStyle name="Normal 183 3 2 3 2 2" xfId="14938" xr:uid="{00000000-0005-0000-0000-00005E3A0000}"/>
    <cellStyle name="Normal 183 3 2 3 3" xfId="14939" xr:uid="{00000000-0005-0000-0000-00005F3A0000}"/>
    <cellStyle name="Normal 183 3 2 4" xfId="14940" xr:uid="{00000000-0005-0000-0000-0000603A0000}"/>
    <cellStyle name="Normal 183 3 3" xfId="14941" xr:uid="{00000000-0005-0000-0000-0000613A0000}"/>
    <cellStyle name="Normal 183 3 3 2" xfId="14942" xr:uid="{00000000-0005-0000-0000-0000623A0000}"/>
    <cellStyle name="Normal 183 3 3 2 2" xfId="14943" xr:uid="{00000000-0005-0000-0000-0000633A0000}"/>
    <cellStyle name="Normal 183 3 3 3" xfId="14944" xr:uid="{00000000-0005-0000-0000-0000643A0000}"/>
    <cellStyle name="Normal 183 3 4" xfId="14945" xr:uid="{00000000-0005-0000-0000-0000653A0000}"/>
    <cellStyle name="Normal 183 3 4 2" xfId="14946" xr:uid="{00000000-0005-0000-0000-0000663A0000}"/>
    <cellStyle name="Normal 183 3 4 2 2" xfId="14947" xr:uid="{00000000-0005-0000-0000-0000673A0000}"/>
    <cellStyle name="Normal 183 3 4 3" xfId="14948" xr:uid="{00000000-0005-0000-0000-0000683A0000}"/>
    <cellStyle name="Normal 183 3 5" xfId="14949" xr:uid="{00000000-0005-0000-0000-0000693A0000}"/>
    <cellStyle name="Normal 183 3 5 2" xfId="14950" xr:uid="{00000000-0005-0000-0000-00006A3A0000}"/>
    <cellStyle name="Normal 183 3 5 2 2" xfId="14951" xr:uid="{00000000-0005-0000-0000-00006B3A0000}"/>
    <cellStyle name="Normal 183 3 5 3" xfId="14952" xr:uid="{00000000-0005-0000-0000-00006C3A0000}"/>
    <cellStyle name="Normal 183 3 6" xfId="14953" xr:uid="{00000000-0005-0000-0000-00006D3A0000}"/>
    <cellStyle name="Normal 183 4" xfId="14954" xr:uid="{00000000-0005-0000-0000-00006E3A0000}"/>
    <cellStyle name="Normal 183 4 2" xfId="14955" xr:uid="{00000000-0005-0000-0000-00006F3A0000}"/>
    <cellStyle name="Normal 183 4 2 2" xfId="14956" xr:uid="{00000000-0005-0000-0000-0000703A0000}"/>
    <cellStyle name="Normal 183 4 3" xfId="14957" xr:uid="{00000000-0005-0000-0000-0000713A0000}"/>
    <cellStyle name="Normal 183 5" xfId="14958" xr:uid="{00000000-0005-0000-0000-0000723A0000}"/>
    <cellStyle name="Normal 183 5 2" xfId="14959" xr:uid="{00000000-0005-0000-0000-0000733A0000}"/>
    <cellStyle name="Normal 183 5 2 2" xfId="14960" xr:uid="{00000000-0005-0000-0000-0000743A0000}"/>
    <cellStyle name="Normal 183 5 3" xfId="14961" xr:uid="{00000000-0005-0000-0000-0000753A0000}"/>
    <cellStyle name="Normal 183 6" xfId="14962" xr:uid="{00000000-0005-0000-0000-0000763A0000}"/>
    <cellStyle name="Normal 183 6 2" xfId="14963" xr:uid="{00000000-0005-0000-0000-0000773A0000}"/>
    <cellStyle name="Normal 183 6 2 2" xfId="14964" xr:uid="{00000000-0005-0000-0000-0000783A0000}"/>
    <cellStyle name="Normal 183 6 3" xfId="14965" xr:uid="{00000000-0005-0000-0000-0000793A0000}"/>
    <cellStyle name="Normal 183 7" xfId="14966" xr:uid="{00000000-0005-0000-0000-00007A3A0000}"/>
    <cellStyle name="Normal 184" xfId="14967" xr:uid="{00000000-0005-0000-0000-00007B3A0000}"/>
    <cellStyle name="Normal 184 2" xfId="14968" xr:uid="{00000000-0005-0000-0000-00007C3A0000}"/>
    <cellStyle name="Normal 184 2 2" xfId="14969" xr:uid="{00000000-0005-0000-0000-00007D3A0000}"/>
    <cellStyle name="Normal 184 2 2 2" xfId="14970" xr:uid="{00000000-0005-0000-0000-00007E3A0000}"/>
    <cellStyle name="Normal 184 2 3" xfId="14971" xr:uid="{00000000-0005-0000-0000-00007F3A0000}"/>
    <cellStyle name="Normal 184 2 3 2" xfId="14972" xr:uid="{00000000-0005-0000-0000-0000803A0000}"/>
    <cellStyle name="Normal 184 2 3 2 2" xfId="14973" xr:uid="{00000000-0005-0000-0000-0000813A0000}"/>
    <cellStyle name="Normal 184 2 3 3" xfId="14974" xr:uid="{00000000-0005-0000-0000-0000823A0000}"/>
    <cellStyle name="Normal 184 2 4" xfId="14975" xr:uid="{00000000-0005-0000-0000-0000833A0000}"/>
    <cellStyle name="Normal 184 2 4 2" xfId="14976" xr:uid="{00000000-0005-0000-0000-0000843A0000}"/>
    <cellStyle name="Normal 184 2 4 2 2" xfId="14977" xr:uid="{00000000-0005-0000-0000-0000853A0000}"/>
    <cellStyle name="Normal 184 2 4 3" xfId="14978" xr:uid="{00000000-0005-0000-0000-0000863A0000}"/>
    <cellStyle name="Normal 184 2 5" xfId="14979" xr:uid="{00000000-0005-0000-0000-0000873A0000}"/>
    <cellStyle name="Normal 184 3" xfId="14980" xr:uid="{00000000-0005-0000-0000-0000883A0000}"/>
    <cellStyle name="Normal 184 3 2" xfId="14981" xr:uid="{00000000-0005-0000-0000-0000893A0000}"/>
    <cellStyle name="Normal 184 3 2 2" xfId="14982" xr:uid="{00000000-0005-0000-0000-00008A3A0000}"/>
    <cellStyle name="Normal 184 3 2 2 2" xfId="14983" xr:uid="{00000000-0005-0000-0000-00008B3A0000}"/>
    <cellStyle name="Normal 184 3 2 3" xfId="14984" xr:uid="{00000000-0005-0000-0000-00008C3A0000}"/>
    <cellStyle name="Normal 184 3 2 3 2" xfId="14985" xr:uid="{00000000-0005-0000-0000-00008D3A0000}"/>
    <cellStyle name="Normal 184 3 2 3 2 2" xfId="14986" xr:uid="{00000000-0005-0000-0000-00008E3A0000}"/>
    <cellStyle name="Normal 184 3 2 3 3" xfId="14987" xr:uid="{00000000-0005-0000-0000-00008F3A0000}"/>
    <cellStyle name="Normal 184 3 2 4" xfId="14988" xr:uid="{00000000-0005-0000-0000-0000903A0000}"/>
    <cellStyle name="Normal 184 3 3" xfId="14989" xr:uid="{00000000-0005-0000-0000-0000913A0000}"/>
    <cellStyle name="Normal 184 3 3 2" xfId="14990" xr:uid="{00000000-0005-0000-0000-0000923A0000}"/>
    <cellStyle name="Normal 184 3 3 2 2" xfId="14991" xr:uid="{00000000-0005-0000-0000-0000933A0000}"/>
    <cellStyle name="Normal 184 3 3 3" xfId="14992" xr:uid="{00000000-0005-0000-0000-0000943A0000}"/>
    <cellStyle name="Normal 184 3 4" xfId="14993" xr:uid="{00000000-0005-0000-0000-0000953A0000}"/>
    <cellStyle name="Normal 184 3 4 2" xfId="14994" xr:uid="{00000000-0005-0000-0000-0000963A0000}"/>
    <cellStyle name="Normal 184 3 4 2 2" xfId="14995" xr:uid="{00000000-0005-0000-0000-0000973A0000}"/>
    <cellStyle name="Normal 184 3 4 3" xfId="14996" xr:uid="{00000000-0005-0000-0000-0000983A0000}"/>
    <cellStyle name="Normal 184 3 5" xfId="14997" xr:uid="{00000000-0005-0000-0000-0000993A0000}"/>
    <cellStyle name="Normal 184 3 5 2" xfId="14998" xr:uid="{00000000-0005-0000-0000-00009A3A0000}"/>
    <cellStyle name="Normal 184 3 5 2 2" xfId="14999" xr:uid="{00000000-0005-0000-0000-00009B3A0000}"/>
    <cellStyle name="Normal 184 3 5 3" xfId="15000" xr:uid="{00000000-0005-0000-0000-00009C3A0000}"/>
    <cellStyle name="Normal 184 3 6" xfId="15001" xr:uid="{00000000-0005-0000-0000-00009D3A0000}"/>
    <cellStyle name="Normal 184 4" xfId="15002" xr:uid="{00000000-0005-0000-0000-00009E3A0000}"/>
    <cellStyle name="Normal 184 4 2" xfId="15003" xr:uid="{00000000-0005-0000-0000-00009F3A0000}"/>
    <cellStyle name="Normal 184 4 2 2" xfId="15004" xr:uid="{00000000-0005-0000-0000-0000A03A0000}"/>
    <cellStyle name="Normal 184 4 3" xfId="15005" xr:uid="{00000000-0005-0000-0000-0000A13A0000}"/>
    <cellStyle name="Normal 184 5" xfId="15006" xr:uid="{00000000-0005-0000-0000-0000A23A0000}"/>
    <cellStyle name="Normal 184 5 2" xfId="15007" xr:uid="{00000000-0005-0000-0000-0000A33A0000}"/>
    <cellStyle name="Normal 184 5 2 2" xfId="15008" xr:uid="{00000000-0005-0000-0000-0000A43A0000}"/>
    <cellStyle name="Normal 184 5 3" xfId="15009" xr:uid="{00000000-0005-0000-0000-0000A53A0000}"/>
    <cellStyle name="Normal 184 6" xfId="15010" xr:uid="{00000000-0005-0000-0000-0000A63A0000}"/>
    <cellStyle name="Normal 184 6 2" xfId="15011" xr:uid="{00000000-0005-0000-0000-0000A73A0000}"/>
    <cellStyle name="Normal 184 6 2 2" xfId="15012" xr:uid="{00000000-0005-0000-0000-0000A83A0000}"/>
    <cellStyle name="Normal 184 6 3" xfId="15013" xr:uid="{00000000-0005-0000-0000-0000A93A0000}"/>
    <cellStyle name="Normal 184 7" xfId="15014" xr:uid="{00000000-0005-0000-0000-0000AA3A0000}"/>
    <cellStyle name="Normal 185" xfId="15015" xr:uid="{00000000-0005-0000-0000-0000AB3A0000}"/>
    <cellStyle name="Normal 185 2" xfId="15016" xr:uid="{00000000-0005-0000-0000-0000AC3A0000}"/>
    <cellStyle name="Normal 185 2 2" xfId="15017" xr:uid="{00000000-0005-0000-0000-0000AD3A0000}"/>
    <cellStyle name="Normal 185 2 2 2" xfId="15018" xr:uid="{00000000-0005-0000-0000-0000AE3A0000}"/>
    <cellStyle name="Normal 185 2 3" xfId="15019" xr:uid="{00000000-0005-0000-0000-0000AF3A0000}"/>
    <cellStyle name="Normal 185 2 3 2" xfId="15020" xr:uid="{00000000-0005-0000-0000-0000B03A0000}"/>
    <cellStyle name="Normal 185 2 3 2 2" xfId="15021" xr:uid="{00000000-0005-0000-0000-0000B13A0000}"/>
    <cellStyle name="Normal 185 2 3 3" xfId="15022" xr:uid="{00000000-0005-0000-0000-0000B23A0000}"/>
    <cellStyle name="Normal 185 2 4" xfId="15023" xr:uid="{00000000-0005-0000-0000-0000B33A0000}"/>
    <cellStyle name="Normal 185 2 4 2" xfId="15024" xr:uid="{00000000-0005-0000-0000-0000B43A0000}"/>
    <cellStyle name="Normal 185 2 4 2 2" xfId="15025" xr:uid="{00000000-0005-0000-0000-0000B53A0000}"/>
    <cellStyle name="Normal 185 2 4 3" xfId="15026" xr:uid="{00000000-0005-0000-0000-0000B63A0000}"/>
    <cellStyle name="Normal 185 2 5" xfId="15027" xr:uid="{00000000-0005-0000-0000-0000B73A0000}"/>
    <cellStyle name="Normal 185 3" xfId="15028" xr:uid="{00000000-0005-0000-0000-0000B83A0000}"/>
    <cellStyle name="Normal 185 3 2" xfId="15029" xr:uid="{00000000-0005-0000-0000-0000B93A0000}"/>
    <cellStyle name="Normal 185 3 2 2" xfId="15030" xr:uid="{00000000-0005-0000-0000-0000BA3A0000}"/>
    <cellStyle name="Normal 185 3 2 2 2" xfId="15031" xr:uid="{00000000-0005-0000-0000-0000BB3A0000}"/>
    <cellStyle name="Normal 185 3 2 3" xfId="15032" xr:uid="{00000000-0005-0000-0000-0000BC3A0000}"/>
    <cellStyle name="Normal 185 3 2 3 2" xfId="15033" xr:uid="{00000000-0005-0000-0000-0000BD3A0000}"/>
    <cellStyle name="Normal 185 3 2 3 2 2" xfId="15034" xr:uid="{00000000-0005-0000-0000-0000BE3A0000}"/>
    <cellStyle name="Normal 185 3 2 3 3" xfId="15035" xr:uid="{00000000-0005-0000-0000-0000BF3A0000}"/>
    <cellStyle name="Normal 185 3 2 4" xfId="15036" xr:uid="{00000000-0005-0000-0000-0000C03A0000}"/>
    <cellStyle name="Normal 185 3 3" xfId="15037" xr:uid="{00000000-0005-0000-0000-0000C13A0000}"/>
    <cellStyle name="Normal 185 3 3 2" xfId="15038" xr:uid="{00000000-0005-0000-0000-0000C23A0000}"/>
    <cellStyle name="Normal 185 3 3 2 2" xfId="15039" xr:uid="{00000000-0005-0000-0000-0000C33A0000}"/>
    <cellStyle name="Normal 185 3 3 3" xfId="15040" xr:uid="{00000000-0005-0000-0000-0000C43A0000}"/>
    <cellStyle name="Normal 185 3 4" xfId="15041" xr:uid="{00000000-0005-0000-0000-0000C53A0000}"/>
    <cellStyle name="Normal 185 3 4 2" xfId="15042" xr:uid="{00000000-0005-0000-0000-0000C63A0000}"/>
    <cellStyle name="Normal 185 3 4 2 2" xfId="15043" xr:uid="{00000000-0005-0000-0000-0000C73A0000}"/>
    <cellStyle name="Normal 185 3 4 3" xfId="15044" xr:uid="{00000000-0005-0000-0000-0000C83A0000}"/>
    <cellStyle name="Normal 185 3 5" xfId="15045" xr:uid="{00000000-0005-0000-0000-0000C93A0000}"/>
    <cellStyle name="Normal 185 3 5 2" xfId="15046" xr:uid="{00000000-0005-0000-0000-0000CA3A0000}"/>
    <cellStyle name="Normal 185 3 5 2 2" xfId="15047" xr:uid="{00000000-0005-0000-0000-0000CB3A0000}"/>
    <cellStyle name="Normal 185 3 5 3" xfId="15048" xr:uid="{00000000-0005-0000-0000-0000CC3A0000}"/>
    <cellStyle name="Normal 185 3 6" xfId="15049" xr:uid="{00000000-0005-0000-0000-0000CD3A0000}"/>
    <cellStyle name="Normal 185 4" xfId="15050" xr:uid="{00000000-0005-0000-0000-0000CE3A0000}"/>
    <cellStyle name="Normal 185 4 2" xfId="15051" xr:uid="{00000000-0005-0000-0000-0000CF3A0000}"/>
    <cellStyle name="Normal 185 4 2 2" xfId="15052" xr:uid="{00000000-0005-0000-0000-0000D03A0000}"/>
    <cellStyle name="Normal 185 4 3" xfId="15053" xr:uid="{00000000-0005-0000-0000-0000D13A0000}"/>
    <cellStyle name="Normal 185 5" xfId="15054" xr:uid="{00000000-0005-0000-0000-0000D23A0000}"/>
    <cellStyle name="Normal 185 5 2" xfId="15055" xr:uid="{00000000-0005-0000-0000-0000D33A0000}"/>
    <cellStyle name="Normal 185 5 2 2" xfId="15056" xr:uid="{00000000-0005-0000-0000-0000D43A0000}"/>
    <cellStyle name="Normal 185 5 3" xfId="15057" xr:uid="{00000000-0005-0000-0000-0000D53A0000}"/>
    <cellStyle name="Normal 185 6" xfId="15058" xr:uid="{00000000-0005-0000-0000-0000D63A0000}"/>
    <cellStyle name="Normal 185 6 2" xfId="15059" xr:uid="{00000000-0005-0000-0000-0000D73A0000}"/>
    <cellStyle name="Normal 185 6 2 2" xfId="15060" xr:uid="{00000000-0005-0000-0000-0000D83A0000}"/>
    <cellStyle name="Normal 185 6 3" xfId="15061" xr:uid="{00000000-0005-0000-0000-0000D93A0000}"/>
    <cellStyle name="Normal 185 7" xfId="15062" xr:uid="{00000000-0005-0000-0000-0000DA3A0000}"/>
    <cellStyle name="Normal 186" xfId="15063" xr:uid="{00000000-0005-0000-0000-0000DB3A0000}"/>
    <cellStyle name="Normal 186 2" xfId="15064" xr:uid="{00000000-0005-0000-0000-0000DC3A0000}"/>
    <cellStyle name="Normal 186 2 2" xfId="15065" xr:uid="{00000000-0005-0000-0000-0000DD3A0000}"/>
    <cellStyle name="Normal 186 2 2 2" xfId="15066" xr:uid="{00000000-0005-0000-0000-0000DE3A0000}"/>
    <cellStyle name="Normal 186 2 3" xfId="15067" xr:uid="{00000000-0005-0000-0000-0000DF3A0000}"/>
    <cellStyle name="Normal 186 2 3 2" xfId="15068" xr:uid="{00000000-0005-0000-0000-0000E03A0000}"/>
    <cellStyle name="Normal 186 2 3 2 2" xfId="15069" xr:uid="{00000000-0005-0000-0000-0000E13A0000}"/>
    <cellStyle name="Normal 186 2 3 3" xfId="15070" xr:uid="{00000000-0005-0000-0000-0000E23A0000}"/>
    <cellStyle name="Normal 186 2 4" xfId="15071" xr:uid="{00000000-0005-0000-0000-0000E33A0000}"/>
    <cellStyle name="Normal 186 2 4 2" xfId="15072" xr:uid="{00000000-0005-0000-0000-0000E43A0000}"/>
    <cellStyle name="Normal 186 2 4 2 2" xfId="15073" xr:uid="{00000000-0005-0000-0000-0000E53A0000}"/>
    <cellStyle name="Normal 186 2 4 3" xfId="15074" xr:uid="{00000000-0005-0000-0000-0000E63A0000}"/>
    <cellStyle name="Normal 186 2 5" xfId="15075" xr:uid="{00000000-0005-0000-0000-0000E73A0000}"/>
    <cellStyle name="Normal 186 3" xfId="15076" xr:uid="{00000000-0005-0000-0000-0000E83A0000}"/>
    <cellStyle name="Normal 186 3 2" xfId="15077" xr:uid="{00000000-0005-0000-0000-0000E93A0000}"/>
    <cellStyle name="Normal 186 3 2 2" xfId="15078" xr:uid="{00000000-0005-0000-0000-0000EA3A0000}"/>
    <cellStyle name="Normal 186 3 2 2 2" xfId="15079" xr:uid="{00000000-0005-0000-0000-0000EB3A0000}"/>
    <cellStyle name="Normal 186 3 2 3" xfId="15080" xr:uid="{00000000-0005-0000-0000-0000EC3A0000}"/>
    <cellStyle name="Normal 186 3 2 3 2" xfId="15081" xr:uid="{00000000-0005-0000-0000-0000ED3A0000}"/>
    <cellStyle name="Normal 186 3 2 3 2 2" xfId="15082" xr:uid="{00000000-0005-0000-0000-0000EE3A0000}"/>
    <cellStyle name="Normal 186 3 2 3 3" xfId="15083" xr:uid="{00000000-0005-0000-0000-0000EF3A0000}"/>
    <cellStyle name="Normal 186 3 2 4" xfId="15084" xr:uid="{00000000-0005-0000-0000-0000F03A0000}"/>
    <cellStyle name="Normal 186 3 3" xfId="15085" xr:uid="{00000000-0005-0000-0000-0000F13A0000}"/>
    <cellStyle name="Normal 186 3 3 2" xfId="15086" xr:uid="{00000000-0005-0000-0000-0000F23A0000}"/>
    <cellStyle name="Normal 186 3 3 2 2" xfId="15087" xr:uid="{00000000-0005-0000-0000-0000F33A0000}"/>
    <cellStyle name="Normal 186 3 3 3" xfId="15088" xr:uid="{00000000-0005-0000-0000-0000F43A0000}"/>
    <cellStyle name="Normal 186 3 4" xfId="15089" xr:uid="{00000000-0005-0000-0000-0000F53A0000}"/>
    <cellStyle name="Normal 186 3 4 2" xfId="15090" xr:uid="{00000000-0005-0000-0000-0000F63A0000}"/>
    <cellStyle name="Normal 186 3 4 2 2" xfId="15091" xr:uid="{00000000-0005-0000-0000-0000F73A0000}"/>
    <cellStyle name="Normal 186 3 4 3" xfId="15092" xr:uid="{00000000-0005-0000-0000-0000F83A0000}"/>
    <cellStyle name="Normal 186 3 5" xfId="15093" xr:uid="{00000000-0005-0000-0000-0000F93A0000}"/>
    <cellStyle name="Normal 186 3 5 2" xfId="15094" xr:uid="{00000000-0005-0000-0000-0000FA3A0000}"/>
    <cellStyle name="Normal 186 3 5 2 2" xfId="15095" xr:uid="{00000000-0005-0000-0000-0000FB3A0000}"/>
    <cellStyle name="Normal 186 3 5 3" xfId="15096" xr:uid="{00000000-0005-0000-0000-0000FC3A0000}"/>
    <cellStyle name="Normal 186 3 6" xfId="15097" xr:uid="{00000000-0005-0000-0000-0000FD3A0000}"/>
    <cellStyle name="Normal 186 4" xfId="15098" xr:uid="{00000000-0005-0000-0000-0000FE3A0000}"/>
    <cellStyle name="Normal 186 4 2" xfId="15099" xr:uid="{00000000-0005-0000-0000-0000FF3A0000}"/>
    <cellStyle name="Normal 186 4 2 2" xfId="15100" xr:uid="{00000000-0005-0000-0000-0000003B0000}"/>
    <cellStyle name="Normal 186 4 3" xfId="15101" xr:uid="{00000000-0005-0000-0000-0000013B0000}"/>
    <cellStyle name="Normal 186 5" xfId="15102" xr:uid="{00000000-0005-0000-0000-0000023B0000}"/>
    <cellStyle name="Normal 186 5 2" xfId="15103" xr:uid="{00000000-0005-0000-0000-0000033B0000}"/>
    <cellStyle name="Normal 186 5 2 2" xfId="15104" xr:uid="{00000000-0005-0000-0000-0000043B0000}"/>
    <cellStyle name="Normal 186 5 3" xfId="15105" xr:uid="{00000000-0005-0000-0000-0000053B0000}"/>
    <cellStyle name="Normal 186 6" xfId="15106" xr:uid="{00000000-0005-0000-0000-0000063B0000}"/>
    <cellStyle name="Normal 186 6 2" xfId="15107" xr:uid="{00000000-0005-0000-0000-0000073B0000}"/>
    <cellStyle name="Normal 186 6 2 2" xfId="15108" xr:uid="{00000000-0005-0000-0000-0000083B0000}"/>
    <cellStyle name="Normal 186 6 3" xfId="15109" xr:uid="{00000000-0005-0000-0000-0000093B0000}"/>
    <cellStyle name="Normal 186 7" xfId="15110" xr:uid="{00000000-0005-0000-0000-00000A3B0000}"/>
    <cellStyle name="Normal 187" xfId="15111" xr:uid="{00000000-0005-0000-0000-00000B3B0000}"/>
    <cellStyle name="Normal 187 2" xfId="15112" xr:uid="{00000000-0005-0000-0000-00000C3B0000}"/>
    <cellStyle name="Normal 187 2 2" xfId="15113" xr:uid="{00000000-0005-0000-0000-00000D3B0000}"/>
    <cellStyle name="Normal 187 2 2 2" xfId="15114" xr:uid="{00000000-0005-0000-0000-00000E3B0000}"/>
    <cellStyle name="Normal 187 2 3" xfId="15115" xr:uid="{00000000-0005-0000-0000-00000F3B0000}"/>
    <cellStyle name="Normal 187 2 3 2" xfId="15116" xr:uid="{00000000-0005-0000-0000-0000103B0000}"/>
    <cellStyle name="Normal 187 2 3 2 2" xfId="15117" xr:uid="{00000000-0005-0000-0000-0000113B0000}"/>
    <cellStyle name="Normal 187 2 3 3" xfId="15118" xr:uid="{00000000-0005-0000-0000-0000123B0000}"/>
    <cellStyle name="Normal 187 2 4" xfId="15119" xr:uid="{00000000-0005-0000-0000-0000133B0000}"/>
    <cellStyle name="Normal 187 2 4 2" xfId="15120" xr:uid="{00000000-0005-0000-0000-0000143B0000}"/>
    <cellStyle name="Normal 187 2 4 2 2" xfId="15121" xr:uid="{00000000-0005-0000-0000-0000153B0000}"/>
    <cellStyle name="Normal 187 2 4 3" xfId="15122" xr:uid="{00000000-0005-0000-0000-0000163B0000}"/>
    <cellStyle name="Normal 187 2 5" xfId="15123" xr:uid="{00000000-0005-0000-0000-0000173B0000}"/>
    <cellStyle name="Normal 187 3" xfId="15124" xr:uid="{00000000-0005-0000-0000-0000183B0000}"/>
    <cellStyle name="Normal 187 3 2" xfId="15125" xr:uid="{00000000-0005-0000-0000-0000193B0000}"/>
    <cellStyle name="Normal 187 3 2 2" xfId="15126" xr:uid="{00000000-0005-0000-0000-00001A3B0000}"/>
    <cellStyle name="Normal 187 3 2 2 2" xfId="15127" xr:uid="{00000000-0005-0000-0000-00001B3B0000}"/>
    <cellStyle name="Normal 187 3 2 3" xfId="15128" xr:uid="{00000000-0005-0000-0000-00001C3B0000}"/>
    <cellStyle name="Normal 187 3 2 3 2" xfId="15129" xr:uid="{00000000-0005-0000-0000-00001D3B0000}"/>
    <cellStyle name="Normal 187 3 2 3 2 2" xfId="15130" xr:uid="{00000000-0005-0000-0000-00001E3B0000}"/>
    <cellStyle name="Normal 187 3 2 3 3" xfId="15131" xr:uid="{00000000-0005-0000-0000-00001F3B0000}"/>
    <cellStyle name="Normal 187 3 2 4" xfId="15132" xr:uid="{00000000-0005-0000-0000-0000203B0000}"/>
    <cellStyle name="Normal 187 3 3" xfId="15133" xr:uid="{00000000-0005-0000-0000-0000213B0000}"/>
    <cellStyle name="Normal 187 3 3 2" xfId="15134" xr:uid="{00000000-0005-0000-0000-0000223B0000}"/>
    <cellStyle name="Normal 187 3 3 2 2" xfId="15135" xr:uid="{00000000-0005-0000-0000-0000233B0000}"/>
    <cellStyle name="Normal 187 3 3 3" xfId="15136" xr:uid="{00000000-0005-0000-0000-0000243B0000}"/>
    <cellStyle name="Normal 187 3 4" xfId="15137" xr:uid="{00000000-0005-0000-0000-0000253B0000}"/>
    <cellStyle name="Normal 187 3 4 2" xfId="15138" xr:uid="{00000000-0005-0000-0000-0000263B0000}"/>
    <cellStyle name="Normal 187 3 4 2 2" xfId="15139" xr:uid="{00000000-0005-0000-0000-0000273B0000}"/>
    <cellStyle name="Normal 187 3 4 3" xfId="15140" xr:uid="{00000000-0005-0000-0000-0000283B0000}"/>
    <cellStyle name="Normal 187 3 5" xfId="15141" xr:uid="{00000000-0005-0000-0000-0000293B0000}"/>
    <cellStyle name="Normal 187 3 5 2" xfId="15142" xr:uid="{00000000-0005-0000-0000-00002A3B0000}"/>
    <cellStyle name="Normal 187 3 5 2 2" xfId="15143" xr:uid="{00000000-0005-0000-0000-00002B3B0000}"/>
    <cellStyle name="Normal 187 3 5 3" xfId="15144" xr:uid="{00000000-0005-0000-0000-00002C3B0000}"/>
    <cellStyle name="Normal 187 3 6" xfId="15145" xr:uid="{00000000-0005-0000-0000-00002D3B0000}"/>
    <cellStyle name="Normal 187 4" xfId="15146" xr:uid="{00000000-0005-0000-0000-00002E3B0000}"/>
    <cellStyle name="Normal 187 4 2" xfId="15147" xr:uid="{00000000-0005-0000-0000-00002F3B0000}"/>
    <cellStyle name="Normal 187 4 2 2" xfId="15148" xr:uid="{00000000-0005-0000-0000-0000303B0000}"/>
    <cellStyle name="Normal 187 4 3" xfId="15149" xr:uid="{00000000-0005-0000-0000-0000313B0000}"/>
    <cellStyle name="Normal 187 5" xfId="15150" xr:uid="{00000000-0005-0000-0000-0000323B0000}"/>
    <cellStyle name="Normal 187 5 2" xfId="15151" xr:uid="{00000000-0005-0000-0000-0000333B0000}"/>
    <cellStyle name="Normal 187 5 2 2" xfId="15152" xr:uid="{00000000-0005-0000-0000-0000343B0000}"/>
    <cellStyle name="Normal 187 5 3" xfId="15153" xr:uid="{00000000-0005-0000-0000-0000353B0000}"/>
    <cellStyle name="Normal 187 6" xfId="15154" xr:uid="{00000000-0005-0000-0000-0000363B0000}"/>
    <cellStyle name="Normal 187 6 2" xfId="15155" xr:uid="{00000000-0005-0000-0000-0000373B0000}"/>
    <cellStyle name="Normal 187 6 2 2" xfId="15156" xr:uid="{00000000-0005-0000-0000-0000383B0000}"/>
    <cellStyle name="Normal 187 6 3" xfId="15157" xr:uid="{00000000-0005-0000-0000-0000393B0000}"/>
    <cellStyle name="Normal 187 7" xfId="15158" xr:uid="{00000000-0005-0000-0000-00003A3B0000}"/>
    <cellStyle name="Normal 188" xfId="15159" xr:uid="{00000000-0005-0000-0000-00003B3B0000}"/>
    <cellStyle name="Normal 188 2" xfId="15160" xr:uid="{00000000-0005-0000-0000-00003C3B0000}"/>
    <cellStyle name="Normal 188 2 2" xfId="15161" xr:uid="{00000000-0005-0000-0000-00003D3B0000}"/>
    <cellStyle name="Normal 188 2 2 2" xfId="15162" xr:uid="{00000000-0005-0000-0000-00003E3B0000}"/>
    <cellStyle name="Normal 188 2 3" xfId="15163" xr:uid="{00000000-0005-0000-0000-00003F3B0000}"/>
    <cellStyle name="Normal 188 2 3 2" xfId="15164" xr:uid="{00000000-0005-0000-0000-0000403B0000}"/>
    <cellStyle name="Normal 188 2 3 2 2" xfId="15165" xr:uid="{00000000-0005-0000-0000-0000413B0000}"/>
    <cellStyle name="Normal 188 2 3 3" xfId="15166" xr:uid="{00000000-0005-0000-0000-0000423B0000}"/>
    <cellStyle name="Normal 188 2 4" xfId="15167" xr:uid="{00000000-0005-0000-0000-0000433B0000}"/>
    <cellStyle name="Normal 188 2 4 2" xfId="15168" xr:uid="{00000000-0005-0000-0000-0000443B0000}"/>
    <cellStyle name="Normal 188 2 4 2 2" xfId="15169" xr:uid="{00000000-0005-0000-0000-0000453B0000}"/>
    <cellStyle name="Normal 188 2 4 3" xfId="15170" xr:uid="{00000000-0005-0000-0000-0000463B0000}"/>
    <cellStyle name="Normal 188 2 5" xfId="15171" xr:uid="{00000000-0005-0000-0000-0000473B0000}"/>
    <cellStyle name="Normal 188 3" xfId="15172" xr:uid="{00000000-0005-0000-0000-0000483B0000}"/>
    <cellStyle name="Normal 188 3 2" xfId="15173" xr:uid="{00000000-0005-0000-0000-0000493B0000}"/>
    <cellStyle name="Normal 188 3 2 2" xfId="15174" xr:uid="{00000000-0005-0000-0000-00004A3B0000}"/>
    <cellStyle name="Normal 188 3 2 2 2" xfId="15175" xr:uid="{00000000-0005-0000-0000-00004B3B0000}"/>
    <cellStyle name="Normal 188 3 2 3" xfId="15176" xr:uid="{00000000-0005-0000-0000-00004C3B0000}"/>
    <cellStyle name="Normal 188 3 2 3 2" xfId="15177" xr:uid="{00000000-0005-0000-0000-00004D3B0000}"/>
    <cellStyle name="Normal 188 3 2 3 2 2" xfId="15178" xr:uid="{00000000-0005-0000-0000-00004E3B0000}"/>
    <cellStyle name="Normal 188 3 2 3 3" xfId="15179" xr:uid="{00000000-0005-0000-0000-00004F3B0000}"/>
    <cellStyle name="Normal 188 3 2 4" xfId="15180" xr:uid="{00000000-0005-0000-0000-0000503B0000}"/>
    <cellStyle name="Normal 188 3 3" xfId="15181" xr:uid="{00000000-0005-0000-0000-0000513B0000}"/>
    <cellStyle name="Normal 188 3 3 2" xfId="15182" xr:uid="{00000000-0005-0000-0000-0000523B0000}"/>
    <cellStyle name="Normal 188 3 3 2 2" xfId="15183" xr:uid="{00000000-0005-0000-0000-0000533B0000}"/>
    <cellStyle name="Normal 188 3 3 3" xfId="15184" xr:uid="{00000000-0005-0000-0000-0000543B0000}"/>
    <cellStyle name="Normal 188 3 4" xfId="15185" xr:uid="{00000000-0005-0000-0000-0000553B0000}"/>
    <cellStyle name="Normal 188 3 4 2" xfId="15186" xr:uid="{00000000-0005-0000-0000-0000563B0000}"/>
    <cellStyle name="Normal 188 3 4 2 2" xfId="15187" xr:uid="{00000000-0005-0000-0000-0000573B0000}"/>
    <cellStyle name="Normal 188 3 4 3" xfId="15188" xr:uid="{00000000-0005-0000-0000-0000583B0000}"/>
    <cellStyle name="Normal 188 3 5" xfId="15189" xr:uid="{00000000-0005-0000-0000-0000593B0000}"/>
    <cellStyle name="Normal 188 3 5 2" xfId="15190" xr:uid="{00000000-0005-0000-0000-00005A3B0000}"/>
    <cellStyle name="Normal 188 3 5 2 2" xfId="15191" xr:uid="{00000000-0005-0000-0000-00005B3B0000}"/>
    <cellStyle name="Normal 188 3 5 3" xfId="15192" xr:uid="{00000000-0005-0000-0000-00005C3B0000}"/>
    <cellStyle name="Normal 188 3 6" xfId="15193" xr:uid="{00000000-0005-0000-0000-00005D3B0000}"/>
    <cellStyle name="Normal 188 4" xfId="15194" xr:uid="{00000000-0005-0000-0000-00005E3B0000}"/>
    <cellStyle name="Normal 188 4 2" xfId="15195" xr:uid="{00000000-0005-0000-0000-00005F3B0000}"/>
    <cellStyle name="Normal 188 4 2 2" xfId="15196" xr:uid="{00000000-0005-0000-0000-0000603B0000}"/>
    <cellStyle name="Normal 188 4 3" xfId="15197" xr:uid="{00000000-0005-0000-0000-0000613B0000}"/>
    <cellStyle name="Normal 188 5" xfId="15198" xr:uid="{00000000-0005-0000-0000-0000623B0000}"/>
    <cellStyle name="Normal 188 5 2" xfId="15199" xr:uid="{00000000-0005-0000-0000-0000633B0000}"/>
    <cellStyle name="Normal 188 5 2 2" xfId="15200" xr:uid="{00000000-0005-0000-0000-0000643B0000}"/>
    <cellStyle name="Normal 188 5 3" xfId="15201" xr:uid="{00000000-0005-0000-0000-0000653B0000}"/>
    <cellStyle name="Normal 188 6" xfId="15202" xr:uid="{00000000-0005-0000-0000-0000663B0000}"/>
    <cellStyle name="Normal 188 6 2" xfId="15203" xr:uid="{00000000-0005-0000-0000-0000673B0000}"/>
    <cellStyle name="Normal 188 6 2 2" xfId="15204" xr:uid="{00000000-0005-0000-0000-0000683B0000}"/>
    <cellStyle name="Normal 188 6 3" xfId="15205" xr:uid="{00000000-0005-0000-0000-0000693B0000}"/>
    <cellStyle name="Normal 188 7" xfId="15206" xr:uid="{00000000-0005-0000-0000-00006A3B0000}"/>
    <cellStyle name="Normal 189" xfId="15207" xr:uid="{00000000-0005-0000-0000-00006B3B0000}"/>
    <cellStyle name="Normal 189 2" xfId="15208" xr:uid="{00000000-0005-0000-0000-00006C3B0000}"/>
    <cellStyle name="Normal 189 2 2" xfId="15209" xr:uid="{00000000-0005-0000-0000-00006D3B0000}"/>
    <cellStyle name="Normal 189 2 2 2" xfId="15210" xr:uid="{00000000-0005-0000-0000-00006E3B0000}"/>
    <cellStyle name="Normal 189 2 3" xfId="15211" xr:uid="{00000000-0005-0000-0000-00006F3B0000}"/>
    <cellStyle name="Normal 189 2 3 2" xfId="15212" xr:uid="{00000000-0005-0000-0000-0000703B0000}"/>
    <cellStyle name="Normal 189 2 3 2 2" xfId="15213" xr:uid="{00000000-0005-0000-0000-0000713B0000}"/>
    <cellStyle name="Normal 189 2 3 3" xfId="15214" xr:uid="{00000000-0005-0000-0000-0000723B0000}"/>
    <cellStyle name="Normal 189 2 4" xfId="15215" xr:uid="{00000000-0005-0000-0000-0000733B0000}"/>
    <cellStyle name="Normal 189 2 4 2" xfId="15216" xr:uid="{00000000-0005-0000-0000-0000743B0000}"/>
    <cellStyle name="Normal 189 2 4 2 2" xfId="15217" xr:uid="{00000000-0005-0000-0000-0000753B0000}"/>
    <cellStyle name="Normal 189 2 4 3" xfId="15218" xr:uid="{00000000-0005-0000-0000-0000763B0000}"/>
    <cellStyle name="Normal 189 2 5" xfId="15219" xr:uid="{00000000-0005-0000-0000-0000773B0000}"/>
    <cellStyle name="Normal 189 3" xfId="15220" xr:uid="{00000000-0005-0000-0000-0000783B0000}"/>
    <cellStyle name="Normal 189 3 2" xfId="15221" xr:uid="{00000000-0005-0000-0000-0000793B0000}"/>
    <cellStyle name="Normal 189 3 2 2" xfId="15222" xr:uid="{00000000-0005-0000-0000-00007A3B0000}"/>
    <cellStyle name="Normal 189 3 2 2 2" xfId="15223" xr:uid="{00000000-0005-0000-0000-00007B3B0000}"/>
    <cellStyle name="Normal 189 3 2 3" xfId="15224" xr:uid="{00000000-0005-0000-0000-00007C3B0000}"/>
    <cellStyle name="Normal 189 3 2 3 2" xfId="15225" xr:uid="{00000000-0005-0000-0000-00007D3B0000}"/>
    <cellStyle name="Normal 189 3 2 3 2 2" xfId="15226" xr:uid="{00000000-0005-0000-0000-00007E3B0000}"/>
    <cellStyle name="Normal 189 3 2 3 3" xfId="15227" xr:uid="{00000000-0005-0000-0000-00007F3B0000}"/>
    <cellStyle name="Normal 189 3 2 4" xfId="15228" xr:uid="{00000000-0005-0000-0000-0000803B0000}"/>
    <cellStyle name="Normal 189 3 3" xfId="15229" xr:uid="{00000000-0005-0000-0000-0000813B0000}"/>
    <cellStyle name="Normal 189 3 3 2" xfId="15230" xr:uid="{00000000-0005-0000-0000-0000823B0000}"/>
    <cellStyle name="Normal 189 3 3 2 2" xfId="15231" xr:uid="{00000000-0005-0000-0000-0000833B0000}"/>
    <cellStyle name="Normal 189 3 3 3" xfId="15232" xr:uid="{00000000-0005-0000-0000-0000843B0000}"/>
    <cellStyle name="Normal 189 3 4" xfId="15233" xr:uid="{00000000-0005-0000-0000-0000853B0000}"/>
    <cellStyle name="Normal 189 3 4 2" xfId="15234" xr:uid="{00000000-0005-0000-0000-0000863B0000}"/>
    <cellStyle name="Normal 189 3 4 2 2" xfId="15235" xr:uid="{00000000-0005-0000-0000-0000873B0000}"/>
    <cellStyle name="Normal 189 3 4 3" xfId="15236" xr:uid="{00000000-0005-0000-0000-0000883B0000}"/>
    <cellStyle name="Normal 189 3 5" xfId="15237" xr:uid="{00000000-0005-0000-0000-0000893B0000}"/>
    <cellStyle name="Normal 189 3 5 2" xfId="15238" xr:uid="{00000000-0005-0000-0000-00008A3B0000}"/>
    <cellStyle name="Normal 189 3 5 2 2" xfId="15239" xr:uid="{00000000-0005-0000-0000-00008B3B0000}"/>
    <cellStyle name="Normal 189 3 5 3" xfId="15240" xr:uid="{00000000-0005-0000-0000-00008C3B0000}"/>
    <cellStyle name="Normal 189 3 6" xfId="15241" xr:uid="{00000000-0005-0000-0000-00008D3B0000}"/>
    <cellStyle name="Normal 189 4" xfId="15242" xr:uid="{00000000-0005-0000-0000-00008E3B0000}"/>
    <cellStyle name="Normal 189 4 2" xfId="15243" xr:uid="{00000000-0005-0000-0000-00008F3B0000}"/>
    <cellStyle name="Normal 189 4 2 2" xfId="15244" xr:uid="{00000000-0005-0000-0000-0000903B0000}"/>
    <cellStyle name="Normal 189 4 3" xfId="15245" xr:uid="{00000000-0005-0000-0000-0000913B0000}"/>
    <cellStyle name="Normal 189 5" xfId="15246" xr:uid="{00000000-0005-0000-0000-0000923B0000}"/>
    <cellStyle name="Normal 189 5 2" xfId="15247" xr:uid="{00000000-0005-0000-0000-0000933B0000}"/>
    <cellStyle name="Normal 189 5 2 2" xfId="15248" xr:uid="{00000000-0005-0000-0000-0000943B0000}"/>
    <cellStyle name="Normal 189 5 3" xfId="15249" xr:uid="{00000000-0005-0000-0000-0000953B0000}"/>
    <cellStyle name="Normal 189 6" xfId="15250" xr:uid="{00000000-0005-0000-0000-0000963B0000}"/>
    <cellStyle name="Normal 189 6 2" xfId="15251" xr:uid="{00000000-0005-0000-0000-0000973B0000}"/>
    <cellStyle name="Normal 189 6 2 2" xfId="15252" xr:uid="{00000000-0005-0000-0000-0000983B0000}"/>
    <cellStyle name="Normal 189 6 3" xfId="15253" xr:uid="{00000000-0005-0000-0000-0000993B0000}"/>
    <cellStyle name="Normal 189 7" xfId="15254" xr:uid="{00000000-0005-0000-0000-00009A3B0000}"/>
    <cellStyle name="Normal 19" xfId="15255" xr:uid="{00000000-0005-0000-0000-00009B3B0000}"/>
    <cellStyle name="Normal 19 2" xfId="15256" xr:uid="{00000000-0005-0000-0000-00009C3B0000}"/>
    <cellStyle name="Normal 19 2 2" xfId="15257" xr:uid="{00000000-0005-0000-0000-00009D3B0000}"/>
    <cellStyle name="Normal 19 2 2 2" xfId="15258" xr:uid="{00000000-0005-0000-0000-00009E3B0000}"/>
    <cellStyle name="Normal 19 2 2 2 2" xfId="15259" xr:uid="{00000000-0005-0000-0000-00009F3B0000}"/>
    <cellStyle name="Normal 19 2 2 3" xfId="15260" xr:uid="{00000000-0005-0000-0000-0000A03B0000}"/>
    <cellStyle name="Normal 19 2 2 3 2" xfId="15261" xr:uid="{00000000-0005-0000-0000-0000A13B0000}"/>
    <cellStyle name="Normal 19 2 2 3 2 2" xfId="15262" xr:uid="{00000000-0005-0000-0000-0000A23B0000}"/>
    <cellStyle name="Normal 19 2 2 3 3" xfId="15263" xr:uid="{00000000-0005-0000-0000-0000A33B0000}"/>
    <cellStyle name="Normal 19 2 2 4" xfId="15264" xr:uid="{00000000-0005-0000-0000-0000A43B0000}"/>
    <cellStyle name="Normal 19 2 2 4 2" xfId="15265" xr:uid="{00000000-0005-0000-0000-0000A53B0000}"/>
    <cellStyle name="Normal 19 2 2 4 2 2" xfId="15266" xr:uid="{00000000-0005-0000-0000-0000A63B0000}"/>
    <cellStyle name="Normal 19 2 2 4 3" xfId="15267" xr:uid="{00000000-0005-0000-0000-0000A73B0000}"/>
    <cellStyle name="Normal 19 2 2 5" xfId="15268" xr:uid="{00000000-0005-0000-0000-0000A83B0000}"/>
    <cellStyle name="Normal 19 2 3" xfId="15269" xr:uid="{00000000-0005-0000-0000-0000A93B0000}"/>
    <cellStyle name="Normal 19 2 3 2" xfId="15270" xr:uid="{00000000-0005-0000-0000-0000AA3B0000}"/>
    <cellStyle name="Normal 19 2 3 2 2" xfId="15271" xr:uid="{00000000-0005-0000-0000-0000AB3B0000}"/>
    <cellStyle name="Normal 19 2 3 3" xfId="15272" xr:uid="{00000000-0005-0000-0000-0000AC3B0000}"/>
    <cellStyle name="Normal 19 2 4" xfId="15273" xr:uid="{00000000-0005-0000-0000-0000AD3B0000}"/>
    <cellStyle name="Normal 19 2 4 2" xfId="15274" xr:uid="{00000000-0005-0000-0000-0000AE3B0000}"/>
    <cellStyle name="Normal 19 2 4 2 2" xfId="15275" xr:uid="{00000000-0005-0000-0000-0000AF3B0000}"/>
    <cellStyle name="Normal 19 2 4 3" xfId="15276" xr:uid="{00000000-0005-0000-0000-0000B03B0000}"/>
    <cellStyle name="Normal 19 2 5" xfId="15277" xr:uid="{00000000-0005-0000-0000-0000B13B0000}"/>
    <cellStyle name="Normal 19 2 5 2" xfId="15278" xr:uid="{00000000-0005-0000-0000-0000B23B0000}"/>
    <cellStyle name="Normal 19 2 5 2 2" xfId="15279" xr:uid="{00000000-0005-0000-0000-0000B33B0000}"/>
    <cellStyle name="Normal 19 2 5 3" xfId="15280" xr:uid="{00000000-0005-0000-0000-0000B43B0000}"/>
    <cellStyle name="Normal 19 2 6" xfId="15281" xr:uid="{00000000-0005-0000-0000-0000B53B0000}"/>
    <cellStyle name="Normal 19 3" xfId="15282" xr:uid="{00000000-0005-0000-0000-0000B63B0000}"/>
    <cellStyle name="Normal 19 3 2" xfId="15283" xr:uid="{00000000-0005-0000-0000-0000B73B0000}"/>
    <cellStyle name="Normal 19 3 2 2" xfId="15284" xr:uid="{00000000-0005-0000-0000-0000B83B0000}"/>
    <cellStyle name="Normal 19 3 3" xfId="15285" xr:uid="{00000000-0005-0000-0000-0000B93B0000}"/>
    <cellStyle name="Normal 19 3 3 2" xfId="15286" xr:uid="{00000000-0005-0000-0000-0000BA3B0000}"/>
    <cellStyle name="Normal 19 3 3 2 2" xfId="15287" xr:uid="{00000000-0005-0000-0000-0000BB3B0000}"/>
    <cellStyle name="Normal 19 3 3 3" xfId="15288" xr:uid="{00000000-0005-0000-0000-0000BC3B0000}"/>
    <cellStyle name="Normal 19 3 4" xfId="15289" xr:uid="{00000000-0005-0000-0000-0000BD3B0000}"/>
    <cellStyle name="Normal 19 3 4 2" xfId="15290" xr:uid="{00000000-0005-0000-0000-0000BE3B0000}"/>
    <cellStyle name="Normal 19 3 4 2 2" xfId="15291" xr:uid="{00000000-0005-0000-0000-0000BF3B0000}"/>
    <cellStyle name="Normal 19 3 4 3" xfId="15292" xr:uid="{00000000-0005-0000-0000-0000C03B0000}"/>
    <cellStyle name="Normal 19 3 5" xfId="15293" xr:uid="{00000000-0005-0000-0000-0000C13B0000}"/>
    <cellStyle name="Normal 19 4" xfId="15294" xr:uid="{00000000-0005-0000-0000-0000C23B0000}"/>
    <cellStyle name="Normal 19 4 2" xfId="15295" xr:uid="{00000000-0005-0000-0000-0000C33B0000}"/>
    <cellStyle name="Normal 19 4 2 2" xfId="15296" xr:uid="{00000000-0005-0000-0000-0000C43B0000}"/>
    <cellStyle name="Normal 19 4 2 2 2" xfId="15297" xr:uid="{00000000-0005-0000-0000-0000C53B0000}"/>
    <cellStyle name="Normal 19 4 2 3" xfId="15298" xr:uid="{00000000-0005-0000-0000-0000C63B0000}"/>
    <cellStyle name="Normal 19 4 2 3 2" xfId="15299" xr:uid="{00000000-0005-0000-0000-0000C73B0000}"/>
    <cellStyle name="Normal 19 4 2 3 2 2" xfId="15300" xr:uid="{00000000-0005-0000-0000-0000C83B0000}"/>
    <cellStyle name="Normal 19 4 2 3 3" xfId="15301" xr:uid="{00000000-0005-0000-0000-0000C93B0000}"/>
    <cellStyle name="Normal 19 4 2 4" xfId="15302" xr:uid="{00000000-0005-0000-0000-0000CA3B0000}"/>
    <cellStyle name="Normal 19 4 3" xfId="15303" xr:uid="{00000000-0005-0000-0000-0000CB3B0000}"/>
    <cellStyle name="Normal 19 4 3 2" xfId="15304" xr:uid="{00000000-0005-0000-0000-0000CC3B0000}"/>
    <cellStyle name="Normal 19 4 3 2 2" xfId="15305" xr:uid="{00000000-0005-0000-0000-0000CD3B0000}"/>
    <cellStyle name="Normal 19 4 3 3" xfId="15306" xr:uid="{00000000-0005-0000-0000-0000CE3B0000}"/>
    <cellStyle name="Normal 19 4 4" xfId="15307" xr:uid="{00000000-0005-0000-0000-0000CF3B0000}"/>
    <cellStyle name="Normal 19 4 4 2" xfId="15308" xr:uid="{00000000-0005-0000-0000-0000D03B0000}"/>
    <cellStyle name="Normal 19 4 4 2 2" xfId="15309" xr:uid="{00000000-0005-0000-0000-0000D13B0000}"/>
    <cellStyle name="Normal 19 4 4 3" xfId="15310" xr:uid="{00000000-0005-0000-0000-0000D23B0000}"/>
    <cellStyle name="Normal 19 4 5" xfId="15311" xr:uid="{00000000-0005-0000-0000-0000D33B0000}"/>
    <cellStyle name="Normal 19 4 5 2" xfId="15312" xr:uid="{00000000-0005-0000-0000-0000D43B0000}"/>
    <cellStyle name="Normal 19 4 5 2 2" xfId="15313" xr:uid="{00000000-0005-0000-0000-0000D53B0000}"/>
    <cellStyle name="Normal 19 4 5 3" xfId="15314" xr:uid="{00000000-0005-0000-0000-0000D63B0000}"/>
    <cellStyle name="Normal 19 4 6" xfId="15315" xr:uid="{00000000-0005-0000-0000-0000D73B0000}"/>
    <cellStyle name="Normal 19 5" xfId="15316" xr:uid="{00000000-0005-0000-0000-0000D83B0000}"/>
    <cellStyle name="Normal 190" xfId="15317" xr:uid="{00000000-0005-0000-0000-0000D93B0000}"/>
    <cellStyle name="Normal 190 2" xfId="15318" xr:uid="{00000000-0005-0000-0000-0000DA3B0000}"/>
    <cellStyle name="Normal 190 2 2" xfId="15319" xr:uid="{00000000-0005-0000-0000-0000DB3B0000}"/>
    <cellStyle name="Normal 190 2 2 2" xfId="15320" xr:uid="{00000000-0005-0000-0000-0000DC3B0000}"/>
    <cellStyle name="Normal 190 2 3" xfId="15321" xr:uid="{00000000-0005-0000-0000-0000DD3B0000}"/>
    <cellStyle name="Normal 190 2 3 2" xfId="15322" xr:uid="{00000000-0005-0000-0000-0000DE3B0000}"/>
    <cellStyle name="Normal 190 2 3 2 2" xfId="15323" xr:uid="{00000000-0005-0000-0000-0000DF3B0000}"/>
    <cellStyle name="Normal 190 2 3 3" xfId="15324" xr:uid="{00000000-0005-0000-0000-0000E03B0000}"/>
    <cellStyle name="Normal 190 2 4" xfId="15325" xr:uid="{00000000-0005-0000-0000-0000E13B0000}"/>
    <cellStyle name="Normal 190 2 4 2" xfId="15326" xr:uid="{00000000-0005-0000-0000-0000E23B0000}"/>
    <cellStyle name="Normal 190 2 4 2 2" xfId="15327" xr:uid="{00000000-0005-0000-0000-0000E33B0000}"/>
    <cellStyle name="Normal 190 2 4 3" xfId="15328" xr:uid="{00000000-0005-0000-0000-0000E43B0000}"/>
    <cellStyle name="Normal 190 2 5" xfId="15329" xr:uid="{00000000-0005-0000-0000-0000E53B0000}"/>
    <cellStyle name="Normal 190 3" xfId="15330" xr:uid="{00000000-0005-0000-0000-0000E63B0000}"/>
    <cellStyle name="Normal 190 3 2" xfId="15331" xr:uid="{00000000-0005-0000-0000-0000E73B0000}"/>
    <cellStyle name="Normal 190 3 2 2" xfId="15332" xr:uid="{00000000-0005-0000-0000-0000E83B0000}"/>
    <cellStyle name="Normal 190 3 2 2 2" xfId="15333" xr:uid="{00000000-0005-0000-0000-0000E93B0000}"/>
    <cellStyle name="Normal 190 3 2 3" xfId="15334" xr:uid="{00000000-0005-0000-0000-0000EA3B0000}"/>
    <cellStyle name="Normal 190 3 2 3 2" xfId="15335" xr:uid="{00000000-0005-0000-0000-0000EB3B0000}"/>
    <cellStyle name="Normal 190 3 2 3 2 2" xfId="15336" xr:uid="{00000000-0005-0000-0000-0000EC3B0000}"/>
    <cellStyle name="Normal 190 3 2 3 3" xfId="15337" xr:uid="{00000000-0005-0000-0000-0000ED3B0000}"/>
    <cellStyle name="Normal 190 3 2 4" xfId="15338" xr:uid="{00000000-0005-0000-0000-0000EE3B0000}"/>
    <cellStyle name="Normal 190 3 3" xfId="15339" xr:uid="{00000000-0005-0000-0000-0000EF3B0000}"/>
    <cellStyle name="Normal 190 3 3 2" xfId="15340" xr:uid="{00000000-0005-0000-0000-0000F03B0000}"/>
    <cellStyle name="Normal 190 3 3 2 2" xfId="15341" xr:uid="{00000000-0005-0000-0000-0000F13B0000}"/>
    <cellStyle name="Normal 190 3 3 3" xfId="15342" xr:uid="{00000000-0005-0000-0000-0000F23B0000}"/>
    <cellStyle name="Normal 190 3 4" xfId="15343" xr:uid="{00000000-0005-0000-0000-0000F33B0000}"/>
    <cellStyle name="Normal 190 3 4 2" xfId="15344" xr:uid="{00000000-0005-0000-0000-0000F43B0000}"/>
    <cellStyle name="Normal 190 3 4 2 2" xfId="15345" xr:uid="{00000000-0005-0000-0000-0000F53B0000}"/>
    <cellStyle name="Normal 190 3 4 3" xfId="15346" xr:uid="{00000000-0005-0000-0000-0000F63B0000}"/>
    <cellStyle name="Normal 190 3 5" xfId="15347" xr:uid="{00000000-0005-0000-0000-0000F73B0000}"/>
    <cellStyle name="Normal 190 3 5 2" xfId="15348" xr:uid="{00000000-0005-0000-0000-0000F83B0000}"/>
    <cellStyle name="Normal 190 3 5 2 2" xfId="15349" xr:uid="{00000000-0005-0000-0000-0000F93B0000}"/>
    <cellStyle name="Normal 190 3 5 3" xfId="15350" xr:uid="{00000000-0005-0000-0000-0000FA3B0000}"/>
    <cellStyle name="Normal 190 3 6" xfId="15351" xr:uid="{00000000-0005-0000-0000-0000FB3B0000}"/>
    <cellStyle name="Normal 190 4" xfId="15352" xr:uid="{00000000-0005-0000-0000-0000FC3B0000}"/>
    <cellStyle name="Normal 190 4 2" xfId="15353" xr:uid="{00000000-0005-0000-0000-0000FD3B0000}"/>
    <cellStyle name="Normal 190 4 2 2" xfId="15354" xr:uid="{00000000-0005-0000-0000-0000FE3B0000}"/>
    <cellStyle name="Normal 190 4 3" xfId="15355" xr:uid="{00000000-0005-0000-0000-0000FF3B0000}"/>
    <cellStyle name="Normal 190 5" xfId="15356" xr:uid="{00000000-0005-0000-0000-0000003C0000}"/>
    <cellStyle name="Normal 190 5 2" xfId="15357" xr:uid="{00000000-0005-0000-0000-0000013C0000}"/>
    <cellStyle name="Normal 190 5 2 2" xfId="15358" xr:uid="{00000000-0005-0000-0000-0000023C0000}"/>
    <cellStyle name="Normal 190 5 3" xfId="15359" xr:uid="{00000000-0005-0000-0000-0000033C0000}"/>
    <cellStyle name="Normal 190 6" xfId="15360" xr:uid="{00000000-0005-0000-0000-0000043C0000}"/>
    <cellStyle name="Normal 190 6 2" xfId="15361" xr:uid="{00000000-0005-0000-0000-0000053C0000}"/>
    <cellStyle name="Normal 190 6 2 2" xfId="15362" xr:uid="{00000000-0005-0000-0000-0000063C0000}"/>
    <cellStyle name="Normal 190 6 3" xfId="15363" xr:uid="{00000000-0005-0000-0000-0000073C0000}"/>
    <cellStyle name="Normal 190 7" xfId="15364" xr:uid="{00000000-0005-0000-0000-0000083C0000}"/>
    <cellStyle name="Normal 191" xfId="15365" xr:uid="{00000000-0005-0000-0000-0000093C0000}"/>
    <cellStyle name="Normal 191 2" xfId="15366" xr:uid="{00000000-0005-0000-0000-00000A3C0000}"/>
    <cellStyle name="Normal 191 2 2" xfId="15367" xr:uid="{00000000-0005-0000-0000-00000B3C0000}"/>
    <cellStyle name="Normal 191 2 2 2" xfId="15368" xr:uid="{00000000-0005-0000-0000-00000C3C0000}"/>
    <cellStyle name="Normal 191 2 3" xfId="15369" xr:uid="{00000000-0005-0000-0000-00000D3C0000}"/>
    <cellStyle name="Normal 191 2 3 2" xfId="15370" xr:uid="{00000000-0005-0000-0000-00000E3C0000}"/>
    <cellStyle name="Normal 191 2 3 2 2" xfId="15371" xr:uid="{00000000-0005-0000-0000-00000F3C0000}"/>
    <cellStyle name="Normal 191 2 3 3" xfId="15372" xr:uid="{00000000-0005-0000-0000-0000103C0000}"/>
    <cellStyle name="Normal 191 2 4" xfId="15373" xr:uid="{00000000-0005-0000-0000-0000113C0000}"/>
    <cellStyle name="Normal 191 2 4 2" xfId="15374" xr:uid="{00000000-0005-0000-0000-0000123C0000}"/>
    <cellStyle name="Normal 191 2 4 2 2" xfId="15375" xr:uid="{00000000-0005-0000-0000-0000133C0000}"/>
    <cellStyle name="Normal 191 2 4 3" xfId="15376" xr:uid="{00000000-0005-0000-0000-0000143C0000}"/>
    <cellStyle name="Normal 191 2 5" xfId="15377" xr:uid="{00000000-0005-0000-0000-0000153C0000}"/>
    <cellStyle name="Normal 191 3" xfId="15378" xr:uid="{00000000-0005-0000-0000-0000163C0000}"/>
    <cellStyle name="Normal 191 3 2" xfId="15379" xr:uid="{00000000-0005-0000-0000-0000173C0000}"/>
    <cellStyle name="Normal 191 3 2 2" xfId="15380" xr:uid="{00000000-0005-0000-0000-0000183C0000}"/>
    <cellStyle name="Normal 191 3 2 2 2" xfId="15381" xr:uid="{00000000-0005-0000-0000-0000193C0000}"/>
    <cellStyle name="Normal 191 3 2 3" xfId="15382" xr:uid="{00000000-0005-0000-0000-00001A3C0000}"/>
    <cellStyle name="Normal 191 3 2 3 2" xfId="15383" xr:uid="{00000000-0005-0000-0000-00001B3C0000}"/>
    <cellStyle name="Normal 191 3 2 3 2 2" xfId="15384" xr:uid="{00000000-0005-0000-0000-00001C3C0000}"/>
    <cellStyle name="Normal 191 3 2 3 3" xfId="15385" xr:uid="{00000000-0005-0000-0000-00001D3C0000}"/>
    <cellStyle name="Normal 191 3 2 4" xfId="15386" xr:uid="{00000000-0005-0000-0000-00001E3C0000}"/>
    <cellStyle name="Normal 191 3 3" xfId="15387" xr:uid="{00000000-0005-0000-0000-00001F3C0000}"/>
    <cellStyle name="Normal 191 3 3 2" xfId="15388" xr:uid="{00000000-0005-0000-0000-0000203C0000}"/>
    <cellStyle name="Normal 191 3 3 2 2" xfId="15389" xr:uid="{00000000-0005-0000-0000-0000213C0000}"/>
    <cellStyle name="Normal 191 3 3 3" xfId="15390" xr:uid="{00000000-0005-0000-0000-0000223C0000}"/>
    <cellStyle name="Normal 191 3 4" xfId="15391" xr:uid="{00000000-0005-0000-0000-0000233C0000}"/>
    <cellStyle name="Normal 191 3 4 2" xfId="15392" xr:uid="{00000000-0005-0000-0000-0000243C0000}"/>
    <cellStyle name="Normal 191 3 4 2 2" xfId="15393" xr:uid="{00000000-0005-0000-0000-0000253C0000}"/>
    <cellStyle name="Normal 191 3 4 3" xfId="15394" xr:uid="{00000000-0005-0000-0000-0000263C0000}"/>
    <cellStyle name="Normal 191 3 5" xfId="15395" xr:uid="{00000000-0005-0000-0000-0000273C0000}"/>
    <cellStyle name="Normal 191 3 5 2" xfId="15396" xr:uid="{00000000-0005-0000-0000-0000283C0000}"/>
    <cellStyle name="Normal 191 3 5 2 2" xfId="15397" xr:uid="{00000000-0005-0000-0000-0000293C0000}"/>
    <cellStyle name="Normal 191 3 5 3" xfId="15398" xr:uid="{00000000-0005-0000-0000-00002A3C0000}"/>
    <cellStyle name="Normal 191 3 6" xfId="15399" xr:uid="{00000000-0005-0000-0000-00002B3C0000}"/>
    <cellStyle name="Normal 191 4" xfId="15400" xr:uid="{00000000-0005-0000-0000-00002C3C0000}"/>
    <cellStyle name="Normal 191 4 2" xfId="15401" xr:uid="{00000000-0005-0000-0000-00002D3C0000}"/>
    <cellStyle name="Normal 191 4 2 2" xfId="15402" xr:uid="{00000000-0005-0000-0000-00002E3C0000}"/>
    <cellStyle name="Normal 191 4 3" xfId="15403" xr:uid="{00000000-0005-0000-0000-00002F3C0000}"/>
    <cellStyle name="Normal 191 5" xfId="15404" xr:uid="{00000000-0005-0000-0000-0000303C0000}"/>
    <cellStyle name="Normal 191 5 2" xfId="15405" xr:uid="{00000000-0005-0000-0000-0000313C0000}"/>
    <cellStyle name="Normal 191 5 2 2" xfId="15406" xr:uid="{00000000-0005-0000-0000-0000323C0000}"/>
    <cellStyle name="Normal 191 5 3" xfId="15407" xr:uid="{00000000-0005-0000-0000-0000333C0000}"/>
    <cellStyle name="Normal 191 6" xfId="15408" xr:uid="{00000000-0005-0000-0000-0000343C0000}"/>
    <cellStyle name="Normal 191 6 2" xfId="15409" xr:uid="{00000000-0005-0000-0000-0000353C0000}"/>
    <cellStyle name="Normal 191 6 2 2" xfId="15410" xr:uid="{00000000-0005-0000-0000-0000363C0000}"/>
    <cellStyle name="Normal 191 6 3" xfId="15411" xr:uid="{00000000-0005-0000-0000-0000373C0000}"/>
    <cellStyle name="Normal 191 7" xfId="15412" xr:uid="{00000000-0005-0000-0000-0000383C0000}"/>
    <cellStyle name="Normal 192" xfId="15413" xr:uid="{00000000-0005-0000-0000-0000393C0000}"/>
    <cellStyle name="Normal 192 2" xfId="15414" xr:uid="{00000000-0005-0000-0000-00003A3C0000}"/>
    <cellStyle name="Normal 192 2 2" xfId="15415" xr:uid="{00000000-0005-0000-0000-00003B3C0000}"/>
    <cellStyle name="Normal 192 2 2 2" xfId="15416" xr:uid="{00000000-0005-0000-0000-00003C3C0000}"/>
    <cellStyle name="Normal 192 2 2 2 2" xfId="15417" xr:uid="{00000000-0005-0000-0000-00003D3C0000}"/>
    <cellStyle name="Normal 192 2 2 3" xfId="15418" xr:uid="{00000000-0005-0000-0000-00003E3C0000}"/>
    <cellStyle name="Normal 192 2 2 3 2" xfId="15419" xr:uid="{00000000-0005-0000-0000-00003F3C0000}"/>
    <cellStyle name="Normal 192 2 2 3 2 2" xfId="15420" xr:uid="{00000000-0005-0000-0000-0000403C0000}"/>
    <cellStyle name="Normal 192 2 2 3 3" xfId="15421" xr:uid="{00000000-0005-0000-0000-0000413C0000}"/>
    <cellStyle name="Normal 192 2 2 4" xfId="15422" xr:uid="{00000000-0005-0000-0000-0000423C0000}"/>
    <cellStyle name="Normal 192 2 2 4 2" xfId="15423" xr:uid="{00000000-0005-0000-0000-0000433C0000}"/>
    <cellStyle name="Normal 192 2 2 4 2 2" xfId="15424" xr:uid="{00000000-0005-0000-0000-0000443C0000}"/>
    <cellStyle name="Normal 192 2 2 4 3" xfId="15425" xr:uid="{00000000-0005-0000-0000-0000453C0000}"/>
    <cellStyle name="Normal 192 2 2 5" xfId="15426" xr:uid="{00000000-0005-0000-0000-0000463C0000}"/>
    <cellStyle name="Normal 192 2 3" xfId="15427" xr:uid="{00000000-0005-0000-0000-0000473C0000}"/>
    <cellStyle name="Normal 192 2 3 2" xfId="15428" xr:uid="{00000000-0005-0000-0000-0000483C0000}"/>
    <cellStyle name="Normal 192 2 3 2 2" xfId="15429" xr:uid="{00000000-0005-0000-0000-0000493C0000}"/>
    <cellStyle name="Normal 192 2 3 2 2 2" xfId="15430" xr:uid="{00000000-0005-0000-0000-00004A3C0000}"/>
    <cellStyle name="Normal 192 2 3 2 3" xfId="15431" xr:uid="{00000000-0005-0000-0000-00004B3C0000}"/>
    <cellStyle name="Normal 192 2 3 2 3 2" xfId="15432" xr:uid="{00000000-0005-0000-0000-00004C3C0000}"/>
    <cellStyle name="Normal 192 2 3 2 3 2 2" xfId="15433" xr:uid="{00000000-0005-0000-0000-00004D3C0000}"/>
    <cellStyle name="Normal 192 2 3 2 3 3" xfId="15434" xr:uid="{00000000-0005-0000-0000-00004E3C0000}"/>
    <cellStyle name="Normal 192 2 3 2 4" xfId="15435" xr:uid="{00000000-0005-0000-0000-00004F3C0000}"/>
    <cellStyle name="Normal 192 2 3 3" xfId="15436" xr:uid="{00000000-0005-0000-0000-0000503C0000}"/>
    <cellStyle name="Normal 192 2 3 3 2" xfId="15437" xr:uid="{00000000-0005-0000-0000-0000513C0000}"/>
    <cellStyle name="Normal 192 2 3 3 2 2" xfId="15438" xr:uid="{00000000-0005-0000-0000-0000523C0000}"/>
    <cellStyle name="Normal 192 2 3 3 3" xfId="15439" xr:uid="{00000000-0005-0000-0000-0000533C0000}"/>
    <cellStyle name="Normal 192 2 3 4" xfId="15440" xr:uid="{00000000-0005-0000-0000-0000543C0000}"/>
    <cellStyle name="Normal 192 2 3 4 2" xfId="15441" xr:uid="{00000000-0005-0000-0000-0000553C0000}"/>
    <cellStyle name="Normal 192 2 3 4 2 2" xfId="15442" xr:uid="{00000000-0005-0000-0000-0000563C0000}"/>
    <cellStyle name="Normal 192 2 3 4 3" xfId="15443" xr:uid="{00000000-0005-0000-0000-0000573C0000}"/>
    <cellStyle name="Normal 192 2 3 5" xfId="15444" xr:uid="{00000000-0005-0000-0000-0000583C0000}"/>
    <cellStyle name="Normal 192 2 3 5 2" xfId="15445" xr:uid="{00000000-0005-0000-0000-0000593C0000}"/>
    <cellStyle name="Normal 192 2 3 5 2 2" xfId="15446" xr:uid="{00000000-0005-0000-0000-00005A3C0000}"/>
    <cellStyle name="Normal 192 2 3 5 3" xfId="15447" xr:uid="{00000000-0005-0000-0000-00005B3C0000}"/>
    <cellStyle name="Normal 192 2 3 6" xfId="15448" xr:uid="{00000000-0005-0000-0000-00005C3C0000}"/>
    <cellStyle name="Normal 192 2 4" xfId="15449" xr:uid="{00000000-0005-0000-0000-00005D3C0000}"/>
    <cellStyle name="Normal 192 2 4 2" xfId="15450" xr:uid="{00000000-0005-0000-0000-00005E3C0000}"/>
    <cellStyle name="Normal 192 2 4 2 2" xfId="15451" xr:uid="{00000000-0005-0000-0000-00005F3C0000}"/>
    <cellStyle name="Normal 192 2 4 3" xfId="15452" xr:uid="{00000000-0005-0000-0000-0000603C0000}"/>
    <cellStyle name="Normal 192 2 5" xfId="15453" xr:uid="{00000000-0005-0000-0000-0000613C0000}"/>
    <cellStyle name="Normal 192 2 5 2" xfId="15454" xr:uid="{00000000-0005-0000-0000-0000623C0000}"/>
    <cellStyle name="Normal 192 2 5 2 2" xfId="15455" xr:uid="{00000000-0005-0000-0000-0000633C0000}"/>
    <cellStyle name="Normal 192 2 5 3" xfId="15456" xr:uid="{00000000-0005-0000-0000-0000643C0000}"/>
    <cellStyle name="Normal 192 2 6" xfId="15457" xr:uid="{00000000-0005-0000-0000-0000653C0000}"/>
    <cellStyle name="Normal 192 2 6 2" xfId="15458" xr:uid="{00000000-0005-0000-0000-0000663C0000}"/>
    <cellStyle name="Normal 192 2 6 2 2" xfId="15459" xr:uid="{00000000-0005-0000-0000-0000673C0000}"/>
    <cellStyle name="Normal 192 2 6 3" xfId="15460" xr:uid="{00000000-0005-0000-0000-0000683C0000}"/>
    <cellStyle name="Normal 192 2 7" xfId="15461" xr:uid="{00000000-0005-0000-0000-0000693C0000}"/>
    <cellStyle name="Normal 192 3" xfId="15462" xr:uid="{00000000-0005-0000-0000-00006A3C0000}"/>
    <cellStyle name="Normal 192 3 2" xfId="15463" xr:uid="{00000000-0005-0000-0000-00006B3C0000}"/>
    <cellStyle name="Normal 192 3 2 2" xfId="15464" xr:uid="{00000000-0005-0000-0000-00006C3C0000}"/>
    <cellStyle name="Normal 192 3 3" xfId="15465" xr:uid="{00000000-0005-0000-0000-00006D3C0000}"/>
    <cellStyle name="Normal 192 3 3 2" xfId="15466" xr:uid="{00000000-0005-0000-0000-00006E3C0000}"/>
    <cellStyle name="Normal 192 3 3 2 2" xfId="15467" xr:uid="{00000000-0005-0000-0000-00006F3C0000}"/>
    <cellStyle name="Normal 192 3 3 3" xfId="15468" xr:uid="{00000000-0005-0000-0000-0000703C0000}"/>
    <cellStyle name="Normal 192 3 4" xfId="15469" xr:uid="{00000000-0005-0000-0000-0000713C0000}"/>
    <cellStyle name="Normal 192 3 4 2" xfId="15470" xr:uid="{00000000-0005-0000-0000-0000723C0000}"/>
    <cellStyle name="Normal 192 3 4 2 2" xfId="15471" xr:uid="{00000000-0005-0000-0000-0000733C0000}"/>
    <cellStyle name="Normal 192 3 4 3" xfId="15472" xr:uid="{00000000-0005-0000-0000-0000743C0000}"/>
    <cellStyle name="Normal 192 3 5" xfId="15473" xr:uid="{00000000-0005-0000-0000-0000753C0000}"/>
    <cellStyle name="Normal 192 4" xfId="15474" xr:uid="{00000000-0005-0000-0000-0000763C0000}"/>
    <cellStyle name="Normal 192 4 2" xfId="15475" xr:uid="{00000000-0005-0000-0000-0000773C0000}"/>
    <cellStyle name="Normal 192 4 2 2" xfId="15476" xr:uid="{00000000-0005-0000-0000-0000783C0000}"/>
    <cellStyle name="Normal 192 4 2 2 2" xfId="15477" xr:uid="{00000000-0005-0000-0000-0000793C0000}"/>
    <cellStyle name="Normal 192 4 2 3" xfId="15478" xr:uid="{00000000-0005-0000-0000-00007A3C0000}"/>
    <cellStyle name="Normal 192 4 2 3 2" xfId="15479" xr:uid="{00000000-0005-0000-0000-00007B3C0000}"/>
    <cellStyle name="Normal 192 4 2 3 2 2" xfId="15480" xr:uid="{00000000-0005-0000-0000-00007C3C0000}"/>
    <cellStyle name="Normal 192 4 2 3 3" xfId="15481" xr:uid="{00000000-0005-0000-0000-00007D3C0000}"/>
    <cellStyle name="Normal 192 4 2 4" xfId="15482" xr:uid="{00000000-0005-0000-0000-00007E3C0000}"/>
    <cellStyle name="Normal 192 4 3" xfId="15483" xr:uid="{00000000-0005-0000-0000-00007F3C0000}"/>
    <cellStyle name="Normal 192 4 3 2" xfId="15484" xr:uid="{00000000-0005-0000-0000-0000803C0000}"/>
    <cellStyle name="Normal 192 4 3 2 2" xfId="15485" xr:uid="{00000000-0005-0000-0000-0000813C0000}"/>
    <cellStyle name="Normal 192 4 3 3" xfId="15486" xr:uid="{00000000-0005-0000-0000-0000823C0000}"/>
    <cellStyle name="Normal 192 4 4" xfId="15487" xr:uid="{00000000-0005-0000-0000-0000833C0000}"/>
    <cellStyle name="Normal 192 4 4 2" xfId="15488" xr:uid="{00000000-0005-0000-0000-0000843C0000}"/>
    <cellStyle name="Normal 192 4 4 2 2" xfId="15489" xr:uid="{00000000-0005-0000-0000-0000853C0000}"/>
    <cellStyle name="Normal 192 4 4 3" xfId="15490" xr:uid="{00000000-0005-0000-0000-0000863C0000}"/>
    <cellStyle name="Normal 192 4 5" xfId="15491" xr:uid="{00000000-0005-0000-0000-0000873C0000}"/>
    <cellStyle name="Normal 192 4 5 2" xfId="15492" xr:uid="{00000000-0005-0000-0000-0000883C0000}"/>
    <cellStyle name="Normal 192 4 5 2 2" xfId="15493" xr:uid="{00000000-0005-0000-0000-0000893C0000}"/>
    <cellStyle name="Normal 192 4 5 3" xfId="15494" xr:uid="{00000000-0005-0000-0000-00008A3C0000}"/>
    <cellStyle name="Normal 192 4 6" xfId="15495" xr:uid="{00000000-0005-0000-0000-00008B3C0000}"/>
    <cellStyle name="Normal 192 5" xfId="15496" xr:uid="{00000000-0005-0000-0000-00008C3C0000}"/>
    <cellStyle name="Normal 192 5 2" xfId="15497" xr:uid="{00000000-0005-0000-0000-00008D3C0000}"/>
    <cellStyle name="Normal 192 5 2 2" xfId="15498" xr:uid="{00000000-0005-0000-0000-00008E3C0000}"/>
    <cellStyle name="Normal 192 5 3" xfId="15499" xr:uid="{00000000-0005-0000-0000-00008F3C0000}"/>
    <cellStyle name="Normal 192 6" xfId="15500" xr:uid="{00000000-0005-0000-0000-0000903C0000}"/>
    <cellStyle name="Normal 192 6 2" xfId="15501" xr:uid="{00000000-0005-0000-0000-0000913C0000}"/>
    <cellStyle name="Normal 192 6 2 2" xfId="15502" xr:uid="{00000000-0005-0000-0000-0000923C0000}"/>
    <cellStyle name="Normal 192 6 3" xfId="15503" xr:uid="{00000000-0005-0000-0000-0000933C0000}"/>
    <cellStyle name="Normal 192 7" xfId="15504" xr:uid="{00000000-0005-0000-0000-0000943C0000}"/>
    <cellStyle name="Normal 192 7 2" xfId="15505" xr:uid="{00000000-0005-0000-0000-0000953C0000}"/>
    <cellStyle name="Normal 192 7 2 2" xfId="15506" xr:uid="{00000000-0005-0000-0000-0000963C0000}"/>
    <cellStyle name="Normal 192 7 3" xfId="15507" xr:uid="{00000000-0005-0000-0000-0000973C0000}"/>
    <cellStyle name="Normal 192 8" xfId="15508" xr:uid="{00000000-0005-0000-0000-0000983C0000}"/>
    <cellStyle name="Normal 193" xfId="15509" xr:uid="{00000000-0005-0000-0000-0000993C0000}"/>
    <cellStyle name="Normal 193 2" xfId="15510" xr:uid="{00000000-0005-0000-0000-00009A3C0000}"/>
    <cellStyle name="Normal 193 2 2" xfId="15511" xr:uid="{00000000-0005-0000-0000-00009B3C0000}"/>
    <cellStyle name="Normal 193 2 2 2" xfId="15512" xr:uid="{00000000-0005-0000-0000-00009C3C0000}"/>
    <cellStyle name="Normal 193 2 2 2 2" xfId="15513" xr:uid="{00000000-0005-0000-0000-00009D3C0000}"/>
    <cellStyle name="Normal 193 2 2 3" xfId="15514" xr:uid="{00000000-0005-0000-0000-00009E3C0000}"/>
    <cellStyle name="Normal 193 2 2 3 2" xfId="15515" xr:uid="{00000000-0005-0000-0000-00009F3C0000}"/>
    <cellStyle name="Normal 193 2 2 3 2 2" xfId="15516" xr:uid="{00000000-0005-0000-0000-0000A03C0000}"/>
    <cellStyle name="Normal 193 2 2 3 3" xfId="15517" xr:uid="{00000000-0005-0000-0000-0000A13C0000}"/>
    <cellStyle name="Normal 193 2 2 4" xfId="15518" xr:uid="{00000000-0005-0000-0000-0000A23C0000}"/>
    <cellStyle name="Normal 193 2 2 4 2" xfId="15519" xr:uid="{00000000-0005-0000-0000-0000A33C0000}"/>
    <cellStyle name="Normal 193 2 2 4 2 2" xfId="15520" xr:uid="{00000000-0005-0000-0000-0000A43C0000}"/>
    <cellStyle name="Normal 193 2 2 4 3" xfId="15521" xr:uid="{00000000-0005-0000-0000-0000A53C0000}"/>
    <cellStyle name="Normal 193 2 2 5" xfId="15522" xr:uid="{00000000-0005-0000-0000-0000A63C0000}"/>
    <cellStyle name="Normal 193 2 3" xfId="15523" xr:uid="{00000000-0005-0000-0000-0000A73C0000}"/>
    <cellStyle name="Normal 193 2 3 2" xfId="15524" xr:uid="{00000000-0005-0000-0000-0000A83C0000}"/>
    <cellStyle name="Normal 193 2 3 2 2" xfId="15525" xr:uid="{00000000-0005-0000-0000-0000A93C0000}"/>
    <cellStyle name="Normal 193 2 3 2 2 2" xfId="15526" xr:uid="{00000000-0005-0000-0000-0000AA3C0000}"/>
    <cellStyle name="Normal 193 2 3 2 3" xfId="15527" xr:uid="{00000000-0005-0000-0000-0000AB3C0000}"/>
    <cellStyle name="Normal 193 2 3 2 3 2" xfId="15528" xr:uid="{00000000-0005-0000-0000-0000AC3C0000}"/>
    <cellStyle name="Normal 193 2 3 2 3 2 2" xfId="15529" xr:uid="{00000000-0005-0000-0000-0000AD3C0000}"/>
    <cellStyle name="Normal 193 2 3 2 3 3" xfId="15530" xr:uid="{00000000-0005-0000-0000-0000AE3C0000}"/>
    <cellStyle name="Normal 193 2 3 2 4" xfId="15531" xr:uid="{00000000-0005-0000-0000-0000AF3C0000}"/>
    <cellStyle name="Normal 193 2 3 3" xfId="15532" xr:uid="{00000000-0005-0000-0000-0000B03C0000}"/>
    <cellStyle name="Normal 193 2 3 3 2" xfId="15533" xr:uid="{00000000-0005-0000-0000-0000B13C0000}"/>
    <cellStyle name="Normal 193 2 3 3 2 2" xfId="15534" xr:uid="{00000000-0005-0000-0000-0000B23C0000}"/>
    <cellStyle name="Normal 193 2 3 3 3" xfId="15535" xr:uid="{00000000-0005-0000-0000-0000B33C0000}"/>
    <cellStyle name="Normal 193 2 3 4" xfId="15536" xr:uid="{00000000-0005-0000-0000-0000B43C0000}"/>
    <cellStyle name="Normal 193 2 3 4 2" xfId="15537" xr:uid="{00000000-0005-0000-0000-0000B53C0000}"/>
    <cellStyle name="Normal 193 2 3 4 2 2" xfId="15538" xr:uid="{00000000-0005-0000-0000-0000B63C0000}"/>
    <cellStyle name="Normal 193 2 3 4 3" xfId="15539" xr:uid="{00000000-0005-0000-0000-0000B73C0000}"/>
    <cellStyle name="Normal 193 2 3 5" xfId="15540" xr:uid="{00000000-0005-0000-0000-0000B83C0000}"/>
    <cellStyle name="Normal 193 2 3 5 2" xfId="15541" xr:uid="{00000000-0005-0000-0000-0000B93C0000}"/>
    <cellStyle name="Normal 193 2 3 5 2 2" xfId="15542" xr:uid="{00000000-0005-0000-0000-0000BA3C0000}"/>
    <cellStyle name="Normal 193 2 3 5 3" xfId="15543" xr:uid="{00000000-0005-0000-0000-0000BB3C0000}"/>
    <cellStyle name="Normal 193 2 3 6" xfId="15544" xr:uid="{00000000-0005-0000-0000-0000BC3C0000}"/>
    <cellStyle name="Normal 193 2 4" xfId="15545" xr:uid="{00000000-0005-0000-0000-0000BD3C0000}"/>
    <cellStyle name="Normal 193 2 4 2" xfId="15546" xr:uid="{00000000-0005-0000-0000-0000BE3C0000}"/>
    <cellStyle name="Normal 193 2 4 2 2" xfId="15547" xr:uid="{00000000-0005-0000-0000-0000BF3C0000}"/>
    <cellStyle name="Normal 193 2 4 3" xfId="15548" xr:uid="{00000000-0005-0000-0000-0000C03C0000}"/>
    <cellStyle name="Normal 193 2 5" xfId="15549" xr:uid="{00000000-0005-0000-0000-0000C13C0000}"/>
    <cellStyle name="Normal 193 2 5 2" xfId="15550" xr:uid="{00000000-0005-0000-0000-0000C23C0000}"/>
    <cellStyle name="Normal 193 2 5 2 2" xfId="15551" xr:uid="{00000000-0005-0000-0000-0000C33C0000}"/>
    <cellStyle name="Normal 193 2 5 3" xfId="15552" xr:uid="{00000000-0005-0000-0000-0000C43C0000}"/>
    <cellStyle name="Normal 193 2 6" xfId="15553" xr:uid="{00000000-0005-0000-0000-0000C53C0000}"/>
    <cellStyle name="Normal 193 2 6 2" xfId="15554" xr:uid="{00000000-0005-0000-0000-0000C63C0000}"/>
    <cellStyle name="Normal 193 2 6 2 2" xfId="15555" xr:uid="{00000000-0005-0000-0000-0000C73C0000}"/>
    <cellStyle name="Normal 193 2 6 3" xfId="15556" xr:uid="{00000000-0005-0000-0000-0000C83C0000}"/>
    <cellStyle name="Normal 193 2 7" xfId="15557" xr:uid="{00000000-0005-0000-0000-0000C93C0000}"/>
    <cellStyle name="Normal 193 3" xfId="15558" xr:uid="{00000000-0005-0000-0000-0000CA3C0000}"/>
    <cellStyle name="Normal 193 3 2" xfId="15559" xr:uid="{00000000-0005-0000-0000-0000CB3C0000}"/>
    <cellStyle name="Normal 193 3 2 2" xfId="15560" xr:uid="{00000000-0005-0000-0000-0000CC3C0000}"/>
    <cellStyle name="Normal 193 3 3" xfId="15561" xr:uid="{00000000-0005-0000-0000-0000CD3C0000}"/>
    <cellStyle name="Normal 193 3 3 2" xfId="15562" xr:uid="{00000000-0005-0000-0000-0000CE3C0000}"/>
    <cellStyle name="Normal 193 3 3 2 2" xfId="15563" xr:uid="{00000000-0005-0000-0000-0000CF3C0000}"/>
    <cellStyle name="Normal 193 3 3 3" xfId="15564" xr:uid="{00000000-0005-0000-0000-0000D03C0000}"/>
    <cellStyle name="Normal 193 3 4" xfId="15565" xr:uid="{00000000-0005-0000-0000-0000D13C0000}"/>
    <cellStyle name="Normal 193 3 4 2" xfId="15566" xr:uid="{00000000-0005-0000-0000-0000D23C0000}"/>
    <cellStyle name="Normal 193 3 4 2 2" xfId="15567" xr:uid="{00000000-0005-0000-0000-0000D33C0000}"/>
    <cellStyle name="Normal 193 3 4 3" xfId="15568" xr:uid="{00000000-0005-0000-0000-0000D43C0000}"/>
    <cellStyle name="Normal 193 3 5" xfId="15569" xr:uid="{00000000-0005-0000-0000-0000D53C0000}"/>
    <cellStyle name="Normal 193 4" xfId="15570" xr:uid="{00000000-0005-0000-0000-0000D63C0000}"/>
    <cellStyle name="Normal 193 4 2" xfId="15571" xr:uid="{00000000-0005-0000-0000-0000D73C0000}"/>
    <cellStyle name="Normal 193 4 2 2" xfId="15572" xr:uid="{00000000-0005-0000-0000-0000D83C0000}"/>
    <cellStyle name="Normal 193 4 2 2 2" xfId="15573" xr:uid="{00000000-0005-0000-0000-0000D93C0000}"/>
    <cellStyle name="Normal 193 4 2 3" xfId="15574" xr:uid="{00000000-0005-0000-0000-0000DA3C0000}"/>
    <cellStyle name="Normal 193 4 2 3 2" xfId="15575" xr:uid="{00000000-0005-0000-0000-0000DB3C0000}"/>
    <cellStyle name="Normal 193 4 2 3 2 2" xfId="15576" xr:uid="{00000000-0005-0000-0000-0000DC3C0000}"/>
    <cellStyle name="Normal 193 4 2 3 3" xfId="15577" xr:uid="{00000000-0005-0000-0000-0000DD3C0000}"/>
    <cellStyle name="Normal 193 4 2 4" xfId="15578" xr:uid="{00000000-0005-0000-0000-0000DE3C0000}"/>
    <cellStyle name="Normal 193 4 3" xfId="15579" xr:uid="{00000000-0005-0000-0000-0000DF3C0000}"/>
    <cellStyle name="Normal 193 4 3 2" xfId="15580" xr:uid="{00000000-0005-0000-0000-0000E03C0000}"/>
    <cellStyle name="Normal 193 4 3 2 2" xfId="15581" xr:uid="{00000000-0005-0000-0000-0000E13C0000}"/>
    <cellStyle name="Normal 193 4 3 3" xfId="15582" xr:uid="{00000000-0005-0000-0000-0000E23C0000}"/>
    <cellStyle name="Normal 193 4 4" xfId="15583" xr:uid="{00000000-0005-0000-0000-0000E33C0000}"/>
    <cellStyle name="Normal 193 4 4 2" xfId="15584" xr:uid="{00000000-0005-0000-0000-0000E43C0000}"/>
    <cellStyle name="Normal 193 4 4 2 2" xfId="15585" xr:uid="{00000000-0005-0000-0000-0000E53C0000}"/>
    <cellStyle name="Normal 193 4 4 3" xfId="15586" xr:uid="{00000000-0005-0000-0000-0000E63C0000}"/>
    <cellStyle name="Normal 193 4 5" xfId="15587" xr:uid="{00000000-0005-0000-0000-0000E73C0000}"/>
    <cellStyle name="Normal 193 4 5 2" xfId="15588" xr:uid="{00000000-0005-0000-0000-0000E83C0000}"/>
    <cellStyle name="Normal 193 4 5 2 2" xfId="15589" xr:uid="{00000000-0005-0000-0000-0000E93C0000}"/>
    <cellStyle name="Normal 193 4 5 3" xfId="15590" xr:uid="{00000000-0005-0000-0000-0000EA3C0000}"/>
    <cellStyle name="Normal 193 4 6" xfId="15591" xr:uid="{00000000-0005-0000-0000-0000EB3C0000}"/>
    <cellStyle name="Normal 193 5" xfId="15592" xr:uid="{00000000-0005-0000-0000-0000EC3C0000}"/>
    <cellStyle name="Normal 193 5 2" xfId="15593" xr:uid="{00000000-0005-0000-0000-0000ED3C0000}"/>
    <cellStyle name="Normal 193 5 2 2" xfId="15594" xr:uid="{00000000-0005-0000-0000-0000EE3C0000}"/>
    <cellStyle name="Normal 193 5 3" xfId="15595" xr:uid="{00000000-0005-0000-0000-0000EF3C0000}"/>
    <cellStyle name="Normal 193 6" xfId="15596" xr:uid="{00000000-0005-0000-0000-0000F03C0000}"/>
    <cellStyle name="Normal 193 6 2" xfId="15597" xr:uid="{00000000-0005-0000-0000-0000F13C0000}"/>
    <cellStyle name="Normal 193 6 2 2" xfId="15598" xr:uid="{00000000-0005-0000-0000-0000F23C0000}"/>
    <cellStyle name="Normal 193 6 3" xfId="15599" xr:uid="{00000000-0005-0000-0000-0000F33C0000}"/>
    <cellStyle name="Normal 193 7" xfId="15600" xr:uid="{00000000-0005-0000-0000-0000F43C0000}"/>
    <cellStyle name="Normal 193 7 2" xfId="15601" xr:uid="{00000000-0005-0000-0000-0000F53C0000}"/>
    <cellStyle name="Normal 193 7 2 2" xfId="15602" xr:uid="{00000000-0005-0000-0000-0000F63C0000}"/>
    <cellStyle name="Normal 193 7 3" xfId="15603" xr:uid="{00000000-0005-0000-0000-0000F73C0000}"/>
    <cellStyle name="Normal 193 8" xfId="15604" xr:uid="{00000000-0005-0000-0000-0000F83C0000}"/>
    <cellStyle name="Normal 194" xfId="15605" xr:uid="{00000000-0005-0000-0000-0000F93C0000}"/>
    <cellStyle name="Normal 194 2" xfId="15606" xr:uid="{00000000-0005-0000-0000-0000FA3C0000}"/>
    <cellStyle name="Normal 194 2 2" xfId="15607" xr:uid="{00000000-0005-0000-0000-0000FB3C0000}"/>
    <cellStyle name="Normal 194 2 2 2" xfId="15608" xr:uid="{00000000-0005-0000-0000-0000FC3C0000}"/>
    <cellStyle name="Normal 194 2 2 2 2" xfId="15609" xr:uid="{00000000-0005-0000-0000-0000FD3C0000}"/>
    <cellStyle name="Normal 194 2 2 3" xfId="15610" xr:uid="{00000000-0005-0000-0000-0000FE3C0000}"/>
    <cellStyle name="Normal 194 2 2 3 2" xfId="15611" xr:uid="{00000000-0005-0000-0000-0000FF3C0000}"/>
    <cellStyle name="Normal 194 2 2 3 2 2" xfId="15612" xr:uid="{00000000-0005-0000-0000-0000003D0000}"/>
    <cellStyle name="Normal 194 2 2 3 3" xfId="15613" xr:uid="{00000000-0005-0000-0000-0000013D0000}"/>
    <cellStyle name="Normal 194 2 2 4" xfId="15614" xr:uid="{00000000-0005-0000-0000-0000023D0000}"/>
    <cellStyle name="Normal 194 2 2 4 2" xfId="15615" xr:uid="{00000000-0005-0000-0000-0000033D0000}"/>
    <cellStyle name="Normal 194 2 2 4 2 2" xfId="15616" xr:uid="{00000000-0005-0000-0000-0000043D0000}"/>
    <cellStyle name="Normal 194 2 2 4 3" xfId="15617" xr:uid="{00000000-0005-0000-0000-0000053D0000}"/>
    <cellStyle name="Normal 194 2 2 5" xfId="15618" xr:uid="{00000000-0005-0000-0000-0000063D0000}"/>
    <cellStyle name="Normal 194 2 3" xfId="15619" xr:uid="{00000000-0005-0000-0000-0000073D0000}"/>
    <cellStyle name="Normal 194 2 3 2" xfId="15620" xr:uid="{00000000-0005-0000-0000-0000083D0000}"/>
    <cellStyle name="Normal 194 2 3 2 2" xfId="15621" xr:uid="{00000000-0005-0000-0000-0000093D0000}"/>
    <cellStyle name="Normal 194 2 3 2 2 2" xfId="15622" xr:uid="{00000000-0005-0000-0000-00000A3D0000}"/>
    <cellStyle name="Normal 194 2 3 2 3" xfId="15623" xr:uid="{00000000-0005-0000-0000-00000B3D0000}"/>
    <cellStyle name="Normal 194 2 3 2 3 2" xfId="15624" xr:uid="{00000000-0005-0000-0000-00000C3D0000}"/>
    <cellStyle name="Normal 194 2 3 2 3 2 2" xfId="15625" xr:uid="{00000000-0005-0000-0000-00000D3D0000}"/>
    <cellStyle name="Normal 194 2 3 2 3 3" xfId="15626" xr:uid="{00000000-0005-0000-0000-00000E3D0000}"/>
    <cellStyle name="Normal 194 2 3 2 4" xfId="15627" xr:uid="{00000000-0005-0000-0000-00000F3D0000}"/>
    <cellStyle name="Normal 194 2 3 3" xfId="15628" xr:uid="{00000000-0005-0000-0000-0000103D0000}"/>
    <cellStyle name="Normal 194 2 3 3 2" xfId="15629" xr:uid="{00000000-0005-0000-0000-0000113D0000}"/>
    <cellStyle name="Normal 194 2 3 3 2 2" xfId="15630" xr:uid="{00000000-0005-0000-0000-0000123D0000}"/>
    <cellStyle name="Normal 194 2 3 3 3" xfId="15631" xr:uid="{00000000-0005-0000-0000-0000133D0000}"/>
    <cellStyle name="Normal 194 2 3 4" xfId="15632" xr:uid="{00000000-0005-0000-0000-0000143D0000}"/>
    <cellStyle name="Normal 194 2 3 4 2" xfId="15633" xr:uid="{00000000-0005-0000-0000-0000153D0000}"/>
    <cellStyle name="Normal 194 2 3 4 2 2" xfId="15634" xr:uid="{00000000-0005-0000-0000-0000163D0000}"/>
    <cellStyle name="Normal 194 2 3 4 3" xfId="15635" xr:uid="{00000000-0005-0000-0000-0000173D0000}"/>
    <cellStyle name="Normal 194 2 3 5" xfId="15636" xr:uid="{00000000-0005-0000-0000-0000183D0000}"/>
    <cellStyle name="Normal 194 2 3 5 2" xfId="15637" xr:uid="{00000000-0005-0000-0000-0000193D0000}"/>
    <cellStyle name="Normal 194 2 3 5 2 2" xfId="15638" xr:uid="{00000000-0005-0000-0000-00001A3D0000}"/>
    <cellStyle name="Normal 194 2 3 5 3" xfId="15639" xr:uid="{00000000-0005-0000-0000-00001B3D0000}"/>
    <cellStyle name="Normal 194 2 3 6" xfId="15640" xr:uid="{00000000-0005-0000-0000-00001C3D0000}"/>
    <cellStyle name="Normal 194 2 4" xfId="15641" xr:uid="{00000000-0005-0000-0000-00001D3D0000}"/>
    <cellStyle name="Normal 194 2 4 2" xfId="15642" xr:uid="{00000000-0005-0000-0000-00001E3D0000}"/>
    <cellStyle name="Normal 194 2 4 2 2" xfId="15643" xr:uid="{00000000-0005-0000-0000-00001F3D0000}"/>
    <cellStyle name="Normal 194 2 4 3" xfId="15644" xr:uid="{00000000-0005-0000-0000-0000203D0000}"/>
    <cellStyle name="Normal 194 2 5" xfId="15645" xr:uid="{00000000-0005-0000-0000-0000213D0000}"/>
    <cellStyle name="Normal 194 2 5 2" xfId="15646" xr:uid="{00000000-0005-0000-0000-0000223D0000}"/>
    <cellStyle name="Normal 194 2 5 2 2" xfId="15647" xr:uid="{00000000-0005-0000-0000-0000233D0000}"/>
    <cellStyle name="Normal 194 2 5 3" xfId="15648" xr:uid="{00000000-0005-0000-0000-0000243D0000}"/>
    <cellStyle name="Normal 194 2 6" xfId="15649" xr:uid="{00000000-0005-0000-0000-0000253D0000}"/>
    <cellStyle name="Normal 194 2 6 2" xfId="15650" xr:uid="{00000000-0005-0000-0000-0000263D0000}"/>
    <cellStyle name="Normal 194 2 6 2 2" xfId="15651" xr:uid="{00000000-0005-0000-0000-0000273D0000}"/>
    <cellStyle name="Normal 194 2 6 3" xfId="15652" xr:uid="{00000000-0005-0000-0000-0000283D0000}"/>
    <cellStyle name="Normal 194 2 7" xfId="15653" xr:uid="{00000000-0005-0000-0000-0000293D0000}"/>
    <cellStyle name="Normal 194 3" xfId="15654" xr:uid="{00000000-0005-0000-0000-00002A3D0000}"/>
    <cellStyle name="Normal 194 3 2" xfId="15655" xr:uid="{00000000-0005-0000-0000-00002B3D0000}"/>
    <cellStyle name="Normal 194 3 2 2" xfId="15656" xr:uid="{00000000-0005-0000-0000-00002C3D0000}"/>
    <cellStyle name="Normal 194 3 3" xfId="15657" xr:uid="{00000000-0005-0000-0000-00002D3D0000}"/>
    <cellStyle name="Normal 194 3 3 2" xfId="15658" xr:uid="{00000000-0005-0000-0000-00002E3D0000}"/>
    <cellStyle name="Normal 194 3 3 2 2" xfId="15659" xr:uid="{00000000-0005-0000-0000-00002F3D0000}"/>
    <cellStyle name="Normal 194 3 3 3" xfId="15660" xr:uid="{00000000-0005-0000-0000-0000303D0000}"/>
    <cellStyle name="Normal 194 3 4" xfId="15661" xr:uid="{00000000-0005-0000-0000-0000313D0000}"/>
    <cellStyle name="Normal 194 3 4 2" xfId="15662" xr:uid="{00000000-0005-0000-0000-0000323D0000}"/>
    <cellStyle name="Normal 194 3 4 2 2" xfId="15663" xr:uid="{00000000-0005-0000-0000-0000333D0000}"/>
    <cellStyle name="Normal 194 3 4 3" xfId="15664" xr:uid="{00000000-0005-0000-0000-0000343D0000}"/>
    <cellStyle name="Normal 194 3 5" xfId="15665" xr:uid="{00000000-0005-0000-0000-0000353D0000}"/>
    <cellStyle name="Normal 194 4" xfId="15666" xr:uid="{00000000-0005-0000-0000-0000363D0000}"/>
    <cellStyle name="Normal 194 4 2" xfId="15667" xr:uid="{00000000-0005-0000-0000-0000373D0000}"/>
    <cellStyle name="Normal 194 4 2 2" xfId="15668" xr:uid="{00000000-0005-0000-0000-0000383D0000}"/>
    <cellStyle name="Normal 194 4 2 2 2" xfId="15669" xr:uid="{00000000-0005-0000-0000-0000393D0000}"/>
    <cellStyle name="Normal 194 4 2 3" xfId="15670" xr:uid="{00000000-0005-0000-0000-00003A3D0000}"/>
    <cellStyle name="Normal 194 4 2 3 2" xfId="15671" xr:uid="{00000000-0005-0000-0000-00003B3D0000}"/>
    <cellStyle name="Normal 194 4 2 3 2 2" xfId="15672" xr:uid="{00000000-0005-0000-0000-00003C3D0000}"/>
    <cellStyle name="Normal 194 4 2 3 3" xfId="15673" xr:uid="{00000000-0005-0000-0000-00003D3D0000}"/>
    <cellStyle name="Normal 194 4 2 4" xfId="15674" xr:uid="{00000000-0005-0000-0000-00003E3D0000}"/>
    <cellStyle name="Normal 194 4 3" xfId="15675" xr:uid="{00000000-0005-0000-0000-00003F3D0000}"/>
    <cellStyle name="Normal 194 4 3 2" xfId="15676" xr:uid="{00000000-0005-0000-0000-0000403D0000}"/>
    <cellStyle name="Normal 194 4 3 2 2" xfId="15677" xr:uid="{00000000-0005-0000-0000-0000413D0000}"/>
    <cellStyle name="Normal 194 4 3 3" xfId="15678" xr:uid="{00000000-0005-0000-0000-0000423D0000}"/>
    <cellStyle name="Normal 194 4 4" xfId="15679" xr:uid="{00000000-0005-0000-0000-0000433D0000}"/>
    <cellStyle name="Normal 194 4 4 2" xfId="15680" xr:uid="{00000000-0005-0000-0000-0000443D0000}"/>
    <cellStyle name="Normal 194 4 4 2 2" xfId="15681" xr:uid="{00000000-0005-0000-0000-0000453D0000}"/>
    <cellStyle name="Normal 194 4 4 3" xfId="15682" xr:uid="{00000000-0005-0000-0000-0000463D0000}"/>
    <cellStyle name="Normal 194 4 5" xfId="15683" xr:uid="{00000000-0005-0000-0000-0000473D0000}"/>
    <cellStyle name="Normal 194 4 5 2" xfId="15684" xr:uid="{00000000-0005-0000-0000-0000483D0000}"/>
    <cellStyle name="Normal 194 4 5 2 2" xfId="15685" xr:uid="{00000000-0005-0000-0000-0000493D0000}"/>
    <cellStyle name="Normal 194 4 5 3" xfId="15686" xr:uid="{00000000-0005-0000-0000-00004A3D0000}"/>
    <cellStyle name="Normal 194 4 6" xfId="15687" xr:uid="{00000000-0005-0000-0000-00004B3D0000}"/>
    <cellStyle name="Normal 194 5" xfId="15688" xr:uid="{00000000-0005-0000-0000-00004C3D0000}"/>
    <cellStyle name="Normal 194 5 2" xfId="15689" xr:uid="{00000000-0005-0000-0000-00004D3D0000}"/>
    <cellStyle name="Normal 194 5 2 2" xfId="15690" xr:uid="{00000000-0005-0000-0000-00004E3D0000}"/>
    <cellStyle name="Normal 194 5 3" xfId="15691" xr:uid="{00000000-0005-0000-0000-00004F3D0000}"/>
    <cellStyle name="Normal 194 6" xfId="15692" xr:uid="{00000000-0005-0000-0000-0000503D0000}"/>
    <cellStyle name="Normal 194 6 2" xfId="15693" xr:uid="{00000000-0005-0000-0000-0000513D0000}"/>
    <cellStyle name="Normal 194 6 2 2" xfId="15694" xr:uid="{00000000-0005-0000-0000-0000523D0000}"/>
    <cellStyle name="Normal 194 6 3" xfId="15695" xr:uid="{00000000-0005-0000-0000-0000533D0000}"/>
    <cellStyle name="Normal 194 7" xfId="15696" xr:uid="{00000000-0005-0000-0000-0000543D0000}"/>
    <cellStyle name="Normal 194 7 2" xfId="15697" xr:uid="{00000000-0005-0000-0000-0000553D0000}"/>
    <cellStyle name="Normal 194 7 2 2" xfId="15698" xr:uid="{00000000-0005-0000-0000-0000563D0000}"/>
    <cellStyle name="Normal 194 7 3" xfId="15699" xr:uid="{00000000-0005-0000-0000-0000573D0000}"/>
    <cellStyle name="Normal 194 8" xfId="15700" xr:uid="{00000000-0005-0000-0000-0000583D0000}"/>
    <cellStyle name="Normal 195" xfId="15701" xr:uid="{00000000-0005-0000-0000-0000593D0000}"/>
    <cellStyle name="Normal 195 2" xfId="15702" xr:uid="{00000000-0005-0000-0000-00005A3D0000}"/>
    <cellStyle name="Normal 195 2 2" xfId="15703" xr:uid="{00000000-0005-0000-0000-00005B3D0000}"/>
    <cellStyle name="Normal 195 2 2 2" xfId="15704" xr:uid="{00000000-0005-0000-0000-00005C3D0000}"/>
    <cellStyle name="Normal 195 2 2 2 2" xfId="15705" xr:uid="{00000000-0005-0000-0000-00005D3D0000}"/>
    <cellStyle name="Normal 195 2 2 3" xfId="15706" xr:uid="{00000000-0005-0000-0000-00005E3D0000}"/>
    <cellStyle name="Normal 195 2 2 3 2" xfId="15707" xr:uid="{00000000-0005-0000-0000-00005F3D0000}"/>
    <cellStyle name="Normal 195 2 2 3 2 2" xfId="15708" xr:uid="{00000000-0005-0000-0000-0000603D0000}"/>
    <cellStyle name="Normal 195 2 2 3 3" xfId="15709" xr:uid="{00000000-0005-0000-0000-0000613D0000}"/>
    <cellStyle name="Normal 195 2 2 4" xfId="15710" xr:uid="{00000000-0005-0000-0000-0000623D0000}"/>
    <cellStyle name="Normal 195 2 2 4 2" xfId="15711" xr:uid="{00000000-0005-0000-0000-0000633D0000}"/>
    <cellStyle name="Normal 195 2 2 4 2 2" xfId="15712" xr:uid="{00000000-0005-0000-0000-0000643D0000}"/>
    <cellStyle name="Normal 195 2 2 4 3" xfId="15713" xr:uid="{00000000-0005-0000-0000-0000653D0000}"/>
    <cellStyle name="Normal 195 2 2 5" xfId="15714" xr:uid="{00000000-0005-0000-0000-0000663D0000}"/>
    <cellStyle name="Normal 195 2 3" xfId="15715" xr:uid="{00000000-0005-0000-0000-0000673D0000}"/>
    <cellStyle name="Normal 195 2 3 2" xfId="15716" xr:uid="{00000000-0005-0000-0000-0000683D0000}"/>
    <cellStyle name="Normal 195 2 3 2 2" xfId="15717" xr:uid="{00000000-0005-0000-0000-0000693D0000}"/>
    <cellStyle name="Normal 195 2 3 2 2 2" xfId="15718" xr:uid="{00000000-0005-0000-0000-00006A3D0000}"/>
    <cellStyle name="Normal 195 2 3 2 3" xfId="15719" xr:uid="{00000000-0005-0000-0000-00006B3D0000}"/>
    <cellStyle name="Normal 195 2 3 2 3 2" xfId="15720" xr:uid="{00000000-0005-0000-0000-00006C3D0000}"/>
    <cellStyle name="Normal 195 2 3 2 3 2 2" xfId="15721" xr:uid="{00000000-0005-0000-0000-00006D3D0000}"/>
    <cellStyle name="Normal 195 2 3 2 3 3" xfId="15722" xr:uid="{00000000-0005-0000-0000-00006E3D0000}"/>
    <cellStyle name="Normal 195 2 3 2 4" xfId="15723" xr:uid="{00000000-0005-0000-0000-00006F3D0000}"/>
    <cellStyle name="Normal 195 2 3 3" xfId="15724" xr:uid="{00000000-0005-0000-0000-0000703D0000}"/>
    <cellStyle name="Normal 195 2 3 3 2" xfId="15725" xr:uid="{00000000-0005-0000-0000-0000713D0000}"/>
    <cellStyle name="Normal 195 2 3 3 2 2" xfId="15726" xr:uid="{00000000-0005-0000-0000-0000723D0000}"/>
    <cellStyle name="Normal 195 2 3 3 3" xfId="15727" xr:uid="{00000000-0005-0000-0000-0000733D0000}"/>
    <cellStyle name="Normal 195 2 3 4" xfId="15728" xr:uid="{00000000-0005-0000-0000-0000743D0000}"/>
    <cellStyle name="Normal 195 2 3 4 2" xfId="15729" xr:uid="{00000000-0005-0000-0000-0000753D0000}"/>
    <cellStyle name="Normal 195 2 3 4 2 2" xfId="15730" xr:uid="{00000000-0005-0000-0000-0000763D0000}"/>
    <cellStyle name="Normal 195 2 3 4 3" xfId="15731" xr:uid="{00000000-0005-0000-0000-0000773D0000}"/>
    <cellStyle name="Normal 195 2 3 5" xfId="15732" xr:uid="{00000000-0005-0000-0000-0000783D0000}"/>
    <cellStyle name="Normal 195 2 3 5 2" xfId="15733" xr:uid="{00000000-0005-0000-0000-0000793D0000}"/>
    <cellStyle name="Normal 195 2 3 5 2 2" xfId="15734" xr:uid="{00000000-0005-0000-0000-00007A3D0000}"/>
    <cellStyle name="Normal 195 2 3 5 3" xfId="15735" xr:uid="{00000000-0005-0000-0000-00007B3D0000}"/>
    <cellStyle name="Normal 195 2 3 6" xfId="15736" xr:uid="{00000000-0005-0000-0000-00007C3D0000}"/>
    <cellStyle name="Normal 195 2 4" xfId="15737" xr:uid="{00000000-0005-0000-0000-00007D3D0000}"/>
    <cellStyle name="Normal 195 2 4 2" xfId="15738" xr:uid="{00000000-0005-0000-0000-00007E3D0000}"/>
    <cellStyle name="Normal 195 2 4 2 2" xfId="15739" xr:uid="{00000000-0005-0000-0000-00007F3D0000}"/>
    <cellStyle name="Normal 195 2 4 3" xfId="15740" xr:uid="{00000000-0005-0000-0000-0000803D0000}"/>
    <cellStyle name="Normal 195 2 5" xfId="15741" xr:uid="{00000000-0005-0000-0000-0000813D0000}"/>
    <cellStyle name="Normal 195 2 5 2" xfId="15742" xr:uid="{00000000-0005-0000-0000-0000823D0000}"/>
    <cellStyle name="Normal 195 2 5 2 2" xfId="15743" xr:uid="{00000000-0005-0000-0000-0000833D0000}"/>
    <cellStyle name="Normal 195 2 5 3" xfId="15744" xr:uid="{00000000-0005-0000-0000-0000843D0000}"/>
    <cellStyle name="Normal 195 2 6" xfId="15745" xr:uid="{00000000-0005-0000-0000-0000853D0000}"/>
    <cellStyle name="Normal 195 2 6 2" xfId="15746" xr:uid="{00000000-0005-0000-0000-0000863D0000}"/>
    <cellStyle name="Normal 195 2 6 2 2" xfId="15747" xr:uid="{00000000-0005-0000-0000-0000873D0000}"/>
    <cellStyle name="Normal 195 2 6 3" xfId="15748" xr:uid="{00000000-0005-0000-0000-0000883D0000}"/>
    <cellStyle name="Normal 195 2 7" xfId="15749" xr:uid="{00000000-0005-0000-0000-0000893D0000}"/>
    <cellStyle name="Normal 195 3" xfId="15750" xr:uid="{00000000-0005-0000-0000-00008A3D0000}"/>
    <cellStyle name="Normal 195 3 2" xfId="15751" xr:uid="{00000000-0005-0000-0000-00008B3D0000}"/>
    <cellStyle name="Normal 195 3 2 2" xfId="15752" xr:uid="{00000000-0005-0000-0000-00008C3D0000}"/>
    <cellStyle name="Normal 195 3 3" xfId="15753" xr:uid="{00000000-0005-0000-0000-00008D3D0000}"/>
    <cellStyle name="Normal 195 3 3 2" xfId="15754" xr:uid="{00000000-0005-0000-0000-00008E3D0000}"/>
    <cellStyle name="Normal 195 3 3 2 2" xfId="15755" xr:uid="{00000000-0005-0000-0000-00008F3D0000}"/>
    <cellStyle name="Normal 195 3 3 3" xfId="15756" xr:uid="{00000000-0005-0000-0000-0000903D0000}"/>
    <cellStyle name="Normal 195 3 4" xfId="15757" xr:uid="{00000000-0005-0000-0000-0000913D0000}"/>
    <cellStyle name="Normal 195 3 4 2" xfId="15758" xr:uid="{00000000-0005-0000-0000-0000923D0000}"/>
    <cellStyle name="Normal 195 3 4 2 2" xfId="15759" xr:uid="{00000000-0005-0000-0000-0000933D0000}"/>
    <cellStyle name="Normal 195 3 4 3" xfId="15760" xr:uid="{00000000-0005-0000-0000-0000943D0000}"/>
    <cellStyle name="Normal 195 3 5" xfId="15761" xr:uid="{00000000-0005-0000-0000-0000953D0000}"/>
    <cellStyle name="Normal 195 4" xfId="15762" xr:uid="{00000000-0005-0000-0000-0000963D0000}"/>
    <cellStyle name="Normal 195 4 2" xfId="15763" xr:uid="{00000000-0005-0000-0000-0000973D0000}"/>
    <cellStyle name="Normal 195 4 2 2" xfId="15764" xr:uid="{00000000-0005-0000-0000-0000983D0000}"/>
    <cellStyle name="Normal 195 4 2 2 2" xfId="15765" xr:uid="{00000000-0005-0000-0000-0000993D0000}"/>
    <cellStyle name="Normal 195 4 2 3" xfId="15766" xr:uid="{00000000-0005-0000-0000-00009A3D0000}"/>
    <cellStyle name="Normal 195 4 2 3 2" xfId="15767" xr:uid="{00000000-0005-0000-0000-00009B3D0000}"/>
    <cellStyle name="Normal 195 4 2 3 2 2" xfId="15768" xr:uid="{00000000-0005-0000-0000-00009C3D0000}"/>
    <cellStyle name="Normal 195 4 2 3 3" xfId="15769" xr:uid="{00000000-0005-0000-0000-00009D3D0000}"/>
    <cellStyle name="Normal 195 4 2 4" xfId="15770" xr:uid="{00000000-0005-0000-0000-00009E3D0000}"/>
    <cellStyle name="Normal 195 4 3" xfId="15771" xr:uid="{00000000-0005-0000-0000-00009F3D0000}"/>
    <cellStyle name="Normal 195 4 3 2" xfId="15772" xr:uid="{00000000-0005-0000-0000-0000A03D0000}"/>
    <cellStyle name="Normal 195 4 3 2 2" xfId="15773" xr:uid="{00000000-0005-0000-0000-0000A13D0000}"/>
    <cellStyle name="Normal 195 4 3 3" xfId="15774" xr:uid="{00000000-0005-0000-0000-0000A23D0000}"/>
    <cellStyle name="Normal 195 4 4" xfId="15775" xr:uid="{00000000-0005-0000-0000-0000A33D0000}"/>
    <cellStyle name="Normal 195 4 4 2" xfId="15776" xr:uid="{00000000-0005-0000-0000-0000A43D0000}"/>
    <cellStyle name="Normal 195 4 4 2 2" xfId="15777" xr:uid="{00000000-0005-0000-0000-0000A53D0000}"/>
    <cellStyle name="Normal 195 4 4 3" xfId="15778" xr:uid="{00000000-0005-0000-0000-0000A63D0000}"/>
    <cellStyle name="Normal 195 4 5" xfId="15779" xr:uid="{00000000-0005-0000-0000-0000A73D0000}"/>
    <cellStyle name="Normal 195 4 5 2" xfId="15780" xr:uid="{00000000-0005-0000-0000-0000A83D0000}"/>
    <cellStyle name="Normal 195 4 5 2 2" xfId="15781" xr:uid="{00000000-0005-0000-0000-0000A93D0000}"/>
    <cellStyle name="Normal 195 4 5 3" xfId="15782" xr:uid="{00000000-0005-0000-0000-0000AA3D0000}"/>
    <cellStyle name="Normal 195 4 6" xfId="15783" xr:uid="{00000000-0005-0000-0000-0000AB3D0000}"/>
    <cellStyle name="Normal 195 5" xfId="15784" xr:uid="{00000000-0005-0000-0000-0000AC3D0000}"/>
    <cellStyle name="Normal 195 5 2" xfId="15785" xr:uid="{00000000-0005-0000-0000-0000AD3D0000}"/>
    <cellStyle name="Normal 195 5 2 2" xfId="15786" xr:uid="{00000000-0005-0000-0000-0000AE3D0000}"/>
    <cellStyle name="Normal 195 5 3" xfId="15787" xr:uid="{00000000-0005-0000-0000-0000AF3D0000}"/>
    <cellStyle name="Normal 195 6" xfId="15788" xr:uid="{00000000-0005-0000-0000-0000B03D0000}"/>
    <cellStyle name="Normal 195 6 2" xfId="15789" xr:uid="{00000000-0005-0000-0000-0000B13D0000}"/>
    <cellStyle name="Normal 195 6 2 2" xfId="15790" xr:uid="{00000000-0005-0000-0000-0000B23D0000}"/>
    <cellStyle name="Normal 195 6 3" xfId="15791" xr:uid="{00000000-0005-0000-0000-0000B33D0000}"/>
    <cellStyle name="Normal 195 7" xfId="15792" xr:uid="{00000000-0005-0000-0000-0000B43D0000}"/>
    <cellStyle name="Normal 195 7 2" xfId="15793" xr:uid="{00000000-0005-0000-0000-0000B53D0000}"/>
    <cellStyle name="Normal 195 7 2 2" xfId="15794" xr:uid="{00000000-0005-0000-0000-0000B63D0000}"/>
    <cellStyle name="Normal 195 7 3" xfId="15795" xr:uid="{00000000-0005-0000-0000-0000B73D0000}"/>
    <cellStyle name="Normal 195 8" xfId="15796" xr:uid="{00000000-0005-0000-0000-0000B83D0000}"/>
    <cellStyle name="Normal 196" xfId="15797" xr:uid="{00000000-0005-0000-0000-0000B93D0000}"/>
    <cellStyle name="Normal 196 2" xfId="15798" xr:uid="{00000000-0005-0000-0000-0000BA3D0000}"/>
    <cellStyle name="Normal 196 2 2" xfId="15799" xr:uid="{00000000-0005-0000-0000-0000BB3D0000}"/>
    <cellStyle name="Normal 196 2 2 2" xfId="15800" xr:uid="{00000000-0005-0000-0000-0000BC3D0000}"/>
    <cellStyle name="Normal 196 2 2 2 2" xfId="15801" xr:uid="{00000000-0005-0000-0000-0000BD3D0000}"/>
    <cellStyle name="Normal 196 2 2 3" xfId="15802" xr:uid="{00000000-0005-0000-0000-0000BE3D0000}"/>
    <cellStyle name="Normal 196 2 2 3 2" xfId="15803" xr:uid="{00000000-0005-0000-0000-0000BF3D0000}"/>
    <cellStyle name="Normal 196 2 2 3 2 2" xfId="15804" xr:uid="{00000000-0005-0000-0000-0000C03D0000}"/>
    <cellStyle name="Normal 196 2 2 3 3" xfId="15805" xr:uid="{00000000-0005-0000-0000-0000C13D0000}"/>
    <cellStyle name="Normal 196 2 2 4" xfId="15806" xr:uid="{00000000-0005-0000-0000-0000C23D0000}"/>
    <cellStyle name="Normal 196 2 2 4 2" xfId="15807" xr:uid="{00000000-0005-0000-0000-0000C33D0000}"/>
    <cellStyle name="Normal 196 2 2 4 2 2" xfId="15808" xr:uid="{00000000-0005-0000-0000-0000C43D0000}"/>
    <cellStyle name="Normal 196 2 2 4 3" xfId="15809" xr:uid="{00000000-0005-0000-0000-0000C53D0000}"/>
    <cellStyle name="Normal 196 2 2 5" xfId="15810" xr:uid="{00000000-0005-0000-0000-0000C63D0000}"/>
    <cellStyle name="Normal 196 2 3" xfId="15811" xr:uid="{00000000-0005-0000-0000-0000C73D0000}"/>
    <cellStyle name="Normal 196 2 3 2" xfId="15812" xr:uid="{00000000-0005-0000-0000-0000C83D0000}"/>
    <cellStyle name="Normal 196 2 3 2 2" xfId="15813" xr:uid="{00000000-0005-0000-0000-0000C93D0000}"/>
    <cellStyle name="Normal 196 2 3 2 2 2" xfId="15814" xr:uid="{00000000-0005-0000-0000-0000CA3D0000}"/>
    <cellStyle name="Normal 196 2 3 2 3" xfId="15815" xr:uid="{00000000-0005-0000-0000-0000CB3D0000}"/>
    <cellStyle name="Normal 196 2 3 2 3 2" xfId="15816" xr:uid="{00000000-0005-0000-0000-0000CC3D0000}"/>
    <cellStyle name="Normal 196 2 3 2 3 2 2" xfId="15817" xr:uid="{00000000-0005-0000-0000-0000CD3D0000}"/>
    <cellStyle name="Normal 196 2 3 2 3 3" xfId="15818" xr:uid="{00000000-0005-0000-0000-0000CE3D0000}"/>
    <cellStyle name="Normal 196 2 3 2 4" xfId="15819" xr:uid="{00000000-0005-0000-0000-0000CF3D0000}"/>
    <cellStyle name="Normal 196 2 3 3" xfId="15820" xr:uid="{00000000-0005-0000-0000-0000D03D0000}"/>
    <cellStyle name="Normal 196 2 3 3 2" xfId="15821" xr:uid="{00000000-0005-0000-0000-0000D13D0000}"/>
    <cellStyle name="Normal 196 2 3 3 2 2" xfId="15822" xr:uid="{00000000-0005-0000-0000-0000D23D0000}"/>
    <cellStyle name="Normal 196 2 3 3 3" xfId="15823" xr:uid="{00000000-0005-0000-0000-0000D33D0000}"/>
    <cellStyle name="Normal 196 2 3 4" xfId="15824" xr:uid="{00000000-0005-0000-0000-0000D43D0000}"/>
    <cellStyle name="Normal 196 2 3 4 2" xfId="15825" xr:uid="{00000000-0005-0000-0000-0000D53D0000}"/>
    <cellStyle name="Normal 196 2 3 4 2 2" xfId="15826" xr:uid="{00000000-0005-0000-0000-0000D63D0000}"/>
    <cellStyle name="Normal 196 2 3 4 3" xfId="15827" xr:uid="{00000000-0005-0000-0000-0000D73D0000}"/>
    <cellStyle name="Normal 196 2 3 5" xfId="15828" xr:uid="{00000000-0005-0000-0000-0000D83D0000}"/>
    <cellStyle name="Normal 196 2 3 5 2" xfId="15829" xr:uid="{00000000-0005-0000-0000-0000D93D0000}"/>
    <cellStyle name="Normal 196 2 3 5 2 2" xfId="15830" xr:uid="{00000000-0005-0000-0000-0000DA3D0000}"/>
    <cellStyle name="Normal 196 2 3 5 3" xfId="15831" xr:uid="{00000000-0005-0000-0000-0000DB3D0000}"/>
    <cellStyle name="Normal 196 2 3 6" xfId="15832" xr:uid="{00000000-0005-0000-0000-0000DC3D0000}"/>
    <cellStyle name="Normal 196 2 4" xfId="15833" xr:uid="{00000000-0005-0000-0000-0000DD3D0000}"/>
    <cellStyle name="Normal 196 2 4 2" xfId="15834" xr:uid="{00000000-0005-0000-0000-0000DE3D0000}"/>
    <cellStyle name="Normal 196 2 4 2 2" xfId="15835" xr:uid="{00000000-0005-0000-0000-0000DF3D0000}"/>
    <cellStyle name="Normal 196 2 4 3" xfId="15836" xr:uid="{00000000-0005-0000-0000-0000E03D0000}"/>
    <cellStyle name="Normal 196 2 5" xfId="15837" xr:uid="{00000000-0005-0000-0000-0000E13D0000}"/>
    <cellStyle name="Normal 196 2 5 2" xfId="15838" xr:uid="{00000000-0005-0000-0000-0000E23D0000}"/>
    <cellStyle name="Normal 196 2 5 2 2" xfId="15839" xr:uid="{00000000-0005-0000-0000-0000E33D0000}"/>
    <cellStyle name="Normal 196 2 5 3" xfId="15840" xr:uid="{00000000-0005-0000-0000-0000E43D0000}"/>
    <cellStyle name="Normal 196 2 6" xfId="15841" xr:uid="{00000000-0005-0000-0000-0000E53D0000}"/>
    <cellStyle name="Normal 196 2 6 2" xfId="15842" xr:uid="{00000000-0005-0000-0000-0000E63D0000}"/>
    <cellStyle name="Normal 196 2 6 2 2" xfId="15843" xr:uid="{00000000-0005-0000-0000-0000E73D0000}"/>
    <cellStyle name="Normal 196 2 6 3" xfId="15844" xr:uid="{00000000-0005-0000-0000-0000E83D0000}"/>
    <cellStyle name="Normal 196 2 7" xfId="15845" xr:uid="{00000000-0005-0000-0000-0000E93D0000}"/>
    <cellStyle name="Normal 196 3" xfId="15846" xr:uid="{00000000-0005-0000-0000-0000EA3D0000}"/>
    <cellStyle name="Normal 196 3 2" xfId="15847" xr:uid="{00000000-0005-0000-0000-0000EB3D0000}"/>
    <cellStyle name="Normal 196 3 2 2" xfId="15848" xr:uid="{00000000-0005-0000-0000-0000EC3D0000}"/>
    <cellStyle name="Normal 196 3 3" xfId="15849" xr:uid="{00000000-0005-0000-0000-0000ED3D0000}"/>
    <cellStyle name="Normal 196 3 3 2" xfId="15850" xr:uid="{00000000-0005-0000-0000-0000EE3D0000}"/>
    <cellStyle name="Normal 196 3 3 2 2" xfId="15851" xr:uid="{00000000-0005-0000-0000-0000EF3D0000}"/>
    <cellStyle name="Normal 196 3 3 3" xfId="15852" xr:uid="{00000000-0005-0000-0000-0000F03D0000}"/>
    <cellStyle name="Normal 196 3 4" xfId="15853" xr:uid="{00000000-0005-0000-0000-0000F13D0000}"/>
    <cellStyle name="Normal 196 3 4 2" xfId="15854" xr:uid="{00000000-0005-0000-0000-0000F23D0000}"/>
    <cellStyle name="Normal 196 3 4 2 2" xfId="15855" xr:uid="{00000000-0005-0000-0000-0000F33D0000}"/>
    <cellStyle name="Normal 196 3 4 3" xfId="15856" xr:uid="{00000000-0005-0000-0000-0000F43D0000}"/>
    <cellStyle name="Normal 196 3 5" xfId="15857" xr:uid="{00000000-0005-0000-0000-0000F53D0000}"/>
    <cellStyle name="Normal 196 4" xfId="15858" xr:uid="{00000000-0005-0000-0000-0000F63D0000}"/>
    <cellStyle name="Normal 196 4 2" xfId="15859" xr:uid="{00000000-0005-0000-0000-0000F73D0000}"/>
    <cellStyle name="Normal 196 4 2 2" xfId="15860" xr:uid="{00000000-0005-0000-0000-0000F83D0000}"/>
    <cellStyle name="Normal 196 4 2 2 2" xfId="15861" xr:uid="{00000000-0005-0000-0000-0000F93D0000}"/>
    <cellStyle name="Normal 196 4 2 3" xfId="15862" xr:uid="{00000000-0005-0000-0000-0000FA3D0000}"/>
    <cellStyle name="Normal 196 4 2 3 2" xfId="15863" xr:uid="{00000000-0005-0000-0000-0000FB3D0000}"/>
    <cellStyle name="Normal 196 4 2 3 2 2" xfId="15864" xr:uid="{00000000-0005-0000-0000-0000FC3D0000}"/>
    <cellStyle name="Normal 196 4 2 3 3" xfId="15865" xr:uid="{00000000-0005-0000-0000-0000FD3D0000}"/>
    <cellStyle name="Normal 196 4 2 4" xfId="15866" xr:uid="{00000000-0005-0000-0000-0000FE3D0000}"/>
    <cellStyle name="Normal 196 4 3" xfId="15867" xr:uid="{00000000-0005-0000-0000-0000FF3D0000}"/>
    <cellStyle name="Normal 196 4 3 2" xfId="15868" xr:uid="{00000000-0005-0000-0000-0000003E0000}"/>
    <cellStyle name="Normal 196 4 3 2 2" xfId="15869" xr:uid="{00000000-0005-0000-0000-0000013E0000}"/>
    <cellStyle name="Normal 196 4 3 3" xfId="15870" xr:uid="{00000000-0005-0000-0000-0000023E0000}"/>
    <cellStyle name="Normal 196 4 4" xfId="15871" xr:uid="{00000000-0005-0000-0000-0000033E0000}"/>
    <cellStyle name="Normal 196 4 4 2" xfId="15872" xr:uid="{00000000-0005-0000-0000-0000043E0000}"/>
    <cellStyle name="Normal 196 4 4 2 2" xfId="15873" xr:uid="{00000000-0005-0000-0000-0000053E0000}"/>
    <cellStyle name="Normal 196 4 4 3" xfId="15874" xr:uid="{00000000-0005-0000-0000-0000063E0000}"/>
    <cellStyle name="Normal 196 4 5" xfId="15875" xr:uid="{00000000-0005-0000-0000-0000073E0000}"/>
    <cellStyle name="Normal 196 4 5 2" xfId="15876" xr:uid="{00000000-0005-0000-0000-0000083E0000}"/>
    <cellStyle name="Normal 196 4 5 2 2" xfId="15877" xr:uid="{00000000-0005-0000-0000-0000093E0000}"/>
    <cellStyle name="Normal 196 4 5 3" xfId="15878" xr:uid="{00000000-0005-0000-0000-00000A3E0000}"/>
    <cellStyle name="Normal 196 4 6" xfId="15879" xr:uid="{00000000-0005-0000-0000-00000B3E0000}"/>
    <cellStyle name="Normal 196 5" xfId="15880" xr:uid="{00000000-0005-0000-0000-00000C3E0000}"/>
    <cellStyle name="Normal 196 5 2" xfId="15881" xr:uid="{00000000-0005-0000-0000-00000D3E0000}"/>
    <cellStyle name="Normal 196 5 2 2" xfId="15882" xr:uid="{00000000-0005-0000-0000-00000E3E0000}"/>
    <cellStyle name="Normal 196 5 3" xfId="15883" xr:uid="{00000000-0005-0000-0000-00000F3E0000}"/>
    <cellStyle name="Normal 196 6" xfId="15884" xr:uid="{00000000-0005-0000-0000-0000103E0000}"/>
    <cellStyle name="Normal 196 6 2" xfId="15885" xr:uid="{00000000-0005-0000-0000-0000113E0000}"/>
    <cellStyle name="Normal 196 6 2 2" xfId="15886" xr:uid="{00000000-0005-0000-0000-0000123E0000}"/>
    <cellStyle name="Normal 196 6 3" xfId="15887" xr:uid="{00000000-0005-0000-0000-0000133E0000}"/>
    <cellStyle name="Normal 196 7" xfId="15888" xr:uid="{00000000-0005-0000-0000-0000143E0000}"/>
    <cellStyle name="Normal 196 7 2" xfId="15889" xr:uid="{00000000-0005-0000-0000-0000153E0000}"/>
    <cellStyle name="Normal 196 7 2 2" xfId="15890" xr:uid="{00000000-0005-0000-0000-0000163E0000}"/>
    <cellStyle name="Normal 196 7 3" xfId="15891" xr:uid="{00000000-0005-0000-0000-0000173E0000}"/>
    <cellStyle name="Normal 196 8" xfId="15892" xr:uid="{00000000-0005-0000-0000-0000183E0000}"/>
    <cellStyle name="Normal 197" xfId="15893" xr:uid="{00000000-0005-0000-0000-0000193E0000}"/>
    <cellStyle name="Normal 197 2" xfId="15894" xr:uid="{00000000-0005-0000-0000-00001A3E0000}"/>
    <cellStyle name="Normal 197 2 2" xfId="15895" xr:uid="{00000000-0005-0000-0000-00001B3E0000}"/>
    <cellStyle name="Normal 197 2 2 2" xfId="15896" xr:uid="{00000000-0005-0000-0000-00001C3E0000}"/>
    <cellStyle name="Normal 197 2 2 2 2" xfId="15897" xr:uid="{00000000-0005-0000-0000-00001D3E0000}"/>
    <cellStyle name="Normal 197 2 2 3" xfId="15898" xr:uid="{00000000-0005-0000-0000-00001E3E0000}"/>
    <cellStyle name="Normal 197 2 2 3 2" xfId="15899" xr:uid="{00000000-0005-0000-0000-00001F3E0000}"/>
    <cellStyle name="Normal 197 2 2 3 2 2" xfId="15900" xr:uid="{00000000-0005-0000-0000-0000203E0000}"/>
    <cellStyle name="Normal 197 2 2 3 3" xfId="15901" xr:uid="{00000000-0005-0000-0000-0000213E0000}"/>
    <cellStyle name="Normal 197 2 2 4" xfId="15902" xr:uid="{00000000-0005-0000-0000-0000223E0000}"/>
    <cellStyle name="Normal 197 2 2 4 2" xfId="15903" xr:uid="{00000000-0005-0000-0000-0000233E0000}"/>
    <cellStyle name="Normal 197 2 2 4 2 2" xfId="15904" xr:uid="{00000000-0005-0000-0000-0000243E0000}"/>
    <cellStyle name="Normal 197 2 2 4 3" xfId="15905" xr:uid="{00000000-0005-0000-0000-0000253E0000}"/>
    <cellStyle name="Normal 197 2 2 5" xfId="15906" xr:uid="{00000000-0005-0000-0000-0000263E0000}"/>
    <cellStyle name="Normal 197 2 3" xfId="15907" xr:uid="{00000000-0005-0000-0000-0000273E0000}"/>
    <cellStyle name="Normal 197 2 3 2" xfId="15908" xr:uid="{00000000-0005-0000-0000-0000283E0000}"/>
    <cellStyle name="Normal 197 2 3 2 2" xfId="15909" xr:uid="{00000000-0005-0000-0000-0000293E0000}"/>
    <cellStyle name="Normal 197 2 3 2 2 2" xfId="15910" xr:uid="{00000000-0005-0000-0000-00002A3E0000}"/>
    <cellStyle name="Normal 197 2 3 2 3" xfId="15911" xr:uid="{00000000-0005-0000-0000-00002B3E0000}"/>
    <cellStyle name="Normal 197 2 3 2 3 2" xfId="15912" xr:uid="{00000000-0005-0000-0000-00002C3E0000}"/>
    <cellStyle name="Normal 197 2 3 2 3 2 2" xfId="15913" xr:uid="{00000000-0005-0000-0000-00002D3E0000}"/>
    <cellStyle name="Normal 197 2 3 2 3 3" xfId="15914" xr:uid="{00000000-0005-0000-0000-00002E3E0000}"/>
    <cellStyle name="Normal 197 2 3 2 4" xfId="15915" xr:uid="{00000000-0005-0000-0000-00002F3E0000}"/>
    <cellStyle name="Normal 197 2 3 3" xfId="15916" xr:uid="{00000000-0005-0000-0000-0000303E0000}"/>
    <cellStyle name="Normal 197 2 3 3 2" xfId="15917" xr:uid="{00000000-0005-0000-0000-0000313E0000}"/>
    <cellStyle name="Normal 197 2 3 3 2 2" xfId="15918" xr:uid="{00000000-0005-0000-0000-0000323E0000}"/>
    <cellStyle name="Normal 197 2 3 3 3" xfId="15919" xr:uid="{00000000-0005-0000-0000-0000333E0000}"/>
    <cellStyle name="Normal 197 2 3 4" xfId="15920" xr:uid="{00000000-0005-0000-0000-0000343E0000}"/>
    <cellStyle name="Normal 197 2 3 4 2" xfId="15921" xr:uid="{00000000-0005-0000-0000-0000353E0000}"/>
    <cellStyle name="Normal 197 2 3 4 2 2" xfId="15922" xr:uid="{00000000-0005-0000-0000-0000363E0000}"/>
    <cellStyle name="Normal 197 2 3 4 3" xfId="15923" xr:uid="{00000000-0005-0000-0000-0000373E0000}"/>
    <cellStyle name="Normal 197 2 3 5" xfId="15924" xr:uid="{00000000-0005-0000-0000-0000383E0000}"/>
    <cellStyle name="Normal 197 2 3 5 2" xfId="15925" xr:uid="{00000000-0005-0000-0000-0000393E0000}"/>
    <cellStyle name="Normal 197 2 3 5 2 2" xfId="15926" xr:uid="{00000000-0005-0000-0000-00003A3E0000}"/>
    <cellStyle name="Normal 197 2 3 5 3" xfId="15927" xr:uid="{00000000-0005-0000-0000-00003B3E0000}"/>
    <cellStyle name="Normal 197 2 3 6" xfId="15928" xr:uid="{00000000-0005-0000-0000-00003C3E0000}"/>
    <cellStyle name="Normal 197 2 4" xfId="15929" xr:uid="{00000000-0005-0000-0000-00003D3E0000}"/>
    <cellStyle name="Normal 197 2 4 2" xfId="15930" xr:uid="{00000000-0005-0000-0000-00003E3E0000}"/>
    <cellStyle name="Normal 197 2 4 2 2" xfId="15931" xr:uid="{00000000-0005-0000-0000-00003F3E0000}"/>
    <cellStyle name="Normal 197 2 4 3" xfId="15932" xr:uid="{00000000-0005-0000-0000-0000403E0000}"/>
    <cellStyle name="Normal 197 2 5" xfId="15933" xr:uid="{00000000-0005-0000-0000-0000413E0000}"/>
    <cellStyle name="Normal 197 2 5 2" xfId="15934" xr:uid="{00000000-0005-0000-0000-0000423E0000}"/>
    <cellStyle name="Normal 197 2 5 2 2" xfId="15935" xr:uid="{00000000-0005-0000-0000-0000433E0000}"/>
    <cellStyle name="Normal 197 2 5 3" xfId="15936" xr:uid="{00000000-0005-0000-0000-0000443E0000}"/>
    <cellStyle name="Normal 197 2 6" xfId="15937" xr:uid="{00000000-0005-0000-0000-0000453E0000}"/>
    <cellStyle name="Normal 197 2 6 2" xfId="15938" xr:uid="{00000000-0005-0000-0000-0000463E0000}"/>
    <cellStyle name="Normal 197 2 6 2 2" xfId="15939" xr:uid="{00000000-0005-0000-0000-0000473E0000}"/>
    <cellStyle name="Normal 197 2 6 3" xfId="15940" xr:uid="{00000000-0005-0000-0000-0000483E0000}"/>
    <cellStyle name="Normal 197 2 7" xfId="15941" xr:uid="{00000000-0005-0000-0000-0000493E0000}"/>
    <cellStyle name="Normal 197 3" xfId="15942" xr:uid="{00000000-0005-0000-0000-00004A3E0000}"/>
    <cellStyle name="Normal 197 3 2" xfId="15943" xr:uid="{00000000-0005-0000-0000-00004B3E0000}"/>
    <cellStyle name="Normal 197 3 2 2" xfId="15944" xr:uid="{00000000-0005-0000-0000-00004C3E0000}"/>
    <cellStyle name="Normal 197 3 3" xfId="15945" xr:uid="{00000000-0005-0000-0000-00004D3E0000}"/>
    <cellStyle name="Normal 197 3 3 2" xfId="15946" xr:uid="{00000000-0005-0000-0000-00004E3E0000}"/>
    <cellStyle name="Normal 197 3 3 2 2" xfId="15947" xr:uid="{00000000-0005-0000-0000-00004F3E0000}"/>
    <cellStyle name="Normal 197 3 3 3" xfId="15948" xr:uid="{00000000-0005-0000-0000-0000503E0000}"/>
    <cellStyle name="Normal 197 3 4" xfId="15949" xr:uid="{00000000-0005-0000-0000-0000513E0000}"/>
    <cellStyle name="Normal 197 3 4 2" xfId="15950" xr:uid="{00000000-0005-0000-0000-0000523E0000}"/>
    <cellStyle name="Normal 197 3 4 2 2" xfId="15951" xr:uid="{00000000-0005-0000-0000-0000533E0000}"/>
    <cellStyle name="Normal 197 3 4 3" xfId="15952" xr:uid="{00000000-0005-0000-0000-0000543E0000}"/>
    <cellStyle name="Normal 197 3 5" xfId="15953" xr:uid="{00000000-0005-0000-0000-0000553E0000}"/>
    <cellStyle name="Normal 197 4" xfId="15954" xr:uid="{00000000-0005-0000-0000-0000563E0000}"/>
    <cellStyle name="Normal 197 4 2" xfId="15955" xr:uid="{00000000-0005-0000-0000-0000573E0000}"/>
    <cellStyle name="Normal 197 4 2 2" xfId="15956" xr:uid="{00000000-0005-0000-0000-0000583E0000}"/>
    <cellStyle name="Normal 197 4 2 2 2" xfId="15957" xr:uid="{00000000-0005-0000-0000-0000593E0000}"/>
    <cellStyle name="Normal 197 4 2 3" xfId="15958" xr:uid="{00000000-0005-0000-0000-00005A3E0000}"/>
    <cellStyle name="Normal 197 4 2 3 2" xfId="15959" xr:uid="{00000000-0005-0000-0000-00005B3E0000}"/>
    <cellStyle name="Normal 197 4 2 3 2 2" xfId="15960" xr:uid="{00000000-0005-0000-0000-00005C3E0000}"/>
    <cellStyle name="Normal 197 4 2 3 3" xfId="15961" xr:uid="{00000000-0005-0000-0000-00005D3E0000}"/>
    <cellStyle name="Normal 197 4 2 4" xfId="15962" xr:uid="{00000000-0005-0000-0000-00005E3E0000}"/>
    <cellStyle name="Normal 197 4 3" xfId="15963" xr:uid="{00000000-0005-0000-0000-00005F3E0000}"/>
    <cellStyle name="Normal 197 4 3 2" xfId="15964" xr:uid="{00000000-0005-0000-0000-0000603E0000}"/>
    <cellStyle name="Normal 197 4 3 2 2" xfId="15965" xr:uid="{00000000-0005-0000-0000-0000613E0000}"/>
    <cellStyle name="Normal 197 4 3 3" xfId="15966" xr:uid="{00000000-0005-0000-0000-0000623E0000}"/>
    <cellStyle name="Normal 197 4 4" xfId="15967" xr:uid="{00000000-0005-0000-0000-0000633E0000}"/>
    <cellStyle name="Normal 197 4 4 2" xfId="15968" xr:uid="{00000000-0005-0000-0000-0000643E0000}"/>
    <cellStyle name="Normal 197 4 4 2 2" xfId="15969" xr:uid="{00000000-0005-0000-0000-0000653E0000}"/>
    <cellStyle name="Normal 197 4 4 3" xfId="15970" xr:uid="{00000000-0005-0000-0000-0000663E0000}"/>
    <cellStyle name="Normal 197 4 5" xfId="15971" xr:uid="{00000000-0005-0000-0000-0000673E0000}"/>
    <cellStyle name="Normal 197 4 5 2" xfId="15972" xr:uid="{00000000-0005-0000-0000-0000683E0000}"/>
    <cellStyle name="Normal 197 4 5 2 2" xfId="15973" xr:uid="{00000000-0005-0000-0000-0000693E0000}"/>
    <cellStyle name="Normal 197 4 5 3" xfId="15974" xr:uid="{00000000-0005-0000-0000-00006A3E0000}"/>
    <cellStyle name="Normal 197 4 6" xfId="15975" xr:uid="{00000000-0005-0000-0000-00006B3E0000}"/>
    <cellStyle name="Normal 197 5" xfId="15976" xr:uid="{00000000-0005-0000-0000-00006C3E0000}"/>
    <cellStyle name="Normal 197 5 2" xfId="15977" xr:uid="{00000000-0005-0000-0000-00006D3E0000}"/>
    <cellStyle name="Normal 197 5 2 2" xfId="15978" xr:uid="{00000000-0005-0000-0000-00006E3E0000}"/>
    <cellStyle name="Normal 197 5 3" xfId="15979" xr:uid="{00000000-0005-0000-0000-00006F3E0000}"/>
    <cellStyle name="Normal 197 6" xfId="15980" xr:uid="{00000000-0005-0000-0000-0000703E0000}"/>
    <cellStyle name="Normal 197 6 2" xfId="15981" xr:uid="{00000000-0005-0000-0000-0000713E0000}"/>
    <cellStyle name="Normal 197 6 2 2" xfId="15982" xr:uid="{00000000-0005-0000-0000-0000723E0000}"/>
    <cellStyle name="Normal 197 6 3" xfId="15983" xr:uid="{00000000-0005-0000-0000-0000733E0000}"/>
    <cellStyle name="Normal 197 7" xfId="15984" xr:uid="{00000000-0005-0000-0000-0000743E0000}"/>
    <cellStyle name="Normal 197 7 2" xfId="15985" xr:uid="{00000000-0005-0000-0000-0000753E0000}"/>
    <cellStyle name="Normal 197 7 2 2" xfId="15986" xr:uid="{00000000-0005-0000-0000-0000763E0000}"/>
    <cellStyle name="Normal 197 7 3" xfId="15987" xr:uid="{00000000-0005-0000-0000-0000773E0000}"/>
    <cellStyle name="Normal 197 8" xfId="15988" xr:uid="{00000000-0005-0000-0000-0000783E0000}"/>
    <cellStyle name="Normal 198" xfId="15989" xr:uid="{00000000-0005-0000-0000-0000793E0000}"/>
    <cellStyle name="Normal 198 2" xfId="15990" xr:uid="{00000000-0005-0000-0000-00007A3E0000}"/>
    <cellStyle name="Normal 198 2 2" xfId="15991" xr:uid="{00000000-0005-0000-0000-00007B3E0000}"/>
    <cellStyle name="Normal 198 2 2 2" xfId="15992" xr:uid="{00000000-0005-0000-0000-00007C3E0000}"/>
    <cellStyle name="Normal 198 2 2 2 2" xfId="15993" xr:uid="{00000000-0005-0000-0000-00007D3E0000}"/>
    <cellStyle name="Normal 198 2 2 3" xfId="15994" xr:uid="{00000000-0005-0000-0000-00007E3E0000}"/>
    <cellStyle name="Normal 198 2 2 3 2" xfId="15995" xr:uid="{00000000-0005-0000-0000-00007F3E0000}"/>
    <cellStyle name="Normal 198 2 2 3 2 2" xfId="15996" xr:uid="{00000000-0005-0000-0000-0000803E0000}"/>
    <cellStyle name="Normal 198 2 2 3 3" xfId="15997" xr:uid="{00000000-0005-0000-0000-0000813E0000}"/>
    <cellStyle name="Normal 198 2 2 4" xfId="15998" xr:uid="{00000000-0005-0000-0000-0000823E0000}"/>
    <cellStyle name="Normal 198 2 2 4 2" xfId="15999" xr:uid="{00000000-0005-0000-0000-0000833E0000}"/>
    <cellStyle name="Normal 198 2 2 4 2 2" xfId="16000" xr:uid="{00000000-0005-0000-0000-0000843E0000}"/>
    <cellStyle name="Normal 198 2 2 4 3" xfId="16001" xr:uid="{00000000-0005-0000-0000-0000853E0000}"/>
    <cellStyle name="Normal 198 2 2 5" xfId="16002" xr:uid="{00000000-0005-0000-0000-0000863E0000}"/>
    <cellStyle name="Normal 198 2 3" xfId="16003" xr:uid="{00000000-0005-0000-0000-0000873E0000}"/>
    <cellStyle name="Normal 198 2 3 2" xfId="16004" xr:uid="{00000000-0005-0000-0000-0000883E0000}"/>
    <cellStyle name="Normal 198 2 3 2 2" xfId="16005" xr:uid="{00000000-0005-0000-0000-0000893E0000}"/>
    <cellStyle name="Normal 198 2 3 2 2 2" xfId="16006" xr:uid="{00000000-0005-0000-0000-00008A3E0000}"/>
    <cellStyle name="Normal 198 2 3 2 3" xfId="16007" xr:uid="{00000000-0005-0000-0000-00008B3E0000}"/>
    <cellStyle name="Normal 198 2 3 2 3 2" xfId="16008" xr:uid="{00000000-0005-0000-0000-00008C3E0000}"/>
    <cellStyle name="Normal 198 2 3 2 3 2 2" xfId="16009" xr:uid="{00000000-0005-0000-0000-00008D3E0000}"/>
    <cellStyle name="Normal 198 2 3 2 3 3" xfId="16010" xr:uid="{00000000-0005-0000-0000-00008E3E0000}"/>
    <cellStyle name="Normal 198 2 3 2 4" xfId="16011" xr:uid="{00000000-0005-0000-0000-00008F3E0000}"/>
    <cellStyle name="Normal 198 2 3 3" xfId="16012" xr:uid="{00000000-0005-0000-0000-0000903E0000}"/>
    <cellStyle name="Normal 198 2 3 3 2" xfId="16013" xr:uid="{00000000-0005-0000-0000-0000913E0000}"/>
    <cellStyle name="Normal 198 2 3 3 2 2" xfId="16014" xr:uid="{00000000-0005-0000-0000-0000923E0000}"/>
    <cellStyle name="Normal 198 2 3 3 3" xfId="16015" xr:uid="{00000000-0005-0000-0000-0000933E0000}"/>
    <cellStyle name="Normal 198 2 3 4" xfId="16016" xr:uid="{00000000-0005-0000-0000-0000943E0000}"/>
    <cellStyle name="Normal 198 2 3 4 2" xfId="16017" xr:uid="{00000000-0005-0000-0000-0000953E0000}"/>
    <cellStyle name="Normal 198 2 3 4 2 2" xfId="16018" xr:uid="{00000000-0005-0000-0000-0000963E0000}"/>
    <cellStyle name="Normal 198 2 3 4 3" xfId="16019" xr:uid="{00000000-0005-0000-0000-0000973E0000}"/>
    <cellStyle name="Normal 198 2 3 5" xfId="16020" xr:uid="{00000000-0005-0000-0000-0000983E0000}"/>
    <cellStyle name="Normal 198 2 3 5 2" xfId="16021" xr:uid="{00000000-0005-0000-0000-0000993E0000}"/>
    <cellStyle name="Normal 198 2 3 5 2 2" xfId="16022" xr:uid="{00000000-0005-0000-0000-00009A3E0000}"/>
    <cellStyle name="Normal 198 2 3 5 3" xfId="16023" xr:uid="{00000000-0005-0000-0000-00009B3E0000}"/>
    <cellStyle name="Normal 198 2 3 6" xfId="16024" xr:uid="{00000000-0005-0000-0000-00009C3E0000}"/>
    <cellStyle name="Normal 198 2 4" xfId="16025" xr:uid="{00000000-0005-0000-0000-00009D3E0000}"/>
    <cellStyle name="Normal 198 2 4 2" xfId="16026" xr:uid="{00000000-0005-0000-0000-00009E3E0000}"/>
    <cellStyle name="Normal 198 2 4 2 2" xfId="16027" xr:uid="{00000000-0005-0000-0000-00009F3E0000}"/>
    <cellStyle name="Normal 198 2 4 3" xfId="16028" xr:uid="{00000000-0005-0000-0000-0000A03E0000}"/>
    <cellStyle name="Normal 198 2 5" xfId="16029" xr:uid="{00000000-0005-0000-0000-0000A13E0000}"/>
    <cellStyle name="Normal 198 2 5 2" xfId="16030" xr:uid="{00000000-0005-0000-0000-0000A23E0000}"/>
    <cellStyle name="Normal 198 2 5 2 2" xfId="16031" xr:uid="{00000000-0005-0000-0000-0000A33E0000}"/>
    <cellStyle name="Normal 198 2 5 3" xfId="16032" xr:uid="{00000000-0005-0000-0000-0000A43E0000}"/>
    <cellStyle name="Normal 198 2 6" xfId="16033" xr:uid="{00000000-0005-0000-0000-0000A53E0000}"/>
    <cellStyle name="Normal 198 2 6 2" xfId="16034" xr:uid="{00000000-0005-0000-0000-0000A63E0000}"/>
    <cellStyle name="Normal 198 2 6 2 2" xfId="16035" xr:uid="{00000000-0005-0000-0000-0000A73E0000}"/>
    <cellStyle name="Normal 198 2 6 3" xfId="16036" xr:uid="{00000000-0005-0000-0000-0000A83E0000}"/>
    <cellStyle name="Normal 198 2 7" xfId="16037" xr:uid="{00000000-0005-0000-0000-0000A93E0000}"/>
    <cellStyle name="Normal 198 3" xfId="16038" xr:uid="{00000000-0005-0000-0000-0000AA3E0000}"/>
    <cellStyle name="Normal 198 3 2" xfId="16039" xr:uid="{00000000-0005-0000-0000-0000AB3E0000}"/>
    <cellStyle name="Normal 198 3 2 2" xfId="16040" xr:uid="{00000000-0005-0000-0000-0000AC3E0000}"/>
    <cellStyle name="Normal 198 3 3" xfId="16041" xr:uid="{00000000-0005-0000-0000-0000AD3E0000}"/>
    <cellStyle name="Normal 198 3 3 2" xfId="16042" xr:uid="{00000000-0005-0000-0000-0000AE3E0000}"/>
    <cellStyle name="Normal 198 3 3 2 2" xfId="16043" xr:uid="{00000000-0005-0000-0000-0000AF3E0000}"/>
    <cellStyle name="Normal 198 3 3 3" xfId="16044" xr:uid="{00000000-0005-0000-0000-0000B03E0000}"/>
    <cellStyle name="Normal 198 3 4" xfId="16045" xr:uid="{00000000-0005-0000-0000-0000B13E0000}"/>
    <cellStyle name="Normal 198 3 4 2" xfId="16046" xr:uid="{00000000-0005-0000-0000-0000B23E0000}"/>
    <cellStyle name="Normal 198 3 4 2 2" xfId="16047" xr:uid="{00000000-0005-0000-0000-0000B33E0000}"/>
    <cellStyle name="Normal 198 3 4 3" xfId="16048" xr:uid="{00000000-0005-0000-0000-0000B43E0000}"/>
    <cellStyle name="Normal 198 3 5" xfId="16049" xr:uid="{00000000-0005-0000-0000-0000B53E0000}"/>
    <cellStyle name="Normal 198 4" xfId="16050" xr:uid="{00000000-0005-0000-0000-0000B63E0000}"/>
    <cellStyle name="Normal 198 4 2" xfId="16051" xr:uid="{00000000-0005-0000-0000-0000B73E0000}"/>
    <cellStyle name="Normal 198 4 2 2" xfId="16052" xr:uid="{00000000-0005-0000-0000-0000B83E0000}"/>
    <cellStyle name="Normal 198 4 2 2 2" xfId="16053" xr:uid="{00000000-0005-0000-0000-0000B93E0000}"/>
    <cellStyle name="Normal 198 4 2 3" xfId="16054" xr:uid="{00000000-0005-0000-0000-0000BA3E0000}"/>
    <cellStyle name="Normal 198 4 2 3 2" xfId="16055" xr:uid="{00000000-0005-0000-0000-0000BB3E0000}"/>
    <cellStyle name="Normal 198 4 2 3 2 2" xfId="16056" xr:uid="{00000000-0005-0000-0000-0000BC3E0000}"/>
    <cellStyle name="Normal 198 4 2 3 3" xfId="16057" xr:uid="{00000000-0005-0000-0000-0000BD3E0000}"/>
    <cellStyle name="Normal 198 4 2 4" xfId="16058" xr:uid="{00000000-0005-0000-0000-0000BE3E0000}"/>
    <cellStyle name="Normal 198 4 3" xfId="16059" xr:uid="{00000000-0005-0000-0000-0000BF3E0000}"/>
    <cellStyle name="Normal 198 4 3 2" xfId="16060" xr:uid="{00000000-0005-0000-0000-0000C03E0000}"/>
    <cellStyle name="Normal 198 4 3 2 2" xfId="16061" xr:uid="{00000000-0005-0000-0000-0000C13E0000}"/>
    <cellStyle name="Normal 198 4 3 3" xfId="16062" xr:uid="{00000000-0005-0000-0000-0000C23E0000}"/>
    <cellStyle name="Normal 198 4 4" xfId="16063" xr:uid="{00000000-0005-0000-0000-0000C33E0000}"/>
    <cellStyle name="Normal 198 4 4 2" xfId="16064" xr:uid="{00000000-0005-0000-0000-0000C43E0000}"/>
    <cellStyle name="Normal 198 4 4 2 2" xfId="16065" xr:uid="{00000000-0005-0000-0000-0000C53E0000}"/>
    <cellStyle name="Normal 198 4 4 3" xfId="16066" xr:uid="{00000000-0005-0000-0000-0000C63E0000}"/>
    <cellStyle name="Normal 198 4 5" xfId="16067" xr:uid="{00000000-0005-0000-0000-0000C73E0000}"/>
    <cellStyle name="Normal 198 4 5 2" xfId="16068" xr:uid="{00000000-0005-0000-0000-0000C83E0000}"/>
    <cellStyle name="Normal 198 4 5 2 2" xfId="16069" xr:uid="{00000000-0005-0000-0000-0000C93E0000}"/>
    <cellStyle name="Normal 198 4 5 3" xfId="16070" xr:uid="{00000000-0005-0000-0000-0000CA3E0000}"/>
    <cellStyle name="Normal 198 4 6" xfId="16071" xr:uid="{00000000-0005-0000-0000-0000CB3E0000}"/>
    <cellStyle name="Normal 198 5" xfId="16072" xr:uid="{00000000-0005-0000-0000-0000CC3E0000}"/>
    <cellStyle name="Normal 198 5 2" xfId="16073" xr:uid="{00000000-0005-0000-0000-0000CD3E0000}"/>
    <cellStyle name="Normal 198 5 2 2" xfId="16074" xr:uid="{00000000-0005-0000-0000-0000CE3E0000}"/>
    <cellStyle name="Normal 198 5 3" xfId="16075" xr:uid="{00000000-0005-0000-0000-0000CF3E0000}"/>
    <cellStyle name="Normal 198 6" xfId="16076" xr:uid="{00000000-0005-0000-0000-0000D03E0000}"/>
    <cellStyle name="Normal 198 6 2" xfId="16077" xr:uid="{00000000-0005-0000-0000-0000D13E0000}"/>
    <cellStyle name="Normal 198 6 2 2" xfId="16078" xr:uid="{00000000-0005-0000-0000-0000D23E0000}"/>
    <cellStyle name="Normal 198 6 3" xfId="16079" xr:uid="{00000000-0005-0000-0000-0000D33E0000}"/>
    <cellStyle name="Normal 198 7" xfId="16080" xr:uid="{00000000-0005-0000-0000-0000D43E0000}"/>
    <cellStyle name="Normal 198 7 2" xfId="16081" xr:uid="{00000000-0005-0000-0000-0000D53E0000}"/>
    <cellStyle name="Normal 198 7 2 2" xfId="16082" xr:uid="{00000000-0005-0000-0000-0000D63E0000}"/>
    <cellStyle name="Normal 198 7 3" xfId="16083" xr:uid="{00000000-0005-0000-0000-0000D73E0000}"/>
    <cellStyle name="Normal 198 8" xfId="16084" xr:uid="{00000000-0005-0000-0000-0000D83E0000}"/>
    <cellStyle name="Normal 199" xfId="16085" xr:uid="{00000000-0005-0000-0000-0000D93E0000}"/>
    <cellStyle name="Normal 199 2" xfId="16086" xr:uid="{00000000-0005-0000-0000-0000DA3E0000}"/>
    <cellStyle name="Normal 199 2 2" xfId="16087" xr:uid="{00000000-0005-0000-0000-0000DB3E0000}"/>
    <cellStyle name="Normal 199 2 2 2" xfId="16088" xr:uid="{00000000-0005-0000-0000-0000DC3E0000}"/>
    <cellStyle name="Normal 199 2 2 2 2" xfId="16089" xr:uid="{00000000-0005-0000-0000-0000DD3E0000}"/>
    <cellStyle name="Normal 199 2 2 3" xfId="16090" xr:uid="{00000000-0005-0000-0000-0000DE3E0000}"/>
    <cellStyle name="Normal 199 2 2 3 2" xfId="16091" xr:uid="{00000000-0005-0000-0000-0000DF3E0000}"/>
    <cellStyle name="Normal 199 2 2 3 2 2" xfId="16092" xr:uid="{00000000-0005-0000-0000-0000E03E0000}"/>
    <cellStyle name="Normal 199 2 2 3 3" xfId="16093" xr:uid="{00000000-0005-0000-0000-0000E13E0000}"/>
    <cellStyle name="Normal 199 2 2 4" xfId="16094" xr:uid="{00000000-0005-0000-0000-0000E23E0000}"/>
    <cellStyle name="Normal 199 2 2 4 2" xfId="16095" xr:uid="{00000000-0005-0000-0000-0000E33E0000}"/>
    <cellStyle name="Normal 199 2 2 4 2 2" xfId="16096" xr:uid="{00000000-0005-0000-0000-0000E43E0000}"/>
    <cellStyle name="Normal 199 2 2 4 3" xfId="16097" xr:uid="{00000000-0005-0000-0000-0000E53E0000}"/>
    <cellStyle name="Normal 199 2 2 5" xfId="16098" xr:uid="{00000000-0005-0000-0000-0000E63E0000}"/>
    <cellStyle name="Normal 199 2 3" xfId="16099" xr:uid="{00000000-0005-0000-0000-0000E73E0000}"/>
    <cellStyle name="Normal 199 2 3 2" xfId="16100" xr:uid="{00000000-0005-0000-0000-0000E83E0000}"/>
    <cellStyle name="Normal 199 2 3 2 2" xfId="16101" xr:uid="{00000000-0005-0000-0000-0000E93E0000}"/>
    <cellStyle name="Normal 199 2 3 2 2 2" xfId="16102" xr:uid="{00000000-0005-0000-0000-0000EA3E0000}"/>
    <cellStyle name="Normal 199 2 3 2 3" xfId="16103" xr:uid="{00000000-0005-0000-0000-0000EB3E0000}"/>
    <cellStyle name="Normal 199 2 3 2 3 2" xfId="16104" xr:uid="{00000000-0005-0000-0000-0000EC3E0000}"/>
    <cellStyle name="Normal 199 2 3 2 3 2 2" xfId="16105" xr:uid="{00000000-0005-0000-0000-0000ED3E0000}"/>
    <cellStyle name="Normal 199 2 3 2 3 3" xfId="16106" xr:uid="{00000000-0005-0000-0000-0000EE3E0000}"/>
    <cellStyle name="Normal 199 2 3 2 4" xfId="16107" xr:uid="{00000000-0005-0000-0000-0000EF3E0000}"/>
    <cellStyle name="Normal 199 2 3 3" xfId="16108" xr:uid="{00000000-0005-0000-0000-0000F03E0000}"/>
    <cellStyle name="Normal 199 2 3 3 2" xfId="16109" xr:uid="{00000000-0005-0000-0000-0000F13E0000}"/>
    <cellStyle name="Normal 199 2 3 3 2 2" xfId="16110" xr:uid="{00000000-0005-0000-0000-0000F23E0000}"/>
    <cellStyle name="Normal 199 2 3 3 3" xfId="16111" xr:uid="{00000000-0005-0000-0000-0000F33E0000}"/>
    <cellStyle name="Normal 199 2 3 4" xfId="16112" xr:uid="{00000000-0005-0000-0000-0000F43E0000}"/>
    <cellStyle name="Normal 199 2 3 4 2" xfId="16113" xr:uid="{00000000-0005-0000-0000-0000F53E0000}"/>
    <cellStyle name="Normal 199 2 3 4 2 2" xfId="16114" xr:uid="{00000000-0005-0000-0000-0000F63E0000}"/>
    <cellStyle name="Normal 199 2 3 4 3" xfId="16115" xr:uid="{00000000-0005-0000-0000-0000F73E0000}"/>
    <cellStyle name="Normal 199 2 3 5" xfId="16116" xr:uid="{00000000-0005-0000-0000-0000F83E0000}"/>
    <cellStyle name="Normal 199 2 3 5 2" xfId="16117" xr:uid="{00000000-0005-0000-0000-0000F93E0000}"/>
    <cellStyle name="Normal 199 2 3 5 2 2" xfId="16118" xr:uid="{00000000-0005-0000-0000-0000FA3E0000}"/>
    <cellStyle name="Normal 199 2 3 5 3" xfId="16119" xr:uid="{00000000-0005-0000-0000-0000FB3E0000}"/>
    <cellStyle name="Normal 199 2 3 6" xfId="16120" xr:uid="{00000000-0005-0000-0000-0000FC3E0000}"/>
    <cellStyle name="Normal 199 2 4" xfId="16121" xr:uid="{00000000-0005-0000-0000-0000FD3E0000}"/>
    <cellStyle name="Normal 199 2 4 2" xfId="16122" xr:uid="{00000000-0005-0000-0000-0000FE3E0000}"/>
    <cellStyle name="Normal 199 2 4 2 2" xfId="16123" xr:uid="{00000000-0005-0000-0000-0000FF3E0000}"/>
    <cellStyle name="Normal 199 2 4 3" xfId="16124" xr:uid="{00000000-0005-0000-0000-0000003F0000}"/>
    <cellStyle name="Normal 199 2 5" xfId="16125" xr:uid="{00000000-0005-0000-0000-0000013F0000}"/>
    <cellStyle name="Normal 199 2 5 2" xfId="16126" xr:uid="{00000000-0005-0000-0000-0000023F0000}"/>
    <cellStyle name="Normal 199 2 5 2 2" xfId="16127" xr:uid="{00000000-0005-0000-0000-0000033F0000}"/>
    <cellStyle name="Normal 199 2 5 3" xfId="16128" xr:uid="{00000000-0005-0000-0000-0000043F0000}"/>
    <cellStyle name="Normal 199 2 6" xfId="16129" xr:uid="{00000000-0005-0000-0000-0000053F0000}"/>
    <cellStyle name="Normal 199 2 6 2" xfId="16130" xr:uid="{00000000-0005-0000-0000-0000063F0000}"/>
    <cellStyle name="Normal 199 2 6 2 2" xfId="16131" xr:uid="{00000000-0005-0000-0000-0000073F0000}"/>
    <cellStyle name="Normal 199 2 6 3" xfId="16132" xr:uid="{00000000-0005-0000-0000-0000083F0000}"/>
    <cellStyle name="Normal 199 2 7" xfId="16133" xr:uid="{00000000-0005-0000-0000-0000093F0000}"/>
    <cellStyle name="Normal 199 3" xfId="16134" xr:uid="{00000000-0005-0000-0000-00000A3F0000}"/>
    <cellStyle name="Normal 199 3 2" xfId="16135" xr:uid="{00000000-0005-0000-0000-00000B3F0000}"/>
    <cellStyle name="Normal 199 3 2 2" xfId="16136" xr:uid="{00000000-0005-0000-0000-00000C3F0000}"/>
    <cellStyle name="Normal 199 3 3" xfId="16137" xr:uid="{00000000-0005-0000-0000-00000D3F0000}"/>
    <cellStyle name="Normal 199 3 3 2" xfId="16138" xr:uid="{00000000-0005-0000-0000-00000E3F0000}"/>
    <cellStyle name="Normal 199 3 3 2 2" xfId="16139" xr:uid="{00000000-0005-0000-0000-00000F3F0000}"/>
    <cellStyle name="Normal 199 3 3 3" xfId="16140" xr:uid="{00000000-0005-0000-0000-0000103F0000}"/>
    <cellStyle name="Normal 199 3 4" xfId="16141" xr:uid="{00000000-0005-0000-0000-0000113F0000}"/>
    <cellStyle name="Normal 199 3 4 2" xfId="16142" xr:uid="{00000000-0005-0000-0000-0000123F0000}"/>
    <cellStyle name="Normal 199 3 4 2 2" xfId="16143" xr:uid="{00000000-0005-0000-0000-0000133F0000}"/>
    <cellStyle name="Normal 199 3 4 3" xfId="16144" xr:uid="{00000000-0005-0000-0000-0000143F0000}"/>
    <cellStyle name="Normal 199 3 5" xfId="16145" xr:uid="{00000000-0005-0000-0000-0000153F0000}"/>
    <cellStyle name="Normal 199 4" xfId="16146" xr:uid="{00000000-0005-0000-0000-0000163F0000}"/>
    <cellStyle name="Normal 199 4 2" xfId="16147" xr:uid="{00000000-0005-0000-0000-0000173F0000}"/>
    <cellStyle name="Normal 199 4 2 2" xfId="16148" xr:uid="{00000000-0005-0000-0000-0000183F0000}"/>
    <cellStyle name="Normal 199 4 2 2 2" xfId="16149" xr:uid="{00000000-0005-0000-0000-0000193F0000}"/>
    <cellStyle name="Normal 199 4 2 3" xfId="16150" xr:uid="{00000000-0005-0000-0000-00001A3F0000}"/>
    <cellStyle name="Normal 199 4 2 3 2" xfId="16151" xr:uid="{00000000-0005-0000-0000-00001B3F0000}"/>
    <cellStyle name="Normal 199 4 2 3 2 2" xfId="16152" xr:uid="{00000000-0005-0000-0000-00001C3F0000}"/>
    <cellStyle name="Normal 199 4 2 3 3" xfId="16153" xr:uid="{00000000-0005-0000-0000-00001D3F0000}"/>
    <cellStyle name="Normal 199 4 2 4" xfId="16154" xr:uid="{00000000-0005-0000-0000-00001E3F0000}"/>
    <cellStyle name="Normal 199 4 3" xfId="16155" xr:uid="{00000000-0005-0000-0000-00001F3F0000}"/>
    <cellStyle name="Normal 199 4 3 2" xfId="16156" xr:uid="{00000000-0005-0000-0000-0000203F0000}"/>
    <cellStyle name="Normal 199 4 3 2 2" xfId="16157" xr:uid="{00000000-0005-0000-0000-0000213F0000}"/>
    <cellStyle name="Normal 199 4 3 3" xfId="16158" xr:uid="{00000000-0005-0000-0000-0000223F0000}"/>
    <cellStyle name="Normal 199 4 4" xfId="16159" xr:uid="{00000000-0005-0000-0000-0000233F0000}"/>
    <cellStyle name="Normal 199 4 4 2" xfId="16160" xr:uid="{00000000-0005-0000-0000-0000243F0000}"/>
    <cellStyle name="Normal 199 4 4 2 2" xfId="16161" xr:uid="{00000000-0005-0000-0000-0000253F0000}"/>
    <cellStyle name="Normal 199 4 4 3" xfId="16162" xr:uid="{00000000-0005-0000-0000-0000263F0000}"/>
    <cellStyle name="Normal 199 4 5" xfId="16163" xr:uid="{00000000-0005-0000-0000-0000273F0000}"/>
    <cellStyle name="Normal 199 4 5 2" xfId="16164" xr:uid="{00000000-0005-0000-0000-0000283F0000}"/>
    <cellStyle name="Normal 199 4 5 2 2" xfId="16165" xr:uid="{00000000-0005-0000-0000-0000293F0000}"/>
    <cellStyle name="Normal 199 4 5 3" xfId="16166" xr:uid="{00000000-0005-0000-0000-00002A3F0000}"/>
    <cellStyle name="Normal 199 4 6" xfId="16167" xr:uid="{00000000-0005-0000-0000-00002B3F0000}"/>
    <cellStyle name="Normal 199 5" xfId="16168" xr:uid="{00000000-0005-0000-0000-00002C3F0000}"/>
    <cellStyle name="Normal 199 5 2" xfId="16169" xr:uid="{00000000-0005-0000-0000-00002D3F0000}"/>
    <cellStyle name="Normal 199 5 2 2" xfId="16170" xr:uid="{00000000-0005-0000-0000-00002E3F0000}"/>
    <cellStyle name="Normal 199 5 3" xfId="16171" xr:uid="{00000000-0005-0000-0000-00002F3F0000}"/>
    <cellStyle name="Normal 199 6" xfId="16172" xr:uid="{00000000-0005-0000-0000-0000303F0000}"/>
    <cellStyle name="Normal 199 6 2" xfId="16173" xr:uid="{00000000-0005-0000-0000-0000313F0000}"/>
    <cellStyle name="Normal 199 6 2 2" xfId="16174" xr:uid="{00000000-0005-0000-0000-0000323F0000}"/>
    <cellStyle name="Normal 199 6 3" xfId="16175" xr:uid="{00000000-0005-0000-0000-0000333F0000}"/>
    <cellStyle name="Normal 199 7" xfId="16176" xr:uid="{00000000-0005-0000-0000-0000343F0000}"/>
    <cellStyle name="Normal 199 7 2" xfId="16177" xr:uid="{00000000-0005-0000-0000-0000353F0000}"/>
    <cellStyle name="Normal 199 7 2 2" xfId="16178" xr:uid="{00000000-0005-0000-0000-0000363F0000}"/>
    <cellStyle name="Normal 199 7 3" xfId="16179" xr:uid="{00000000-0005-0000-0000-0000373F0000}"/>
    <cellStyle name="Normal 199 8" xfId="16180" xr:uid="{00000000-0005-0000-0000-0000383F0000}"/>
    <cellStyle name="Normal 2" xfId="16181" xr:uid="{00000000-0005-0000-0000-0000393F0000}"/>
    <cellStyle name="Normal 2 10" xfId="16182" xr:uid="{00000000-0005-0000-0000-00003A3F0000}"/>
    <cellStyle name="Normal 2 10 2" xfId="16183" xr:uid="{00000000-0005-0000-0000-00003B3F0000}"/>
    <cellStyle name="Normal 2 11" xfId="16184" xr:uid="{00000000-0005-0000-0000-00003C3F0000}"/>
    <cellStyle name="Normal 2 12" xfId="16185" xr:uid="{00000000-0005-0000-0000-00003D3F0000}"/>
    <cellStyle name="Normal 2 13" xfId="16186" xr:uid="{00000000-0005-0000-0000-00003E3F0000}"/>
    <cellStyle name="Normal 2 14" xfId="16187" xr:uid="{00000000-0005-0000-0000-00003F3F0000}"/>
    <cellStyle name="Normal 2 15" xfId="16188" xr:uid="{00000000-0005-0000-0000-0000403F0000}"/>
    <cellStyle name="Normal 2 2" xfId="16189" xr:uid="{00000000-0005-0000-0000-0000413F0000}"/>
    <cellStyle name="Normal 2 2 2" xfId="16190" xr:uid="{00000000-0005-0000-0000-0000423F0000}"/>
    <cellStyle name="Normal 2 2 2 2" xfId="16191" xr:uid="{00000000-0005-0000-0000-0000433F0000}"/>
    <cellStyle name="Normal 2 2 2 2 2" xfId="16192" xr:uid="{00000000-0005-0000-0000-0000443F0000}"/>
    <cellStyle name="Normal 2 2 2 2 2 2" xfId="16193" xr:uid="{00000000-0005-0000-0000-0000453F0000}"/>
    <cellStyle name="Normal 2 2 2 2 3" xfId="16194" xr:uid="{00000000-0005-0000-0000-0000463F0000}"/>
    <cellStyle name="Normal 2 2 2 2 3 2" xfId="16195" xr:uid="{00000000-0005-0000-0000-0000473F0000}"/>
    <cellStyle name="Normal 2 2 2 2 3 2 2" xfId="16196" xr:uid="{00000000-0005-0000-0000-0000483F0000}"/>
    <cellStyle name="Normal 2 2 2 2 3 3" xfId="16197" xr:uid="{00000000-0005-0000-0000-0000493F0000}"/>
    <cellStyle name="Normal 2 2 2 2 4" xfId="16198" xr:uid="{00000000-0005-0000-0000-00004A3F0000}"/>
    <cellStyle name="Normal 2 2 2 2 4 2" xfId="16199" xr:uid="{00000000-0005-0000-0000-00004B3F0000}"/>
    <cellStyle name="Normal 2 2 2 2 4 2 2" xfId="16200" xr:uid="{00000000-0005-0000-0000-00004C3F0000}"/>
    <cellStyle name="Normal 2 2 2 2 4 3" xfId="16201" xr:uid="{00000000-0005-0000-0000-00004D3F0000}"/>
    <cellStyle name="Normal 2 2 2 2 5" xfId="16202" xr:uid="{00000000-0005-0000-0000-00004E3F0000}"/>
    <cellStyle name="Normal 2 2 2 3" xfId="16203" xr:uid="{00000000-0005-0000-0000-00004F3F0000}"/>
    <cellStyle name="Normal 2 2 2 3 2" xfId="16204" xr:uid="{00000000-0005-0000-0000-0000503F0000}"/>
    <cellStyle name="Normal 2 2 2 3 2 2" xfId="16205" xr:uid="{00000000-0005-0000-0000-0000513F0000}"/>
    <cellStyle name="Normal 2 2 2 3 2 2 2" xfId="16206" xr:uid="{00000000-0005-0000-0000-0000523F0000}"/>
    <cellStyle name="Normal 2 2 2 3 2 3" xfId="16207" xr:uid="{00000000-0005-0000-0000-0000533F0000}"/>
    <cellStyle name="Normal 2 2 2 3 2 3 2" xfId="16208" xr:uid="{00000000-0005-0000-0000-0000543F0000}"/>
    <cellStyle name="Normal 2 2 2 3 2 3 2 2" xfId="16209" xr:uid="{00000000-0005-0000-0000-0000553F0000}"/>
    <cellStyle name="Normal 2 2 2 3 2 3 3" xfId="16210" xr:uid="{00000000-0005-0000-0000-0000563F0000}"/>
    <cellStyle name="Normal 2 2 2 3 2 4" xfId="16211" xr:uid="{00000000-0005-0000-0000-0000573F0000}"/>
    <cellStyle name="Normal 2 2 2 3 3" xfId="16212" xr:uid="{00000000-0005-0000-0000-0000583F0000}"/>
    <cellStyle name="Normal 2 2 2 3 3 2" xfId="16213" xr:uid="{00000000-0005-0000-0000-0000593F0000}"/>
    <cellStyle name="Normal 2 2 2 3 3 2 2" xfId="16214" xr:uid="{00000000-0005-0000-0000-00005A3F0000}"/>
    <cellStyle name="Normal 2 2 2 3 3 3" xfId="16215" xr:uid="{00000000-0005-0000-0000-00005B3F0000}"/>
    <cellStyle name="Normal 2 2 2 3 4" xfId="16216" xr:uid="{00000000-0005-0000-0000-00005C3F0000}"/>
    <cellStyle name="Normal 2 2 2 3 4 2" xfId="16217" xr:uid="{00000000-0005-0000-0000-00005D3F0000}"/>
    <cellStyle name="Normal 2 2 2 3 4 2 2" xfId="16218" xr:uid="{00000000-0005-0000-0000-00005E3F0000}"/>
    <cellStyle name="Normal 2 2 2 3 4 3" xfId="16219" xr:uid="{00000000-0005-0000-0000-00005F3F0000}"/>
    <cellStyle name="Normal 2 2 2 3 5" xfId="16220" xr:uid="{00000000-0005-0000-0000-0000603F0000}"/>
    <cellStyle name="Normal 2 2 2 3 5 2" xfId="16221" xr:uid="{00000000-0005-0000-0000-0000613F0000}"/>
    <cellStyle name="Normal 2 2 2 3 5 2 2" xfId="16222" xr:uid="{00000000-0005-0000-0000-0000623F0000}"/>
    <cellStyle name="Normal 2 2 2 3 5 3" xfId="16223" xr:uid="{00000000-0005-0000-0000-0000633F0000}"/>
    <cellStyle name="Normal 2 2 2 3 6" xfId="16224" xr:uid="{00000000-0005-0000-0000-0000643F0000}"/>
    <cellStyle name="Normal 2 2 2 4" xfId="16225" xr:uid="{00000000-0005-0000-0000-0000653F0000}"/>
    <cellStyle name="Normal 2 2 2 4 2" xfId="16226" xr:uid="{00000000-0005-0000-0000-0000663F0000}"/>
    <cellStyle name="Normal 2 2 2 4 2 2" xfId="16227" xr:uid="{00000000-0005-0000-0000-0000673F0000}"/>
    <cellStyle name="Normal 2 2 2 4 3" xfId="16228" xr:uid="{00000000-0005-0000-0000-0000683F0000}"/>
    <cellStyle name="Normal 2 2 2 5" xfId="16229" xr:uid="{00000000-0005-0000-0000-0000693F0000}"/>
    <cellStyle name="Normal 2 2 2 5 2" xfId="16230" xr:uid="{00000000-0005-0000-0000-00006A3F0000}"/>
    <cellStyle name="Normal 2 2 2 5 2 2" xfId="16231" xr:uid="{00000000-0005-0000-0000-00006B3F0000}"/>
    <cellStyle name="Normal 2 2 2 5 3" xfId="16232" xr:uid="{00000000-0005-0000-0000-00006C3F0000}"/>
    <cellStyle name="Normal 2 2 2 6" xfId="16233" xr:uid="{00000000-0005-0000-0000-00006D3F0000}"/>
    <cellStyle name="Normal 2 2 2 6 2" xfId="16234" xr:uid="{00000000-0005-0000-0000-00006E3F0000}"/>
    <cellStyle name="Normal 2 2 2 6 2 2" xfId="16235" xr:uid="{00000000-0005-0000-0000-00006F3F0000}"/>
    <cellStyle name="Normal 2 2 2 6 3" xfId="16236" xr:uid="{00000000-0005-0000-0000-0000703F0000}"/>
    <cellStyle name="Normal 2 2 2 7" xfId="16237" xr:uid="{00000000-0005-0000-0000-0000713F0000}"/>
    <cellStyle name="Normal 2 2 3" xfId="16238" xr:uid="{00000000-0005-0000-0000-0000723F0000}"/>
    <cellStyle name="Normal 2 2 3 2" xfId="16239" xr:uid="{00000000-0005-0000-0000-0000733F0000}"/>
    <cellStyle name="Normal 2 2 3 2 2" xfId="16240" xr:uid="{00000000-0005-0000-0000-0000743F0000}"/>
    <cellStyle name="Normal 2 2 3 2 2 2" xfId="16241" xr:uid="{00000000-0005-0000-0000-0000753F0000}"/>
    <cellStyle name="Normal 2 2 3 2 3" xfId="16242" xr:uid="{00000000-0005-0000-0000-0000763F0000}"/>
    <cellStyle name="Normal 2 2 3 2 3 2" xfId="16243" xr:uid="{00000000-0005-0000-0000-0000773F0000}"/>
    <cellStyle name="Normal 2 2 3 2 3 2 2" xfId="16244" xr:uid="{00000000-0005-0000-0000-0000783F0000}"/>
    <cellStyle name="Normal 2 2 3 2 3 3" xfId="16245" xr:uid="{00000000-0005-0000-0000-0000793F0000}"/>
    <cellStyle name="Normal 2 2 3 2 4" xfId="16246" xr:uid="{00000000-0005-0000-0000-00007A3F0000}"/>
    <cellStyle name="Normal 2 2 3 2 4 2" xfId="16247" xr:uid="{00000000-0005-0000-0000-00007B3F0000}"/>
    <cellStyle name="Normal 2 2 3 2 4 2 2" xfId="16248" xr:uid="{00000000-0005-0000-0000-00007C3F0000}"/>
    <cellStyle name="Normal 2 2 3 2 4 3" xfId="16249" xr:uid="{00000000-0005-0000-0000-00007D3F0000}"/>
    <cellStyle name="Normal 2 2 3 2 5" xfId="16250" xr:uid="{00000000-0005-0000-0000-00007E3F0000}"/>
    <cellStyle name="Normal 2 2 3 3" xfId="16251" xr:uid="{00000000-0005-0000-0000-00007F3F0000}"/>
    <cellStyle name="Normal 2 2 3 3 2" xfId="16252" xr:uid="{00000000-0005-0000-0000-0000803F0000}"/>
    <cellStyle name="Normal 2 2 3 3 2 2" xfId="16253" xr:uid="{00000000-0005-0000-0000-0000813F0000}"/>
    <cellStyle name="Normal 2 2 3 3 2 2 2" xfId="16254" xr:uid="{00000000-0005-0000-0000-0000823F0000}"/>
    <cellStyle name="Normal 2 2 3 3 2 3" xfId="16255" xr:uid="{00000000-0005-0000-0000-0000833F0000}"/>
    <cellStyle name="Normal 2 2 3 3 2 3 2" xfId="16256" xr:uid="{00000000-0005-0000-0000-0000843F0000}"/>
    <cellStyle name="Normal 2 2 3 3 2 3 2 2" xfId="16257" xr:uid="{00000000-0005-0000-0000-0000853F0000}"/>
    <cellStyle name="Normal 2 2 3 3 2 3 3" xfId="16258" xr:uid="{00000000-0005-0000-0000-0000863F0000}"/>
    <cellStyle name="Normal 2 2 3 3 2 4" xfId="16259" xr:uid="{00000000-0005-0000-0000-0000873F0000}"/>
    <cellStyle name="Normal 2 2 3 3 3" xfId="16260" xr:uid="{00000000-0005-0000-0000-0000883F0000}"/>
    <cellStyle name="Normal 2 2 3 4" xfId="16261" xr:uid="{00000000-0005-0000-0000-0000893F0000}"/>
    <cellStyle name="Normal 2 2 3 4 2" xfId="16262" xr:uid="{00000000-0005-0000-0000-00008A3F0000}"/>
    <cellStyle name="Normal 2 2 3 4 2 2" xfId="16263" xr:uid="{00000000-0005-0000-0000-00008B3F0000}"/>
    <cellStyle name="Normal 2 2 3 4 3" xfId="16264" xr:uid="{00000000-0005-0000-0000-00008C3F0000}"/>
    <cellStyle name="Normal 2 2 3 5" xfId="16265" xr:uid="{00000000-0005-0000-0000-00008D3F0000}"/>
    <cellStyle name="Normal 2 2 3 5 2" xfId="16266" xr:uid="{00000000-0005-0000-0000-00008E3F0000}"/>
    <cellStyle name="Normal 2 2 3 5 2 2" xfId="16267" xr:uid="{00000000-0005-0000-0000-00008F3F0000}"/>
    <cellStyle name="Normal 2 2 3 5 3" xfId="16268" xr:uid="{00000000-0005-0000-0000-0000903F0000}"/>
    <cellStyle name="Normal 2 2 3 6" xfId="16269" xr:uid="{00000000-0005-0000-0000-0000913F0000}"/>
    <cellStyle name="Normal 2 2 4" xfId="16270" xr:uid="{00000000-0005-0000-0000-0000923F0000}"/>
    <cellStyle name="Normal 2 2 4 2" xfId="16271" xr:uid="{00000000-0005-0000-0000-0000933F0000}"/>
    <cellStyle name="Normal 2 2 4 2 2" xfId="16272" xr:uid="{00000000-0005-0000-0000-0000943F0000}"/>
    <cellStyle name="Normal 2 2 4 2 2 2" xfId="16273" xr:uid="{00000000-0005-0000-0000-0000953F0000}"/>
    <cellStyle name="Normal 2 2 4 2 3" xfId="16274" xr:uid="{00000000-0005-0000-0000-0000963F0000}"/>
    <cellStyle name="Normal 2 2 4 2 3 2" xfId="16275" xr:uid="{00000000-0005-0000-0000-0000973F0000}"/>
    <cellStyle name="Normal 2 2 4 2 3 2 2" xfId="16276" xr:uid="{00000000-0005-0000-0000-0000983F0000}"/>
    <cellStyle name="Normal 2 2 4 2 3 3" xfId="16277" xr:uid="{00000000-0005-0000-0000-0000993F0000}"/>
    <cellStyle name="Normal 2 2 4 2 4" xfId="16278" xr:uid="{00000000-0005-0000-0000-00009A3F0000}"/>
    <cellStyle name="Normal 2 2 4 2 4 2" xfId="16279" xr:uid="{00000000-0005-0000-0000-00009B3F0000}"/>
    <cellStyle name="Normal 2 2 4 2 4 2 2" xfId="16280" xr:uid="{00000000-0005-0000-0000-00009C3F0000}"/>
    <cellStyle name="Normal 2 2 4 2 4 3" xfId="16281" xr:uid="{00000000-0005-0000-0000-00009D3F0000}"/>
    <cellStyle name="Normal 2 2 4 2 5" xfId="16282" xr:uid="{00000000-0005-0000-0000-00009E3F0000}"/>
    <cellStyle name="Normal 2 2 4 3" xfId="16283" xr:uid="{00000000-0005-0000-0000-00009F3F0000}"/>
    <cellStyle name="Normal 2 2 4 3 2" xfId="16284" xr:uid="{00000000-0005-0000-0000-0000A03F0000}"/>
    <cellStyle name="Normal 2 2 4 3 2 2" xfId="16285" xr:uid="{00000000-0005-0000-0000-0000A13F0000}"/>
    <cellStyle name="Normal 2 2 4 3 2 2 2" xfId="16286" xr:uid="{00000000-0005-0000-0000-0000A23F0000}"/>
    <cellStyle name="Normal 2 2 4 3 2 3" xfId="16287" xr:uid="{00000000-0005-0000-0000-0000A33F0000}"/>
    <cellStyle name="Normal 2 2 4 3 2 3 2" xfId="16288" xr:uid="{00000000-0005-0000-0000-0000A43F0000}"/>
    <cellStyle name="Normal 2 2 4 3 2 3 2 2" xfId="16289" xr:uid="{00000000-0005-0000-0000-0000A53F0000}"/>
    <cellStyle name="Normal 2 2 4 3 2 3 3" xfId="16290" xr:uid="{00000000-0005-0000-0000-0000A63F0000}"/>
    <cellStyle name="Normal 2 2 4 3 2 4" xfId="16291" xr:uid="{00000000-0005-0000-0000-0000A73F0000}"/>
    <cellStyle name="Normal 2 2 4 3 3" xfId="16292" xr:uid="{00000000-0005-0000-0000-0000A83F0000}"/>
    <cellStyle name="Normal 2 2 4 3 3 2" xfId="16293" xr:uid="{00000000-0005-0000-0000-0000A93F0000}"/>
    <cellStyle name="Normal 2 2 4 3 3 2 2" xfId="16294" xr:uid="{00000000-0005-0000-0000-0000AA3F0000}"/>
    <cellStyle name="Normal 2 2 4 3 3 3" xfId="16295" xr:uid="{00000000-0005-0000-0000-0000AB3F0000}"/>
    <cellStyle name="Normal 2 2 4 3 4" xfId="16296" xr:uid="{00000000-0005-0000-0000-0000AC3F0000}"/>
    <cellStyle name="Normal 2 2 4 3 4 2" xfId="16297" xr:uid="{00000000-0005-0000-0000-0000AD3F0000}"/>
    <cellStyle name="Normal 2 2 4 3 4 2 2" xfId="16298" xr:uid="{00000000-0005-0000-0000-0000AE3F0000}"/>
    <cellStyle name="Normal 2 2 4 3 4 3" xfId="16299" xr:uid="{00000000-0005-0000-0000-0000AF3F0000}"/>
    <cellStyle name="Normal 2 2 4 3 5" xfId="16300" xr:uid="{00000000-0005-0000-0000-0000B03F0000}"/>
    <cellStyle name="Normal 2 2 4 3 5 2" xfId="16301" xr:uid="{00000000-0005-0000-0000-0000B13F0000}"/>
    <cellStyle name="Normal 2 2 4 3 5 2 2" xfId="16302" xr:uid="{00000000-0005-0000-0000-0000B23F0000}"/>
    <cellStyle name="Normal 2 2 4 3 5 3" xfId="16303" xr:uid="{00000000-0005-0000-0000-0000B33F0000}"/>
    <cellStyle name="Normal 2 2 4 3 6" xfId="16304" xr:uid="{00000000-0005-0000-0000-0000B43F0000}"/>
    <cellStyle name="Normal 2 2 4 4" xfId="16305" xr:uid="{00000000-0005-0000-0000-0000B53F0000}"/>
    <cellStyle name="Normal 2 2 5" xfId="16306" xr:uid="{00000000-0005-0000-0000-0000B63F0000}"/>
    <cellStyle name="Normal 2 2 5 2" xfId="16307" xr:uid="{00000000-0005-0000-0000-0000B73F0000}"/>
    <cellStyle name="Normal 2 2 5 2 2" xfId="16308" xr:uid="{00000000-0005-0000-0000-0000B83F0000}"/>
    <cellStyle name="Normal 2 2 5 3" xfId="16309" xr:uid="{00000000-0005-0000-0000-0000B93F0000}"/>
    <cellStyle name="Normal 2 2 5 3 2" xfId="16310" xr:uid="{00000000-0005-0000-0000-0000BA3F0000}"/>
    <cellStyle name="Normal 2 2 5 3 2 2" xfId="16311" xr:uid="{00000000-0005-0000-0000-0000BB3F0000}"/>
    <cellStyle name="Normal 2 2 5 3 3" xfId="16312" xr:uid="{00000000-0005-0000-0000-0000BC3F0000}"/>
    <cellStyle name="Normal 2 2 5 4" xfId="16313" xr:uid="{00000000-0005-0000-0000-0000BD3F0000}"/>
    <cellStyle name="Normal 2 2 5 4 2" xfId="16314" xr:uid="{00000000-0005-0000-0000-0000BE3F0000}"/>
    <cellStyle name="Normal 2 2 5 4 2 2" xfId="16315" xr:uid="{00000000-0005-0000-0000-0000BF3F0000}"/>
    <cellStyle name="Normal 2 2 5 4 3" xfId="16316" xr:uid="{00000000-0005-0000-0000-0000C03F0000}"/>
    <cellStyle name="Normal 2 2 5 5" xfId="16317" xr:uid="{00000000-0005-0000-0000-0000C13F0000}"/>
    <cellStyle name="Normal 2 2 6" xfId="16318" xr:uid="{00000000-0005-0000-0000-0000C23F0000}"/>
    <cellStyle name="Normal 2 2 6 2" xfId="16319" xr:uid="{00000000-0005-0000-0000-0000C33F0000}"/>
    <cellStyle name="Normal 2 2 6 2 2" xfId="16320" xr:uid="{00000000-0005-0000-0000-0000C43F0000}"/>
    <cellStyle name="Normal 2 2 6 2 2 2" xfId="16321" xr:uid="{00000000-0005-0000-0000-0000C53F0000}"/>
    <cellStyle name="Normal 2 2 6 2 3" xfId="16322" xr:uid="{00000000-0005-0000-0000-0000C63F0000}"/>
    <cellStyle name="Normal 2 2 6 2 3 2" xfId="16323" xr:uid="{00000000-0005-0000-0000-0000C73F0000}"/>
    <cellStyle name="Normal 2 2 6 2 3 2 2" xfId="16324" xr:uid="{00000000-0005-0000-0000-0000C83F0000}"/>
    <cellStyle name="Normal 2 2 6 2 3 3" xfId="16325" xr:uid="{00000000-0005-0000-0000-0000C93F0000}"/>
    <cellStyle name="Normal 2 2 6 2 4" xfId="16326" xr:uid="{00000000-0005-0000-0000-0000CA3F0000}"/>
    <cellStyle name="Normal 2 2 6 3" xfId="16327" xr:uid="{00000000-0005-0000-0000-0000CB3F0000}"/>
    <cellStyle name="Normal 2 2 6 3 2" xfId="16328" xr:uid="{00000000-0005-0000-0000-0000CC3F0000}"/>
    <cellStyle name="Normal 2 2 6 3 2 2" xfId="16329" xr:uid="{00000000-0005-0000-0000-0000CD3F0000}"/>
    <cellStyle name="Normal 2 2 6 3 3" xfId="16330" xr:uid="{00000000-0005-0000-0000-0000CE3F0000}"/>
    <cellStyle name="Normal 2 2 6 4" xfId="16331" xr:uid="{00000000-0005-0000-0000-0000CF3F0000}"/>
    <cellStyle name="Normal 2 2 6 4 2" xfId="16332" xr:uid="{00000000-0005-0000-0000-0000D03F0000}"/>
    <cellStyle name="Normal 2 2 6 4 2 2" xfId="16333" xr:uid="{00000000-0005-0000-0000-0000D13F0000}"/>
    <cellStyle name="Normal 2 2 6 4 3" xfId="16334" xr:uid="{00000000-0005-0000-0000-0000D23F0000}"/>
    <cellStyle name="Normal 2 2 6 5" xfId="16335" xr:uid="{00000000-0005-0000-0000-0000D33F0000}"/>
    <cellStyle name="Normal 2 2 6 5 2" xfId="16336" xr:uid="{00000000-0005-0000-0000-0000D43F0000}"/>
    <cellStyle name="Normal 2 2 6 5 2 2" xfId="16337" xr:uid="{00000000-0005-0000-0000-0000D53F0000}"/>
    <cellStyle name="Normal 2 2 6 5 3" xfId="16338" xr:uid="{00000000-0005-0000-0000-0000D63F0000}"/>
    <cellStyle name="Normal 2 2 6 6" xfId="16339" xr:uid="{00000000-0005-0000-0000-0000D73F0000}"/>
    <cellStyle name="Normal 2 2 7" xfId="16340" xr:uid="{00000000-0005-0000-0000-0000D83F0000}"/>
    <cellStyle name="Normal 2 2 7 2" xfId="16341" xr:uid="{00000000-0005-0000-0000-0000D93F0000}"/>
    <cellStyle name="Normal 2 2 7 2 2" xfId="16342" xr:uid="{00000000-0005-0000-0000-0000DA3F0000}"/>
    <cellStyle name="Normal 2 2 7 3" xfId="16343" xr:uid="{00000000-0005-0000-0000-0000DB3F0000}"/>
    <cellStyle name="Normal 2 2 8" xfId="16344" xr:uid="{00000000-0005-0000-0000-0000DC3F0000}"/>
    <cellStyle name="Normal 2 2 8 2" xfId="16345" xr:uid="{00000000-0005-0000-0000-0000DD3F0000}"/>
    <cellStyle name="Normal 2 2 9" xfId="16346" xr:uid="{00000000-0005-0000-0000-0000DE3F0000}"/>
    <cellStyle name="Normal 2 3" xfId="16347" xr:uid="{00000000-0005-0000-0000-0000DF3F0000}"/>
    <cellStyle name="Normal 2 3 2" xfId="16348" xr:uid="{00000000-0005-0000-0000-0000E03F0000}"/>
    <cellStyle name="Normal 2 3 2 2" xfId="16349" xr:uid="{00000000-0005-0000-0000-0000E13F0000}"/>
    <cellStyle name="Normal 2 3 2 2 2" xfId="16350" xr:uid="{00000000-0005-0000-0000-0000E23F0000}"/>
    <cellStyle name="Normal 2 3 2 3" xfId="16351" xr:uid="{00000000-0005-0000-0000-0000E33F0000}"/>
    <cellStyle name="Normal 2 3 2 3 2" xfId="16352" xr:uid="{00000000-0005-0000-0000-0000E43F0000}"/>
    <cellStyle name="Normal 2 3 2 3 2 2" xfId="16353" xr:uid="{00000000-0005-0000-0000-0000E53F0000}"/>
    <cellStyle name="Normal 2 3 2 3 3" xfId="16354" xr:uid="{00000000-0005-0000-0000-0000E63F0000}"/>
    <cellStyle name="Normal 2 3 2 4" xfId="16355" xr:uid="{00000000-0005-0000-0000-0000E73F0000}"/>
    <cellStyle name="Normal 2 3 2 4 2" xfId="16356" xr:uid="{00000000-0005-0000-0000-0000E83F0000}"/>
    <cellStyle name="Normal 2 3 2 4 2 2" xfId="16357" xr:uid="{00000000-0005-0000-0000-0000E93F0000}"/>
    <cellStyle name="Normal 2 3 2 4 3" xfId="16358" xr:uid="{00000000-0005-0000-0000-0000EA3F0000}"/>
    <cellStyle name="Normal 2 3 2 5" xfId="16359" xr:uid="{00000000-0005-0000-0000-0000EB3F0000}"/>
    <cellStyle name="Normal 2 3 3" xfId="16360" xr:uid="{00000000-0005-0000-0000-0000EC3F0000}"/>
    <cellStyle name="Normal 2 3 3 2" xfId="16361" xr:uid="{00000000-0005-0000-0000-0000ED3F0000}"/>
    <cellStyle name="Normal 2 3 3 2 2" xfId="16362" xr:uid="{00000000-0005-0000-0000-0000EE3F0000}"/>
    <cellStyle name="Normal 2 3 3 2 2 2" xfId="16363" xr:uid="{00000000-0005-0000-0000-0000EF3F0000}"/>
    <cellStyle name="Normal 2 3 3 2 3" xfId="16364" xr:uid="{00000000-0005-0000-0000-0000F03F0000}"/>
    <cellStyle name="Normal 2 3 3 2 3 2" xfId="16365" xr:uid="{00000000-0005-0000-0000-0000F13F0000}"/>
    <cellStyle name="Normal 2 3 3 2 3 2 2" xfId="16366" xr:uid="{00000000-0005-0000-0000-0000F23F0000}"/>
    <cellStyle name="Normal 2 3 3 2 3 3" xfId="16367" xr:uid="{00000000-0005-0000-0000-0000F33F0000}"/>
    <cellStyle name="Normal 2 3 3 2 4" xfId="16368" xr:uid="{00000000-0005-0000-0000-0000F43F0000}"/>
    <cellStyle name="Normal 2 3 3 3" xfId="16369" xr:uid="{00000000-0005-0000-0000-0000F53F0000}"/>
    <cellStyle name="Normal 2 3 3 3 2" xfId="16370" xr:uid="{00000000-0005-0000-0000-0000F63F0000}"/>
    <cellStyle name="Normal 2 3 3 3 2 2" xfId="16371" xr:uid="{00000000-0005-0000-0000-0000F73F0000}"/>
    <cellStyle name="Normal 2 3 3 3 3" xfId="16372" xr:uid="{00000000-0005-0000-0000-0000F83F0000}"/>
    <cellStyle name="Normal 2 3 3 4" xfId="16373" xr:uid="{00000000-0005-0000-0000-0000F93F0000}"/>
    <cellStyle name="Normal 2 3 3 4 2" xfId="16374" xr:uid="{00000000-0005-0000-0000-0000FA3F0000}"/>
    <cellStyle name="Normal 2 3 3 4 2 2" xfId="16375" xr:uid="{00000000-0005-0000-0000-0000FB3F0000}"/>
    <cellStyle name="Normal 2 3 3 4 3" xfId="16376" xr:uid="{00000000-0005-0000-0000-0000FC3F0000}"/>
    <cellStyle name="Normal 2 3 3 5" xfId="16377" xr:uid="{00000000-0005-0000-0000-0000FD3F0000}"/>
    <cellStyle name="Normal 2 3 3 5 2" xfId="16378" xr:uid="{00000000-0005-0000-0000-0000FE3F0000}"/>
    <cellStyle name="Normal 2 3 3 5 2 2" xfId="16379" xr:uid="{00000000-0005-0000-0000-0000FF3F0000}"/>
    <cellStyle name="Normal 2 3 3 5 3" xfId="16380" xr:uid="{00000000-0005-0000-0000-000000400000}"/>
    <cellStyle name="Normal 2 3 3 6" xfId="16381" xr:uid="{00000000-0005-0000-0000-000001400000}"/>
    <cellStyle name="Normal 2 3 4" xfId="16382" xr:uid="{00000000-0005-0000-0000-000002400000}"/>
    <cellStyle name="Normal 2 3 4 2" xfId="16383" xr:uid="{00000000-0005-0000-0000-000003400000}"/>
    <cellStyle name="Normal 2 3 4 2 2" xfId="16384" xr:uid="{00000000-0005-0000-0000-000004400000}"/>
    <cellStyle name="Normal 2 3 4 3" xfId="16385" xr:uid="{00000000-0005-0000-0000-000005400000}"/>
    <cellStyle name="Normal 2 3 5" xfId="16386" xr:uid="{00000000-0005-0000-0000-000006400000}"/>
    <cellStyle name="Normal 2 3 5 2" xfId="16387" xr:uid="{00000000-0005-0000-0000-000007400000}"/>
    <cellStyle name="Normal 2 3 5 2 2" xfId="16388" xr:uid="{00000000-0005-0000-0000-000008400000}"/>
    <cellStyle name="Normal 2 3 5 3" xfId="16389" xr:uid="{00000000-0005-0000-0000-000009400000}"/>
    <cellStyle name="Normal 2 3 6" xfId="16390" xr:uid="{00000000-0005-0000-0000-00000A400000}"/>
    <cellStyle name="Normal 2 3 6 2" xfId="16391" xr:uid="{00000000-0005-0000-0000-00000B400000}"/>
    <cellStyle name="Normal 2 3 6 2 2" xfId="16392" xr:uid="{00000000-0005-0000-0000-00000C400000}"/>
    <cellStyle name="Normal 2 3 6 3" xfId="16393" xr:uid="{00000000-0005-0000-0000-00000D400000}"/>
    <cellStyle name="Normal 2 3 7" xfId="16394" xr:uid="{00000000-0005-0000-0000-00000E400000}"/>
    <cellStyle name="Normal 2 3 7 2" xfId="16395" xr:uid="{00000000-0005-0000-0000-00000F400000}"/>
    <cellStyle name="Normal 2 3 8" xfId="16396" xr:uid="{00000000-0005-0000-0000-000010400000}"/>
    <cellStyle name="Normal 2 4" xfId="16397" xr:uid="{00000000-0005-0000-0000-000011400000}"/>
    <cellStyle name="Normal 2 4 2" xfId="16398" xr:uid="{00000000-0005-0000-0000-000012400000}"/>
    <cellStyle name="Normal 2 4 2 2" xfId="16399" xr:uid="{00000000-0005-0000-0000-000013400000}"/>
    <cellStyle name="Normal 2 4 2 2 2" xfId="16400" xr:uid="{00000000-0005-0000-0000-000014400000}"/>
    <cellStyle name="Normal 2 4 2 3" xfId="16401" xr:uid="{00000000-0005-0000-0000-000015400000}"/>
    <cellStyle name="Normal 2 4 2 3 2" xfId="16402" xr:uid="{00000000-0005-0000-0000-000016400000}"/>
    <cellStyle name="Normal 2 4 2 3 2 2" xfId="16403" xr:uid="{00000000-0005-0000-0000-000017400000}"/>
    <cellStyle name="Normal 2 4 2 3 3" xfId="16404" xr:uid="{00000000-0005-0000-0000-000018400000}"/>
    <cellStyle name="Normal 2 4 2 4" xfId="16405" xr:uid="{00000000-0005-0000-0000-000019400000}"/>
    <cellStyle name="Normal 2 4 2 4 2" xfId="16406" xr:uid="{00000000-0005-0000-0000-00001A400000}"/>
    <cellStyle name="Normal 2 4 2 4 2 2" xfId="16407" xr:uid="{00000000-0005-0000-0000-00001B400000}"/>
    <cellStyle name="Normal 2 4 2 4 3" xfId="16408" xr:uid="{00000000-0005-0000-0000-00001C400000}"/>
    <cellStyle name="Normal 2 4 2 5" xfId="16409" xr:uid="{00000000-0005-0000-0000-00001D400000}"/>
    <cellStyle name="Normal 2 4 3" xfId="16410" xr:uid="{00000000-0005-0000-0000-00001E400000}"/>
    <cellStyle name="Normal 2 4 3 2" xfId="16411" xr:uid="{00000000-0005-0000-0000-00001F400000}"/>
    <cellStyle name="Normal 2 4 3 2 2" xfId="16412" xr:uid="{00000000-0005-0000-0000-000020400000}"/>
    <cellStyle name="Normal 2 4 3 2 2 2" xfId="16413" xr:uid="{00000000-0005-0000-0000-000021400000}"/>
    <cellStyle name="Normal 2 4 3 2 3" xfId="16414" xr:uid="{00000000-0005-0000-0000-000022400000}"/>
    <cellStyle name="Normal 2 4 3 2 3 2" xfId="16415" xr:uid="{00000000-0005-0000-0000-000023400000}"/>
    <cellStyle name="Normal 2 4 3 2 3 2 2" xfId="16416" xr:uid="{00000000-0005-0000-0000-000024400000}"/>
    <cellStyle name="Normal 2 4 3 2 3 3" xfId="16417" xr:uid="{00000000-0005-0000-0000-000025400000}"/>
    <cellStyle name="Normal 2 4 3 2 4" xfId="16418" xr:uid="{00000000-0005-0000-0000-000026400000}"/>
    <cellStyle name="Normal 2 4 3 3" xfId="16419" xr:uid="{00000000-0005-0000-0000-000027400000}"/>
    <cellStyle name="Normal 2 4 4" xfId="16420" xr:uid="{00000000-0005-0000-0000-000028400000}"/>
    <cellStyle name="Normal 2 4 4 2" xfId="16421" xr:uid="{00000000-0005-0000-0000-000029400000}"/>
    <cellStyle name="Normal 2 4 4 2 2" xfId="16422" xr:uid="{00000000-0005-0000-0000-00002A400000}"/>
    <cellStyle name="Normal 2 4 4 3" xfId="16423" xr:uid="{00000000-0005-0000-0000-00002B400000}"/>
    <cellStyle name="Normal 2 4 5" xfId="16424" xr:uid="{00000000-0005-0000-0000-00002C400000}"/>
    <cellStyle name="Normal 2 4 5 2" xfId="16425" xr:uid="{00000000-0005-0000-0000-00002D400000}"/>
    <cellStyle name="Normal 2 4 5 2 2" xfId="16426" xr:uid="{00000000-0005-0000-0000-00002E400000}"/>
    <cellStyle name="Normal 2 4 5 3" xfId="16427" xr:uid="{00000000-0005-0000-0000-00002F400000}"/>
    <cellStyle name="Normal 2 4 6" xfId="16428" xr:uid="{00000000-0005-0000-0000-000030400000}"/>
    <cellStyle name="Normal 2 5" xfId="16429" xr:uid="{00000000-0005-0000-0000-000031400000}"/>
    <cellStyle name="Normal 2 5 2" xfId="16430" xr:uid="{00000000-0005-0000-0000-000032400000}"/>
    <cellStyle name="Normal 2 5 2 2" xfId="16431" xr:uid="{00000000-0005-0000-0000-000033400000}"/>
    <cellStyle name="Normal 2 5 2 2 2" xfId="16432" xr:uid="{00000000-0005-0000-0000-000034400000}"/>
    <cellStyle name="Normal 2 5 2 3" xfId="16433" xr:uid="{00000000-0005-0000-0000-000035400000}"/>
    <cellStyle name="Normal 2 5 2 3 2" xfId="16434" xr:uid="{00000000-0005-0000-0000-000036400000}"/>
    <cellStyle name="Normal 2 5 2 3 2 2" xfId="16435" xr:uid="{00000000-0005-0000-0000-000037400000}"/>
    <cellStyle name="Normal 2 5 2 3 3" xfId="16436" xr:uid="{00000000-0005-0000-0000-000038400000}"/>
    <cellStyle name="Normal 2 5 2 4" xfId="16437" xr:uid="{00000000-0005-0000-0000-000039400000}"/>
    <cellStyle name="Normal 2 5 2 4 2" xfId="16438" xr:uid="{00000000-0005-0000-0000-00003A400000}"/>
    <cellStyle name="Normal 2 5 2 4 2 2" xfId="16439" xr:uid="{00000000-0005-0000-0000-00003B400000}"/>
    <cellStyle name="Normal 2 5 2 4 3" xfId="16440" xr:uid="{00000000-0005-0000-0000-00003C400000}"/>
    <cellStyle name="Normal 2 5 2 5" xfId="16441" xr:uid="{00000000-0005-0000-0000-00003D400000}"/>
    <cellStyle name="Normal 2 5 3" xfId="16442" xr:uid="{00000000-0005-0000-0000-00003E400000}"/>
    <cellStyle name="Normal 2 5 3 2" xfId="16443" xr:uid="{00000000-0005-0000-0000-00003F400000}"/>
    <cellStyle name="Normal 2 5 3 2 2" xfId="16444" xr:uid="{00000000-0005-0000-0000-000040400000}"/>
    <cellStyle name="Normal 2 5 3 2 2 2" xfId="16445" xr:uid="{00000000-0005-0000-0000-000041400000}"/>
    <cellStyle name="Normal 2 5 3 2 3" xfId="16446" xr:uid="{00000000-0005-0000-0000-000042400000}"/>
    <cellStyle name="Normal 2 5 3 2 3 2" xfId="16447" xr:uid="{00000000-0005-0000-0000-000043400000}"/>
    <cellStyle name="Normal 2 5 3 2 3 2 2" xfId="16448" xr:uid="{00000000-0005-0000-0000-000044400000}"/>
    <cellStyle name="Normal 2 5 3 2 3 3" xfId="16449" xr:uid="{00000000-0005-0000-0000-000045400000}"/>
    <cellStyle name="Normal 2 5 3 2 4" xfId="16450" xr:uid="{00000000-0005-0000-0000-000046400000}"/>
    <cellStyle name="Normal 2 5 3 3" xfId="16451" xr:uid="{00000000-0005-0000-0000-000047400000}"/>
    <cellStyle name="Normal 2 5 4" xfId="16452" xr:uid="{00000000-0005-0000-0000-000048400000}"/>
    <cellStyle name="Normal 2 5 4 2" xfId="16453" xr:uid="{00000000-0005-0000-0000-000049400000}"/>
    <cellStyle name="Normal 2 5 4 2 2" xfId="16454" xr:uid="{00000000-0005-0000-0000-00004A400000}"/>
    <cellStyle name="Normal 2 5 4 3" xfId="16455" xr:uid="{00000000-0005-0000-0000-00004B400000}"/>
    <cellStyle name="Normal 2 5 5" xfId="16456" xr:uid="{00000000-0005-0000-0000-00004C400000}"/>
    <cellStyle name="Normal 2 5 5 2" xfId="16457" xr:uid="{00000000-0005-0000-0000-00004D400000}"/>
    <cellStyle name="Normal 2 5 5 2 2" xfId="16458" xr:uid="{00000000-0005-0000-0000-00004E400000}"/>
    <cellStyle name="Normal 2 5 5 3" xfId="16459" xr:uid="{00000000-0005-0000-0000-00004F400000}"/>
    <cellStyle name="Normal 2 5 6" xfId="16460" xr:uid="{00000000-0005-0000-0000-000050400000}"/>
    <cellStyle name="Normal 2 6" xfId="16461" xr:uid="{00000000-0005-0000-0000-000051400000}"/>
    <cellStyle name="Normal 2 6 2" xfId="16462" xr:uid="{00000000-0005-0000-0000-000052400000}"/>
    <cellStyle name="Normal 2 6 2 2" xfId="16463" xr:uid="{00000000-0005-0000-0000-000053400000}"/>
    <cellStyle name="Normal 2 6 2 3" xfId="16464" xr:uid="{00000000-0005-0000-0000-000054400000}"/>
    <cellStyle name="Normal 2 6 2 4" xfId="16465" xr:uid="{00000000-0005-0000-0000-000055400000}"/>
    <cellStyle name="Normal 2 6 3" xfId="16466" xr:uid="{00000000-0005-0000-0000-000056400000}"/>
    <cellStyle name="Normal 2 6 3 2" xfId="16467" xr:uid="{00000000-0005-0000-0000-000057400000}"/>
    <cellStyle name="Normal 2 6 3 2 2" xfId="16468" xr:uid="{00000000-0005-0000-0000-000058400000}"/>
    <cellStyle name="Normal 2 6 3 3" xfId="16469" xr:uid="{00000000-0005-0000-0000-000059400000}"/>
    <cellStyle name="Normal 2 6 4" xfId="16470" xr:uid="{00000000-0005-0000-0000-00005A400000}"/>
    <cellStyle name="Normal 2 6 4 2" xfId="16471" xr:uid="{00000000-0005-0000-0000-00005B400000}"/>
    <cellStyle name="Normal 2 6 4 2 2" xfId="16472" xr:uid="{00000000-0005-0000-0000-00005C400000}"/>
    <cellStyle name="Normal 2 6 4 3" xfId="16473" xr:uid="{00000000-0005-0000-0000-00005D400000}"/>
    <cellStyle name="Normal 2 6 5" xfId="16474" xr:uid="{00000000-0005-0000-0000-00005E400000}"/>
    <cellStyle name="Normal 2 6 6" xfId="16475" xr:uid="{00000000-0005-0000-0000-00005F400000}"/>
    <cellStyle name="Normal 2 7" xfId="16476" xr:uid="{00000000-0005-0000-0000-000060400000}"/>
    <cellStyle name="Normal 2 7 2" xfId="16477" xr:uid="{00000000-0005-0000-0000-000061400000}"/>
    <cellStyle name="Normal 2 7 2 2" xfId="16478" xr:uid="{00000000-0005-0000-0000-000062400000}"/>
    <cellStyle name="Normal 2 7 3" xfId="16479" xr:uid="{00000000-0005-0000-0000-000063400000}"/>
    <cellStyle name="Normal 2 8" xfId="16480" xr:uid="{00000000-0005-0000-0000-000064400000}"/>
    <cellStyle name="Normal 2 8 2" xfId="16481" xr:uid="{00000000-0005-0000-0000-000065400000}"/>
    <cellStyle name="Normal 2 8 2 2" xfId="16482" xr:uid="{00000000-0005-0000-0000-000066400000}"/>
    <cellStyle name="Normal 2 8 3" xfId="16483" xr:uid="{00000000-0005-0000-0000-000067400000}"/>
    <cellStyle name="Normal 2 9" xfId="16484" xr:uid="{00000000-0005-0000-0000-000068400000}"/>
    <cellStyle name="Normal 2 9 2" xfId="16485" xr:uid="{00000000-0005-0000-0000-000069400000}"/>
    <cellStyle name="Normal 2_Action Item List 01.27.10" xfId="16486" xr:uid="{00000000-0005-0000-0000-00006A400000}"/>
    <cellStyle name="Normal 20" xfId="16487" xr:uid="{00000000-0005-0000-0000-00006B400000}"/>
    <cellStyle name="Normal 20 2" xfId="16488" xr:uid="{00000000-0005-0000-0000-00006C400000}"/>
    <cellStyle name="Normal 20 2 2" xfId="16489" xr:uid="{00000000-0005-0000-0000-00006D400000}"/>
    <cellStyle name="Normal 20 2 2 2" xfId="16490" xr:uid="{00000000-0005-0000-0000-00006E400000}"/>
    <cellStyle name="Normal 20 2 2 2 2" xfId="16491" xr:uid="{00000000-0005-0000-0000-00006F400000}"/>
    <cellStyle name="Normal 20 2 2 3" xfId="16492" xr:uid="{00000000-0005-0000-0000-000070400000}"/>
    <cellStyle name="Normal 20 2 2 3 2" xfId="16493" xr:uid="{00000000-0005-0000-0000-000071400000}"/>
    <cellStyle name="Normal 20 2 2 3 2 2" xfId="16494" xr:uid="{00000000-0005-0000-0000-000072400000}"/>
    <cellStyle name="Normal 20 2 2 3 3" xfId="16495" xr:uid="{00000000-0005-0000-0000-000073400000}"/>
    <cellStyle name="Normal 20 2 2 4" xfId="16496" xr:uid="{00000000-0005-0000-0000-000074400000}"/>
    <cellStyle name="Normal 20 2 2 4 2" xfId="16497" xr:uid="{00000000-0005-0000-0000-000075400000}"/>
    <cellStyle name="Normal 20 2 2 4 2 2" xfId="16498" xr:uid="{00000000-0005-0000-0000-000076400000}"/>
    <cellStyle name="Normal 20 2 2 4 3" xfId="16499" xr:uid="{00000000-0005-0000-0000-000077400000}"/>
    <cellStyle name="Normal 20 2 2 5" xfId="16500" xr:uid="{00000000-0005-0000-0000-000078400000}"/>
    <cellStyle name="Normal 20 2 3" xfId="16501" xr:uid="{00000000-0005-0000-0000-000079400000}"/>
    <cellStyle name="Normal 20 2 3 2" xfId="16502" xr:uid="{00000000-0005-0000-0000-00007A400000}"/>
    <cellStyle name="Normal 20 2 3 2 2" xfId="16503" xr:uid="{00000000-0005-0000-0000-00007B400000}"/>
    <cellStyle name="Normal 20 2 3 3" xfId="16504" xr:uid="{00000000-0005-0000-0000-00007C400000}"/>
    <cellStyle name="Normal 20 2 4" xfId="16505" xr:uid="{00000000-0005-0000-0000-00007D400000}"/>
    <cellStyle name="Normal 20 2 4 2" xfId="16506" xr:uid="{00000000-0005-0000-0000-00007E400000}"/>
    <cellStyle name="Normal 20 2 4 2 2" xfId="16507" xr:uid="{00000000-0005-0000-0000-00007F400000}"/>
    <cellStyle name="Normal 20 2 4 3" xfId="16508" xr:uid="{00000000-0005-0000-0000-000080400000}"/>
    <cellStyle name="Normal 20 2 5" xfId="16509" xr:uid="{00000000-0005-0000-0000-000081400000}"/>
    <cellStyle name="Normal 20 2 5 2" xfId="16510" xr:uid="{00000000-0005-0000-0000-000082400000}"/>
    <cellStyle name="Normal 20 2 5 2 2" xfId="16511" xr:uid="{00000000-0005-0000-0000-000083400000}"/>
    <cellStyle name="Normal 20 2 5 3" xfId="16512" xr:uid="{00000000-0005-0000-0000-000084400000}"/>
    <cellStyle name="Normal 20 2 6" xfId="16513" xr:uid="{00000000-0005-0000-0000-000085400000}"/>
    <cellStyle name="Normal 20 3" xfId="16514" xr:uid="{00000000-0005-0000-0000-000086400000}"/>
    <cellStyle name="Normal 20 3 2" xfId="16515" xr:uid="{00000000-0005-0000-0000-000087400000}"/>
    <cellStyle name="Normal 20 3 2 2" xfId="16516" xr:uid="{00000000-0005-0000-0000-000088400000}"/>
    <cellStyle name="Normal 20 3 3" xfId="16517" xr:uid="{00000000-0005-0000-0000-000089400000}"/>
    <cellStyle name="Normal 20 3 3 2" xfId="16518" xr:uid="{00000000-0005-0000-0000-00008A400000}"/>
    <cellStyle name="Normal 20 3 3 2 2" xfId="16519" xr:uid="{00000000-0005-0000-0000-00008B400000}"/>
    <cellStyle name="Normal 20 3 3 3" xfId="16520" xr:uid="{00000000-0005-0000-0000-00008C400000}"/>
    <cellStyle name="Normal 20 3 4" xfId="16521" xr:uid="{00000000-0005-0000-0000-00008D400000}"/>
    <cellStyle name="Normal 20 3 4 2" xfId="16522" xr:uid="{00000000-0005-0000-0000-00008E400000}"/>
    <cellStyle name="Normal 20 3 4 2 2" xfId="16523" xr:uid="{00000000-0005-0000-0000-00008F400000}"/>
    <cellStyle name="Normal 20 3 4 3" xfId="16524" xr:uid="{00000000-0005-0000-0000-000090400000}"/>
    <cellStyle name="Normal 20 3 5" xfId="16525" xr:uid="{00000000-0005-0000-0000-000091400000}"/>
    <cellStyle name="Normal 20 4" xfId="16526" xr:uid="{00000000-0005-0000-0000-000092400000}"/>
    <cellStyle name="Normal 20 4 2" xfId="16527" xr:uid="{00000000-0005-0000-0000-000093400000}"/>
    <cellStyle name="Normal 20 4 2 2" xfId="16528" xr:uid="{00000000-0005-0000-0000-000094400000}"/>
    <cellStyle name="Normal 20 4 2 2 2" xfId="16529" xr:uid="{00000000-0005-0000-0000-000095400000}"/>
    <cellStyle name="Normal 20 4 2 3" xfId="16530" xr:uid="{00000000-0005-0000-0000-000096400000}"/>
    <cellStyle name="Normal 20 4 2 3 2" xfId="16531" xr:uid="{00000000-0005-0000-0000-000097400000}"/>
    <cellStyle name="Normal 20 4 2 3 2 2" xfId="16532" xr:uid="{00000000-0005-0000-0000-000098400000}"/>
    <cellStyle name="Normal 20 4 2 3 3" xfId="16533" xr:uid="{00000000-0005-0000-0000-000099400000}"/>
    <cellStyle name="Normal 20 4 2 4" xfId="16534" xr:uid="{00000000-0005-0000-0000-00009A400000}"/>
    <cellStyle name="Normal 20 4 3" xfId="16535" xr:uid="{00000000-0005-0000-0000-00009B400000}"/>
    <cellStyle name="Normal 20 4 3 2" xfId="16536" xr:uid="{00000000-0005-0000-0000-00009C400000}"/>
    <cellStyle name="Normal 20 4 3 2 2" xfId="16537" xr:uid="{00000000-0005-0000-0000-00009D400000}"/>
    <cellStyle name="Normal 20 4 3 3" xfId="16538" xr:uid="{00000000-0005-0000-0000-00009E400000}"/>
    <cellStyle name="Normal 20 4 4" xfId="16539" xr:uid="{00000000-0005-0000-0000-00009F400000}"/>
    <cellStyle name="Normal 20 4 4 2" xfId="16540" xr:uid="{00000000-0005-0000-0000-0000A0400000}"/>
    <cellStyle name="Normal 20 4 4 2 2" xfId="16541" xr:uid="{00000000-0005-0000-0000-0000A1400000}"/>
    <cellStyle name="Normal 20 4 4 3" xfId="16542" xr:uid="{00000000-0005-0000-0000-0000A2400000}"/>
    <cellStyle name="Normal 20 4 5" xfId="16543" xr:uid="{00000000-0005-0000-0000-0000A3400000}"/>
    <cellStyle name="Normal 20 4 5 2" xfId="16544" xr:uid="{00000000-0005-0000-0000-0000A4400000}"/>
    <cellStyle name="Normal 20 4 5 2 2" xfId="16545" xr:uid="{00000000-0005-0000-0000-0000A5400000}"/>
    <cellStyle name="Normal 20 4 5 3" xfId="16546" xr:uid="{00000000-0005-0000-0000-0000A6400000}"/>
    <cellStyle name="Normal 20 4 6" xfId="16547" xr:uid="{00000000-0005-0000-0000-0000A7400000}"/>
    <cellStyle name="Normal 20 5" xfId="16548" xr:uid="{00000000-0005-0000-0000-0000A8400000}"/>
    <cellStyle name="Normal 200" xfId="16549" xr:uid="{00000000-0005-0000-0000-0000A9400000}"/>
    <cellStyle name="Normal 200 2" xfId="16550" xr:uid="{00000000-0005-0000-0000-0000AA400000}"/>
    <cellStyle name="Normal 200 2 2" xfId="16551" xr:uid="{00000000-0005-0000-0000-0000AB400000}"/>
    <cellStyle name="Normal 200 2 2 2" xfId="16552" xr:uid="{00000000-0005-0000-0000-0000AC400000}"/>
    <cellStyle name="Normal 200 2 2 2 2" xfId="16553" xr:uid="{00000000-0005-0000-0000-0000AD400000}"/>
    <cellStyle name="Normal 200 2 2 3" xfId="16554" xr:uid="{00000000-0005-0000-0000-0000AE400000}"/>
    <cellStyle name="Normal 200 2 2 3 2" xfId="16555" xr:uid="{00000000-0005-0000-0000-0000AF400000}"/>
    <cellStyle name="Normal 200 2 2 3 2 2" xfId="16556" xr:uid="{00000000-0005-0000-0000-0000B0400000}"/>
    <cellStyle name="Normal 200 2 2 3 3" xfId="16557" xr:uid="{00000000-0005-0000-0000-0000B1400000}"/>
    <cellStyle name="Normal 200 2 2 4" xfId="16558" xr:uid="{00000000-0005-0000-0000-0000B2400000}"/>
    <cellStyle name="Normal 200 2 2 4 2" xfId="16559" xr:uid="{00000000-0005-0000-0000-0000B3400000}"/>
    <cellStyle name="Normal 200 2 2 4 2 2" xfId="16560" xr:uid="{00000000-0005-0000-0000-0000B4400000}"/>
    <cellStyle name="Normal 200 2 2 4 3" xfId="16561" xr:uid="{00000000-0005-0000-0000-0000B5400000}"/>
    <cellStyle name="Normal 200 2 2 5" xfId="16562" xr:uid="{00000000-0005-0000-0000-0000B6400000}"/>
    <cellStyle name="Normal 200 2 3" xfId="16563" xr:uid="{00000000-0005-0000-0000-0000B7400000}"/>
    <cellStyle name="Normal 200 2 3 2" xfId="16564" xr:uid="{00000000-0005-0000-0000-0000B8400000}"/>
    <cellStyle name="Normal 200 2 3 2 2" xfId="16565" xr:uid="{00000000-0005-0000-0000-0000B9400000}"/>
    <cellStyle name="Normal 200 2 3 2 2 2" xfId="16566" xr:uid="{00000000-0005-0000-0000-0000BA400000}"/>
    <cellStyle name="Normal 200 2 3 2 3" xfId="16567" xr:uid="{00000000-0005-0000-0000-0000BB400000}"/>
    <cellStyle name="Normal 200 2 3 2 3 2" xfId="16568" xr:uid="{00000000-0005-0000-0000-0000BC400000}"/>
    <cellStyle name="Normal 200 2 3 2 3 2 2" xfId="16569" xr:uid="{00000000-0005-0000-0000-0000BD400000}"/>
    <cellStyle name="Normal 200 2 3 2 3 3" xfId="16570" xr:uid="{00000000-0005-0000-0000-0000BE400000}"/>
    <cellStyle name="Normal 200 2 3 2 4" xfId="16571" xr:uid="{00000000-0005-0000-0000-0000BF400000}"/>
    <cellStyle name="Normal 200 2 3 3" xfId="16572" xr:uid="{00000000-0005-0000-0000-0000C0400000}"/>
    <cellStyle name="Normal 200 2 3 3 2" xfId="16573" xr:uid="{00000000-0005-0000-0000-0000C1400000}"/>
    <cellStyle name="Normal 200 2 3 3 2 2" xfId="16574" xr:uid="{00000000-0005-0000-0000-0000C2400000}"/>
    <cellStyle name="Normal 200 2 3 3 3" xfId="16575" xr:uid="{00000000-0005-0000-0000-0000C3400000}"/>
    <cellStyle name="Normal 200 2 3 4" xfId="16576" xr:uid="{00000000-0005-0000-0000-0000C4400000}"/>
    <cellStyle name="Normal 200 2 3 4 2" xfId="16577" xr:uid="{00000000-0005-0000-0000-0000C5400000}"/>
    <cellStyle name="Normal 200 2 3 4 2 2" xfId="16578" xr:uid="{00000000-0005-0000-0000-0000C6400000}"/>
    <cellStyle name="Normal 200 2 3 4 3" xfId="16579" xr:uid="{00000000-0005-0000-0000-0000C7400000}"/>
    <cellStyle name="Normal 200 2 3 5" xfId="16580" xr:uid="{00000000-0005-0000-0000-0000C8400000}"/>
    <cellStyle name="Normal 200 2 3 5 2" xfId="16581" xr:uid="{00000000-0005-0000-0000-0000C9400000}"/>
    <cellStyle name="Normal 200 2 3 5 2 2" xfId="16582" xr:uid="{00000000-0005-0000-0000-0000CA400000}"/>
    <cellStyle name="Normal 200 2 3 5 3" xfId="16583" xr:uid="{00000000-0005-0000-0000-0000CB400000}"/>
    <cellStyle name="Normal 200 2 3 6" xfId="16584" xr:uid="{00000000-0005-0000-0000-0000CC400000}"/>
    <cellStyle name="Normal 200 2 4" xfId="16585" xr:uid="{00000000-0005-0000-0000-0000CD400000}"/>
    <cellStyle name="Normal 200 2 4 2" xfId="16586" xr:uid="{00000000-0005-0000-0000-0000CE400000}"/>
    <cellStyle name="Normal 200 2 4 2 2" xfId="16587" xr:uid="{00000000-0005-0000-0000-0000CF400000}"/>
    <cellStyle name="Normal 200 2 4 3" xfId="16588" xr:uid="{00000000-0005-0000-0000-0000D0400000}"/>
    <cellStyle name="Normal 200 2 5" xfId="16589" xr:uid="{00000000-0005-0000-0000-0000D1400000}"/>
    <cellStyle name="Normal 200 2 5 2" xfId="16590" xr:uid="{00000000-0005-0000-0000-0000D2400000}"/>
    <cellStyle name="Normal 200 2 5 2 2" xfId="16591" xr:uid="{00000000-0005-0000-0000-0000D3400000}"/>
    <cellStyle name="Normal 200 2 5 3" xfId="16592" xr:uid="{00000000-0005-0000-0000-0000D4400000}"/>
    <cellStyle name="Normal 200 2 6" xfId="16593" xr:uid="{00000000-0005-0000-0000-0000D5400000}"/>
    <cellStyle name="Normal 200 2 6 2" xfId="16594" xr:uid="{00000000-0005-0000-0000-0000D6400000}"/>
    <cellStyle name="Normal 200 2 6 2 2" xfId="16595" xr:uid="{00000000-0005-0000-0000-0000D7400000}"/>
    <cellStyle name="Normal 200 2 6 3" xfId="16596" xr:uid="{00000000-0005-0000-0000-0000D8400000}"/>
    <cellStyle name="Normal 200 2 7" xfId="16597" xr:uid="{00000000-0005-0000-0000-0000D9400000}"/>
    <cellStyle name="Normal 200 3" xfId="16598" xr:uid="{00000000-0005-0000-0000-0000DA400000}"/>
    <cellStyle name="Normal 200 3 2" xfId="16599" xr:uid="{00000000-0005-0000-0000-0000DB400000}"/>
    <cellStyle name="Normal 200 3 2 2" xfId="16600" xr:uid="{00000000-0005-0000-0000-0000DC400000}"/>
    <cellStyle name="Normal 200 3 3" xfId="16601" xr:uid="{00000000-0005-0000-0000-0000DD400000}"/>
    <cellStyle name="Normal 200 3 3 2" xfId="16602" xr:uid="{00000000-0005-0000-0000-0000DE400000}"/>
    <cellStyle name="Normal 200 3 3 2 2" xfId="16603" xr:uid="{00000000-0005-0000-0000-0000DF400000}"/>
    <cellStyle name="Normal 200 3 3 3" xfId="16604" xr:uid="{00000000-0005-0000-0000-0000E0400000}"/>
    <cellStyle name="Normal 200 3 4" xfId="16605" xr:uid="{00000000-0005-0000-0000-0000E1400000}"/>
    <cellStyle name="Normal 200 3 4 2" xfId="16606" xr:uid="{00000000-0005-0000-0000-0000E2400000}"/>
    <cellStyle name="Normal 200 3 4 2 2" xfId="16607" xr:uid="{00000000-0005-0000-0000-0000E3400000}"/>
    <cellStyle name="Normal 200 3 4 3" xfId="16608" xr:uid="{00000000-0005-0000-0000-0000E4400000}"/>
    <cellStyle name="Normal 200 3 5" xfId="16609" xr:uid="{00000000-0005-0000-0000-0000E5400000}"/>
    <cellStyle name="Normal 200 4" xfId="16610" xr:uid="{00000000-0005-0000-0000-0000E6400000}"/>
    <cellStyle name="Normal 200 4 2" xfId="16611" xr:uid="{00000000-0005-0000-0000-0000E7400000}"/>
    <cellStyle name="Normal 200 4 2 2" xfId="16612" xr:uid="{00000000-0005-0000-0000-0000E8400000}"/>
    <cellStyle name="Normal 200 4 2 2 2" xfId="16613" xr:uid="{00000000-0005-0000-0000-0000E9400000}"/>
    <cellStyle name="Normal 200 4 2 3" xfId="16614" xr:uid="{00000000-0005-0000-0000-0000EA400000}"/>
    <cellStyle name="Normal 200 4 2 3 2" xfId="16615" xr:uid="{00000000-0005-0000-0000-0000EB400000}"/>
    <cellStyle name="Normal 200 4 2 3 2 2" xfId="16616" xr:uid="{00000000-0005-0000-0000-0000EC400000}"/>
    <cellStyle name="Normal 200 4 2 3 3" xfId="16617" xr:uid="{00000000-0005-0000-0000-0000ED400000}"/>
    <cellStyle name="Normal 200 4 2 4" xfId="16618" xr:uid="{00000000-0005-0000-0000-0000EE400000}"/>
    <cellStyle name="Normal 200 4 3" xfId="16619" xr:uid="{00000000-0005-0000-0000-0000EF400000}"/>
    <cellStyle name="Normal 200 4 3 2" xfId="16620" xr:uid="{00000000-0005-0000-0000-0000F0400000}"/>
    <cellStyle name="Normal 200 4 3 2 2" xfId="16621" xr:uid="{00000000-0005-0000-0000-0000F1400000}"/>
    <cellStyle name="Normal 200 4 3 3" xfId="16622" xr:uid="{00000000-0005-0000-0000-0000F2400000}"/>
    <cellStyle name="Normal 200 4 4" xfId="16623" xr:uid="{00000000-0005-0000-0000-0000F3400000}"/>
    <cellStyle name="Normal 200 4 4 2" xfId="16624" xr:uid="{00000000-0005-0000-0000-0000F4400000}"/>
    <cellStyle name="Normal 200 4 4 2 2" xfId="16625" xr:uid="{00000000-0005-0000-0000-0000F5400000}"/>
    <cellStyle name="Normal 200 4 4 3" xfId="16626" xr:uid="{00000000-0005-0000-0000-0000F6400000}"/>
    <cellStyle name="Normal 200 4 5" xfId="16627" xr:uid="{00000000-0005-0000-0000-0000F7400000}"/>
    <cellStyle name="Normal 200 4 5 2" xfId="16628" xr:uid="{00000000-0005-0000-0000-0000F8400000}"/>
    <cellStyle name="Normal 200 4 5 2 2" xfId="16629" xr:uid="{00000000-0005-0000-0000-0000F9400000}"/>
    <cellStyle name="Normal 200 4 5 3" xfId="16630" xr:uid="{00000000-0005-0000-0000-0000FA400000}"/>
    <cellStyle name="Normal 200 4 6" xfId="16631" xr:uid="{00000000-0005-0000-0000-0000FB400000}"/>
    <cellStyle name="Normal 200 5" xfId="16632" xr:uid="{00000000-0005-0000-0000-0000FC400000}"/>
    <cellStyle name="Normal 200 5 2" xfId="16633" xr:uid="{00000000-0005-0000-0000-0000FD400000}"/>
    <cellStyle name="Normal 200 5 2 2" xfId="16634" xr:uid="{00000000-0005-0000-0000-0000FE400000}"/>
    <cellStyle name="Normal 200 5 3" xfId="16635" xr:uid="{00000000-0005-0000-0000-0000FF400000}"/>
    <cellStyle name="Normal 200 6" xfId="16636" xr:uid="{00000000-0005-0000-0000-000000410000}"/>
    <cellStyle name="Normal 200 6 2" xfId="16637" xr:uid="{00000000-0005-0000-0000-000001410000}"/>
    <cellStyle name="Normal 200 6 2 2" xfId="16638" xr:uid="{00000000-0005-0000-0000-000002410000}"/>
    <cellStyle name="Normal 200 6 3" xfId="16639" xr:uid="{00000000-0005-0000-0000-000003410000}"/>
    <cellStyle name="Normal 200 7" xfId="16640" xr:uid="{00000000-0005-0000-0000-000004410000}"/>
    <cellStyle name="Normal 200 7 2" xfId="16641" xr:uid="{00000000-0005-0000-0000-000005410000}"/>
    <cellStyle name="Normal 200 7 2 2" xfId="16642" xr:uid="{00000000-0005-0000-0000-000006410000}"/>
    <cellStyle name="Normal 200 7 3" xfId="16643" xr:uid="{00000000-0005-0000-0000-000007410000}"/>
    <cellStyle name="Normal 200 8" xfId="16644" xr:uid="{00000000-0005-0000-0000-000008410000}"/>
    <cellStyle name="Normal 201" xfId="16645" xr:uid="{00000000-0005-0000-0000-000009410000}"/>
    <cellStyle name="Normal 201 2" xfId="16646" xr:uid="{00000000-0005-0000-0000-00000A410000}"/>
    <cellStyle name="Normal 201 2 2" xfId="16647" xr:uid="{00000000-0005-0000-0000-00000B410000}"/>
    <cellStyle name="Normal 201 2 2 2" xfId="16648" xr:uid="{00000000-0005-0000-0000-00000C410000}"/>
    <cellStyle name="Normal 201 2 2 2 2" xfId="16649" xr:uid="{00000000-0005-0000-0000-00000D410000}"/>
    <cellStyle name="Normal 201 2 2 3" xfId="16650" xr:uid="{00000000-0005-0000-0000-00000E410000}"/>
    <cellStyle name="Normal 201 2 2 3 2" xfId="16651" xr:uid="{00000000-0005-0000-0000-00000F410000}"/>
    <cellStyle name="Normal 201 2 2 3 2 2" xfId="16652" xr:uid="{00000000-0005-0000-0000-000010410000}"/>
    <cellStyle name="Normal 201 2 2 3 3" xfId="16653" xr:uid="{00000000-0005-0000-0000-000011410000}"/>
    <cellStyle name="Normal 201 2 2 4" xfId="16654" xr:uid="{00000000-0005-0000-0000-000012410000}"/>
    <cellStyle name="Normal 201 2 2 4 2" xfId="16655" xr:uid="{00000000-0005-0000-0000-000013410000}"/>
    <cellStyle name="Normal 201 2 2 4 2 2" xfId="16656" xr:uid="{00000000-0005-0000-0000-000014410000}"/>
    <cellStyle name="Normal 201 2 2 4 3" xfId="16657" xr:uid="{00000000-0005-0000-0000-000015410000}"/>
    <cellStyle name="Normal 201 2 2 5" xfId="16658" xr:uid="{00000000-0005-0000-0000-000016410000}"/>
    <cellStyle name="Normal 201 2 3" xfId="16659" xr:uid="{00000000-0005-0000-0000-000017410000}"/>
    <cellStyle name="Normal 201 2 3 2" xfId="16660" xr:uid="{00000000-0005-0000-0000-000018410000}"/>
    <cellStyle name="Normal 201 2 3 2 2" xfId="16661" xr:uid="{00000000-0005-0000-0000-000019410000}"/>
    <cellStyle name="Normal 201 2 3 2 2 2" xfId="16662" xr:uid="{00000000-0005-0000-0000-00001A410000}"/>
    <cellStyle name="Normal 201 2 3 2 3" xfId="16663" xr:uid="{00000000-0005-0000-0000-00001B410000}"/>
    <cellStyle name="Normal 201 2 3 2 3 2" xfId="16664" xr:uid="{00000000-0005-0000-0000-00001C410000}"/>
    <cellStyle name="Normal 201 2 3 2 3 2 2" xfId="16665" xr:uid="{00000000-0005-0000-0000-00001D410000}"/>
    <cellStyle name="Normal 201 2 3 2 3 3" xfId="16666" xr:uid="{00000000-0005-0000-0000-00001E410000}"/>
    <cellStyle name="Normal 201 2 3 2 4" xfId="16667" xr:uid="{00000000-0005-0000-0000-00001F410000}"/>
    <cellStyle name="Normal 201 2 3 3" xfId="16668" xr:uid="{00000000-0005-0000-0000-000020410000}"/>
    <cellStyle name="Normal 201 2 3 3 2" xfId="16669" xr:uid="{00000000-0005-0000-0000-000021410000}"/>
    <cellStyle name="Normal 201 2 3 3 2 2" xfId="16670" xr:uid="{00000000-0005-0000-0000-000022410000}"/>
    <cellStyle name="Normal 201 2 3 3 3" xfId="16671" xr:uid="{00000000-0005-0000-0000-000023410000}"/>
    <cellStyle name="Normal 201 2 3 4" xfId="16672" xr:uid="{00000000-0005-0000-0000-000024410000}"/>
    <cellStyle name="Normal 201 2 3 4 2" xfId="16673" xr:uid="{00000000-0005-0000-0000-000025410000}"/>
    <cellStyle name="Normal 201 2 3 4 2 2" xfId="16674" xr:uid="{00000000-0005-0000-0000-000026410000}"/>
    <cellStyle name="Normal 201 2 3 4 3" xfId="16675" xr:uid="{00000000-0005-0000-0000-000027410000}"/>
    <cellStyle name="Normal 201 2 3 5" xfId="16676" xr:uid="{00000000-0005-0000-0000-000028410000}"/>
    <cellStyle name="Normal 201 2 3 5 2" xfId="16677" xr:uid="{00000000-0005-0000-0000-000029410000}"/>
    <cellStyle name="Normal 201 2 3 5 2 2" xfId="16678" xr:uid="{00000000-0005-0000-0000-00002A410000}"/>
    <cellStyle name="Normal 201 2 3 5 3" xfId="16679" xr:uid="{00000000-0005-0000-0000-00002B410000}"/>
    <cellStyle name="Normal 201 2 3 6" xfId="16680" xr:uid="{00000000-0005-0000-0000-00002C410000}"/>
    <cellStyle name="Normal 201 2 4" xfId="16681" xr:uid="{00000000-0005-0000-0000-00002D410000}"/>
    <cellStyle name="Normal 201 2 4 2" xfId="16682" xr:uid="{00000000-0005-0000-0000-00002E410000}"/>
    <cellStyle name="Normal 201 2 4 2 2" xfId="16683" xr:uid="{00000000-0005-0000-0000-00002F410000}"/>
    <cellStyle name="Normal 201 2 4 3" xfId="16684" xr:uid="{00000000-0005-0000-0000-000030410000}"/>
    <cellStyle name="Normal 201 2 5" xfId="16685" xr:uid="{00000000-0005-0000-0000-000031410000}"/>
    <cellStyle name="Normal 201 2 5 2" xfId="16686" xr:uid="{00000000-0005-0000-0000-000032410000}"/>
    <cellStyle name="Normal 201 2 5 2 2" xfId="16687" xr:uid="{00000000-0005-0000-0000-000033410000}"/>
    <cellStyle name="Normal 201 2 5 3" xfId="16688" xr:uid="{00000000-0005-0000-0000-000034410000}"/>
    <cellStyle name="Normal 201 2 6" xfId="16689" xr:uid="{00000000-0005-0000-0000-000035410000}"/>
    <cellStyle name="Normal 201 2 6 2" xfId="16690" xr:uid="{00000000-0005-0000-0000-000036410000}"/>
    <cellStyle name="Normal 201 2 6 2 2" xfId="16691" xr:uid="{00000000-0005-0000-0000-000037410000}"/>
    <cellStyle name="Normal 201 2 6 3" xfId="16692" xr:uid="{00000000-0005-0000-0000-000038410000}"/>
    <cellStyle name="Normal 201 2 7" xfId="16693" xr:uid="{00000000-0005-0000-0000-000039410000}"/>
    <cellStyle name="Normal 201 3" xfId="16694" xr:uid="{00000000-0005-0000-0000-00003A410000}"/>
    <cellStyle name="Normal 201 3 2" xfId="16695" xr:uid="{00000000-0005-0000-0000-00003B410000}"/>
    <cellStyle name="Normal 201 3 2 2" xfId="16696" xr:uid="{00000000-0005-0000-0000-00003C410000}"/>
    <cellStyle name="Normal 201 3 3" xfId="16697" xr:uid="{00000000-0005-0000-0000-00003D410000}"/>
    <cellStyle name="Normal 201 3 3 2" xfId="16698" xr:uid="{00000000-0005-0000-0000-00003E410000}"/>
    <cellStyle name="Normal 201 3 3 2 2" xfId="16699" xr:uid="{00000000-0005-0000-0000-00003F410000}"/>
    <cellStyle name="Normal 201 3 3 3" xfId="16700" xr:uid="{00000000-0005-0000-0000-000040410000}"/>
    <cellStyle name="Normal 201 3 4" xfId="16701" xr:uid="{00000000-0005-0000-0000-000041410000}"/>
    <cellStyle name="Normal 201 3 4 2" xfId="16702" xr:uid="{00000000-0005-0000-0000-000042410000}"/>
    <cellStyle name="Normal 201 3 4 2 2" xfId="16703" xr:uid="{00000000-0005-0000-0000-000043410000}"/>
    <cellStyle name="Normal 201 3 4 3" xfId="16704" xr:uid="{00000000-0005-0000-0000-000044410000}"/>
    <cellStyle name="Normal 201 3 5" xfId="16705" xr:uid="{00000000-0005-0000-0000-000045410000}"/>
    <cellStyle name="Normal 201 4" xfId="16706" xr:uid="{00000000-0005-0000-0000-000046410000}"/>
    <cellStyle name="Normal 201 4 2" xfId="16707" xr:uid="{00000000-0005-0000-0000-000047410000}"/>
    <cellStyle name="Normal 201 4 2 2" xfId="16708" xr:uid="{00000000-0005-0000-0000-000048410000}"/>
    <cellStyle name="Normal 201 4 2 2 2" xfId="16709" xr:uid="{00000000-0005-0000-0000-000049410000}"/>
    <cellStyle name="Normal 201 4 2 3" xfId="16710" xr:uid="{00000000-0005-0000-0000-00004A410000}"/>
    <cellStyle name="Normal 201 4 2 3 2" xfId="16711" xr:uid="{00000000-0005-0000-0000-00004B410000}"/>
    <cellStyle name="Normal 201 4 2 3 2 2" xfId="16712" xr:uid="{00000000-0005-0000-0000-00004C410000}"/>
    <cellStyle name="Normal 201 4 2 3 3" xfId="16713" xr:uid="{00000000-0005-0000-0000-00004D410000}"/>
    <cellStyle name="Normal 201 4 2 4" xfId="16714" xr:uid="{00000000-0005-0000-0000-00004E410000}"/>
    <cellStyle name="Normal 201 4 3" xfId="16715" xr:uid="{00000000-0005-0000-0000-00004F410000}"/>
    <cellStyle name="Normal 201 4 3 2" xfId="16716" xr:uid="{00000000-0005-0000-0000-000050410000}"/>
    <cellStyle name="Normal 201 4 3 2 2" xfId="16717" xr:uid="{00000000-0005-0000-0000-000051410000}"/>
    <cellStyle name="Normal 201 4 3 3" xfId="16718" xr:uid="{00000000-0005-0000-0000-000052410000}"/>
    <cellStyle name="Normal 201 4 4" xfId="16719" xr:uid="{00000000-0005-0000-0000-000053410000}"/>
    <cellStyle name="Normal 201 4 4 2" xfId="16720" xr:uid="{00000000-0005-0000-0000-000054410000}"/>
    <cellStyle name="Normal 201 4 4 2 2" xfId="16721" xr:uid="{00000000-0005-0000-0000-000055410000}"/>
    <cellStyle name="Normal 201 4 4 3" xfId="16722" xr:uid="{00000000-0005-0000-0000-000056410000}"/>
    <cellStyle name="Normal 201 4 5" xfId="16723" xr:uid="{00000000-0005-0000-0000-000057410000}"/>
    <cellStyle name="Normal 201 4 5 2" xfId="16724" xr:uid="{00000000-0005-0000-0000-000058410000}"/>
    <cellStyle name="Normal 201 4 5 2 2" xfId="16725" xr:uid="{00000000-0005-0000-0000-000059410000}"/>
    <cellStyle name="Normal 201 4 5 3" xfId="16726" xr:uid="{00000000-0005-0000-0000-00005A410000}"/>
    <cellStyle name="Normal 201 4 6" xfId="16727" xr:uid="{00000000-0005-0000-0000-00005B410000}"/>
    <cellStyle name="Normal 201 5" xfId="16728" xr:uid="{00000000-0005-0000-0000-00005C410000}"/>
    <cellStyle name="Normal 201 5 2" xfId="16729" xr:uid="{00000000-0005-0000-0000-00005D410000}"/>
    <cellStyle name="Normal 201 5 2 2" xfId="16730" xr:uid="{00000000-0005-0000-0000-00005E410000}"/>
    <cellStyle name="Normal 201 5 3" xfId="16731" xr:uid="{00000000-0005-0000-0000-00005F410000}"/>
    <cellStyle name="Normal 201 6" xfId="16732" xr:uid="{00000000-0005-0000-0000-000060410000}"/>
    <cellStyle name="Normal 201 6 2" xfId="16733" xr:uid="{00000000-0005-0000-0000-000061410000}"/>
    <cellStyle name="Normal 201 6 2 2" xfId="16734" xr:uid="{00000000-0005-0000-0000-000062410000}"/>
    <cellStyle name="Normal 201 6 3" xfId="16735" xr:uid="{00000000-0005-0000-0000-000063410000}"/>
    <cellStyle name="Normal 201 7" xfId="16736" xr:uid="{00000000-0005-0000-0000-000064410000}"/>
    <cellStyle name="Normal 201 7 2" xfId="16737" xr:uid="{00000000-0005-0000-0000-000065410000}"/>
    <cellStyle name="Normal 201 7 2 2" xfId="16738" xr:uid="{00000000-0005-0000-0000-000066410000}"/>
    <cellStyle name="Normal 201 7 3" xfId="16739" xr:uid="{00000000-0005-0000-0000-000067410000}"/>
    <cellStyle name="Normal 201 8" xfId="16740" xr:uid="{00000000-0005-0000-0000-000068410000}"/>
    <cellStyle name="Normal 202" xfId="16741" xr:uid="{00000000-0005-0000-0000-000069410000}"/>
    <cellStyle name="Normal 202 2" xfId="16742" xr:uid="{00000000-0005-0000-0000-00006A410000}"/>
    <cellStyle name="Normal 202 2 2" xfId="16743" xr:uid="{00000000-0005-0000-0000-00006B410000}"/>
    <cellStyle name="Normal 202 2 2 2" xfId="16744" xr:uid="{00000000-0005-0000-0000-00006C410000}"/>
    <cellStyle name="Normal 202 2 2 2 2" xfId="16745" xr:uid="{00000000-0005-0000-0000-00006D410000}"/>
    <cellStyle name="Normal 202 2 2 3" xfId="16746" xr:uid="{00000000-0005-0000-0000-00006E410000}"/>
    <cellStyle name="Normal 202 2 2 3 2" xfId="16747" xr:uid="{00000000-0005-0000-0000-00006F410000}"/>
    <cellStyle name="Normal 202 2 2 3 2 2" xfId="16748" xr:uid="{00000000-0005-0000-0000-000070410000}"/>
    <cellStyle name="Normal 202 2 2 3 3" xfId="16749" xr:uid="{00000000-0005-0000-0000-000071410000}"/>
    <cellStyle name="Normal 202 2 2 4" xfId="16750" xr:uid="{00000000-0005-0000-0000-000072410000}"/>
    <cellStyle name="Normal 202 2 2 4 2" xfId="16751" xr:uid="{00000000-0005-0000-0000-000073410000}"/>
    <cellStyle name="Normal 202 2 2 4 2 2" xfId="16752" xr:uid="{00000000-0005-0000-0000-000074410000}"/>
    <cellStyle name="Normal 202 2 2 4 3" xfId="16753" xr:uid="{00000000-0005-0000-0000-000075410000}"/>
    <cellStyle name="Normal 202 2 2 5" xfId="16754" xr:uid="{00000000-0005-0000-0000-000076410000}"/>
    <cellStyle name="Normal 202 2 3" xfId="16755" xr:uid="{00000000-0005-0000-0000-000077410000}"/>
    <cellStyle name="Normal 202 2 3 2" xfId="16756" xr:uid="{00000000-0005-0000-0000-000078410000}"/>
    <cellStyle name="Normal 202 2 3 2 2" xfId="16757" xr:uid="{00000000-0005-0000-0000-000079410000}"/>
    <cellStyle name="Normal 202 2 3 2 2 2" xfId="16758" xr:uid="{00000000-0005-0000-0000-00007A410000}"/>
    <cellStyle name="Normal 202 2 3 2 3" xfId="16759" xr:uid="{00000000-0005-0000-0000-00007B410000}"/>
    <cellStyle name="Normal 202 2 3 2 3 2" xfId="16760" xr:uid="{00000000-0005-0000-0000-00007C410000}"/>
    <cellStyle name="Normal 202 2 3 2 3 2 2" xfId="16761" xr:uid="{00000000-0005-0000-0000-00007D410000}"/>
    <cellStyle name="Normal 202 2 3 2 3 3" xfId="16762" xr:uid="{00000000-0005-0000-0000-00007E410000}"/>
    <cellStyle name="Normal 202 2 3 2 4" xfId="16763" xr:uid="{00000000-0005-0000-0000-00007F410000}"/>
    <cellStyle name="Normal 202 2 3 3" xfId="16764" xr:uid="{00000000-0005-0000-0000-000080410000}"/>
    <cellStyle name="Normal 202 2 3 3 2" xfId="16765" xr:uid="{00000000-0005-0000-0000-000081410000}"/>
    <cellStyle name="Normal 202 2 3 3 2 2" xfId="16766" xr:uid="{00000000-0005-0000-0000-000082410000}"/>
    <cellStyle name="Normal 202 2 3 3 3" xfId="16767" xr:uid="{00000000-0005-0000-0000-000083410000}"/>
    <cellStyle name="Normal 202 2 3 4" xfId="16768" xr:uid="{00000000-0005-0000-0000-000084410000}"/>
    <cellStyle name="Normal 202 2 3 4 2" xfId="16769" xr:uid="{00000000-0005-0000-0000-000085410000}"/>
    <cellStyle name="Normal 202 2 3 4 2 2" xfId="16770" xr:uid="{00000000-0005-0000-0000-000086410000}"/>
    <cellStyle name="Normal 202 2 3 4 3" xfId="16771" xr:uid="{00000000-0005-0000-0000-000087410000}"/>
    <cellStyle name="Normal 202 2 3 5" xfId="16772" xr:uid="{00000000-0005-0000-0000-000088410000}"/>
    <cellStyle name="Normal 202 2 3 5 2" xfId="16773" xr:uid="{00000000-0005-0000-0000-000089410000}"/>
    <cellStyle name="Normal 202 2 3 5 2 2" xfId="16774" xr:uid="{00000000-0005-0000-0000-00008A410000}"/>
    <cellStyle name="Normal 202 2 3 5 3" xfId="16775" xr:uid="{00000000-0005-0000-0000-00008B410000}"/>
    <cellStyle name="Normal 202 2 3 6" xfId="16776" xr:uid="{00000000-0005-0000-0000-00008C410000}"/>
    <cellStyle name="Normal 202 2 4" xfId="16777" xr:uid="{00000000-0005-0000-0000-00008D410000}"/>
    <cellStyle name="Normal 202 2 4 2" xfId="16778" xr:uid="{00000000-0005-0000-0000-00008E410000}"/>
    <cellStyle name="Normal 202 2 4 2 2" xfId="16779" xr:uid="{00000000-0005-0000-0000-00008F410000}"/>
    <cellStyle name="Normal 202 2 4 3" xfId="16780" xr:uid="{00000000-0005-0000-0000-000090410000}"/>
    <cellStyle name="Normal 202 2 5" xfId="16781" xr:uid="{00000000-0005-0000-0000-000091410000}"/>
    <cellStyle name="Normal 202 2 5 2" xfId="16782" xr:uid="{00000000-0005-0000-0000-000092410000}"/>
    <cellStyle name="Normal 202 2 5 2 2" xfId="16783" xr:uid="{00000000-0005-0000-0000-000093410000}"/>
    <cellStyle name="Normal 202 2 5 3" xfId="16784" xr:uid="{00000000-0005-0000-0000-000094410000}"/>
    <cellStyle name="Normal 202 2 6" xfId="16785" xr:uid="{00000000-0005-0000-0000-000095410000}"/>
    <cellStyle name="Normal 202 2 6 2" xfId="16786" xr:uid="{00000000-0005-0000-0000-000096410000}"/>
    <cellStyle name="Normal 202 2 6 2 2" xfId="16787" xr:uid="{00000000-0005-0000-0000-000097410000}"/>
    <cellStyle name="Normal 202 2 6 3" xfId="16788" xr:uid="{00000000-0005-0000-0000-000098410000}"/>
    <cellStyle name="Normal 202 2 7" xfId="16789" xr:uid="{00000000-0005-0000-0000-000099410000}"/>
    <cellStyle name="Normal 202 3" xfId="16790" xr:uid="{00000000-0005-0000-0000-00009A410000}"/>
    <cellStyle name="Normal 202 3 2" xfId="16791" xr:uid="{00000000-0005-0000-0000-00009B410000}"/>
    <cellStyle name="Normal 202 3 2 2" xfId="16792" xr:uid="{00000000-0005-0000-0000-00009C410000}"/>
    <cellStyle name="Normal 202 3 3" xfId="16793" xr:uid="{00000000-0005-0000-0000-00009D410000}"/>
    <cellStyle name="Normal 202 3 3 2" xfId="16794" xr:uid="{00000000-0005-0000-0000-00009E410000}"/>
    <cellStyle name="Normal 202 3 3 2 2" xfId="16795" xr:uid="{00000000-0005-0000-0000-00009F410000}"/>
    <cellStyle name="Normal 202 3 3 3" xfId="16796" xr:uid="{00000000-0005-0000-0000-0000A0410000}"/>
    <cellStyle name="Normal 202 3 4" xfId="16797" xr:uid="{00000000-0005-0000-0000-0000A1410000}"/>
    <cellStyle name="Normal 202 3 4 2" xfId="16798" xr:uid="{00000000-0005-0000-0000-0000A2410000}"/>
    <cellStyle name="Normal 202 3 4 2 2" xfId="16799" xr:uid="{00000000-0005-0000-0000-0000A3410000}"/>
    <cellStyle name="Normal 202 3 4 3" xfId="16800" xr:uid="{00000000-0005-0000-0000-0000A4410000}"/>
    <cellStyle name="Normal 202 3 5" xfId="16801" xr:uid="{00000000-0005-0000-0000-0000A5410000}"/>
    <cellStyle name="Normal 202 4" xfId="16802" xr:uid="{00000000-0005-0000-0000-0000A6410000}"/>
    <cellStyle name="Normal 202 4 2" xfId="16803" xr:uid="{00000000-0005-0000-0000-0000A7410000}"/>
    <cellStyle name="Normal 202 4 2 2" xfId="16804" xr:uid="{00000000-0005-0000-0000-0000A8410000}"/>
    <cellStyle name="Normal 202 4 2 2 2" xfId="16805" xr:uid="{00000000-0005-0000-0000-0000A9410000}"/>
    <cellStyle name="Normal 202 4 2 3" xfId="16806" xr:uid="{00000000-0005-0000-0000-0000AA410000}"/>
    <cellStyle name="Normal 202 4 2 3 2" xfId="16807" xr:uid="{00000000-0005-0000-0000-0000AB410000}"/>
    <cellStyle name="Normal 202 4 2 3 2 2" xfId="16808" xr:uid="{00000000-0005-0000-0000-0000AC410000}"/>
    <cellStyle name="Normal 202 4 2 3 3" xfId="16809" xr:uid="{00000000-0005-0000-0000-0000AD410000}"/>
    <cellStyle name="Normal 202 4 2 4" xfId="16810" xr:uid="{00000000-0005-0000-0000-0000AE410000}"/>
    <cellStyle name="Normal 202 4 3" xfId="16811" xr:uid="{00000000-0005-0000-0000-0000AF410000}"/>
    <cellStyle name="Normal 202 4 3 2" xfId="16812" xr:uid="{00000000-0005-0000-0000-0000B0410000}"/>
    <cellStyle name="Normal 202 4 3 2 2" xfId="16813" xr:uid="{00000000-0005-0000-0000-0000B1410000}"/>
    <cellStyle name="Normal 202 4 3 3" xfId="16814" xr:uid="{00000000-0005-0000-0000-0000B2410000}"/>
    <cellStyle name="Normal 202 4 4" xfId="16815" xr:uid="{00000000-0005-0000-0000-0000B3410000}"/>
    <cellStyle name="Normal 202 4 4 2" xfId="16816" xr:uid="{00000000-0005-0000-0000-0000B4410000}"/>
    <cellStyle name="Normal 202 4 4 2 2" xfId="16817" xr:uid="{00000000-0005-0000-0000-0000B5410000}"/>
    <cellStyle name="Normal 202 4 4 3" xfId="16818" xr:uid="{00000000-0005-0000-0000-0000B6410000}"/>
    <cellStyle name="Normal 202 4 5" xfId="16819" xr:uid="{00000000-0005-0000-0000-0000B7410000}"/>
    <cellStyle name="Normal 202 4 5 2" xfId="16820" xr:uid="{00000000-0005-0000-0000-0000B8410000}"/>
    <cellStyle name="Normal 202 4 5 2 2" xfId="16821" xr:uid="{00000000-0005-0000-0000-0000B9410000}"/>
    <cellStyle name="Normal 202 4 5 3" xfId="16822" xr:uid="{00000000-0005-0000-0000-0000BA410000}"/>
    <cellStyle name="Normal 202 4 6" xfId="16823" xr:uid="{00000000-0005-0000-0000-0000BB410000}"/>
    <cellStyle name="Normal 202 5" xfId="16824" xr:uid="{00000000-0005-0000-0000-0000BC410000}"/>
    <cellStyle name="Normal 202 5 2" xfId="16825" xr:uid="{00000000-0005-0000-0000-0000BD410000}"/>
    <cellStyle name="Normal 202 5 2 2" xfId="16826" xr:uid="{00000000-0005-0000-0000-0000BE410000}"/>
    <cellStyle name="Normal 202 5 3" xfId="16827" xr:uid="{00000000-0005-0000-0000-0000BF410000}"/>
    <cellStyle name="Normal 202 6" xfId="16828" xr:uid="{00000000-0005-0000-0000-0000C0410000}"/>
    <cellStyle name="Normal 202 6 2" xfId="16829" xr:uid="{00000000-0005-0000-0000-0000C1410000}"/>
    <cellStyle name="Normal 202 6 2 2" xfId="16830" xr:uid="{00000000-0005-0000-0000-0000C2410000}"/>
    <cellStyle name="Normal 202 6 3" xfId="16831" xr:uid="{00000000-0005-0000-0000-0000C3410000}"/>
    <cellStyle name="Normal 202 7" xfId="16832" xr:uid="{00000000-0005-0000-0000-0000C4410000}"/>
    <cellStyle name="Normal 202 7 2" xfId="16833" xr:uid="{00000000-0005-0000-0000-0000C5410000}"/>
    <cellStyle name="Normal 202 7 2 2" xfId="16834" xr:uid="{00000000-0005-0000-0000-0000C6410000}"/>
    <cellStyle name="Normal 202 7 3" xfId="16835" xr:uid="{00000000-0005-0000-0000-0000C7410000}"/>
    <cellStyle name="Normal 202 8" xfId="16836" xr:uid="{00000000-0005-0000-0000-0000C8410000}"/>
    <cellStyle name="Normal 203" xfId="16837" xr:uid="{00000000-0005-0000-0000-0000C9410000}"/>
    <cellStyle name="Normal 203 2" xfId="16838" xr:uid="{00000000-0005-0000-0000-0000CA410000}"/>
    <cellStyle name="Normal 203 2 2" xfId="16839" xr:uid="{00000000-0005-0000-0000-0000CB410000}"/>
    <cellStyle name="Normal 203 2 2 2" xfId="16840" xr:uid="{00000000-0005-0000-0000-0000CC410000}"/>
    <cellStyle name="Normal 203 2 2 2 2" xfId="16841" xr:uid="{00000000-0005-0000-0000-0000CD410000}"/>
    <cellStyle name="Normal 203 2 2 3" xfId="16842" xr:uid="{00000000-0005-0000-0000-0000CE410000}"/>
    <cellStyle name="Normal 203 2 2 3 2" xfId="16843" xr:uid="{00000000-0005-0000-0000-0000CF410000}"/>
    <cellStyle name="Normal 203 2 2 3 2 2" xfId="16844" xr:uid="{00000000-0005-0000-0000-0000D0410000}"/>
    <cellStyle name="Normal 203 2 2 3 3" xfId="16845" xr:uid="{00000000-0005-0000-0000-0000D1410000}"/>
    <cellStyle name="Normal 203 2 2 4" xfId="16846" xr:uid="{00000000-0005-0000-0000-0000D2410000}"/>
    <cellStyle name="Normal 203 2 2 4 2" xfId="16847" xr:uid="{00000000-0005-0000-0000-0000D3410000}"/>
    <cellStyle name="Normal 203 2 2 4 2 2" xfId="16848" xr:uid="{00000000-0005-0000-0000-0000D4410000}"/>
    <cellStyle name="Normal 203 2 2 4 3" xfId="16849" xr:uid="{00000000-0005-0000-0000-0000D5410000}"/>
    <cellStyle name="Normal 203 2 2 5" xfId="16850" xr:uid="{00000000-0005-0000-0000-0000D6410000}"/>
    <cellStyle name="Normal 203 2 3" xfId="16851" xr:uid="{00000000-0005-0000-0000-0000D7410000}"/>
    <cellStyle name="Normal 203 2 3 2" xfId="16852" xr:uid="{00000000-0005-0000-0000-0000D8410000}"/>
    <cellStyle name="Normal 203 2 3 2 2" xfId="16853" xr:uid="{00000000-0005-0000-0000-0000D9410000}"/>
    <cellStyle name="Normal 203 2 3 2 2 2" xfId="16854" xr:uid="{00000000-0005-0000-0000-0000DA410000}"/>
    <cellStyle name="Normal 203 2 3 2 3" xfId="16855" xr:uid="{00000000-0005-0000-0000-0000DB410000}"/>
    <cellStyle name="Normal 203 2 3 2 3 2" xfId="16856" xr:uid="{00000000-0005-0000-0000-0000DC410000}"/>
    <cellStyle name="Normal 203 2 3 2 3 2 2" xfId="16857" xr:uid="{00000000-0005-0000-0000-0000DD410000}"/>
    <cellStyle name="Normal 203 2 3 2 3 3" xfId="16858" xr:uid="{00000000-0005-0000-0000-0000DE410000}"/>
    <cellStyle name="Normal 203 2 3 2 4" xfId="16859" xr:uid="{00000000-0005-0000-0000-0000DF410000}"/>
    <cellStyle name="Normal 203 2 3 3" xfId="16860" xr:uid="{00000000-0005-0000-0000-0000E0410000}"/>
    <cellStyle name="Normal 203 2 3 3 2" xfId="16861" xr:uid="{00000000-0005-0000-0000-0000E1410000}"/>
    <cellStyle name="Normal 203 2 3 3 2 2" xfId="16862" xr:uid="{00000000-0005-0000-0000-0000E2410000}"/>
    <cellStyle name="Normal 203 2 3 3 3" xfId="16863" xr:uid="{00000000-0005-0000-0000-0000E3410000}"/>
    <cellStyle name="Normal 203 2 3 4" xfId="16864" xr:uid="{00000000-0005-0000-0000-0000E4410000}"/>
    <cellStyle name="Normal 203 2 3 4 2" xfId="16865" xr:uid="{00000000-0005-0000-0000-0000E5410000}"/>
    <cellStyle name="Normal 203 2 3 4 2 2" xfId="16866" xr:uid="{00000000-0005-0000-0000-0000E6410000}"/>
    <cellStyle name="Normal 203 2 3 4 3" xfId="16867" xr:uid="{00000000-0005-0000-0000-0000E7410000}"/>
    <cellStyle name="Normal 203 2 3 5" xfId="16868" xr:uid="{00000000-0005-0000-0000-0000E8410000}"/>
    <cellStyle name="Normal 203 2 3 5 2" xfId="16869" xr:uid="{00000000-0005-0000-0000-0000E9410000}"/>
    <cellStyle name="Normal 203 2 3 5 2 2" xfId="16870" xr:uid="{00000000-0005-0000-0000-0000EA410000}"/>
    <cellStyle name="Normal 203 2 3 5 3" xfId="16871" xr:uid="{00000000-0005-0000-0000-0000EB410000}"/>
    <cellStyle name="Normal 203 2 3 6" xfId="16872" xr:uid="{00000000-0005-0000-0000-0000EC410000}"/>
    <cellStyle name="Normal 203 2 4" xfId="16873" xr:uid="{00000000-0005-0000-0000-0000ED410000}"/>
    <cellStyle name="Normal 203 2 4 2" xfId="16874" xr:uid="{00000000-0005-0000-0000-0000EE410000}"/>
    <cellStyle name="Normal 203 2 4 2 2" xfId="16875" xr:uid="{00000000-0005-0000-0000-0000EF410000}"/>
    <cellStyle name="Normal 203 2 4 3" xfId="16876" xr:uid="{00000000-0005-0000-0000-0000F0410000}"/>
    <cellStyle name="Normal 203 2 5" xfId="16877" xr:uid="{00000000-0005-0000-0000-0000F1410000}"/>
    <cellStyle name="Normal 203 2 5 2" xfId="16878" xr:uid="{00000000-0005-0000-0000-0000F2410000}"/>
    <cellStyle name="Normal 203 2 5 2 2" xfId="16879" xr:uid="{00000000-0005-0000-0000-0000F3410000}"/>
    <cellStyle name="Normal 203 2 5 3" xfId="16880" xr:uid="{00000000-0005-0000-0000-0000F4410000}"/>
    <cellStyle name="Normal 203 2 6" xfId="16881" xr:uid="{00000000-0005-0000-0000-0000F5410000}"/>
    <cellStyle name="Normal 203 2 6 2" xfId="16882" xr:uid="{00000000-0005-0000-0000-0000F6410000}"/>
    <cellStyle name="Normal 203 2 6 2 2" xfId="16883" xr:uid="{00000000-0005-0000-0000-0000F7410000}"/>
    <cellStyle name="Normal 203 2 6 3" xfId="16884" xr:uid="{00000000-0005-0000-0000-0000F8410000}"/>
    <cellStyle name="Normal 203 2 7" xfId="16885" xr:uid="{00000000-0005-0000-0000-0000F9410000}"/>
    <cellStyle name="Normal 203 3" xfId="16886" xr:uid="{00000000-0005-0000-0000-0000FA410000}"/>
    <cellStyle name="Normal 203 3 2" xfId="16887" xr:uid="{00000000-0005-0000-0000-0000FB410000}"/>
    <cellStyle name="Normal 203 3 2 2" xfId="16888" xr:uid="{00000000-0005-0000-0000-0000FC410000}"/>
    <cellStyle name="Normal 203 3 3" xfId="16889" xr:uid="{00000000-0005-0000-0000-0000FD410000}"/>
    <cellStyle name="Normal 203 3 3 2" xfId="16890" xr:uid="{00000000-0005-0000-0000-0000FE410000}"/>
    <cellStyle name="Normal 203 3 3 2 2" xfId="16891" xr:uid="{00000000-0005-0000-0000-0000FF410000}"/>
    <cellStyle name="Normal 203 3 3 3" xfId="16892" xr:uid="{00000000-0005-0000-0000-000000420000}"/>
    <cellStyle name="Normal 203 3 4" xfId="16893" xr:uid="{00000000-0005-0000-0000-000001420000}"/>
    <cellStyle name="Normal 203 3 4 2" xfId="16894" xr:uid="{00000000-0005-0000-0000-000002420000}"/>
    <cellStyle name="Normal 203 3 4 2 2" xfId="16895" xr:uid="{00000000-0005-0000-0000-000003420000}"/>
    <cellStyle name="Normal 203 3 4 3" xfId="16896" xr:uid="{00000000-0005-0000-0000-000004420000}"/>
    <cellStyle name="Normal 203 3 5" xfId="16897" xr:uid="{00000000-0005-0000-0000-000005420000}"/>
    <cellStyle name="Normal 203 4" xfId="16898" xr:uid="{00000000-0005-0000-0000-000006420000}"/>
    <cellStyle name="Normal 203 4 2" xfId="16899" xr:uid="{00000000-0005-0000-0000-000007420000}"/>
    <cellStyle name="Normal 203 4 2 2" xfId="16900" xr:uid="{00000000-0005-0000-0000-000008420000}"/>
    <cellStyle name="Normal 203 4 2 2 2" xfId="16901" xr:uid="{00000000-0005-0000-0000-000009420000}"/>
    <cellStyle name="Normal 203 4 2 3" xfId="16902" xr:uid="{00000000-0005-0000-0000-00000A420000}"/>
    <cellStyle name="Normal 203 4 2 3 2" xfId="16903" xr:uid="{00000000-0005-0000-0000-00000B420000}"/>
    <cellStyle name="Normal 203 4 2 3 2 2" xfId="16904" xr:uid="{00000000-0005-0000-0000-00000C420000}"/>
    <cellStyle name="Normal 203 4 2 3 3" xfId="16905" xr:uid="{00000000-0005-0000-0000-00000D420000}"/>
    <cellStyle name="Normal 203 4 2 4" xfId="16906" xr:uid="{00000000-0005-0000-0000-00000E420000}"/>
    <cellStyle name="Normal 203 4 3" xfId="16907" xr:uid="{00000000-0005-0000-0000-00000F420000}"/>
    <cellStyle name="Normal 203 4 3 2" xfId="16908" xr:uid="{00000000-0005-0000-0000-000010420000}"/>
    <cellStyle name="Normal 203 4 3 2 2" xfId="16909" xr:uid="{00000000-0005-0000-0000-000011420000}"/>
    <cellStyle name="Normal 203 4 3 3" xfId="16910" xr:uid="{00000000-0005-0000-0000-000012420000}"/>
    <cellStyle name="Normal 203 4 4" xfId="16911" xr:uid="{00000000-0005-0000-0000-000013420000}"/>
    <cellStyle name="Normal 203 4 4 2" xfId="16912" xr:uid="{00000000-0005-0000-0000-000014420000}"/>
    <cellStyle name="Normal 203 4 4 2 2" xfId="16913" xr:uid="{00000000-0005-0000-0000-000015420000}"/>
    <cellStyle name="Normal 203 4 4 3" xfId="16914" xr:uid="{00000000-0005-0000-0000-000016420000}"/>
    <cellStyle name="Normal 203 4 5" xfId="16915" xr:uid="{00000000-0005-0000-0000-000017420000}"/>
    <cellStyle name="Normal 203 4 5 2" xfId="16916" xr:uid="{00000000-0005-0000-0000-000018420000}"/>
    <cellStyle name="Normal 203 4 5 2 2" xfId="16917" xr:uid="{00000000-0005-0000-0000-000019420000}"/>
    <cellStyle name="Normal 203 4 5 3" xfId="16918" xr:uid="{00000000-0005-0000-0000-00001A420000}"/>
    <cellStyle name="Normal 203 4 6" xfId="16919" xr:uid="{00000000-0005-0000-0000-00001B420000}"/>
    <cellStyle name="Normal 203 5" xfId="16920" xr:uid="{00000000-0005-0000-0000-00001C420000}"/>
    <cellStyle name="Normal 203 5 2" xfId="16921" xr:uid="{00000000-0005-0000-0000-00001D420000}"/>
    <cellStyle name="Normal 203 5 2 2" xfId="16922" xr:uid="{00000000-0005-0000-0000-00001E420000}"/>
    <cellStyle name="Normal 203 5 3" xfId="16923" xr:uid="{00000000-0005-0000-0000-00001F420000}"/>
    <cellStyle name="Normal 203 6" xfId="16924" xr:uid="{00000000-0005-0000-0000-000020420000}"/>
    <cellStyle name="Normal 203 6 2" xfId="16925" xr:uid="{00000000-0005-0000-0000-000021420000}"/>
    <cellStyle name="Normal 203 6 2 2" xfId="16926" xr:uid="{00000000-0005-0000-0000-000022420000}"/>
    <cellStyle name="Normal 203 6 3" xfId="16927" xr:uid="{00000000-0005-0000-0000-000023420000}"/>
    <cellStyle name="Normal 203 7" xfId="16928" xr:uid="{00000000-0005-0000-0000-000024420000}"/>
    <cellStyle name="Normal 203 7 2" xfId="16929" xr:uid="{00000000-0005-0000-0000-000025420000}"/>
    <cellStyle name="Normal 203 7 2 2" xfId="16930" xr:uid="{00000000-0005-0000-0000-000026420000}"/>
    <cellStyle name="Normal 203 7 3" xfId="16931" xr:uid="{00000000-0005-0000-0000-000027420000}"/>
    <cellStyle name="Normal 203 8" xfId="16932" xr:uid="{00000000-0005-0000-0000-000028420000}"/>
    <cellStyle name="Normal 204" xfId="16933" xr:uid="{00000000-0005-0000-0000-000029420000}"/>
    <cellStyle name="Normal 204 2" xfId="16934" xr:uid="{00000000-0005-0000-0000-00002A420000}"/>
    <cellStyle name="Normal 204 2 2" xfId="16935" xr:uid="{00000000-0005-0000-0000-00002B420000}"/>
    <cellStyle name="Normal 204 2 2 2" xfId="16936" xr:uid="{00000000-0005-0000-0000-00002C420000}"/>
    <cellStyle name="Normal 204 2 3" xfId="16937" xr:uid="{00000000-0005-0000-0000-00002D420000}"/>
    <cellStyle name="Normal 204 2 3 2" xfId="16938" xr:uid="{00000000-0005-0000-0000-00002E420000}"/>
    <cellStyle name="Normal 204 2 3 2 2" xfId="16939" xr:uid="{00000000-0005-0000-0000-00002F420000}"/>
    <cellStyle name="Normal 204 2 3 3" xfId="16940" xr:uid="{00000000-0005-0000-0000-000030420000}"/>
    <cellStyle name="Normal 204 2 4" xfId="16941" xr:uid="{00000000-0005-0000-0000-000031420000}"/>
    <cellStyle name="Normal 204 2 4 2" xfId="16942" xr:uid="{00000000-0005-0000-0000-000032420000}"/>
    <cellStyle name="Normal 204 2 4 2 2" xfId="16943" xr:uid="{00000000-0005-0000-0000-000033420000}"/>
    <cellStyle name="Normal 204 2 4 3" xfId="16944" xr:uid="{00000000-0005-0000-0000-000034420000}"/>
    <cellStyle name="Normal 204 2 5" xfId="16945" xr:uid="{00000000-0005-0000-0000-000035420000}"/>
    <cellStyle name="Normal 204 3" xfId="16946" xr:uid="{00000000-0005-0000-0000-000036420000}"/>
    <cellStyle name="Normal 204 3 2" xfId="16947" xr:uid="{00000000-0005-0000-0000-000037420000}"/>
    <cellStyle name="Normal 204 3 2 2" xfId="16948" xr:uid="{00000000-0005-0000-0000-000038420000}"/>
    <cellStyle name="Normal 204 3 2 2 2" xfId="16949" xr:uid="{00000000-0005-0000-0000-000039420000}"/>
    <cellStyle name="Normal 204 3 2 3" xfId="16950" xr:uid="{00000000-0005-0000-0000-00003A420000}"/>
    <cellStyle name="Normal 204 3 2 3 2" xfId="16951" xr:uid="{00000000-0005-0000-0000-00003B420000}"/>
    <cellStyle name="Normal 204 3 2 3 2 2" xfId="16952" xr:uid="{00000000-0005-0000-0000-00003C420000}"/>
    <cellStyle name="Normal 204 3 2 3 3" xfId="16953" xr:uid="{00000000-0005-0000-0000-00003D420000}"/>
    <cellStyle name="Normal 204 3 2 4" xfId="16954" xr:uid="{00000000-0005-0000-0000-00003E420000}"/>
    <cellStyle name="Normal 204 3 3" xfId="16955" xr:uid="{00000000-0005-0000-0000-00003F420000}"/>
    <cellStyle name="Normal 204 3 3 2" xfId="16956" xr:uid="{00000000-0005-0000-0000-000040420000}"/>
    <cellStyle name="Normal 204 3 3 2 2" xfId="16957" xr:uid="{00000000-0005-0000-0000-000041420000}"/>
    <cellStyle name="Normal 204 3 3 3" xfId="16958" xr:uid="{00000000-0005-0000-0000-000042420000}"/>
    <cellStyle name="Normal 204 3 4" xfId="16959" xr:uid="{00000000-0005-0000-0000-000043420000}"/>
    <cellStyle name="Normal 204 3 4 2" xfId="16960" xr:uid="{00000000-0005-0000-0000-000044420000}"/>
    <cellStyle name="Normal 204 3 4 2 2" xfId="16961" xr:uid="{00000000-0005-0000-0000-000045420000}"/>
    <cellStyle name="Normal 204 3 4 3" xfId="16962" xr:uid="{00000000-0005-0000-0000-000046420000}"/>
    <cellStyle name="Normal 204 3 5" xfId="16963" xr:uid="{00000000-0005-0000-0000-000047420000}"/>
    <cellStyle name="Normal 204 3 5 2" xfId="16964" xr:uid="{00000000-0005-0000-0000-000048420000}"/>
    <cellStyle name="Normal 204 3 5 2 2" xfId="16965" xr:uid="{00000000-0005-0000-0000-000049420000}"/>
    <cellStyle name="Normal 204 3 5 3" xfId="16966" xr:uid="{00000000-0005-0000-0000-00004A420000}"/>
    <cellStyle name="Normal 204 3 6" xfId="16967" xr:uid="{00000000-0005-0000-0000-00004B420000}"/>
    <cellStyle name="Normal 204 4" xfId="16968" xr:uid="{00000000-0005-0000-0000-00004C420000}"/>
    <cellStyle name="Normal 204 4 2" xfId="16969" xr:uid="{00000000-0005-0000-0000-00004D420000}"/>
    <cellStyle name="Normal 204 4 2 2" xfId="16970" xr:uid="{00000000-0005-0000-0000-00004E420000}"/>
    <cellStyle name="Normal 204 4 3" xfId="16971" xr:uid="{00000000-0005-0000-0000-00004F420000}"/>
    <cellStyle name="Normal 204 5" xfId="16972" xr:uid="{00000000-0005-0000-0000-000050420000}"/>
    <cellStyle name="Normal 204 5 2" xfId="16973" xr:uid="{00000000-0005-0000-0000-000051420000}"/>
    <cellStyle name="Normal 204 5 2 2" xfId="16974" xr:uid="{00000000-0005-0000-0000-000052420000}"/>
    <cellStyle name="Normal 204 5 3" xfId="16975" xr:uid="{00000000-0005-0000-0000-000053420000}"/>
    <cellStyle name="Normal 204 6" xfId="16976" xr:uid="{00000000-0005-0000-0000-000054420000}"/>
    <cellStyle name="Normal 204 6 2" xfId="16977" xr:uid="{00000000-0005-0000-0000-000055420000}"/>
    <cellStyle name="Normal 204 6 2 2" xfId="16978" xr:uid="{00000000-0005-0000-0000-000056420000}"/>
    <cellStyle name="Normal 204 6 3" xfId="16979" xr:uid="{00000000-0005-0000-0000-000057420000}"/>
    <cellStyle name="Normal 204 7" xfId="16980" xr:uid="{00000000-0005-0000-0000-000058420000}"/>
    <cellStyle name="Normal 205" xfId="16981" xr:uid="{00000000-0005-0000-0000-000059420000}"/>
    <cellStyle name="Normal 205 2" xfId="16982" xr:uid="{00000000-0005-0000-0000-00005A420000}"/>
    <cellStyle name="Normal 205 2 2" xfId="16983" xr:uid="{00000000-0005-0000-0000-00005B420000}"/>
    <cellStyle name="Normal 205 2 2 2" xfId="16984" xr:uid="{00000000-0005-0000-0000-00005C420000}"/>
    <cellStyle name="Normal 205 2 3" xfId="16985" xr:uid="{00000000-0005-0000-0000-00005D420000}"/>
    <cellStyle name="Normal 205 2 3 2" xfId="16986" xr:uid="{00000000-0005-0000-0000-00005E420000}"/>
    <cellStyle name="Normal 205 2 3 2 2" xfId="16987" xr:uid="{00000000-0005-0000-0000-00005F420000}"/>
    <cellStyle name="Normal 205 2 3 3" xfId="16988" xr:uid="{00000000-0005-0000-0000-000060420000}"/>
    <cellStyle name="Normal 205 2 4" xfId="16989" xr:uid="{00000000-0005-0000-0000-000061420000}"/>
    <cellStyle name="Normal 205 2 4 2" xfId="16990" xr:uid="{00000000-0005-0000-0000-000062420000}"/>
    <cellStyle name="Normal 205 2 4 2 2" xfId="16991" xr:uid="{00000000-0005-0000-0000-000063420000}"/>
    <cellStyle name="Normal 205 2 4 3" xfId="16992" xr:uid="{00000000-0005-0000-0000-000064420000}"/>
    <cellStyle name="Normal 205 2 5" xfId="16993" xr:uid="{00000000-0005-0000-0000-000065420000}"/>
    <cellStyle name="Normal 205 3" xfId="16994" xr:uid="{00000000-0005-0000-0000-000066420000}"/>
    <cellStyle name="Normal 205 3 2" xfId="16995" xr:uid="{00000000-0005-0000-0000-000067420000}"/>
    <cellStyle name="Normal 205 3 2 2" xfId="16996" xr:uid="{00000000-0005-0000-0000-000068420000}"/>
    <cellStyle name="Normal 205 3 2 2 2" xfId="16997" xr:uid="{00000000-0005-0000-0000-000069420000}"/>
    <cellStyle name="Normal 205 3 2 3" xfId="16998" xr:uid="{00000000-0005-0000-0000-00006A420000}"/>
    <cellStyle name="Normal 205 3 2 3 2" xfId="16999" xr:uid="{00000000-0005-0000-0000-00006B420000}"/>
    <cellStyle name="Normal 205 3 2 3 2 2" xfId="17000" xr:uid="{00000000-0005-0000-0000-00006C420000}"/>
    <cellStyle name="Normal 205 3 2 3 3" xfId="17001" xr:uid="{00000000-0005-0000-0000-00006D420000}"/>
    <cellStyle name="Normal 205 3 2 4" xfId="17002" xr:uid="{00000000-0005-0000-0000-00006E420000}"/>
    <cellStyle name="Normal 205 3 3" xfId="17003" xr:uid="{00000000-0005-0000-0000-00006F420000}"/>
    <cellStyle name="Normal 205 3 3 2" xfId="17004" xr:uid="{00000000-0005-0000-0000-000070420000}"/>
    <cellStyle name="Normal 205 3 3 2 2" xfId="17005" xr:uid="{00000000-0005-0000-0000-000071420000}"/>
    <cellStyle name="Normal 205 3 3 3" xfId="17006" xr:uid="{00000000-0005-0000-0000-000072420000}"/>
    <cellStyle name="Normal 205 3 4" xfId="17007" xr:uid="{00000000-0005-0000-0000-000073420000}"/>
    <cellStyle name="Normal 205 3 4 2" xfId="17008" xr:uid="{00000000-0005-0000-0000-000074420000}"/>
    <cellStyle name="Normal 205 3 4 2 2" xfId="17009" xr:uid="{00000000-0005-0000-0000-000075420000}"/>
    <cellStyle name="Normal 205 3 4 3" xfId="17010" xr:uid="{00000000-0005-0000-0000-000076420000}"/>
    <cellStyle name="Normal 205 3 5" xfId="17011" xr:uid="{00000000-0005-0000-0000-000077420000}"/>
    <cellStyle name="Normal 205 3 5 2" xfId="17012" xr:uid="{00000000-0005-0000-0000-000078420000}"/>
    <cellStyle name="Normal 205 3 5 2 2" xfId="17013" xr:uid="{00000000-0005-0000-0000-000079420000}"/>
    <cellStyle name="Normal 205 3 5 3" xfId="17014" xr:uid="{00000000-0005-0000-0000-00007A420000}"/>
    <cellStyle name="Normal 205 3 6" xfId="17015" xr:uid="{00000000-0005-0000-0000-00007B420000}"/>
    <cellStyle name="Normal 205 4" xfId="17016" xr:uid="{00000000-0005-0000-0000-00007C420000}"/>
    <cellStyle name="Normal 205 4 2" xfId="17017" xr:uid="{00000000-0005-0000-0000-00007D420000}"/>
    <cellStyle name="Normal 205 4 2 2" xfId="17018" xr:uid="{00000000-0005-0000-0000-00007E420000}"/>
    <cellStyle name="Normal 205 4 3" xfId="17019" xr:uid="{00000000-0005-0000-0000-00007F420000}"/>
    <cellStyle name="Normal 205 5" xfId="17020" xr:uid="{00000000-0005-0000-0000-000080420000}"/>
    <cellStyle name="Normal 205 5 2" xfId="17021" xr:uid="{00000000-0005-0000-0000-000081420000}"/>
    <cellStyle name="Normal 205 5 2 2" xfId="17022" xr:uid="{00000000-0005-0000-0000-000082420000}"/>
    <cellStyle name="Normal 205 5 3" xfId="17023" xr:uid="{00000000-0005-0000-0000-000083420000}"/>
    <cellStyle name="Normal 205 6" xfId="17024" xr:uid="{00000000-0005-0000-0000-000084420000}"/>
    <cellStyle name="Normal 205 6 2" xfId="17025" xr:uid="{00000000-0005-0000-0000-000085420000}"/>
    <cellStyle name="Normal 205 6 2 2" xfId="17026" xr:uid="{00000000-0005-0000-0000-000086420000}"/>
    <cellStyle name="Normal 205 6 3" xfId="17027" xr:uid="{00000000-0005-0000-0000-000087420000}"/>
    <cellStyle name="Normal 205 7" xfId="17028" xr:uid="{00000000-0005-0000-0000-000088420000}"/>
    <cellStyle name="Normal 206" xfId="17029" xr:uid="{00000000-0005-0000-0000-000089420000}"/>
    <cellStyle name="Normal 206 2" xfId="17030" xr:uid="{00000000-0005-0000-0000-00008A420000}"/>
    <cellStyle name="Normal 206 2 2" xfId="17031" xr:uid="{00000000-0005-0000-0000-00008B420000}"/>
    <cellStyle name="Normal 206 2 2 2" xfId="17032" xr:uid="{00000000-0005-0000-0000-00008C420000}"/>
    <cellStyle name="Normal 206 2 3" xfId="17033" xr:uid="{00000000-0005-0000-0000-00008D420000}"/>
    <cellStyle name="Normal 206 2 3 2" xfId="17034" xr:uid="{00000000-0005-0000-0000-00008E420000}"/>
    <cellStyle name="Normal 206 2 3 2 2" xfId="17035" xr:uid="{00000000-0005-0000-0000-00008F420000}"/>
    <cellStyle name="Normal 206 2 3 3" xfId="17036" xr:uid="{00000000-0005-0000-0000-000090420000}"/>
    <cellStyle name="Normal 206 2 4" xfId="17037" xr:uid="{00000000-0005-0000-0000-000091420000}"/>
    <cellStyle name="Normal 206 2 4 2" xfId="17038" xr:uid="{00000000-0005-0000-0000-000092420000}"/>
    <cellStyle name="Normal 206 2 4 2 2" xfId="17039" xr:uid="{00000000-0005-0000-0000-000093420000}"/>
    <cellStyle name="Normal 206 2 4 3" xfId="17040" xr:uid="{00000000-0005-0000-0000-000094420000}"/>
    <cellStyle name="Normal 206 2 5" xfId="17041" xr:uid="{00000000-0005-0000-0000-000095420000}"/>
    <cellStyle name="Normal 206 3" xfId="17042" xr:uid="{00000000-0005-0000-0000-000096420000}"/>
    <cellStyle name="Normal 206 3 2" xfId="17043" xr:uid="{00000000-0005-0000-0000-000097420000}"/>
    <cellStyle name="Normal 206 3 2 2" xfId="17044" xr:uid="{00000000-0005-0000-0000-000098420000}"/>
    <cellStyle name="Normal 206 3 2 2 2" xfId="17045" xr:uid="{00000000-0005-0000-0000-000099420000}"/>
    <cellStyle name="Normal 206 3 2 3" xfId="17046" xr:uid="{00000000-0005-0000-0000-00009A420000}"/>
    <cellStyle name="Normal 206 3 2 3 2" xfId="17047" xr:uid="{00000000-0005-0000-0000-00009B420000}"/>
    <cellStyle name="Normal 206 3 2 3 2 2" xfId="17048" xr:uid="{00000000-0005-0000-0000-00009C420000}"/>
    <cellStyle name="Normal 206 3 2 3 3" xfId="17049" xr:uid="{00000000-0005-0000-0000-00009D420000}"/>
    <cellStyle name="Normal 206 3 2 4" xfId="17050" xr:uid="{00000000-0005-0000-0000-00009E420000}"/>
    <cellStyle name="Normal 206 3 3" xfId="17051" xr:uid="{00000000-0005-0000-0000-00009F420000}"/>
    <cellStyle name="Normal 206 3 3 2" xfId="17052" xr:uid="{00000000-0005-0000-0000-0000A0420000}"/>
    <cellStyle name="Normal 206 3 3 2 2" xfId="17053" xr:uid="{00000000-0005-0000-0000-0000A1420000}"/>
    <cellStyle name="Normal 206 3 3 3" xfId="17054" xr:uid="{00000000-0005-0000-0000-0000A2420000}"/>
    <cellStyle name="Normal 206 3 4" xfId="17055" xr:uid="{00000000-0005-0000-0000-0000A3420000}"/>
    <cellStyle name="Normal 206 3 4 2" xfId="17056" xr:uid="{00000000-0005-0000-0000-0000A4420000}"/>
    <cellStyle name="Normal 206 3 4 2 2" xfId="17057" xr:uid="{00000000-0005-0000-0000-0000A5420000}"/>
    <cellStyle name="Normal 206 3 4 3" xfId="17058" xr:uid="{00000000-0005-0000-0000-0000A6420000}"/>
    <cellStyle name="Normal 206 3 5" xfId="17059" xr:uid="{00000000-0005-0000-0000-0000A7420000}"/>
    <cellStyle name="Normal 206 3 5 2" xfId="17060" xr:uid="{00000000-0005-0000-0000-0000A8420000}"/>
    <cellStyle name="Normal 206 3 5 2 2" xfId="17061" xr:uid="{00000000-0005-0000-0000-0000A9420000}"/>
    <cellStyle name="Normal 206 3 5 3" xfId="17062" xr:uid="{00000000-0005-0000-0000-0000AA420000}"/>
    <cellStyle name="Normal 206 3 6" xfId="17063" xr:uid="{00000000-0005-0000-0000-0000AB420000}"/>
    <cellStyle name="Normal 206 4" xfId="17064" xr:uid="{00000000-0005-0000-0000-0000AC420000}"/>
    <cellStyle name="Normal 206 4 2" xfId="17065" xr:uid="{00000000-0005-0000-0000-0000AD420000}"/>
    <cellStyle name="Normal 206 4 2 2" xfId="17066" xr:uid="{00000000-0005-0000-0000-0000AE420000}"/>
    <cellStyle name="Normal 206 4 3" xfId="17067" xr:uid="{00000000-0005-0000-0000-0000AF420000}"/>
    <cellStyle name="Normal 206 5" xfId="17068" xr:uid="{00000000-0005-0000-0000-0000B0420000}"/>
    <cellStyle name="Normal 206 5 2" xfId="17069" xr:uid="{00000000-0005-0000-0000-0000B1420000}"/>
    <cellStyle name="Normal 206 5 2 2" xfId="17070" xr:uid="{00000000-0005-0000-0000-0000B2420000}"/>
    <cellStyle name="Normal 206 5 3" xfId="17071" xr:uid="{00000000-0005-0000-0000-0000B3420000}"/>
    <cellStyle name="Normal 206 6" xfId="17072" xr:uid="{00000000-0005-0000-0000-0000B4420000}"/>
    <cellStyle name="Normal 206 6 2" xfId="17073" xr:uid="{00000000-0005-0000-0000-0000B5420000}"/>
    <cellStyle name="Normal 206 6 2 2" xfId="17074" xr:uid="{00000000-0005-0000-0000-0000B6420000}"/>
    <cellStyle name="Normal 206 6 3" xfId="17075" xr:uid="{00000000-0005-0000-0000-0000B7420000}"/>
    <cellStyle name="Normal 206 7" xfId="17076" xr:uid="{00000000-0005-0000-0000-0000B8420000}"/>
    <cellStyle name="Normal 207" xfId="17077" xr:uid="{00000000-0005-0000-0000-0000B9420000}"/>
    <cellStyle name="Normal 207 2" xfId="17078" xr:uid="{00000000-0005-0000-0000-0000BA420000}"/>
    <cellStyle name="Normal 207 2 2" xfId="17079" xr:uid="{00000000-0005-0000-0000-0000BB420000}"/>
    <cellStyle name="Normal 207 2 2 2" xfId="17080" xr:uid="{00000000-0005-0000-0000-0000BC420000}"/>
    <cellStyle name="Normal 207 2 3" xfId="17081" xr:uid="{00000000-0005-0000-0000-0000BD420000}"/>
    <cellStyle name="Normal 207 2 3 2" xfId="17082" xr:uid="{00000000-0005-0000-0000-0000BE420000}"/>
    <cellStyle name="Normal 207 2 3 2 2" xfId="17083" xr:uid="{00000000-0005-0000-0000-0000BF420000}"/>
    <cellStyle name="Normal 207 2 3 3" xfId="17084" xr:uid="{00000000-0005-0000-0000-0000C0420000}"/>
    <cellStyle name="Normal 207 2 4" xfId="17085" xr:uid="{00000000-0005-0000-0000-0000C1420000}"/>
    <cellStyle name="Normal 207 2 4 2" xfId="17086" xr:uid="{00000000-0005-0000-0000-0000C2420000}"/>
    <cellStyle name="Normal 207 2 4 2 2" xfId="17087" xr:uid="{00000000-0005-0000-0000-0000C3420000}"/>
    <cellStyle name="Normal 207 2 4 3" xfId="17088" xr:uid="{00000000-0005-0000-0000-0000C4420000}"/>
    <cellStyle name="Normal 207 2 5" xfId="17089" xr:uid="{00000000-0005-0000-0000-0000C5420000}"/>
    <cellStyle name="Normal 207 3" xfId="17090" xr:uid="{00000000-0005-0000-0000-0000C6420000}"/>
    <cellStyle name="Normal 207 3 2" xfId="17091" xr:uid="{00000000-0005-0000-0000-0000C7420000}"/>
    <cellStyle name="Normal 207 3 2 2" xfId="17092" xr:uid="{00000000-0005-0000-0000-0000C8420000}"/>
    <cellStyle name="Normal 207 3 2 2 2" xfId="17093" xr:uid="{00000000-0005-0000-0000-0000C9420000}"/>
    <cellStyle name="Normal 207 3 2 3" xfId="17094" xr:uid="{00000000-0005-0000-0000-0000CA420000}"/>
    <cellStyle name="Normal 207 3 2 3 2" xfId="17095" xr:uid="{00000000-0005-0000-0000-0000CB420000}"/>
    <cellStyle name="Normal 207 3 2 3 2 2" xfId="17096" xr:uid="{00000000-0005-0000-0000-0000CC420000}"/>
    <cellStyle name="Normal 207 3 2 3 3" xfId="17097" xr:uid="{00000000-0005-0000-0000-0000CD420000}"/>
    <cellStyle name="Normal 207 3 2 4" xfId="17098" xr:uid="{00000000-0005-0000-0000-0000CE420000}"/>
    <cellStyle name="Normal 207 3 3" xfId="17099" xr:uid="{00000000-0005-0000-0000-0000CF420000}"/>
    <cellStyle name="Normal 207 3 3 2" xfId="17100" xr:uid="{00000000-0005-0000-0000-0000D0420000}"/>
    <cellStyle name="Normal 207 3 3 2 2" xfId="17101" xr:uid="{00000000-0005-0000-0000-0000D1420000}"/>
    <cellStyle name="Normal 207 3 3 3" xfId="17102" xr:uid="{00000000-0005-0000-0000-0000D2420000}"/>
    <cellStyle name="Normal 207 3 4" xfId="17103" xr:uid="{00000000-0005-0000-0000-0000D3420000}"/>
    <cellStyle name="Normal 207 3 4 2" xfId="17104" xr:uid="{00000000-0005-0000-0000-0000D4420000}"/>
    <cellStyle name="Normal 207 3 4 2 2" xfId="17105" xr:uid="{00000000-0005-0000-0000-0000D5420000}"/>
    <cellStyle name="Normal 207 3 4 3" xfId="17106" xr:uid="{00000000-0005-0000-0000-0000D6420000}"/>
    <cellStyle name="Normal 207 3 5" xfId="17107" xr:uid="{00000000-0005-0000-0000-0000D7420000}"/>
    <cellStyle name="Normal 207 3 5 2" xfId="17108" xr:uid="{00000000-0005-0000-0000-0000D8420000}"/>
    <cellStyle name="Normal 207 3 5 2 2" xfId="17109" xr:uid="{00000000-0005-0000-0000-0000D9420000}"/>
    <cellStyle name="Normal 207 3 5 3" xfId="17110" xr:uid="{00000000-0005-0000-0000-0000DA420000}"/>
    <cellStyle name="Normal 207 3 6" xfId="17111" xr:uid="{00000000-0005-0000-0000-0000DB420000}"/>
    <cellStyle name="Normal 207 4" xfId="17112" xr:uid="{00000000-0005-0000-0000-0000DC420000}"/>
    <cellStyle name="Normal 207 4 2" xfId="17113" xr:uid="{00000000-0005-0000-0000-0000DD420000}"/>
    <cellStyle name="Normal 207 4 2 2" xfId="17114" xr:uid="{00000000-0005-0000-0000-0000DE420000}"/>
    <cellStyle name="Normal 207 4 3" xfId="17115" xr:uid="{00000000-0005-0000-0000-0000DF420000}"/>
    <cellStyle name="Normal 207 5" xfId="17116" xr:uid="{00000000-0005-0000-0000-0000E0420000}"/>
    <cellStyle name="Normal 207 5 2" xfId="17117" xr:uid="{00000000-0005-0000-0000-0000E1420000}"/>
    <cellStyle name="Normal 207 5 2 2" xfId="17118" xr:uid="{00000000-0005-0000-0000-0000E2420000}"/>
    <cellStyle name="Normal 207 5 3" xfId="17119" xr:uid="{00000000-0005-0000-0000-0000E3420000}"/>
    <cellStyle name="Normal 207 6" xfId="17120" xr:uid="{00000000-0005-0000-0000-0000E4420000}"/>
    <cellStyle name="Normal 207 6 2" xfId="17121" xr:uid="{00000000-0005-0000-0000-0000E5420000}"/>
    <cellStyle name="Normal 207 6 2 2" xfId="17122" xr:uid="{00000000-0005-0000-0000-0000E6420000}"/>
    <cellStyle name="Normal 207 6 3" xfId="17123" xr:uid="{00000000-0005-0000-0000-0000E7420000}"/>
    <cellStyle name="Normal 207 7" xfId="17124" xr:uid="{00000000-0005-0000-0000-0000E8420000}"/>
    <cellStyle name="Normal 208" xfId="17125" xr:uid="{00000000-0005-0000-0000-0000E9420000}"/>
    <cellStyle name="Normal 208 2" xfId="17126" xr:uid="{00000000-0005-0000-0000-0000EA420000}"/>
    <cellStyle name="Normal 208 2 2" xfId="17127" xr:uid="{00000000-0005-0000-0000-0000EB420000}"/>
    <cellStyle name="Normal 208 2 2 2" xfId="17128" xr:uid="{00000000-0005-0000-0000-0000EC420000}"/>
    <cellStyle name="Normal 208 2 3" xfId="17129" xr:uid="{00000000-0005-0000-0000-0000ED420000}"/>
    <cellStyle name="Normal 208 2 3 2" xfId="17130" xr:uid="{00000000-0005-0000-0000-0000EE420000}"/>
    <cellStyle name="Normal 208 2 3 2 2" xfId="17131" xr:uid="{00000000-0005-0000-0000-0000EF420000}"/>
    <cellStyle name="Normal 208 2 3 3" xfId="17132" xr:uid="{00000000-0005-0000-0000-0000F0420000}"/>
    <cellStyle name="Normal 208 2 4" xfId="17133" xr:uid="{00000000-0005-0000-0000-0000F1420000}"/>
    <cellStyle name="Normal 208 2 4 2" xfId="17134" xr:uid="{00000000-0005-0000-0000-0000F2420000}"/>
    <cellStyle name="Normal 208 2 4 2 2" xfId="17135" xr:uid="{00000000-0005-0000-0000-0000F3420000}"/>
    <cellStyle name="Normal 208 2 4 3" xfId="17136" xr:uid="{00000000-0005-0000-0000-0000F4420000}"/>
    <cellStyle name="Normal 208 2 5" xfId="17137" xr:uid="{00000000-0005-0000-0000-0000F5420000}"/>
    <cellStyle name="Normal 208 3" xfId="17138" xr:uid="{00000000-0005-0000-0000-0000F6420000}"/>
    <cellStyle name="Normal 208 3 2" xfId="17139" xr:uid="{00000000-0005-0000-0000-0000F7420000}"/>
    <cellStyle name="Normal 208 3 2 2" xfId="17140" xr:uid="{00000000-0005-0000-0000-0000F8420000}"/>
    <cellStyle name="Normal 208 3 2 2 2" xfId="17141" xr:uid="{00000000-0005-0000-0000-0000F9420000}"/>
    <cellStyle name="Normal 208 3 2 3" xfId="17142" xr:uid="{00000000-0005-0000-0000-0000FA420000}"/>
    <cellStyle name="Normal 208 3 2 3 2" xfId="17143" xr:uid="{00000000-0005-0000-0000-0000FB420000}"/>
    <cellStyle name="Normal 208 3 2 3 2 2" xfId="17144" xr:uid="{00000000-0005-0000-0000-0000FC420000}"/>
    <cellStyle name="Normal 208 3 2 3 3" xfId="17145" xr:uid="{00000000-0005-0000-0000-0000FD420000}"/>
    <cellStyle name="Normal 208 3 2 4" xfId="17146" xr:uid="{00000000-0005-0000-0000-0000FE420000}"/>
    <cellStyle name="Normal 208 3 3" xfId="17147" xr:uid="{00000000-0005-0000-0000-0000FF420000}"/>
    <cellStyle name="Normal 208 3 3 2" xfId="17148" xr:uid="{00000000-0005-0000-0000-000000430000}"/>
    <cellStyle name="Normal 208 3 3 2 2" xfId="17149" xr:uid="{00000000-0005-0000-0000-000001430000}"/>
    <cellStyle name="Normal 208 3 3 3" xfId="17150" xr:uid="{00000000-0005-0000-0000-000002430000}"/>
    <cellStyle name="Normal 208 3 4" xfId="17151" xr:uid="{00000000-0005-0000-0000-000003430000}"/>
    <cellStyle name="Normal 208 3 4 2" xfId="17152" xr:uid="{00000000-0005-0000-0000-000004430000}"/>
    <cellStyle name="Normal 208 3 4 2 2" xfId="17153" xr:uid="{00000000-0005-0000-0000-000005430000}"/>
    <cellStyle name="Normal 208 3 4 3" xfId="17154" xr:uid="{00000000-0005-0000-0000-000006430000}"/>
    <cellStyle name="Normal 208 3 5" xfId="17155" xr:uid="{00000000-0005-0000-0000-000007430000}"/>
    <cellStyle name="Normal 208 3 5 2" xfId="17156" xr:uid="{00000000-0005-0000-0000-000008430000}"/>
    <cellStyle name="Normal 208 3 5 2 2" xfId="17157" xr:uid="{00000000-0005-0000-0000-000009430000}"/>
    <cellStyle name="Normal 208 3 5 3" xfId="17158" xr:uid="{00000000-0005-0000-0000-00000A430000}"/>
    <cellStyle name="Normal 208 3 6" xfId="17159" xr:uid="{00000000-0005-0000-0000-00000B430000}"/>
    <cellStyle name="Normal 208 4" xfId="17160" xr:uid="{00000000-0005-0000-0000-00000C430000}"/>
    <cellStyle name="Normal 208 4 2" xfId="17161" xr:uid="{00000000-0005-0000-0000-00000D430000}"/>
    <cellStyle name="Normal 208 4 2 2" xfId="17162" xr:uid="{00000000-0005-0000-0000-00000E430000}"/>
    <cellStyle name="Normal 208 4 3" xfId="17163" xr:uid="{00000000-0005-0000-0000-00000F430000}"/>
    <cellStyle name="Normal 208 5" xfId="17164" xr:uid="{00000000-0005-0000-0000-000010430000}"/>
    <cellStyle name="Normal 208 5 2" xfId="17165" xr:uid="{00000000-0005-0000-0000-000011430000}"/>
    <cellStyle name="Normal 208 5 2 2" xfId="17166" xr:uid="{00000000-0005-0000-0000-000012430000}"/>
    <cellStyle name="Normal 208 5 3" xfId="17167" xr:uid="{00000000-0005-0000-0000-000013430000}"/>
    <cellStyle name="Normal 208 6" xfId="17168" xr:uid="{00000000-0005-0000-0000-000014430000}"/>
    <cellStyle name="Normal 208 6 2" xfId="17169" xr:uid="{00000000-0005-0000-0000-000015430000}"/>
    <cellStyle name="Normal 208 6 2 2" xfId="17170" xr:uid="{00000000-0005-0000-0000-000016430000}"/>
    <cellStyle name="Normal 208 6 3" xfId="17171" xr:uid="{00000000-0005-0000-0000-000017430000}"/>
    <cellStyle name="Normal 208 7" xfId="17172" xr:uid="{00000000-0005-0000-0000-000018430000}"/>
    <cellStyle name="Normal 209" xfId="17173" xr:uid="{00000000-0005-0000-0000-000019430000}"/>
    <cellStyle name="Normal 209 2" xfId="17174" xr:uid="{00000000-0005-0000-0000-00001A430000}"/>
    <cellStyle name="Normal 209 2 2" xfId="17175" xr:uid="{00000000-0005-0000-0000-00001B430000}"/>
    <cellStyle name="Normal 209 2 2 2" xfId="17176" xr:uid="{00000000-0005-0000-0000-00001C430000}"/>
    <cellStyle name="Normal 209 2 3" xfId="17177" xr:uid="{00000000-0005-0000-0000-00001D430000}"/>
    <cellStyle name="Normal 209 2 3 2" xfId="17178" xr:uid="{00000000-0005-0000-0000-00001E430000}"/>
    <cellStyle name="Normal 209 2 3 2 2" xfId="17179" xr:uid="{00000000-0005-0000-0000-00001F430000}"/>
    <cellStyle name="Normal 209 2 3 3" xfId="17180" xr:uid="{00000000-0005-0000-0000-000020430000}"/>
    <cellStyle name="Normal 209 2 4" xfId="17181" xr:uid="{00000000-0005-0000-0000-000021430000}"/>
    <cellStyle name="Normal 209 2 4 2" xfId="17182" xr:uid="{00000000-0005-0000-0000-000022430000}"/>
    <cellStyle name="Normal 209 2 4 2 2" xfId="17183" xr:uid="{00000000-0005-0000-0000-000023430000}"/>
    <cellStyle name="Normal 209 2 4 3" xfId="17184" xr:uid="{00000000-0005-0000-0000-000024430000}"/>
    <cellStyle name="Normal 209 2 5" xfId="17185" xr:uid="{00000000-0005-0000-0000-000025430000}"/>
    <cellStyle name="Normal 209 3" xfId="17186" xr:uid="{00000000-0005-0000-0000-000026430000}"/>
    <cellStyle name="Normal 209 3 2" xfId="17187" xr:uid="{00000000-0005-0000-0000-000027430000}"/>
    <cellStyle name="Normal 209 3 2 2" xfId="17188" xr:uid="{00000000-0005-0000-0000-000028430000}"/>
    <cellStyle name="Normal 209 3 2 2 2" xfId="17189" xr:uid="{00000000-0005-0000-0000-000029430000}"/>
    <cellStyle name="Normal 209 3 2 3" xfId="17190" xr:uid="{00000000-0005-0000-0000-00002A430000}"/>
    <cellStyle name="Normal 209 3 2 3 2" xfId="17191" xr:uid="{00000000-0005-0000-0000-00002B430000}"/>
    <cellStyle name="Normal 209 3 2 3 2 2" xfId="17192" xr:uid="{00000000-0005-0000-0000-00002C430000}"/>
    <cellStyle name="Normal 209 3 2 3 3" xfId="17193" xr:uid="{00000000-0005-0000-0000-00002D430000}"/>
    <cellStyle name="Normal 209 3 2 4" xfId="17194" xr:uid="{00000000-0005-0000-0000-00002E430000}"/>
    <cellStyle name="Normal 209 3 3" xfId="17195" xr:uid="{00000000-0005-0000-0000-00002F430000}"/>
    <cellStyle name="Normal 209 3 3 2" xfId="17196" xr:uid="{00000000-0005-0000-0000-000030430000}"/>
    <cellStyle name="Normal 209 3 3 2 2" xfId="17197" xr:uid="{00000000-0005-0000-0000-000031430000}"/>
    <cellStyle name="Normal 209 3 3 3" xfId="17198" xr:uid="{00000000-0005-0000-0000-000032430000}"/>
    <cellStyle name="Normal 209 3 4" xfId="17199" xr:uid="{00000000-0005-0000-0000-000033430000}"/>
    <cellStyle name="Normal 209 3 4 2" xfId="17200" xr:uid="{00000000-0005-0000-0000-000034430000}"/>
    <cellStyle name="Normal 209 3 4 2 2" xfId="17201" xr:uid="{00000000-0005-0000-0000-000035430000}"/>
    <cellStyle name="Normal 209 3 4 3" xfId="17202" xr:uid="{00000000-0005-0000-0000-000036430000}"/>
    <cellStyle name="Normal 209 3 5" xfId="17203" xr:uid="{00000000-0005-0000-0000-000037430000}"/>
    <cellStyle name="Normal 209 3 5 2" xfId="17204" xr:uid="{00000000-0005-0000-0000-000038430000}"/>
    <cellStyle name="Normal 209 3 5 2 2" xfId="17205" xr:uid="{00000000-0005-0000-0000-000039430000}"/>
    <cellStyle name="Normal 209 3 5 3" xfId="17206" xr:uid="{00000000-0005-0000-0000-00003A430000}"/>
    <cellStyle name="Normal 209 3 6" xfId="17207" xr:uid="{00000000-0005-0000-0000-00003B430000}"/>
    <cellStyle name="Normal 209 4" xfId="17208" xr:uid="{00000000-0005-0000-0000-00003C430000}"/>
    <cellStyle name="Normal 209 4 2" xfId="17209" xr:uid="{00000000-0005-0000-0000-00003D430000}"/>
    <cellStyle name="Normal 209 4 2 2" xfId="17210" xr:uid="{00000000-0005-0000-0000-00003E430000}"/>
    <cellStyle name="Normal 209 4 3" xfId="17211" xr:uid="{00000000-0005-0000-0000-00003F430000}"/>
    <cellStyle name="Normal 209 5" xfId="17212" xr:uid="{00000000-0005-0000-0000-000040430000}"/>
    <cellStyle name="Normal 209 5 2" xfId="17213" xr:uid="{00000000-0005-0000-0000-000041430000}"/>
    <cellStyle name="Normal 209 5 2 2" xfId="17214" xr:uid="{00000000-0005-0000-0000-000042430000}"/>
    <cellStyle name="Normal 209 5 3" xfId="17215" xr:uid="{00000000-0005-0000-0000-000043430000}"/>
    <cellStyle name="Normal 209 6" xfId="17216" xr:uid="{00000000-0005-0000-0000-000044430000}"/>
    <cellStyle name="Normal 209 6 2" xfId="17217" xr:uid="{00000000-0005-0000-0000-000045430000}"/>
    <cellStyle name="Normal 209 6 2 2" xfId="17218" xr:uid="{00000000-0005-0000-0000-000046430000}"/>
    <cellStyle name="Normal 209 6 3" xfId="17219" xr:uid="{00000000-0005-0000-0000-000047430000}"/>
    <cellStyle name="Normal 209 7" xfId="17220" xr:uid="{00000000-0005-0000-0000-000048430000}"/>
    <cellStyle name="Normal 21" xfId="17221" xr:uid="{00000000-0005-0000-0000-000049430000}"/>
    <cellStyle name="Normal 21 2" xfId="17222" xr:uid="{00000000-0005-0000-0000-00004A430000}"/>
    <cellStyle name="Normal 21 2 2" xfId="17223" xr:uid="{00000000-0005-0000-0000-00004B430000}"/>
    <cellStyle name="Normal 21 2 2 2" xfId="17224" xr:uid="{00000000-0005-0000-0000-00004C430000}"/>
    <cellStyle name="Normal 21 2 2 2 2" xfId="17225" xr:uid="{00000000-0005-0000-0000-00004D430000}"/>
    <cellStyle name="Normal 21 2 2 3" xfId="17226" xr:uid="{00000000-0005-0000-0000-00004E430000}"/>
    <cellStyle name="Normal 21 2 2 3 2" xfId="17227" xr:uid="{00000000-0005-0000-0000-00004F430000}"/>
    <cellStyle name="Normal 21 2 2 3 2 2" xfId="17228" xr:uid="{00000000-0005-0000-0000-000050430000}"/>
    <cellStyle name="Normal 21 2 2 3 3" xfId="17229" xr:uid="{00000000-0005-0000-0000-000051430000}"/>
    <cellStyle name="Normal 21 2 2 4" xfId="17230" xr:uid="{00000000-0005-0000-0000-000052430000}"/>
    <cellStyle name="Normal 21 2 2 4 2" xfId="17231" xr:uid="{00000000-0005-0000-0000-000053430000}"/>
    <cellStyle name="Normal 21 2 2 4 2 2" xfId="17232" xr:uid="{00000000-0005-0000-0000-000054430000}"/>
    <cellStyle name="Normal 21 2 2 4 3" xfId="17233" xr:uid="{00000000-0005-0000-0000-000055430000}"/>
    <cellStyle name="Normal 21 2 2 5" xfId="17234" xr:uid="{00000000-0005-0000-0000-000056430000}"/>
    <cellStyle name="Normal 21 2 3" xfId="17235" xr:uid="{00000000-0005-0000-0000-000057430000}"/>
    <cellStyle name="Normal 21 2 3 2" xfId="17236" xr:uid="{00000000-0005-0000-0000-000058430000}"/>
    <cellStyle name="Normal 21 2 3 2 2" xfId="17237" xr:uid="{00000000-0005-0000-0000-000059430000}"/>
    <cellStyle name="Normal 21 2 3 3" xfId="17238" xr:uid="{00000000-0005-0000-0000-00005A430000}"/>
    <cellStyle name="Normal 21 2 4" xfId="17239" xr:uid="{00000000-0005-0000-0000-00005B430000}"/>
    <cellStyle name="Normal 21 2 4 2" xfId="17240" xr:uid="{00000000-0005-0000-0000-00005C430000}"/>
    <cellStyle name="Normal 21 2 4 2 2" xfId="17241" xr:uid="{00000000-0005-0000-0000-00005D430000}"/>
    <cellStyle name="Normal 21 2 4 3" xfId="17242" xr:uid="{00000000-0005-0000-0000-00005E430000}"/>
    <cellStyle name="Normal 21 2 5" xfId="17243" xr:uid="{00000000-0005-0000-0000-00005F430000}"/>
    <cellStyle name="Normal 21 2 5 2" xfId="17244" xr:uid="{00000000-0005-0000-0000-000060430000}"/>
    <cellStyle name="Normal 21 2 5 2 2" xfId="17245" xr:uid="{00000000-0005-0000-0000-000061430000}"/>
    <cellStyle name="Normal 21 2 5 3" xfId="17246" xr:uid="{00000000-0005-0000-0000-000062430000}"/>
    <cellStyle name="Normal 21 2 6" xfId="17247" xr:uid="{00000000-0005-0000-0000-000063430000}"/>
    <cellStyle name="Normal 21 3" xfId="17248" xr:uid="{00000000-0005-0000-0000-000064430000}"/>
    <cellStyle name="Normal 21 3 2" xfId="17249" xr:uid="{00000000-0005-0000-0000-000065430000}"/>
    <cellStyle name="Normal 21 3 2 2" xfId="17250" xr:uid="{00000000-0005-0000-0000-000066430000}"/>
    <cellStyle name="Normal 21 3 3" xfId="17251" xr:uid="{00000000-0005-0000-0000-000067430000}"/>
    <cellStyle name="Normal 21 3 3 2" xfId="17252" xr:uid="{00000000-0005-0000-0000-000068430000}"/>
    <cellStyle name="Normal 21 3 3 2 2" xfId="17253" xr:uid="{00000000-0005-0000-0000-000069430000}"/>
    <cellStyle name="Normal 21 3 3 3" xfId="17254" xr:uid="{00000000-0005-0000-0000-00006A430000}"/>
    <cellStyle name="Normal 21 3 4" xfId="17255" xr:uid="{00000000-0005-0000-0000-00006B430000}"/>
    <cellStyle name="Normal 21 3 4 2" xfId="17256" xr:uid="{00000000-0005-0000-0000-00006C430000}"/>
    <cellStyle name="Normal 21 3 4 2 2" xfId="17257" xr:uid="{00000000-0005-0000-0000-00006D430000}"/>
    <cellStyle name="Normal 21 3 4 3" xfId="17258" xr:uid="{00000000-0005-0000-0000-00006E430000}"/>
    <cellStyle name="Normal 21 3 5" xfId="17259" xr:uid="{00000000-0005-0000-0000-00006F430000}"/>
    <cellStyle name="Normal 21 4" xfId="17260" xr:uid="{00000000-0005-0000-0000-000070430000}"/>
    <cellStyle name="Normal 21 4 2" xfId="17261" xr:uid="{00000000-0005-0000-0000-000071430000}"/>
    <cellStyle name="Normal 21 4 2 2" xfId="17262" xr:uid="{00000000-0005-0000-0000-000072430000}"/>
    <cellStyle name="Normal 21 4 2 2 2" xfId="17263" xr:uid="{00000000-0005-0000-0000-000073430000}"/>
    <cellStyle name="Normal 21 4 2 3" xfId="17264" xr:uid="{00000000-0005-0000-0000-000074430000}"/>
    <cellStyle name="Normal 21 4 2 3 2" xfId="17265" xr:uid="{00000000-0005-0000-0000-000075430000}"/>
    <cellStyle name="Normal 21 4 2 3 2 2" xfId="17266" xr:uid="{00000000-0005-0000-0000-000076430000}"/>
    <cellStyle name="Normal 21 4 2 3 3" xfId="17267" xr:uid="{00000000-0005-0000-0000-000077430000}"/>
    <cellStyle name="Normal 21 4 2 4" xfId="17268" xr:uid="{00000000-0005-0000-0000-000078430000}"/>
    <cellStyle name="Normal 21 4 3" xfId="17269" xr:uid="{00000000-0005-0000-0000-000079430000}"/>
    <cellStyle name="Normal 21 4 3 2" xfId="17270" xr:uid="{00000000-0005-0000-0000-00007A430000}"/>
    <cellStyle name="Normal 21 4 3 2 2" xfId="17271" xr:uid="{00000000-0005-0000-0000-00007B430000}"/>
    <cellStyle name="Normal 21 4 3 3" xfId="17272" xr:uid="{00000000-0005-0000-0000-00007C430000}"/>
    <cellStyle name="Normal 21 4 4" xfId="17273" xr:uid="{00000000-0005-0000-0000-00007D430000}"/>
    <cellStyle name="Normal 21 4 4 2" xfId="17274" xr:uid="{00000000-0005-0000-0000-00007E430000}"/>
    <cellStyle name="Normal 21 4 4 2 2" xfId="17275" xr:uid="{00000000-0005-0000-0000-00007F430000}"/>
    <cellStyle name="Normal 21 4 4 3" xfId="17276" xr:uid="{00000000-0005-0000-0000-000080430000}"/>
    <cellStyle name="Normal 21 4 5" xfId="17277" xr:uid="{00000000-0005-0000-0000-000081430000}"/>
    <cellStyle name="Normal 21 4 5 2" xfId="17278" xr:uid="{00000000-0005-0000-0000-000082430000}"/>
    <cellStyle name="Normal 21 4 5 2 2" xfId="17279" xr:uid="{00000000-0005-0000-0000-000083430000}"/>
    <cellStyle name="Normal 21 4 5 3" xfId="17280" xr:uid="{00000000-0005-0000-0000-000084430000}"/>
    <cellStyle name="Normal 21 4 6" xfId="17281" xr:uid="{00000000-0005-0000-0000-000085430000}"/>
    <cellStyle name="Normal 21 5" xfId="17282" xr:uid="{00000000-0005-0000-0000-000086430000}"/>
    <cellStyle name="Normal 210" xfId="17283" xr:uid="{00000000-0005-0000-0000-000087430000}"/>
    <cellStyle name="Normal 210 2" xfId="17284" xr:uid="{00000000-0005-0000-0000-000088430000}"/>
    <cellStyle name="Normal 210 2 2" xfId="17285" xr:uid="{00000000-0005-0000-0000-000089430000}"/>
    <cellStyle name="Normal 210 2 2 2" xfId="17286" xr:uid="{00000000-0005-0000-0000-00008A430000}"/>
    <cellStyle name="Normal 210 2 3" xfId="17287" xr:uid="{00000000-0005-0000-0000-00008B430000}"/>
    <cellStyle name="Normal 210 2 3 2" xfId="17288" xr:uid="{00000000-0005-0000-0000-00008C430000}"/>
    <cellStyle name="Normal 210 2 3 2 2" xfId="17289" xr:uid="{00000000-0005-0000-0000-00008D430000}"/>
    <cellStyle name="Normal 210 2 3 3" xfId="17290" xr:uid="{00000000-0005-0000-0000-00008E430000}"/>
    <cellStyle name="Normal 210 2 4" xfId="17291" xr:uid="{00000000-0005-0000-0000-00008F430000}"/>
    <cellStyle name="Normal 210 2 4 2" xfId="17292" xr:uid="{00000000-0005-0000-0000-000090430000}"/>
    <cellStyle name="Normal 210 2 4 2 2" xfId="17293" xr:uid="{00000000-0005-0000-0000-000091430000}"/>
    <cellStyle name="Normal 210 2 4 3" xfId="17294" xr:uid="{00000000-0005-0000-0000-000092430000}"/>
    <cellStyle name="Normal 210 2 5" xfId="17295" xr:uid="{00000000-0005-0000-0000-000093430000}"/>
    <cellStyle name="Normal 210 3" xfId="17296" xr:uid="{00000000-0005-0000-0000-000094430000}"/>
    <cellStyle name="Normal 210 3 2" xfId="17297" xr:uid="{00000000-0005-0000-0000-000095430000}"/>
    <cellStyle name="Normal 210 3 2 2" xfId="17298" xr:uid="{00000000-0005-0000-0000-000096430000}"/>
    <cellStyle name="Normal 210 3 2 2 2" xfId="17299" xr:uid="{00000000-0005-0000-0000-000097430000}"/>
    <cellStyle name="Normal 210 3 2 3" xfId="17300" xr:uid="{00000000-0005-0000-0000-000098430000}"/>
    <cellStyle name="Normal 210 3 2 3 2" xfId="17301" xr:uid="{00000000-0005-0000-0000-000099430000}"/>
    <cellStyle name="Normal 210 3 2 3 2 2" xfId="17302" xr:uid="{00000000-0005-0000-0000-00009A430000}"/>
    <cellStyle name="Normal 210 3 2 3 3" xfId="17303" xr:uid="{00000000-0005-0000-0000-00009B430000}"/>
    <cellStyle name="Normal 210 3 2 4" xfId="17304" xr:uid="{00000000-0005-0000-0000-00009C430000}"/>
    <cellStyle name="Normal 210 3 3" xfId="17305" xr:uid="{00000000-0005-0000-0000-00009D430000}"/>
    <cellStyle name="Normal 210 3 3 2" xfId="17306" xr:uid="{00000000-0005-0000-0000-00009E430000}"/>
    <cellStyle name="Normal 210 3 3 2 2" xfId="17307" xr:uid="{00000000-0005-0000-0000-00009F430000}"/>
    <cellStyle name="Normal 210 3 3 3" xfId="17308" xr:uid="{00000000-0005-0000-0000-0000A0430000}"/>
    <cellStyle name="Normal 210 3 4" xfId="17309" xr:uid="{00000000-0005-0000-0000-0000A1430000}"/>
    <cellStyle name="Normal 210 3 4 2" xfId="17310" xr:uid="{00000000-0005-0000-0000-0000A2430000}"/>
    <cellStyle name="Normal 210 3 4 2 2" xfId="17311" xr:uid="{00000000-0005-0000-0000-0000A3430000}"/>
    <cellStyle name="Normal 210 3 4 3" xfId="17312" xr:uid="{00000000-0005-0000-0000-0000A4430000}"/>
    <cellStyle name="Normal 210 3 5" xfId="17313" xr:uid="{00000000-0005-0000-0000-0000A5430000}"/>
    <cellStyle name="Normal 210 3 5 2" xfId="17314" xr:uid="{00000000-0005-0000-0000-0000A6430000}"/>
    <cellStyle name="Normal 210 3 5 2 2" xfId="17315" xr:uid="{00000000-0005-0000-0000-0000A7430000}"/>
    <cellStyle name="Normal 210 3 5 3" xfId="17316" xr:uid="{00000000-0005-0000-0000-0000A8430000}"/>
    <cellStyle name="Normal 210 3 6" xfId="17317" xr:uid="{00000000-0005-0000-0000-0000A9430000}"/>
    <cellStyle name="Normal 210 4" xfId="17318" xr:uid="{00000000-0005-0000-0000-0000AA430000}"/>
    <cellStyle name="Normal 210 4 2" xfId="17319" xr:uid="{00000000-0005-0000-0000-0000AB430000}"/>
    <cellStyle name="Normal 210 4 2 2" xfId="17320" xr:uid="{00000000-0005-0000-0000-0000AC430000}"/>
    <cellStyle name="Normal 210 4 3" xfId="17321" xr:uid="{00000000-0005-0000-0000-0000AD430000}"/>
    <cellStyle name="Normal 210 5" xfId="17322" xr:uid="{00000000-0005-0000-0000-0000AE430000}"/>
    <cellStyle name="Normal 210 5 2" xfId="17323" xr:uid="{00000000-0005-0000-0000-0000AF430000}"/>
    <cellStyle name="Normal 210 5 2 2" xfId="17324" xr:uid="{00000000-0005-0000-0000-0000B0430000}"/>
    <cellStyle name="Normal 210 5 3" xfId="17325" xr:uid="{00000000-0005-0000-0000-0000B1430000}"/>
    <cellStyle name="Normal 210 6" xfId="17326" xr:uid="{00000000-0005-0000-0000-0000B2430000}"/>
    <cellStyle name="Normal 210 6 2" xfId="17327" xr:uid="{00000000-0005-0000-0000-0000B3430000}"/>
    <cellStyle name="Normal 210 6 2 2" xfId="17328" xr:uid="{00000000-0005-0000-0000-0000B4430000}"/>
    <cellStyle name="Normal 210 6 3" xfId="17329" xr:uid="{00000000-0005-0000-0000-0000B5430000}"/>
    <cellStyle name="Normal 210 7" xfId="17330" xr:uid="{00000000-0005-0000-0000-0000B6430000}"/>
    <cellStyle name="Normal 211" xfId="17331" xr:uid="{00000000-0005-0000-0000-0000B7430000}"/>
    <cellStyle name="Normal 211 2" xfId="17332" xr:uid="{00000000-0005-0000-0000-0000B8430000}"/>
    <cellStyle name="Normal 211 2 2" xfId="17333" xr:uid="{00000000-0005-0000-0000-0000B9430000}"/>
    <cellStyle name="Normal 211 2 2 2" xfId="17334" xr:uid="{00000000-0005-0000-0000-0000BA430000}"/>
    <cellStyle name="Normal 211 2 3" xfId="17335" xr:uid="{00000000-0005-0000-0000-0000BB430000}"/>
    <cellStyle name="Normal 211 2 3 2" xfId="17336" xr:uid="{00000000-0005-0000-0000-0000BC430000}"/>
    <cellStyle name="Normal 211 2 3 2 2" xfId="17337" xr:uid="{00000000-0005-0000-0000-0000BD430000}"/>
    <cellStyle name="Normal 211 2 3 3" xfId="17338" xr:uid="{00000000-0005-0000-0000-0000BE430000}"/>
    <cellStyle name="Normal 211 2 4" xfId="17339" xr:uid="{00000000-0005-0000-0000-0000BF430000}"/>
    <cellStyle name="Normal 211 2 4 2" xfId="17340" xr:uid="{00000000-0005-0000-0000-0000C0430000}"/>
    <cellStyle name="Normal 211 2 4 2 2" xfId="17341" xr:uid="{00000000-0005-0000-0000-0000C1430000}"/>
    <cellStyle name="Normal 211 2 4 3" xfId="17342" xr:uid="{00000000-0005-0000-0000-0000C2430000}"/>
    <cellStyle name="Normal 211 2 5" xfId="17343" xr:uid="{00000000-0005-0000-0000-0000C3430000}"/>
    <cellStyle name="Normal 211 3" xfId="17344" xr:uid="{00000000-0005-0000-0000-0000C4430000}"/>
    <cellStyle name="Normal 211 3 2" xfId="17345" xr:uid="{00000000-0005-0000-0000-0000C5430000}"/>
    <cellStyle name="Normal 211 3 2 2" xfId="17346" xr:uid="{00000000-0005-0000-0000-0000C6430000}"/>
    <cellStyle name="Normal 211 3 2 2 2" xfId="17347" xr:uid="{00000000-0005-0000-0000-0000C7430000}"/>
    <cellStyle name="Normal 211 3 2 3" xfId="17348" xr:uid="{00000000-0005-0000-0000-0000C8430000}"/>
    <cellStyle name="Normal 211 3 2 3 2" xfId="17349" xr:uid="{00000000-0005-0000-0000-0000C9430000}"/>
    <cellStyle name="Normal 211 3 2 3 2 2" xfId="17350" xr:uid="{00000000-0005-0000-0000-0000CA430000}"/>
    <cellStyle name="Normal 211 3 2 3 3" xfId="17351" xr:uid="{00000000-0005-0000-0000-0000CB430000}"/>
    <cellStyle name="Normal 211 3 2 4" xfId="17352" xr:uid="{00000000-0005-0000-0000-0000CC430000}"/>
    <cellStyle name="Normal 211 3 3" xfId="17353" xr:uid="{00000000-0005-0000-0000-0000CD430000}"/>
    <cellStyle name="Normal 211 3 3 2" xfId="17354" xr:uid="{00000000-0005-0000-0000-0000CE430000}"/>
    <cellStyle name="Normal 211 3 3 2 2" xfId="17355" xr:uid="{00000000-0005-0000-0000-0000CF430000}"/>
    <cellStyle name="Normal 211 3 3 3" xfId="17356" xr:uid="{00000000-0005-0000-0000-0000D0430000}"/>
    <cellStyle name="Normal 211 3 4" xfId="17357" xr:uid="{00000000-0005-0000-0000-0000D1430000}"/>
    <cellStyle name="Normal 211 3 4 2" xfId="17358" xr:uid="{00000000-0005-0000-0000-0000D2430000}"/>
    <cellStyle name="Normal 211 3 4 2 2" xfId="17359" xr:uid="{00000000-0005-0000-0000-0000D3430000}"/>
    <cellStyle name="Normal 211 3 4 3" xfId="17360" xr:uid="{00000000-0005-0000-0000-0000D4430000}"/>
    <cellStyle name="Normal 211 3 5" xfId="17361" xr:uid="{00000000-0005-0000-0000-0000D5430000}"/>
    <cellStyle name="Normal 211 3 5 2" xfId="17362" xr:uid="{00000000-0005-0000-0000-0000D6430000}"/>
    <cellStyle name="Normal 211 3 5 2 2" xfId="17363" xr:uid="{00000000-0005-0000-0000-0000D7430000}"/>
    <cellStyle name="Normal 211 3 5 3" xfId="17364" xr:uid="{00000000-0005-0000-0000-0000D8430000}"/>
    <cellStyle name="Normal 211 3 6" xfId="17365" xr:uid="{00000000-0005-0000-0000-0000D9430000}"/>
    <cellStyle name="Normal 211 4" xfId="17366" xr:uid="{00000000-0005-0000-0000-0000DA430000}"/>
    <cellStyle name="Normal 211 4 2" xfId="17367" xr:uid="{00000000-0005-0000-0000-0000DB430000}"/>
    <cellStyle name="Normal 211 4 2 2" xfId="17368" xr:uid="{00000000-0005-0000-0000-0000DC430000}"/>
    <cellStyle name="Normal 211 4 3" xfId="17369" xr:uid="{00000000-0005-0000-0000-0000DD430000}"/>
    <cellStyle name="Normal 211 5" xfId="17370" xr:uid="{00000000-0005-0000-0000-0000DE430000}"/>
    <cellStyle name="Normal 211 5 2" xfId="17371" xr:uid="{00000000-0005-0000-0000-0000DF430000}"/>
    <cellStyle name="Normal 211 5 2 2" xfId="17372" xr:uid="{00000000-0005-0000-0000-0000E0430000}"/>
    <cellStyle name="Normal 211 5 3" xfId="17373" xr:uid="{00000000-0005-0000-0000-0000E1430000}"/>
    <cellStyle name="Normal 211 6" xfId="17374" xr:uid="{00000000-0005-0000-0000-0000E2430000}"/>
    <cellStyle name="Normal 211 6 2" xfId="17375" xr:uid="{00000000-0005-0000-0000-0000E3430000}"/>
    <cellStyle name="Normal 211 6 2 2" xfId="17376" xr:uid="{00000000-0005-0000-0000-0000E4430000}"/>
    <cellStyle name="Normal 211 6 3" xfId="17377" xr:uid="{00000000-0005-0000-0000-0000E5430000}"/>
    <cellStyle name="Normal 211 7" xfId="17378" xr:uid="{00000000-0005-0000-0000-0000E6430000}"/>
    <cellStyle name="Normal 212" xfId="17379" xr:uid="{00000000-0005-0000-0000-0000E7430000}"/>
    <cellStyle name="Normal 212 2" xfId="17380" xr:uid="{00000000-0005-0000-0000-0000E8430000}"/>
    <cellStyle name="Normal 212 2 2" xfId="17381" xr:uid="{00000000-0005-0000-0000-0000E9430000}"/>
    <cellStyle name="Normal 212 2 2 2" xfId="17382" xr:uid="{00000000-0005-0000-0000-0000EA430000}"/>
    <cellStyle name="Normal 212 2 3" xfId="17383" xr:uid="{00000000-0005-0000-0000-0000EB430000}"/>
    <cellStyle name="Normal 212 2 3 2" xfId="17384" xr:uid="{00000000-0005-0000-0000-0000EC430000}"/>
    <cellStyle name="Normal 212 2 3 2 2" xfId="17385" xr:uid="{00000000-0005-0000-0000-0000ED430000}"/>
    <cellStyle name="Normal 212 2 3 3" xfId="17386" xr:uid="{00000000-0005-0000-0000-0000EE430000}"/>
    <cellStyle name="Normal 212 2 4" xfId="17387" xr:uid="{00000000-0005-0000-0000-0000EF430000}"/>
    <cellStyle name="Normal 212 2 4 2" xfId="17388" xr:uid="{00000000-0005-0000-0000-0000F0430000}"/>
    <cellStyle name="Normal 212 2 4 2 2" xfId="17389" xr:uid="{00000000-0005-0000-0000-0000F1430000}"/>
    <cellStyle name="Normal 212 2 4 3" xfId="17390" xr:uid="{00000000-0005-0000-0000-0000F2430000}"/>
    <cellStyle name="Normal 212 2 5" xfId="17391" xr:uid="{00000000-0005-0000-0000-0000F3430000}"/>
    <cellStyle name="Normal 212 3" xfId="17392" xr:uid="{00000000-0005-0000-0000-0000F4430000}"/>
    <cellStyle name="Normal 212 3 2" xfId="17393" xr:uid="{00000000-0005-0000-0000-0000F5430000}"/>
    <cellStyle name="Normal 212 3 2 2" xfId="17394" xr:uid="{00000000-0005-0000-0000-0000F6430000}"/>
    <cellStyle name="Normal 212 3 2 2 2" xfId="17395" xr:uid="{00000000-0005-0000-0000-0000F7430000}"/>
    <cellStyle name="Normal 212 3 2 3" xfId="17396" xr:uid="{00000000-0005-0000-0000-0000F8430000}"/>
    <cellStyle name="Normal 212 3 2 3 2" xfId="17397" xr:uid="{00000000-0005-0000-0000-0000F9430000}"/>
    <cellStyle name="Normal 212 3 2 3 2 2" xfId="17398" xr:uid="{00000000-0005-0000-0000-0000FA430000}"/>
    <cellStyle name="Normal 212 3 2 3 3" xfId="17399" xr:uid="{00000000-0005-0000-0000-0000FB430000}"/>
    <cellStyle name="Normal 212 3 2 4" xfId="17400" xr:uid="{00000000-0005-0000-0000-0000FC430000}"/>
    <cellStyle name="Normal 212 3 3" xfId="17401" xr:uid="{00000000-0005-0000-0000-0000FD430000}"/>
    <cellStyle name="Normal 212 3 3 2" xfId="17402" xr:uid="{00000000-0005-0000-0000-0000FE430000}"/>
    <cellStyle name="Normal 212 3 3 2 2" xfId="17403" xr:uid="{00000000-0005-0000-0000-0000FF430000}"/>
    <cellStyle name="Normal 212 3 3 3" xfId="17404" xr:uid="{00000000-0005-0000-0000-000000440000}"/>
    <cellStyle name="Normal 212 3 4" xfId="17405" xr:uid="{00000000-0005-0000-0000-000001440000}"/>
    <cellStyle name="Normal 212 3 4 2" xfId="17406" xr:uid="{00000000-0005-0000-0000-000002440000}"/>
    <cellStyle name="Normal 212 3 4 2 2" xfId="17407" xr:uid="{00000000-0005-0000-0000-000003440000}"/>
    <cellStyle name="Normal 212 3 4 3" xfId="17408" xr:uid="{00000000-0005-0000-0000-000004440000}"/>
    <cellStyle name="Normal 212 3 5" xfId="17409" xr:uid="{00000000-0005-0000-0000-000005440000}"/>
    <cellStyle name="Normal 212 3 5 2" xfId="17410" xr:uid="{00000000-0005-0000-0000-000006440000}"/>
    <cellStyle name="Normal 212 3 5 2 2" xfId="17411" xr:uid="{00000000-0005-0000-0000-000007440000}"/>
    <cellStyle name="Normal 212 3 5 3" xfId="17412" xr:uid="{00000000-0005-0000-0000-000008440000}"/>
    <cellStyle name="Normal 212 3 6" xfId="17413" xr:uid="{00000000-0005-0000-0000-000009440000}"/>
    <cellStyle name="Normal 212 4" xfId="17414" xr:uid="{00000000-0005-0000-0000-00000A440000}"/>
    <cellStyle name="Normal 212 4 2" xfId="17415" xr:uid="{00000000-0005-0000-0000-00000B440000}"/>
    <cellStyle name="Normal 212 4 2 2" xfId="17416" xr:uid="{00000000-0005-0000-0000-00000C440000}"/>
    <cellStyle name="Normal 212 4 3" xfId="17417" xr:uid="{00000000-0005-0000-0000-00000D440000}"/>
    <cellStyle name="Normal 212 5" xfId="17418" xr:uid="{00000000-0005-0000-0000-00000E440000}"/>
    <cellStyle name="Normal 212 5 2" xfId="17419" xr:uid="{00000000-0005-0000-0000-00000F440000}"/>
    <cellStyle name="Normal 212 5 2 2" xfId="17420" xr:uid="{00000000-0005-0000-0000-000010440000}"/>
    <cellStyle name="Normal 212 5 3" xfId="17421" xr:uid="{00000000-0005-0000-0000-000011440000}"/>
    <cellStyle name="Normal 212 6" xfId="17422" xr:uid="{00000000-0005-0000-0000-000012440000}"/>
    <cellStyle name="Normal 212 6 2" xfId="17423" xr:uid="{00000000-0005-0000-0000-000013440000}"/>
    <cellStyle name="Normal 212 6 2 2" xfId="17424" xr:uid="{00000000-0005-0000-0000-000014440000}"/>
    <cellStyle name="Normal 212 6 3" xfId="17425" xr:uid="{00000000-0005-0000-0000-000015440000}"/>
    <cellStyle name="Normal 212 7" xfId="17426" xr:uid="{00000000-0005-0000-0000-000016440000}"/>
    <cellStyle name="Normal 213" xfId="17427" xr:uid="{00000000-0005-0000-0000-000017440000}"/>
    <cellStyle name="Normal 213 2" xfId="17428" xr:uid="{00000000-0005-0000-0000-000018440000}"/>
    <cellStyle name="Normal 213 2 2" xfId="17429" xr:uid="{00000000-0005-0000-0000-000019440000}"/>
    <cellStyle name="Normal 213 2 2 2" xfId="17430" xr:uid="{00000000-0005-0000-0000-00001A440000}"/>
    <cellStyle name="Normal 213 2 3" xfId="17431" xr:uid="{00000000-0005-0000-0000-00001B440000}"/>
    <cellStyle name="Normal 213 2 3 2" xfId="17432" xr:uid="{00000000-0005-0000-0000-00001C440000}"/>
    <cellStyle name="Normal 213 2 3 2 2" xfId="17433" xr:uid="{00000000-0005-0000-0000-00001D440000}"/>
    <cellStyle name="Normal 213 2 3 3" xfId="17434" xr:uid="{00000000-0005-0000-0000-00001E440000}"/>
    <cellStyle name="Normal 213 2 4" xfId="17435" xr:uid="{00000000-0005-0000-0000-00001F440000}"/>
    <cellStyle name="Normal 213 2 4 2" xfId="17436" xr:uid="{00000000-0005-0000-0000-000020440000}"/>
    <cellStyle name="Normal 213 2 4 2 2" xfId="17437" xr:uid="{00000000-0005-0000-0000-000021440000}"/>
    <cellStyle name="Normal 213 2 4 3" xfId="17438" xr:uid="{00000000-0005-0000-0000-000022440000}"/>
    <cellStyle name="Normal 213 2 5" xfId="17439" xr:uid="{00000000-0005-0000-0000-000023440000}"/>
    <cellStyle name="Normal 213 3" xfId="17440" xr:uid="{00000000-0005-0000-0000-000024440000}"/>
    <cellStyle name="Normal 213 3 2" xfId="17441" xr:uid="{00000000-0005-0000-0000-000025440000}"/>
    <cellStyle name="Normal 213 3 2 2" xfId="17442" xr:uid="{00000000-0005-0000-0000-000026440000}"/>
    <cellStyle name="Normal 213 3 2 2 2" xfId="17443" xr:uid="{00000000-0005-0000-0000-000027440000}"/>
    <cellStyle name="Normal 213 3 2 3" xfId="17444" xr:uid="{00000000-0005-0000-0000-000028440000}"/>
    <cellStyle name="Normal 213 3 2 3 2" xfId="17445" xr:uid="{00000000-0005-0000-0000-000029440000}"/>
    <cellStyle name="Normal 213 3 2 3 2 2" xfId="17446" xr:uid="{00000000-0005-0000-0000-00002A440000}"/>
    <cellStyle name="Normal 213 3 2 3 3" xfId="17447" xr:uid="{00000000-0005-0000-0000-00002B440000}"/>
    <cellStyle name="Normal 213 3 2 4" xfId="17448" xr:uid="{00000000-0005-0000-0000-00002C440000}"/>
    <cellStyle name="Normal 213 3 3" xfId="17449" xr:uid="{00000000-0005-0000-0000-00002D440000}"/>
    <cellStyle name="Normal 213 3 3 2" xfId="17450" xr:uid="{00000000-0005-0000-0000-00002E440000}"/>
    <cellStyle name="Normal 213 3 3 2 2" xfId="17451" xr:uid="{00000000-0005-0000-0000-00002F440000}"/>
    <cellStyle name="Normal 213 3 3 3" xfId="17452" xr:uid="{00000000-0005-0000-0000-000030440000}"/>
    <cellStyle name="Normal 213 3 4" xfId="17453" xr:uid="{00000000-0005-0000-0000-000031440000}"/>
    <cellStyle name="Normal 213 3 4 2" xfId="17454" xr:uid="{00000000-0005-0000-0000-000032440000}"/>
    <cellStyle name="Normal 213 3 4 2 2" xfId="17455" xr:uid="{00000000-0005-0000-0000-000033440000}"/>
    <cellStyle name="Normal 213 3 4 3" xfId="17456" xr:uid="{00000000-0005-0000-0000-000034440000}"/>
    <cellStyle name="Normal 213 3 5" xfId="17457" xr:uid="{00000000-0005-0000-0000-000035440000}"/>
    <cellStyle name="Normal 213 3 5 2" xfId="17458" xr:uid="{00000000-0005-0000-0000-000036440000}"/>
    <cellStyle name="Normal 213 3 5 2 2" xfId="17459" xr:uid="{00000000-0005-0000-0000-000037440000}"/>
    <cellStyle name="Normal 213 3 5 3" xfId="17460" xr:uid="{00000000-0005-0000-0000-000038440000}"/>
    <cellStyle name="Normal 213 3 6" xfId="17461" xr:uid="{00000000-0005-0000-0000-000039440000}"/>
    <cellStyle name="Normal 213 4" xfId="17462" xr:uid="{00000000-0005-0000-0000-00003A440000}"/>
    <cellStyle name="Normal 213 4 2" xfId="17463" xr:uid="{00000000-0005-0000-0000-00003B440000}"/>
    <cellStyle name="Normal 213 4 2 2" xfId="17464" xr:uid="{00000000-0005-0000-0000-00003C440000}"/>
    <cellStyle name="Normal 213 4 3" xfId="17465" xr:uid="{00000000-0005-0000-0000-00003D440000}"/>
    <cellStyle name="Normal 213 5" xfId="17466" xr:uid="{00000000-0005-0000-0000-00003E440000}"/>
    <cellStyle name="Normal 213 5 2" xfId="17467" xr:uid="{00000000-0005-0000-0000-00003F440000}"/>
    <cellStyle name="Normal 213 5 2 2" xfId="17468" xr:uid="{00000000-0005-0000-0000-000040440000}"/>
    <cellStyle name="Normal 213 5 3" xfId="17469" xr:uid="{00000000-0005-0000-0000-000041440000}"/>
    <cellStyle name="Normal 213 6" xfId="17470" xr:uid="{00000000-0005-0000-0000-000042440000}"/>
    <cellStyle name="Normal 213 6 2" xfId="17471" xr:uid="{00000000-0005-0000-0000-000043440000}"/>
    <cellStyle name="Normal 213 6 2 2" xfId="17472" xr:uid="{00000000-0005-0000-0000-000044440000}"/>
    <cellStyle name="Normal 213 6 3" xfId="17473" xr:uid="{00000000-0005-0000-0000-000045440000}"/>
    <cellStyle name="Normal 213 7" xfId="17474" xr:uid="{00000000-0005-0000-0000-000046440000}"/>
    <cellStyle name="Normal 214" xfId="17475" xr:uid="{00000000-0005-0000-0000-000047440000}"/>
    <cellStyle name="Normal 214 2" xfId="17476" xr:uid="{00000000-0005-0000-0000-000048440000}"/>
    <cellStyle name="Normal 214 2 2" xfId="17477" xr:uid="{00000000-0005-0000-0000-000049440000}"/>
    <cellStyle name="Normal 214 2 2 2" xfId="17478" xr:uid="{00000000-0005-0000-0000-00004A440000}"/>
    <cellStyle name="Normal 214 2 3" xfId="17479" xr:uid="{00000000-0005-0000-0000-00004B440000}"/>
    <cellStyle name="Normal 214 2 3 2" xfId="17480" xr:uid="{00000000-0005-0000-0000-00004C440000}"/>
    <cellStyle name="Normal 214 2 3 2 2" xfId="17481" xr:uid="{00000000-0005-0000-0000-00004D440000}"/>
    <cellStyle name="Normal 214 2 3 3" xfId="17482" xr:uid="{00000000-0005-0000-0000-00004E440000}"/>
    <cellStyle name="Normal 214 2 4" xfId="17483" xr:uid="{00000000-0005-0000-0000-00004F440000}"/>
    <cellStyle name="Normal 214 2 4 2" xfId="17484" xr:uid="{00000000-0005-0000-0000-000050440000}"/>
    <cellStyle name="Normal 214 2 4 2 2" xfId="17485" xr:uid="{00000000-0005-0000-0000-000051440000}"/>
    <cellStyle name="Normal 214 2 4 3" xfId="17486" xr:uid="{00000000-0005-0000-0000-000052440000}"/>
    <cellStyle name="Normal 214 2 5" xfId="17487" xr:uid="{00000000-0005-0000-0000-000053440000}"/>
    <cellStyle name="Normal 214 3" xfId="17488" xr:uid="{00000000-0005-0000-0000-000054440000}"/>
    <cellStyle name="Normal 214 3 2" xfId="17489" xr:uid="{00000000-0005-0000-0000-000055440000}"/>
    <cellStyle name="Normal 214 3 2 2" xfId="17490" xr:uid="{00000000-0005-0000-0000-000056440000}"/>
    <cellStyle name="Normal 214 3 2 2 2" xfId="17491" xr:uid="{00000000-0005-0000-0000-000057440000}"/>
    <cellStyle name="Normal 214 3 2 3" xfId="17492" xr:uid="{00000000-0005-0000-0000-000058440000}"/>
    <cellStyle name="Normal 214 3 2 3 2" xfId="17493" xr:uid="{00000000-0005-0000-0000-000059440000}"/>
    <cellStyle name="Normal 214 3 2 3 2 2" xfId="17494" xr:uid="{00000000-0005-0000-0000-00005A440000}"/>
    <cellStyle name="Normal 214 3 2 3 3" xfId="17495" xr:uid="{00000000-0005-0000-0000-00005B440000}"/>
    <cellStyle name="Normal 214 3 2 4" xfId="17496" xr:uid="{00000000-0005-0000-0000-00005C440000}"/>
    <cellStyle name="Normal 214 3 3" xfId="17497" xr:uid="{00000000-0005-0000-0000-00005D440000}"/>
    <cellStyle name="Normal 214 3 3 2" xfId="17498" xr:uid="{00000000-0005-0000-0000-00005E440000}"/>
    <cellStyle name="Normal 214 3 3 2 2" xfId="17499" xr:uid="{00000000-0005-0000-0000-00005F440000}"/>
    <cellStyle name="Normal 214 3 3 3" xfId="17500" xr:uid="{00000000-0005-0000-0000-000060440000}"/>
    <cellStyle name="Normal 214 3 4" xfId="17501" xr:uid="{00000000-0005-0000-0000-000061440000}"/>
    <cellStyle name="Normal 214 3 4 2" xfId="17502" xr:uid="{00000000-0005-0000-0000-000062440000}"/>
    <cellStyle name="Normal 214 3 4 2 2" xfId="17503" xr:uid="{00000000-0005-0000-0000-000063440000}"/>
    <cellStyle name="Normal 214 3 4 3" xfId="17504" xr:uid="{00000000-0005-0000-0000-000064440000}"/>
    <cellStyle name="Normal 214 3 5" xfId="17505" xr:uid="{00000000-0005-0000-0000-000065440000}"/>
    <cellStyle name="Normal 214 3 5 2" xfId="17506" xr:uid="{00000000-0005-0000-0000-000066440000}"/>
    <cellStyle name="Normal 214 3 5 2 2" xfId="17507" xr:uid="{00000000-0005-0000-0000-000067440000}"/>
    <cellStyle name="Normal 214 3 5 3" xfId="17508" xr:uid="{00000000-0005-0000-0000-000068440000}"/>
    <cellStyle name="Normal 214 3 6" xfId="17509" xr:uid="{00000000-0005-0000-0000-000069440000}"/>
    <cellStyle name="Normal 214 4" xfId="17510" xr:uid="{00000000-0005-0000-0000-00006A440000}"/>
    <cellStyle name="Normal 214 4 2" xfId="17511" xr:uid="{00000000-0005-0000-0000-00006B440000}"/>
    <cellStyle name="Normal 214 4 2 2" xfId="17512" xr:uid="{00000000-0005-0000-0000-00006C440000}"/>
    <cellStyle name="Normal 214 4 3" xfId="17513" xr:uid="{00000000-0005-0000-0000-00006D440000}"/>
    <cellStyle name="Normal 214 5" xfId="17514" xr:uid="{00000000-0005-0000-0000-00006E440000}"/>
    <cellStyle name="Normal 214 5 2" xfId="17515" xr:uid="{00000000-0005-0000-0000-00006F440000}"/>
    <cellStyle name="Normal 214 5 2 2" xfId="17516" xr:uid="{00000000-0005-0000-0000-000070440000}"/>
    <cellStyle name="Normal 214 5 3" xfId="17517" xr:uid="{00000000-0005-0000-0000-000071440000}"/>
    <cellStyle name="Normal 214 6" xfId="17518" xr:uid="{00000000-0005-0000-0000-000072440000}"/>
    <cellStyle name="Normal 214 6 2" xfId="17519" xr:uid="{00000000-0005-0000-0000-000073440000}"/>
    <cellStyle name="Normal 214 6 2 2" xfId="17520" xr:uid="{00000000-0005-0000-0000-000074440000}"/>
    <cellStyle name="Normal 214 6 3" xfId="17521" xr:uid="{00000000-0005-0000-0000-000075440000}"/>
    <cellStyle name="Normal 214 7" xfId="17522" xr:uid="{00000000-0005-0000-0000-000076440000}"/>
    <cellStyle name="Normal 215" xfId="17523" xr:uid="{00000000-0005-0000-0000-000077440000}"/>
    <cellStyle name="Normal 215 2" xfId="17524" xr:uid="{00000000-0005-0000-0000-000078440000}"/>
    <cellStyle name="Normal 215 2 2" xfId="17525" xr:uid="{00000000-0005-0000-0000-000079440000}"/>
    <cellStyle name="Normal 215 2 2 2" xfId="17526" xr:uid="{00000000-0005-0000-0000-00007A440000}"/>
    <cellStyle name="Normal 215 2 3" xfId="17527" xr:uid="{00000000-0005-0000-0000-00007B440000}"/>
    <cellStyle name="Normal 215 2 3 2" xfId="17528" xr:uid="{00000000-0005-0000-0000-00007C440000}"/>
    <cellStyle name="Normal 215 2 3 2 2" xfId="17529" xr:uid="{00000000-0005-0000-0000-00007D440000}"/>
    <cellStyle name="Normal 215 2 3 3" xfId="17530" xr:uid="{00000000-0005-0000-0000-00007E440000}"/>
    <cellStyle name="Normal 215 2 4" xfId="17531" xr:uid="{00000000-0005-0000-0000-00007F440000}"/>
    <cellStyle name="Normal 215 2 4 2" xfId="17532" xr:uid="{00000000-0005-0000-0000-000080440000}"/>
    <cellStyle name="Normal 215 2 4 2 2" xfId="17533" xr:uid="{00000000-0005-0000-0000-000081440000}"/>
    <cellStyle name="Normal 215 2 4 3" xfId="17534" xr:uid="{00000000-0005-0000-0000-000082440000}"/>
    <cellStyle name="Normal 215 2 5" xfId="17535" xr:uid="{00000000-0005-0000-0000-000083440000}"/>
    <cellStyle name="Normal 215 3" xfId="17536" xr:uid="{00000000-0005-0000-0000-000084440000}"/>
    <cellStyle name="Normal 215 3 2" xfId="17537" xr:uid="{00000000-0005-0000-0000-000085440000}"/>
    <cellStyle name="Normal 215 3 2 2" xfId="17538" xr:uid="{00000000-0005-0000-0000-000086440000}"/>
    <cellStyle name="Normal 215 3 2 2 2" xfId="17539" xr:uid="{00000000-0005-0000-0000-000087440000}"/>
    <cellStyle name="Normal 215 3 2 3" xfId="17540" xr:uid="{00000000-0005-0000-0000-000088440000}"/>
    <cellStyle name="Normal 215 3 2 3 2" xfId="17541" xr:uid="{00000000-0005-0000-0000-000089440000}"/>
    <cellStyle name="Normal 215 3 2 3 2 2" xfId="17542" xr:uid="{00000000-0005-0000-0000-00008A440000}"/>
    <cellStyle name="Normal 215 3 2 3 3" xfId="17543" xr:uid="{00000000-0005-0000-0000-00008B440000}"/>
    <cellStyle name="Normal 215 3 2 4" xfId="17544" xr:uid="{00000000-0005-0000-0000-00008C440000}"/>
    <cellStyle name="Normal 215 3 3" xfId="17545" xr:uid="{00000000-0005-0000-0000-00008D440000}"/>
    <cellStyle name="Normal 215 3 3 2" xfId="17546" xr:uid="{00000000-0005-0000-0000-00008E440000}"/>
    <cellStyle name="Normal 215 3 3 2 2" xfId="17547" xr:uid="{00000000-0005-0000-0000-00008F440000}"/>
    <cellStyle name="Normal 215 3 3 3" xfId="17548" xr:uid="{00000000-0005-0000-0000-000090440000}"/>
    <cellStyle name="Normal 215 3 4" xfId="17549" xr:uid="{00000000-0005-0000-0000-000091440000}"/>
    <cellStyle name="Normal 215 3 4 2" xfId="17550" xr:uid="{00000000-0005-0000-0000-000092440000}"/>
    <cellStyle name="Normal 215 3 4 2 2" xfId="17551" xr:uid="{00000000-0005-0000-0000-000093440000}"/>
    <cellStyle name="Normal 215 3 4 3" xfId="17552" xr:uid="{00000000-0005-0000-0000-000094440000}"/>
    <cellStyle name="Normal 215 3 5" xfId="17553" xr:uid="{00000000-0005-0000-0000-000095440000}"/>
    <cellStyle name="Normal 215 3 5 2" xfId="17554" xr:uid="{00000000-0005-0000-0000-000096440000}"/>
    <cellStyle name="Normal 215 3 5 2 2" xfId="17555" xr:uid="{00000000-0005-0000-0000-000097440000}"/>
    <cellStyle name="Normal 215 3 5 3" xfId="17556" xr:uid="{00000000-0005-0000-0000-000098440000}"/>
    <cellStyle name="Normal 215 3 6" xfId="17557" xr:uid="{00000000-0005-0000-0000-000099440000}"/>
    <cellStyle name="Normal 215 4" xfId="17558" xr:uid="{00000000-0005-0000-0000-00009A440000}"/>
    <cellStyle name="Normal 215 4 2" xfId="17559" xr:uid="{00000000-0005-0000-0000-00009B440000}"/>
    <cellStyle name="Normal 215 4 2 2" xfId="17560" xr:uid="{00000000-0005-0000-0000-00009C440000}"/>
    <cellStyle name="Normal 215 4 3" xfId="17561" xr:uid="{00000000-0005-0000-0000-00009D440000}"/>
    <cellStyle name="Normal 215 5" xfId="17562" xr:uid="{00000000-0005-0000-0000-00009E440000}"/>
    <cellStyle name="Normal 215 5 2" xfId="17563" xr:uid="{00000000-0005-0000-0000-00009F440000}"/>
    <cellStyle name="Normal 215 5 2 2" xfId="17564" xr:uid="{00000000-0005-0000-0000-0000A0440000}"/>
    <cellStyle name="Normal 215 5 3" xfId="17565" xr:uid="{00000000-0005-0000-0000-0000A1440000}"/>
    <cellStyle name="Normal 215 6" xfId="17566" xr:uid="{00000000-0005-0000-0000-0000A2440000}"/>
    <cellStyle name="Normal 215 6 2" xfId="17567" xr:uid="{00000000-0005-0000-0000-0000A3440000}"/>
    <cellStyle name="Normal 215 6 2 2" xfId="17568" xr:uid="{00000000-0005-0000-0000-0000A4440000}"/>
    <cellStyle name="Normal 215 6 3" xfId="17569" xr:uid="{00000000-0005-0000-0000-0000A5440000}"/>
    <cellStyle name="Normal 215 7" xfId="17570" xr:uid="{00000000-0005-0000-0000-0000A6440000}"/>
    <cellStyle name="Normal 216" xfId="17571" xr:uid="{00000000-0005-0000-0000-0000A7440000}"/>
    <cellStyle name="Normal 216 2" xfId="17572" xr:uid="{00000000-0005-0000-0000-0000A8440000}"/>
    <cellStyle name="Normal 216 2 2" xfId="17573" xr:uid="{00000000-0005-0000-0000-0000A9440000}"/>
    <cellStyle name="Normal 216 2 2 2" xfId="17574" xr:uid="{00000000-0005-0000-0000-0000AA440000}"/>
    <cellStyle name="Normal 216 2 3" xfId="17575" xr:uid="{00000000-0005-0000-0000-0000AB440000}"/>
    <cellStyle name="Normal 216 2 3 2" xfId="17576" xr:uid="{00000000-0005-0000-0000-0000AC440000}"/>
    <cellStyle name="Normal 216 2 3 2 2" xfId="17577" xr:uid="{00000000-0005-0000-0000-0000AD440000}"/>
    <cellStyle name="Normal 216 2 3 3" xfId="17578" xr:uid="{00000000-0005-0000-0000-0000AE440000}"/>
    <cellStyle name="Normal 216 2 4" xfId="17579" xr:uid="{00000000-0005-0000-0000-0000AF440000}"/>
    <cellStyle name="Normal 216 2 4 2" xfId="17580" xr:uid="{00000000-0005-0000-0000-0000B0440000}"/>
    <cellStyle name="Normal 216 2 4 2 2" xfId="17581" xr:uid="{00000000-0005-0000-0000-0000B1440000}"/>
    <cellStyle name="Normal 216 2 4 3" xfId="17582" xr:uid="{00000000-0005-0000-0000-0000B2440000}"/>
    <cellStyle name="Normal 216 2 5" xfId="17583" xr:uid="{00000000-0005-0000-0000-0000B3440000}"/>
    <cellStyle name="Normal 216 3" xfId="17584" xr:uid="{00000000-0005-0000-0000-0000B4440000}"/>
    <cellStyle name="Normal 216 3 2" xfId="17585" xr:uid="{00000000-0005-0000-0000-0000B5440000}"/>
    <cellStyle name="Normal 216 3 2 2" xfId="17586" xr:uid="{00000000-0005-0000-0000-0000B6440000}"/>
    <cellStyle name="Normal 216 3 2 2 2" xfId="17587" xr:uid="{00000000-0005-0000-0000-0000B7440000}"/>
    <cellStyle name="Normal 216 3 2 3" xfId="17588" xr:uid="{00000000-0005-0000-0000-0000B8440000}"/>
    <cellStyle name="Normal 216 3 2 3 2" xfId="17589" xr:uid="{00000000-0005-0000-0000-0000B9440000}"/>
    <cellStyle name="Normal 216 3 2 3 2 2" xfId="17590" xr:uid="{00000000-0005-0000-0000-0000BA440000}"/>
    <cellStyle name="Normal 216 3 2 3 3" xfId="17591" xr:uid="{00000000-0005-0000-0000-0000BB440000}"/>
    <cellStyle name="Normal 216 3 2 4" xfId="17592" xr:uid="{00000000-0005-0000-0000-0000BC440000}"/>
    <cellStyle name="Normal 216 3 3" xfId="17593" xr:uid="{00000000-0005-0000-0000-0000BD440000}"/>
    <cellStyle name="Normal 216 3 3 2" xfId="17594" xr:uid="{00000000-0005-0000-0000-0000BE440000}"/>
    <cellStyle name="Normal 216 3 3 2 2" xfId="17595" xr:uid="{00000000-0005-0000-0000-0000BF440000}"/>
    <cellStyle name="Normal 216 3 3 3" xfId="17596" xr:uid="{00000000-0005-0000-0000-0000C0440000}"/>
    <cellStyle name="Normal 216 3 4" xfId="17597" xr:uid="{00000000-0005-0000-0000-0000C1440000}"/>
    <cellStyle name="Normal 216 3 4 2" xfId="17598" xr:uid="{00000000-0005-0000-0000-0000C2440000}"/>
    <cellStyle name="Normal 216 3 4 2 2" xfId="17599" xr:uid="{00000000-0005-0000-0000-0000C3440000}"/>
    <cellStyle name="Normal 216 3 4 3" xfId="17600" xr:uid="{00000000-0005-0000-0000-0000C4440000}"/>
    <cellStyle name="Normal 216 3 5" xfId="17601" xr:uid="{00000000-0005-0000-0000-0000C5440000}"/>
    <cellStyle name="Normal 216 3 5 2" xfId="17602" xr:uid="{00000000-0005-0000-0000-0000C6440000}"/>
    <cellStyle name="Normal 216 3 5 2 2" xfId="17603" xr:uid="{00000000-0005-0000-0000-0000C7440000}"/>
    <cellStyle name="Normal 216 3 5 3" xfId="17604" xr:uid="{00000000-0005-0000-0000-0000C8440000}"/>
    <cellStyle name="Normal 216 3 6" xfId="17605" xr:uid="{00000000-0005-0000-0000-0000C9440000}"/>
    <cellStyle name="Normal 216 4" xfId="17606" xr:uid="{00000000-0005-0000-0000-0000CA440000}"/>
    <cellStyle name="Normal 216 4 2" xfId="17607" xr:uid="{00000000-0005-0000-0000-0000CB440000}"/>
    <cellStyle name="Normal 216 4 2 2" xfId="17608" xr:uid="{00000000-0005-0000-0000-0000CC440000}"/>
    <cellStyle name="Normal 216 4 3" xfId="17609" xr:uid="{00000000-0005-0000-0000-0000CD440000}"/>
    <cellStyle name="Normal 216 5" xfId="17610" xr:uid="{00000000-0005-0000-0000-0000CE440000}"/>
    <cellStyle name="Normal 216 5 2" xfId="17611" xr:uid="{00000000-0005-0000-0000-0000CF440000}"/>
    <cellStyle name="Normal 216 5 2 2" xfId="17612" xr:uid="{00000000-0005-0000-0000-0000D0440000}"/>
    <cellStyle name="Normal 216 5 3" xfId="17613" xr:uid="{00000000-0005-0000-0000-0000D1440000}"/>
    <cellStyle name="Normal 216 6" xfId="17614" xr:uid="{00000000-0005-0000-0000-0000D2440000}"/>
    <cellStyle name="Normal 216 6 2" xfId="17615" xr:uid="{00000000-0005-0000-0000-0000D3440000}"/>
    <cellStyle name="Normal 216 6 2 2" xfId="17616" xr:uid="{00000000-0005-0000-0000-0000D4440000}"/>
    <cellStyle name="Normal 216 6 3" xfId="17617" xr:uid="{00000000-0005-0000-0000-0000D5440000}"/>
    <cellStyle name="Normal 216 7" xfId="17618" xr:uid="{00000000-0005-0000-0000-0000D6440000}"/>
    <cellStyle name="Normal 217" xfId="17619" xr:uid="{00000000-0005-0000-0000-0000D7440000}"/>
    <cellStyle name="Normal 217 2" xfId="17620" xr:uid="{00000000-0005-0000-0000-0000D8440000}"/>
    <cellStyle name="Normal 217 2 2" xfId="17621" xr:uid="{00000000-0005-0000-0000-0000D9440000}"/>
    <cellStyle name="Normal 217 2 2 2" xfId="17622" xr:uid="{00000000-0005-0000-0000-0000DA440000}"/>
    <cellStyle name="Normal 217 2 2 2 2" xfId="17623" xr:uid="{00000000-0005-0000-0000-0000DB440000}"/>
    <cellStyle name="Normal 217 2 2 3" xfId="17624" xr:uid="{00000000-0005-0000-0000-0000DC440000}"/>
    <cellStyle name="Normal 217 2 2 3 2" xfId="17625" xr:uid="{00000000-0005-0000-0000-0000DD440000}"/>
    <cellStyle name="Normal 217 2 2 3 2 2" xfId="17626" xr:uid="{00000000-0005-0000-0000-0000DE440000}"/>
    <cellStyle name="Normal 217 2 2 3 3" xfId="17627" xr:uid="{00000000-0005-0000-0000-0000DF440000}"/>
    <cellStyle name="Normal 217 2 2 4" xfId="17628" xr:uid="{00000000-0005-0000-0000-0000E0440000}"/>
    <cellStyle name="Normal 217 2 2 4 2" xfId="17629" xr:uid="{00000000-0005-0000-0000-0000E1440000}"/>
    <cellStyle name="Normal 217 2 2 4 2 2" xfId="17630" xr:uid="{00000000-0005-0000-0000-0000E2440000}"/>
    <cellStyle name="Normal 217 2 2 4 3" xfId="17631" xr:uid="{00000000-0005-0000-0000-0000E3440000}"/>
    <cellStyle name="Normal 217 2 2 5" xfId="17632" xr:uid="{00000000-0005-0000-0000-0000E4440000}"/>
    <cellStyle name="Normal 217 2 3" xfId="17633" xr:uid="{00000000-0005-0000-0000-0000E5440000}"/>
    <cellStyle name="Normal 217 2 3 2" xfId="17634" xr:uid="{00000000-0005-0000-0000-0000E6440000}"/>
    <cellStyle name="Normal 217 2 3 2 2" xfId="17635" xr:uid="{00000000-0005-0000-0000-0000E7440000}"/>
    <cellStyle name="Normal 217 2 3 2 2 2" xfId="17636" xr:uid="{00000000-0005-0000-0000-0000E8440000}"/>
    <cellStyle name="Normal 217 2 3 2 3" xfId="17637" xr:uid="{00000000-0005-0000-0000-0000E9440000}"/>
    <cellStyle name="Normal 217 2 3 2 3 2" xfId="17638" xr:uid="{00000000-0005-0000-0000-0000EA440000}"/>
    <cellStyle name="Normal 217 2 3 2 3 2 2" xfId="17639" xr:uid="{00000000-0005-0000-0000-0000EB440000}"/>
    <cellStyle name="Normal 217 2 3 2 3 3" xfId="17640" xr:uid="{00000000-0005-0000-0000-0000EC440000}"/>
    <cellStyle name="Normal 217 2 3 2 4" xfId="17641" xr:uid="{00000000-0005-0000-0000-0000ED440000}"/>
    <cellStyle name="Normal 217 2 3 3" xfId="17642" xr:uid="{00000000-0005-0000-0000-0000EE440000}"/>
    <cellStyle name="Normal 217 2 3 3 2" xfId="17643" xr:uid="{00000000-0005-0000-0000-0000EF440000}"/>
    <cellStyle name="Normal 217 2 3 3 2 2" xfId="17644" xr:uid="{00000000-0005-0000-0000-0000F0440000}"/>
    <cellStyle name="Normal 217 2 3 3 3" xfId="17645" xr:uid="{00000000-0005-0000-0000-0000F1440000}"/>
    <cellStyle name="Normal 217 2 3 4" xfId="17646" xr:uid="{00000000-0005-0000-0000-0000F2440000}"/>
    <cellStyle name="Normal 217 2 3 4 2" xfId="17647" xr:uid="{00000000-0005-0000-0000-0000F3440000}"/>
    <cellStyle name="Normal 217 2 3 4 2 2" xfId="17648" xr:uid="{00000000-0005-0000-0000-0000F4440000}"/>
    <cellStyle name="Normal 217 2 3 4 3" xfId="17649" xr:uid="{00000000-0005-0000-0000-0000F5440000}"/>
    <cellStyle name="Normal 217 2 3 5" xfId="17650" xr:uid="{00000000-0005-0000-0000-0000F6440000}"/>
    <cellStyle name="Normal 217 2 3 5 2" xfId="17651" xr:uid="{00000000-0005-0000-0000-0000F7440000}"/>
    <cellStyle name="Normal 217 2 3 5 2 2" xfId="17652" xr:uid="{00000000-0005-0000-0000-0000F8440000}"/>
    <cellStyle name="Normal 217 2 3 5 3" xfId="17653" xr:uid="{00000000-0005-0000-0000-0000F9440000}"/>
    <cellStyle name="Normal 217 2 3 6" xfId="17654" xr:uid="{00000000-0005-0000-0000-0000FA440000}"/>
    <cellStyle name="Normal 217 2 4" xfId="17655" xr:uid="{00000000-0005-0000-0000-0000FB440000}"/>
    <cellStyle name="Normal 217 2 4 2" xfId="17656" xr:uid="{00000000-0005-0000-0000-0000FC440000}"/>
    <cellStyle name="Normal 217 2 4 2 2" xfId="17657" xr:uid="{00000000-0005-0000-0000-0000FD440000}"/>
    <cellStyle name="Normal 217 2 4 3" xfId="17658" xr:uid="{00000000-0005-0000-0000-0000FE440000}"/>
    <cellStyle name="Normal 217 2 5" xfId="17659" xr:uid="{00000000-0005-0000-0000-0000FF440000}"/>
    <cellStyle name="Normal 217 2 5 2" xfId="17660" xr:uid="{00000000-0005-0000-0000-000000450000}"/>
    <cellStyle name="Normal 217 2 5 2 2" xfId="17661" xr:uid="{00000000-0005-0000-0000-000001450000}"/>
    <cellStyle name="Normal 217 2 5 3" xfId="17662" xr:uid="{00000000-0005-0000-0000-000002450000}"/>
    <cellStyle name="Normal 217 2 6" xfId="17663" xr:uid="{00000000-0005-0000-0000-000003450000}"/>
    <cellStyle name="Normal 217 2 6 2" xfId="17664" xr:uid="{00000000-0005-0000-0000-000004450000}"/>
    <cellStyle name="Normal 217 2 6 2 2" xfId="17665" xr:uid="{00000000-0005-0000-0000-000005450000}"/>
    <cellStyle name="Normal 217 2 6 3" xfId="17666" xr:uid="{00000000-0005-0000-0000-000006450000}"/>
    <cellStyle name="Normal 217 2 7" xfId="17667" xr:uid="{00000000-0005-0000-0000-000007450000}"/>
    <cellStyle name="Normal 217 3" xfId="17668" xr:uid="{00000000-0005-0000-0000-000008450000}"/>
    <cellStyle name="Normal 217 3 2" xfId="17669" xr:uid="{00000000-0005-0000-0000-000009450000}"/>
    <cellStyle name="Normal 217 3 2 2" xfId="17670" xr:uid="{00000000-0005-0000-0000-00000A450000}"/>
    <cellStyle name="Normal 217 3 3" xfId="17671" xr:uid="{00000000-0005-0000-0000-00000B450000}"/>
    <cellStyle name="Normal 217 3 3 2" xfId="17672" xr:uid="{00000000-0005-0000-0000-00000C450000}"/>
    <cellStyle name="Normal 217 3 3 2 2" xfId="17673" xr:uid="{00000000-0005-0000-0000-00000D450000}"/>
    <cellStyle name="Normal 217 3 3 3" xfId="17674" xr:uid="{00000000-0005-0000-0000-00000E450000}"/>
    <cellStyle name="Normal 217 3 4" xfId="17675" xr:uid="{00000000-0005-0000-0000-00000F450000}"/>
    <cellStyle name="Normal 217 3 4 2" xfId="17676" xr:uid="{00000000-0005-0000-0000-000010450000}"/>
    <cellStyle name="Normal 217 3 4 2 2" xfId="17677" xr:uid="{00000000-0005-0000-0000-000011450000}"/>
    <cellStyle name="Normal 217 3 4 3" xfId="17678" xr:uid="{00000000-0005-0000-0000-000012450000}"/>
    <cellStyle name="Normal 217 3 5" xfId="17679" xr:uid="{00000000-0005-0000-0000-000013450000}"/>
    <cellStyle name="Normal 217 4" xfId="17680" xr:uid="{00000000-0005-0000-0000-000014450000}"/>
    <cellStyle name="Normal 217 4 2" xfId="17681" xr:uid="{00000000-0005-0000-0000-000015450000}"/>
    <cellStyle name="Normal 217 4 2 2" xfId="17682" xr:uid="{00000000-0005-0000-0000-000016450000}"/>
    <cellStyle name="Normal 217 4 2 2 2" xfId="17683" xr:uid="{00000000-0005-0000-0000-000017450000}"/>
    <cellStyle name="Normal 217 4 2 3" xfId="17684" xr:uid="{00000000-0005-0000-0000-000018450000}"/>
    <cellStyle name="Normal 217 4 2 3 2" xfId="17685" xr:uid="{00000000-0005-0000-0000-000019450000}"/>
    <cellStyle name="Normal 217 4 2 3 2 2" xfId="17686" xr:uid="{00000000-0005-0000-0000-00001A450000}"/>
    <cellStyle name="Normal 217 4 2 3 3" xfId="17687" xr:uid="{00000000-0005-0000-0000-00001B450000}"/>
    <cellStyle name="Normal 217 4 2 4" xfId="17688" xr:uid="{00000000-0005-0000-0000-00001C450000}"/>
    <cellStyle name="Normal 217 4 3" xfId="17689" xr:uid="{00000000-0005-0000-0000-00001D450000}"/>
    <cellStyle name="Normal 217 4 3 2" xfId="17690" xr:uid="{00000000-0005-0000-0000-00001E450000}"/>
    <cellStyle name="Normal 217 4 3 2 2" xfId="17691" xr:uid="{00000000-0005-0000-0000-00001F450000}"/>
    <cellStyle name="Normal 217 4 3 3" xfId="17692" xr:uid="{00000000-0005-0000-0000-000020450000}"/>
    <cellStyle name="Normal 217 4 4" xfId="17693" xr:uid="{00000000-0005-0000-0000-000021450000}"/>
    <cellStyle name="Normal 217 4 4 2" xfId="17694" xr:uid="{00000000-0005-0000-0000-000022450000}"/>
    <cellStyle name="Normal 217 4 4 2 2" xfId="17695" xr:uid="{00000000-0005-0000-0000-000023450000}"/>
    <cellStyle name="Normal 217 4 4 3" xfId="17696" xr:uid="{00000000-0005-0000-0000-000024450000}"/>
    <cellStyle name="Normal 217 4 5" xfId="17697" xr:uid="{00000000-0005-0000-0000-000025450000}"/>
    <cellStyle name="Normal 217 4 5 2" xfId="17698" xr:uid="{00000000-0005-0000-0000-000026450000}"/>
    <cellStyle name="Normal 217 4 5 2 2" xfId="17699" xr:uid="{00000000-0005-0000-0000-000027450000}"/>
    <cellStyle name="Normal 217 4 5 3" xfId="17700" xr:uid="{00000000-0005-0000-0000-000028450000}"/>
    <cellStyle name="Normal 217 4 6" xfId="17701" xr:uid="{00000000-0005-0000-0000-000029450000}"/>
    <cellStyle name="Normal 217 5" xfId="17702" xr:uid="{00000000-0005-0000-0000-00002A450000}"/>
    <cellStyle name="Normal 217 5 2" xfId="17703" xr:uid="{00000000-0005-0000-0000-00002B450000}"/>
    <cellStyle name="Normal 217 5 2 2" xfId="17704" xr:uid="{00000000-0005-0000-0000-00002C450000}"/>
    <cellStyle name="Normal 217 5 3" xfId="17705" xr:uid="{00000000-0005-0000-0000-00002D450000}"/>
    <cellStyle name="Normal 217 6" xfId="17706" xr:uid="{00000000-0005-0000-0000-00002E450000}"/>
    <cellStyle name="Normal 217 6 2" xfId="17707" xr:uid="{00000000-0005-0000-0000-00002F450000}"/>
    <cellStyle name="Normal 217 6 2 2" xfId="17708" xr:uid="{00000000-0005-0000-0000-000030450000}"/>
    <cellStyle name="Normal 217 6 3" xfId="17709" xr:uid="{00000000-0005-0000-0000-000031450000}"/>
    <cellStyle name="Normal 217 7" xfId="17710" xr:uid="{00000000-0005-0000-0000-000032450000}"/>
    <cellStyle name="Normal 217 7 2" xfId="17711" xr:uid="{00000000-0005-0000-0000-000033450000}"/>
    <cellStyle name="Normal 217 7 2 2" xfId="17712" xr:uid="{00000000-0005-0000-0000-000034450000}"/>
    <cellStyle name="Normal 217 7 3" xfId="17713" xr:uid="{00000000-0005-0000-0000-000035450000}"/>
    <cellStyle name="Normal 217 8" xfId="17714" xr:uid="{00000000-0005-0000-0000-000036450000}"/>
    <cellStyle name="Normal 218" xfId="17715" xr:uid="{00000000-0005-0000-0000-000037450000}"/>
    <cellStyle name="Normal 218 2" xfId="17716" xr:uid="{00000000-0005-0000-0000-000038450000}"/>
    <cellStyle name="Normal 218 2 2" xfId="17717" xr:uid="{00000000-0005-0000-0000-000039450000}"/>
    <cellStyle name="Normal 218 2 2 2" xfId="17718" xr:uid="{00000000-0005-0000-0000-00003A450000}"/>
    <cellStyle name="Normal 218 2 2 2 2" xfId="17719" xr:uid="{00000000-0005-0000-0000-00003B450000}"/>
    <cellStyle name="Normal 218 2 2 3" xfId="17720" xr:uid="{00000000-0005-0000-0000-00003C450000}"/>
    <cellStyle name="Normal 218 2 2 3 2" xfId="17721" xr:uid="{00000000-0005-0000-0000-00003D450000}"/>
    <cellStyle name="Normal 218 2 2 3 2 2" xfId="17722" xr:uid="{00000000-0005-0000-0000-00003E450000}"/>
    <cellStyle name="Normal 218 2 2 3 3" xfId="17723" xr:uid="{00000000-0005-0000-0000-00003F450000}"/>
    <cellStyle name="Normal 218 2 2 4" xfId="17724" xr:uid="{00000000-0005-0000-0000-000040450000}"/>
    <cellStyle name="Normal 218 2 2 4 2" xfId="17725" xr:uid="{00000000-0005-0000-0000-000041450000}"/>
    <cellStyle name="Normal 218 2 2 4 2 2" xfId="17726" xr:uid="{00000000-0005-0000-0000-000042450000}"/>
    <cellStyle name="Normal 218 2 2 4 3" xfId="17727" xr:uid="{00000000-0005-0000-0000-000043450000}"/>
    <cellStyle name="Normal 218 2 2 5" xfId="17728" xr:uid="{00000000-0005-0000-0000-000044450000}"/>
    <cellStyle name="Normal 218 2 3" xfId="17729" xr:uid="{00000000-0005-0000-0000-000045450000}"/>
    <cellStyle name="Normal 218 2 3 2" xfId="17730" xr:uid="{00000000-0005-0000-0000-000046450000}"/>
    <cellStyle name="Normal 218 2 3 2 2" xfId="17731" xr:uid="{00000000-0005-0000-0000-000047450000}"/>
    <cellStyle name="Normal 218 2 3 2 2 2" xfId="17732" xr:uid="{00000000-0005-0000-0000-000048450000}"/>
    <cellStyle name="Normal 218 2 3 2 3" xfId="17733" xr:uid="{00000000-0005-0000-0000-000049450000}"/>
    <cellStyle name="Normal 218 2 3 2 3 2" xfId="17734" xr:uid="{00000000-0005-0000-0000-00004A450000}"/>
    <cellStyle name="Normal 218 2 3 2 3 2 2" xfId="17735" xr:uid="{00000000-0005-0000-0000-00004B450000}"/>
    <cellStyle name="Normal 218 2 3 2 3 3" xfId="17736" xr:uid="{00000000-0005-0000-0000-00004C450000}"/>
    <cellStyle name="Normal 218 2 3 2 4" xfId="17737" xr:uid="{00000000-0005-0000-0000-00004D450000}"/>
    <cellStyle name="Normal 218 2 3 3" xfId="17738" xr:uid="{00000000-0005-0000-0000-00004E450000}"/>
    <cellStyle name="Normal 218 2 3 3 2" xfId="17739" xr:uid="{00000000-0005-0000-0000-00004F450000}"/>
    <cellStyle name="Normal 218 2 3 3 2 2" xfId="17740" xr:uid="{00000000-0005-0000-0000-000050450000}"/>
    <cellStyle name="Normal 218 2 3 3 3" xfId="17741" xr:uid="{00000000-0005-0000-0000-000051450000}"/>
    <cellStyle name="Normal 218 2 3 4" xfId="17742" xr:uid="{00000000-0005-0000-0000-000052450000}"/>
    <cellStyle name="Normal 218 2 3 4 2" xfId="17743" xr:uid="{00000000-0005-0000-0000-000053450000}"/>
    <cellStyle name="Normal 218 2 3 4 2 2" xfId="17744" xr:uid="{00000000-0005-0000-0000-000054450000}"/>
    <cellStyle name="Normal 218 2 3 4 3" xfId="17745" xr:uid="{00000000-0005-0000-0000-000055450000}"/>
    <cellStyle name="Normal 218 2 3 5" xfId="17746" xr:uid="{00000000-0005-0000-0000-000056450000}"/>
    <cellStyle name="Normal 218 2 3 5 2" xfId="17747" xr:uid="{00000000-0005-0000-0000-000057450000}"/>
    <cellStyle name="Normal 218 2 3 5 2 2" xfId="17748" xr:uid="{00000000-0005-0000-0000-000058450000}"/>
    <cellStyle name="Normal 218 2 3 5 3" xfId="17749" xr:uid="{00000000-0005-0000-0000-000059450000}"/>
    <cellStyle name="Normal 218 2 3 6" xfId="17750" xr:uid="{00000000-0005-0000-0000-00005A450000}"/>
    <cellStyle name="Normal 218 2 4" xfId="17751" xr:uid="{00000000-0005-0000-0000-00005B450000}"/>
    <cellStyle name="Normal 218 2 4 2" xfId="17752" xr:uid="{00000000-0005-0000-0000-00005C450000}"/>
    <cellStyle name="Normal 218 2 4 2 2" xfId="17753" xr:uid="{00000000-0005-0000-0000-00005D450000}"/>
    <cellStyle name="Normal 218 2 4 3" xfId="17754" xr:uid="{00000000-0005-0000-0000-00005E450000}"/>
    <cellStyle name="Normal 218 2 5" xfId="17755" xr:uid="{00000000-0005-0000-0000-00005F450000}"/>
    <cellStyle name="Normal 218 2 5 2" xfId="17756" xr:uid="{00000000-0005-0000-0000-000060450000}"/>
    <cellStyle name="Normal 218 2 5 2 2" xfId="17757" xr:uid="{00000000-0005-0000-0000-000061450000}"/>
    <cellStyle name="Normal 218 2 5 3" xfId="17758" xr:uid="{00000000-0005-0000-0000-000062450000}"/>
    <cellStyle name="Normal 218 2 6" xfId="17759" xr:uid="{00000000-0005-0000-0000-000063450000}"/>
    <cellStyle name="Normal 218 2 6 2" xfId="17760" xr:uid="{00000000-0005-0000-0000-000064450000}"/>
    <cellStyle name="Normal 218 2 6 2 2" xfId="17761" xr:uid="{00000000-0005-0000-0000-000065450000}"/>
    <cellStyle name="Normal 218 2 6 3" xfId="17762" xr:uid="{00000000-0005-0000-0000-000066450000}"/>
    <cellStyle name="Normal 218 2 7" xfId="17763" xr:uid="{00000000-0005-0000-0000-000067450000}"/>
    <cellStyle name="Normal 218 3" xfId="17764" xr:uid="{00000000-0005-0000-0000-000068450000}"/>
    <cellStyle name="Normal 218 3 2" xfId="17765" xr:uid="{00000000-0005-0000-0000-000069450000}"/>
    <cellStyle name="Normal 218 3 2 2" xfId="17766" xr:uid="{00000000-0005-0000-0000-00006A450000}"/>
    <cellStyle name="Normal 218 3 3" xfId="17767" xr:uid="{00000000-0005-0000-0000-00006B450000}"/>
    <cellStyle name="Normal 218 3 3 2" xfId="17768" xr:uid="{00000000-0005-0000-0000-00006C450000}"/>
    <cellStyle name="Normal 218 3 3 2 2" xfId="17769" xr:uid="{00000000-0005-0000-0000-00006D450000}"/>
    <cellStyle name="Normal 218 3 3 3" xfId="17770" xr:uid="{00000000-0005-0000-0000-00006E450000}"/>
    <cellStyle name="Normal 218 3 4" xfId="17771" xr:uid="{00000000-0005-0000-0000-00006F450000}"/>
    <cellStyle name="Normal 218 3 4 2" xfId="17772" xr:uid="{00000000-0005-0000-0000-000070450000}"/>
    <cellStyle name="Normal 218 3 4 2 2" xfId="17773" xr:uid="{00000000-0005-0000-0000-000071450000}"/>
    <cellStyle name="Normal 218 3 4 3" xfId="17774" xr:uid="{00000000-0005-0000-0000-000072450000}"/>
    <cellStyle name="Normal 218 3 5" xfId="17775" xr:uid="{00000000-0005-0000-0000-000073450000}"/>
    <cellStyle name="Normal 218 4" xfId="17776" xr:uid="{00000000-0005-0000-0000-000074450000}"/>
    <cellStyle name="Normal 218 4 2" xfId="17777" xr:uid="{00000000-0005-0000-0000-000075450000}"/>
    <cellStyle name="Normal 218 4 2 2" xfId="17778" xr:uid="{00000000-0005-0000-0000-000076450000}"/>
    <cellStyle name="Normal 218 4 2 2 2" xfId="17779" xr:uid="{00000000-0005-0000-0000-000077450000}"/>
    <cellStyle name="Normal 218 4 2 3" xfId="17780" xr:uid="{00000000-0005-0000-0000-000078450000}"/>
    <cellStyle name="Normal 218 4 2 3 2" xfId="17781" xr:uid="{00000000-0005-0000-0000-000079450000}"/>
    <cellStyle name="Normal 218 4 2 3 2 2" xfId="17782" xr:uid="{00000000-0005-0000-0000-00007A450000}"/>
    <cellStyle name="Normal 218 4 2 3 3" xfId="17783" xr:uid="{00000000-0005-0000-0000-00007B450000}"/>
    <cellStyle name="Normal 218 4 2 4" xfId="17784" xr:uid="{00000000-0005-0000-0000-00007C450000}"/>
    <cellStyle name="Normal 218 4 3" xfId="17785" xr:uid="{00000000-0005-0000-0000-00007D450000}"/>
    <cellStyle name="Normal 218 4 3 2" xfId="17786" xr:uid="{00000000-0005-0000-0000-00007E450000}"/>
    <cellStyle name="Normal 218 4 3 2 2" xfId="17787" xr:uid="{00000000-0005-0000-0000-00007F450000}"/>
    <cellStyle name="Normal 218 4 3 3" xfId="17788" xr:uid="{00000000-0005-0000-0000-000080450000}"/>
    <cellStyle name="Normal 218 4 4" xfId="17789" xr:uid="{00000000-0005-0000-0000-000081450000}"/>
    <cellStyle name="Normal 218 4 4 2" xfId="17790" xr:uid="{00000000-0005-0000-0000-000082450000}"/>
    <cellStyle name="Normal 218 4 4 2 2" xfId="17791" xr:uid="{00000000-0005-0000-0000-000083450000}"/>
    <cellStyle name="Normal 218 4 4 3" xfId="17792" xr:uid="{00000000-0005-0000-0000-000084450000}"/>
    <cellStyle name="Normal 218 4 5" xfId="17793" xr:uid="{00000000-0005-0000-0000-000085450000}"/>
    <cellStyle name="Normal 218 4 5 2" xfId="17794" xr:uid="{00000000-0005-0000-0000-000086450000}"/>
    <cellStyle name="Normal 218 4 5 2 2" xfId="17795" xr:uid="{00000000-0005-0000-0000-000087450000}"/>
    <cellStyle name="Normal 218 4 5 3" xfId="17796" xr:uid="{00000000-0005-0000-0000-000088450000}"/>
    <cellStyle name="Normal 218 4 6" xfId="17797" xr:uid="{00000000-0005-0000-0000-000089450000}"/>
    <cellStyle name="Normal 218 5" xfId="17798" xr:uid="{00000000-0005-0000-0000-00008A450000}"/>
    <cellStyle name="Normal 218 5 2" xfId="17799" xr:uid="{00000000-0005-0000-0000-00008B450000}"/>
    <cellStyle name="Normal 218 5 2 2" xfId="17800" xr:uid="{00000000-0005-0000-0000-00008C450000}"/>
    <cellStyle name="Normal 218 5 3" xfId="17801" xr:uid="{00000000-0005-0000-0000-00008D450000}"/>
    <cellStyle name="Normal 218 6" xfId="17802" xr:uid="{00000000-0005-0000-0000-00008E450000}"/>
    <cellStyle name="Normal 218 6 2" xfId="17803" xr:uid="{00000000-0005-0000-0000-00008F450000}"/>
    <cellStyle name="Normal 218 6 2 2" xfId="17804" xr:uid="{00000000-0005-0000-0000-000090450000}"/>
    <cellStyle name="Normal 218 6 3" xfId="17805" xr:uid="{00000000-0005-0000-0000-000091450000}"/>
    <cellStyle name="Normal 218 7" xfId="17806" xr:uid="{00000000-0005-0000-0000-000092450000}"/>
    <cellStyle name="Normal 218 7 2" xfId="17807" xr:uid="{00000000-0005-0000-0000-000093450000}"/>
    <cellStyle name="Normal 218 7 2 2" xfId="17808" xr:uid="{00000000-0005-0000-0000-000094450000}"/>
    <cellStyle name="Normal 218 7 3" xfId="17809" xr:uid="{00000000-0005-0000-0000-000095450000}"/>
    <cellStyle name="Normal 218 8" xfId="17810" xr:uid="{00000000-0005-0000-0000-000096450000}"/>
    <cellStyle name="Normal 219" xfId="17811" xr:uid="{00000000-0005-0000-0000-000097450000}"/>
    <cellStyle name="Normal 219 2" xfId="17812" xr:uid="{00000000-0005-0000-0000-000098450000}"/>
    <cellStyle name="Normal 219 2 2" xfId="17813" xr:uid="{00000000-0005-0000-0000-000099450000}"/>
    <cellStyle name="Normal 219 2 2 2" xfId="17814" xr:uid="{00000000-0005-0000-0000-00009A450000}"/>
    <cellStyle name="Normal 219 2 2 2 2" xfId="17815" xr:uid="{00000000-0005-0000-0000-00009B450000}"/>
    <cellStyle name="Normal 219 2 2 3" xfId="17816" xr:uid="{00000000-0005-0000-0000-00009C450000}"/>
    <cellStyle name="Normal 219 2 2 3 2" xfId="17817" xr:uid="{00000000-0005-0000-0000-00009D450000}"/>
    <cellStyle name="Normal 219 2 2 3 2 2" xfId="17818" xr:uid="{00000000-0005-0000-0000-00009E450000}"/>
    <cellStyle name="Normal 219 2 2 3 3" xfId="17819" xr:uid="{00000000-0005-0000-0000-00009F450000}"/>
    <cellStyle name="Normal 219 2 2 4" xfId="17820" xr:uid="{00000000-0005-0000-0000-0000A0450000}"/>
    <cellStyle name="Normal 219 2 2 4 2" xfId="17821" xr:uid="{00000000-0005-0000-0000-0000A1450000}"/>
    <cellStyle name="Normal 219 2 2 4 2 2" xfId="17822" xr:uid="{00000000-0005-0000-0000-0000A2450000}"/>
    <cellStyle name="Normal 219 2 2 4 3" xfId="17823" xr:uid="{00000000-0005-0000-0000-0000A3450000}"/>
    <cellStyle name="Normal 219 2 2 5" xfId="17824" xr:uid="{00000000-0005-0000-0000-0000A4450000}"/>
    <cellStyle name="Normal 219 2 3" xfId="17825" xr:uid="{00000000-0005-0000-0000-0000A5450000}"/>
    <cellStyle name="Normal 219 2 3 2" xfId="17826" xr:uid="{00000000-0005-0000-0000-0000A6450000}"/>
    <cellStyle name="Normal 219 2 3 2 2" xfId="17827" xr:uid="{00000000-0005-0000-0000-0000A7450000}"/>
    <cellStyle name="Normal 219 2 3 2 2 2" xfId="17828" xr:uid="{00000000-0005-0000-0000-0000A8450000}"/>
    <cellStyle name="Normal 219 2 3 2 3" xfId="17829" xr:uid="{00000000-0005-0000-0000-0000A9450000}"/>
    <cellStyle name="Normal 219 2 3 2 3 2" xfId="17830" xr:uid="{00000000-0005-0000-0000-0000AA450000}"/>
    <cellStyle name="Normal 219 2 3 2 3 2 2" xfId="17831" xr:uid="{00000000-0005-0000-0000-0000AB450000}"/>
    <cellStyle name="Normal 219 2 3 2 3 3" xfId="17832" xr:uid="{00000000-0005-0000-0000-0000AC450000}"/>
    <cellStyle name="Normal 219 2 3 2 4" xfId="17833" xr:uid="{00000000-0005-0000-0000-0000AD450000}"/>
    <cellStyle name="Normal 219 2 3 3" xfId="17834" xr:uid="{00000000-0005-0000-0000-0000AE450000}"/>
    <cellStyle name="Normal 219 2 3 3 2" xfId="17835" xr:uid="{00000000-0005-0000-0000-0000AF450000}"/>
    <cellStyle name="Normal 219 2 3 3 2 2" xfId="17836" xr:uid="{00000000-0005-0000-0000-0000B0450000}"/>
    <cellStyle name="Normal 219 2 3 3 3" xfId="17837" xr:uid="{00000000-0005-0000-0000-0000B1450000}"/>
    <cellStyle name="Normal 219 2 3 4" xfId="17838" xr:uid="{00000000-0005-0000-0000-0000B2450000}"/>
    <cellStyle name="Normal 219 2 3 4 2" xfId="17839" xr:uid="{00000000-0005-0000-0000-0000B3450000}"/>
    <cellStyle name="Normal 219 2 3 4 2 2" xfId="17840" xr:uid="{00000000-0005-0000-0000-0000B4450000}"/>
    <cellStyle name="Normal 219 2 3 4 3" xfId="17841" xr:uid="{00000000-0005-0000-0000-0000B5450000}"/>
    <cellStyle name="Normal 219 2 3 5" xfId="17842" xr:uid="{00000000-0005-0000-0000-0000B6450000}"/>
    <cellStyle name="Normal 219 2 3 5 2" xfId="17843" xr:uid="{00000000-0005-0000-0000-0000B7450000}"/>
    <cellStyle name="Normal 219 2 3 5 2 2" xfId="17844" xr:uid="{00000000-0005-0000-0000-0000B8450000}"/>
    <cellStyle name="Normal 219 2 3 5 3" xfId="17845" xr:uid="{00000000-0005-0000-0000-0000B9450000}"/>
    <cellStyle name="Normal 219 2 3 6" xfId="17846" xr:uid="{00000000-0005-0000-0000-0000BA450000}"/>
    <cellStyle name="Normal 219 2 4" xfId="17847" xr:uid="{00000000-0005-0000-0000-0000BB450000}"/>
    <cellStyle name="Normal 219 2 4 2" xfId="17848" xr:uid="{00000000-0005-0000-0000-0000BC450000}"/>
    <cellStyle name="Normal 219 2 4 2 2" xfId="17849" xr:uid="{00000000-0005-0000-0000-0000BD450000}"/>
    <cellStyle name="Normal 219 2 4 3" xfId="17850" xr:uid="{00000000-0005-0000-0000-0000BE450000}"/>
    <cellStyle name="Normal 219 2 5" xfId="17851" xr:uid="{00000000-0005-0000-0000-0000BF450000}"/>
    <cellStyle name="Normal 219 2 5 2" xfId="17852" xr:uid="{00000000-0005-0000-0000-0000C0450000}"/>
    <cellStyle name="Normal 219 2 5 2 2" xfId="17853" xr:uid="{00000000-0005-0000-0000-0000C1450000}"/>
    <cellStyle name="Normal 219 2 5 3" xfId="17854" xr:uid="{00000000-0005-0000-0000-0000C2450000}"/>
    <cellStyle name="Normal 219 2 6" xfId="17855" xr:uid="{00000000-0005-0000-0000-0000C3450000}"/>
    <cellStyle name="Normal 219 2 6 2" xfId="17856" xr:uid="{00000000-0005-0000-0000-0000C4450000}"/>
    <cellStyle name="Normal 219 2 6 2 2" xfId="17857" xr:uid="{00000000-0005-0000-0000-0000C5450000}"/>
    <cellStyle name="Normal 219 2 6 3" xfId="17858" xr:uid="{00000000-0005-0000-0000-0000C6450000}"/>
    <cellStyle name="Normal 219 2 7" xfId="17859" xr:uid="{00000000-0005-0000-0000-0000C7450000}"/>
    <cellStyle name="Normal 219 3" xfId="17860" xr:uid="{00000000-0005-0000-0000-0000C8450000}"/>
    <cellStyle name="Normal 219 3 2" xfId="17861" xr:uid="{00000000-0005-0000-0000-0000C9450000}"/>
    <cellStyle name="Normal 219 3 2 2" xfId="17862" xr:uid="{00000000-0005-0000-0000-0000CA450000}"/>
    <cellStyle name="Normal 219 3 3" xfId="17863" xr:uid="{00000000-0005-0000-0000-0000CB450000}"/>
    <cellStyle name="Normal 219 3 3 2" xfId="17864" xr:uid="{00000000-0005-0000-0000-0000CC450000}"/>
    <cellStyle name="Normal 219 3 3 2 2" xfId="17865" xr:uid="{00000000-0005-0000-0000-0000CD450000}"/>
    <cellStyle name="Normal 219 3 3 3" xfId="17866" xr:uid="{00000000-0005-0000-0000-0000CE450000}"/>
    <cellStyle name="Normal 219 3 4" xfId="17867" xr:uid="{00000000-0005-0000-0000-0000CF450000}"/>
    <cellStyle name="Normal 219 3 4 2" xfId="17868" xr:uid="{00000000-0005-0000-0000-0000D0450000}"/>
    <cellStyle name="Normal 219 3 4 2 2" xfId="17869" xr:uid="{00000000-0005-0000-0000-0000D1450000}"/>
    <cellStyle name="Normal 219 3 4 3" xfId="17870" xr:uid="{00000000-0005-0000-0000-0000D2450000}"/>
    <cellStyle name="Normal 219 3 5" xfId="17871" xr:uid="{00000000-0005-0000-0000-0000D3450000}"/>
    <cellStyle name="Normal 219 4" xfId="17872" xr:uid="{00000000-0005-0000-0000-0000D4450000}"/>
    <cellStyle name="Normal 219 4 2" xfId="17873" xr:uid="{00000000-0005-0000-0000-0000D5450000}"/>
    <cellStyle name="Normal 219 4 2 2" xfId="17874" xr:uid="{00000000-0005-0000-0000-0000D6450000}"/>
    <cellStyle name="Normal 219 4 2 2 2" xfId="17875" xr:uid="{00000000-0005-0000-0000-0000D7450000}"/>
    <cellStyle name="Normal 219 4 2 3" xfId="17876" xr:uid="{00000000-0005-0000-0000-0000D8450000}"/>
    <cellStyle name="Normal 219 4 2 3 2" xfId="17877" xr:uid="{00000000-0005-0000-0000-0000D9450000}"/>
    <cellStyle name="Normal 219 4 2 3 2 2" xfId="17878" xr:uid="{00000000-0005-0000-0000-0000DA450000}"/>
    <cellStyle name="Normal 219 4 2 3 3" xfId="17879" xr:uid="{00000000-0005-0000-0000-0000DB450000}"/>
    <cellStyle name="Normal 219 4 2 4" xfId="17880" xr:uid="{00000000-0005-0000-0000-0000DC450000}"/>
    <cellStyle name="Normal 219 4 3" xfId="17881" xr:uid="{00000000-0005-0000-0000-0000DD450000}"/>
    <cellStyle name="Normal 219 4 3 2" xfId="17882" xr:uid="{00000000-0005-0000-0000-0000DE450000}"/>
    <cellStyle name="Normal 219 4 3 2 2" xfId="17883" xr:uid="{00000000-0005-0000-0000-0000DF450000}"/>
    <cellStyle name="Normal 219 4 3 3" xfId="17884" xr:uid="{00000000-0005-0000-0000-0000E0450000}"/>
    <cellStyle name="Normal 219 4 4" xfId="17885" xr:uid="{00000000-0005-0000-0000-0000E1450000}"/>
    <cellStyle name="Normal 219 4 4 2" xfId="17886" xr:uid="{00000000-0005-0000-0000-0000E2450000}"/>
    <cellStyle name="Normal 219 4 4 2 2" xfId="17887" xr:uid="{00000000-0005-0000-0000-0000E3450000}"/>
    <cellStyle name="Normal 219 4 4 3" xfId="17888" xr:uid="{00000000-0005-0000-0000-0000E4450000}"/>
    <cellStyle name="Normal 219 4 5" xfId="17889" xr:uid="{00000000-0005-0000-0000-0000E5450000}"/>
    <cellStyle name="Normal 219 4 5 2" xfId="17890" xr:uid="{00000000-0005-0000-0000-0000E6450000}"/>
    <cellStyle name="Normal 219 4 5 2 2" xfId="17891" xr:uid="{00000000-0005-0000-0000-0000E7450000}"/>
    <cellStyle name="Normal 219 4 5 3" xfId="17892" xr:uid="{00000000-0005-0000-0000-0000E8450000}"/>
    <cellStyle name="Normal 219 4 6" xfId="17893" xr:uid="{00000000-0005-0000-0000-0000E9450000}"/>
    <cellStyle name="Normal 219 5" xfId="17894" xr:uid="{00000000-0005-0000-0000-0000EA450000}"/>
    <cellStyle name="Normal 219 5 2" xfId="17895" xr:uid="{00000000-0005-0000-0000-0000EB450000}"/>
    <cellStyle name="Normal 219 5 2 2" xfId="17896" xr:uid="{00000000-0005-0000-0000-0000EC450000}"/>
    <cellStyle name="Normal 219 5 3" xfId="17897" xr:uid="{00000000-0005-0000-0000-0000ED450000}"/>
    <cellStyle name="Normal 219 6" xfId="17898" xr:uid="{00000000-0005-0000-0000-0000EE450000}"/>
    <cellStyle name="Normal 219 6 2" xfId="17899" xr:uid="{00000000-0005-0000-0000-0000EF450000}"/>
    <cellStyle name="Normal 219 6 2 2" xfId="17900" xr:uid="{00000000-0005-0000-0000-0000F0450000}"/>
    <cellStyle name="Normal 219 6 3" xfId="17901" xr:uid="{00000000-0005-0000-0000-0000F1450000}"/>
    <cellStyle name="Normal 219 7" xfId="17902" xr:uid="{00000000-0005-0000-0000-0000F2450000}"/>
    <cellStyle name="Normal 219 7 2" xfId="17903" xr:uid="{00000000-0005-0000-0000-0000F3450000}"/>
    <cellStyle name="Normal 219 7 2 2" xfId="17904" xr:uid="{00000000-0005-0000-0000-0000F4450000}"/>
    <cellStyle name="Normal 219 7 3" xfId="17905" xr:uid="{00000000-0005-0000-0000-0000F5450000}"/>
    <cellStyle name="Normal 219 8" xfId="17906" xr:uid="{00000000-0005-0000-0000-0000F6450000}"/>
    <cellStyle name="Normal 22" xfId="17907" xr:uid="{00000000-0005-0000-0000-0000F7450000}"/>
    <cellStyle name="Normal 22 2" xfId="17908" xr:uid="{00000000-0005-0000-0000-0000F8450000}"/>
    <cellStyle name="Normal 22 2 2" xfId="17909" xr:uid="{00000000-0005-0000-0000-0000F9450000}"/>
    <cellStyle name="Normal 22 2 2 2" xfId="17910" xr:uid="{00000000-0005-0000-0000-0000FA450000}"/>
    <cellStyle name="Normal 22 2 2 2 2" xfId="17911" xr:uid="{00000000-0005-0000-0000-0000FB450000}"/>
    <cellStyle name="Normal 22 2 2 3" xfId="17912" xr:uid="{00000000-0005-0000-0000-0000FC450000}"/>
    <cellStyle name="Normal 22 2 2 3 2" xfId="17913" xr:uid="{00000000-0005-0000-0000-0000FD450000}"/>
    <cellStyle name="Normal 22 2 2 3 2 2" xfId="17914" xr:uid="{00000000-0005-0000-0000-0000FE450000}"/>
    <cellStyle name="Normal 22 2 2 3 3" xfId="17915" xr:uid="{00000000-0005-0000-0000-0000FF450000}"/>
    <cellStyle name="Normal 22 2 2 4" xfId="17916" xr:uid="{00000000-0005-0000-0000-000000460000}"/>
    <cellStyle name="Normal 22 2 2 4 2" xfId="17917" xr:uid="{00000000-0005-0000-0000-000001460000}"/>
    <cellStyle name="Normal 22 2 2 4 2 2" xfId="17918" xr:uid="{00000000-0005-0000-0000-000002460000}"/>
    <cellStyle name="Normal 22 2 2 4 3" xfId="17919" xr:uid="{00000000-0005-0000-0000-000003460000}"/>
    <cellStyle name="Normal 22 2 2 5" xfId="17920" xr:uid="{00000000-0005-0000-0000-000004460000}"/>
    <cellStyle name="Normal 22 2 3" xfId="17921" xr:uid="{00000000-0005-0000-0000-000005460000}"/>
    <cellStyle name="Normal 22 2 3 2" xfId="17922" xr:uid="{00000000-0005-0000-0000-000006460000}"/>
    <cellStyle name="Normal 22 2 3 2 2" xfId="17923" xr:uid="{00000000-0005-0000-0000-000007460000}"/>
    <cellStyle name="Normal 22 2 3 3" xfId="17924" xr:uid="{00000000-0005-0000-0000-000008460000}"/>
    <cellStyle name="Normal 22 2 4" xfId="17925" xr:uid="{00000000-0005-0000-0000-000009460000}"/>
    <cellStyle name="Normal 22 2 4 2" xfId="17926" xr:uid="{00000000-0005-0000-0000-00000A460000}"/>
    <cellStyle name="Normal 22 2 4 2 2" xfId="17927" xr:uid="{00000000-0005-0000-0000-00000B460000}"/>
    <cellStyle name="Normal 22 2 4 3" xfId="17928" xr:uid="{00000000-0005-0000-0000-00000C460000}"/>
    <cellStyle name="Normal 22 2 5" xfId="17929" xr:uid="{00000000-0005-0000-0000-00000D460000}"/>
    <cellStyle name="Normal 22 2 5 2" xfId="17930" xr:uid="{00000000-0005-0000-0000-00000E460000}"/>
    <cellStyle name="Normal 22 2 5 2 2" xfId="17931" xr:uid="{00000000-0005-0000-0000-00000F460000}"/>
    <cellStyle name="Normal 22 2 5 3" xfId="17932" xr:uid="{00000000-0005-0000-0000-000010460000}"/>
    <cellStyle name="Normal 22 2 6" xfId="17933" xr:uid="{00000000-0005-0000-0000-000011460000}"/>
    <cellStyle name="Normal 22 3" xfId="17934" xr:uid="{00000000-0005-0000-0000-000012460000}"/>
    <cellStyle name="Normal 22 3 2" xfId="17935" xr:uid="{00000000-0005-0000-0000-000013460000}"/>
    <cellStyle name="Normal 22 3 2 2" xfId="17936" xr:uid="{00000000-0005-0000-0000-000014460000}"/>
    <cellStyle name="Normal 22 3 3" xfId="17937" xr:uid="{00000000-0005-0000-0000-000015460000}"/>
    <cellStyle name="Normal 22 3 3 2" xfId="17938" xr:uid="{00000000-0005-0000-0000-000016460000}"/>
    <cellStyle name="Normal 22 3 3 2 2" xfId="17939" xr:uid="{00000000-0005-0000-0000-000017460000}"/>
    <cellStyle name="Normal 22 3 3 3" xfId="17940" xr:uid="{00000000-0005-0000-0000-000018460000}"/>
    <cellStyle name="Normal 22 3 4" xfId="17941" xr:uid="{00000000-0005-0000-0000-000019460000}"/>
    <cellStyle name="Normal 22 3 4 2" xfId="17942" xr:uid="{00000000-0005-0000-0000-00001A460000}"/>
    <cellStyle name="Normal 22 3 4 2 2" xfId="17943" xr:uid="{00000000-0005-0000-0000-00001B460000}"/>
    <cellStyle name="Normal 22 3 4 3" xfId="17944" xr:uid="{00000000-0005-0000-0000-00001C460000}"/>
    <cellStyle name="Normal 22 3 5" xfId="17945" xr:uid="{00000000-0005-0000-0000-00001D460000}"/>
    <cellStyle name="Normal 22 4" xfId="17946" xr:uid="{00000000-0005-0000-0000-00001E460000}"/>
    <cellStyle name="Normal 22 4 2" xfId="17947" xr:uid="{00000000-0005-0000-0000-00001F460000}"/>
    <cellStyle name="Normal 22 4 2 2" xfId="17948" xr:uid="{00000000-0005-0000-0000-000020460000}"/>
    <cellStyle name="Normal 22 4 2 2 2" xfId="17949" xr:uid="{00000000-0005-0000-0000-000021460000}"/>
    <cellStyle name="Normal 22 4 2 3" xfId="17950" xr:uid="{00000000-0005-0000-0000-000022460000}"/>
    <cellStyle name="Normal 22 4 2 3 2" xfId="17951" xr:uid="{00000000-0005-0000-0000-000023460000}"/>
    <cellStyle name="Normal 22 4 2 3 2 2" xfId="17952" xr:uid="{00000000-0005-0000-0000-000024460000}"/>
    <cellStyle name="Normal 22 4 2 3 3" xfId="17953" xr:uid="{00000000-0005-0000-0000-000025460000}"/>
    <cellStyle name="Normal 22 4 2 4" xfId="17954" xr:uid="{00000000-0005-0000-0000-000026460000}"/>
    <cellStyle name="Normal 22 4 3" xfId="17955" xr:uid="{00000000-0005-0000-0000-000027460000}"/>
    <cellStyle name="Normal 22 4 3 2" xfId="17956" xr:uid="{00000000-0005-0000-0000-000028460000}"/>
    <cellStyle name="Normal 22 4 3 2 2" xfId="17957" xr:uid="{00000000-0005-0000-0000-000029460000}"/>
    <cellStyle name="Normal 22 4 3 3" xfId="17958" xr:uid="{00000000-0005-0000-0000-00002A460000}"/>
    <cellStyle name="Normal 22 4 4" xfId="17959" xr:uid="{00000000-0005-0000-0000-00002B460000}"/>
    <cellStyle name="Normal 22 4 4 2" xfId="17960" xr:uid="{00000000-0005-0000-0000-00002C460000}"/>
    <cellStyle name="Normal 22 4 4 2 2" xfId="17961" xr:uid="{00000000-0005-0000-0000-00002D460000}"/>
    <cellStyle name="Normal 22 4 4 3" xfId="17962" xr:uid="{00000000-0005-0000-0000-00002E460000}"/>
    <cellStyle name="Normal 22 4 5" xfId="17963" xr:uid="{00000000-0005-0000-0000-00002F460000}"/>
    <cellStyle name="Normal 22 4 5 2" xfId="17964" xr:uid="{00000000-0005-0000-0000-000030460000}"/>
    <cellStyle name="Normal 22 4 5 2 2" xfId="17965" xr:uid="{00000000-0005-0000-0000-000031460000}"/>
    <cellStyle name="Normal 22 4 5 3" xfId="17966" xr:uid="{00000000-0005-0000-0000-000032460000}"/>
    <cellStyle name="Normal 22 4 6" xfId="17967" xr:uid="{00000000-0005-0000-0000-000033460000}"/>
    <cellStyle name="Normal 22 5" xfId="17968" xr:uid="{00000000-0005-0000-0000-000034460000}"/>
    <cellStyle name="Normal 220" xfId="17969" xr:uid="{00000000-0005-0000-0000-000035460000}"/>
    <cellStyle name="Normal 220 2" xfId="17970" xr:uid="{00000000-0005-0000-0000-000036460000}"/>
    <cellStyle name="Normal 220 2 2" xfId="17971" xr:uid="{00000000-0005-0000-0000-000037460000}"/>
    <cellStyle name="Normal 220 2 2 2" xfId="17972" xr:uid="{00000000-0005-0000-0000-000038460000}"/>
    <cellStyle name="Normal 220 2 2 2 2" xfId="17973" xr:uid="{00000000-0005-0000-0000-000039460000}"/>
    <cellStyle name="Normal 220 2 2 3" xfId="17974" xr:uid="{00000000-0005-0000-0000-00003A460000}"/>
    <cellStyle name="Normal 220 2 2 3 2" xfId="17975" xr:uid="{00000000-0005-0000-0000-00003B460000}"/>
    <cellStyle name="Normal 220 2 2 3 2 2" xfId="17976" xr:uid="{00000000-0005-0000-0000-00003C460000}"/>
    <cellStyle name="Normal 220 2 2 3 3" xfId="17977" xr:uid="{00000000-0005-0000-0000-00003D460000}"/>
    <cellStyle name="Normal 220 2 2 4" xfId="17978" xr:uid="{00000000-0005-0000-0000-00003E460000}"/>
    <cellStyle name="Normal 220 2 2 4 2" xfId="17979" xr:uid="{00000000-0005-0000-0000-00003F460000}"/>
    <cellStyle name="Normal 220 2 2 4 2 2" xfId="17980" xr:uid="{00000000-0005-0000-0000-000040460000}"/>
    <cellStyle name="Normal 220 2 2 4 3" xfId="17981" xr:uid="{00000000-0005-0000-0000-000041460000}"/>
    <cellStyle name="Normal 220 2 2 5" xfId="17982" xr:uid="{00000000-0005-0000-0000-000042460000}"/>
    <cellStyle name="Normal 220 2 3" xfId="17983" xr:uid="{00000000-0005-0000-0000-000043460000}"/>
    <cellStyle name="Normal 220 2 3 2" xfId="17984" xr:uid="{00000000-0005-0000-0000-000044460000}"/>
    <cellStyle name="Normal 220 2 3 2 2" xfId="17985" xr:uid="{00000000-0005-0000-0000-000045460000}"/>
    <cellStyle name="Normal 220 2 3 2 2 2" xfId="17986" xr:uid="{00000000-0005-0000-0000-000046460000}"/>
    <cellStyle name="Normal 220 2 3 2 3" xfId="17987" xr:uid="{00000000-0005-0000-0000-000047460000}"/>
    <cellStyle name="Normal 220 2 3 2 3 2" xfId="17988" xr:uid="{00000000-0005-0000-0000-000048460000}"/>
    <cellStyle name="Normal 220 2 3 2 3 2 2" xfId="17989" xr:uid="{00000000-0005-0000-0000-000049460000}"/>
    <cellStyle name="Normal 220 2 3 2 3 3" xfId="17990" xr:uid="{00000000-0005-0000-0000-00004A460000}"/>
    <cellStyle name="Normal 220 2 3 2 4" xfId="17991" xr:uid="{00000000-0005-0000-0000-00004B460000}"/>
    <cellStyle name="Normal 220 2 3 3" xfId="17992" xr:uid="{00000000-0005-0000-0000-00004C460000}"/>
    <cellStyle name="Normal 220 2 3 3 2" xfId="17993" xr:uid="{00000000-0005-0000-0000-00004D460000}"/>
    <cellStyle name="Normal 220 2 3 3 2 2" xfId="17994" xr:uid="{00000000-0005-0000-0000-00004E460000}"/>
    <cellStyle name="Normal 220 2 3 3 3" xfId="17995" xr:uid="{00000000-0005-0000-0000-00004F460000}"/>
    <cellStyle name="Normal 220 2 3 4" xfId="17996" xr:uid="{00000000-0005-0000-0000-000050460000}"/>
    <cellStyle name="Normal 220 2 3 4 2" xfId="17997" xr:uid="{00000000-0005-0000-0000-000051460000}"/>
    <cellStyle name="Normal 220 2 3 4 2 2" xfId="17998" xr:uid="{00000000-0005-0000-0000-000052460000}"/>
    <cellStyle name="Normal 220 2 3 4 3" xfId="17999" xr:uid="{00000000-0005-0000-0000-000053460000}"/>
    <cellStyle name="Normal 220 2 3 5" xfId="18000" xr:uid="{00000000-0005-0000-0000-000054460000}"/>
    <cellStyle name="Normal 220 2 3 5 2" xfId="18001" xr:uid="{00000000-0005-0000-0000-000055460000}"/>
    <cellStyle name="Normal 220 2 3 5 2 2" xfId="18002" xr:uid="{00000000-0005-0000-0000-000056460000}"/>
    <cellStyle name="Normal 220 2 3 5 3" xfId="18003" xr:uid="{00000000-0005-0000-0000-000057460000}"/>
    <cellStyle name="Normal 220 2 3 6" xfId="18004" xr:uid="{00000000-0005-0000-0000-000058460000}"/>
    <cellStyle name="Normal 220 2 4" xfId="18005" xr:uid="{00000000-0005-0000-0000-000059460000}"/>
    <cellStyle name="Normal 220 2 4 2" xfId="18006" xr:uid="{00000000-0005-0000-0000-00005A460000}"/>
    <cellStyle name="Normal 220 2 4 2 2" xfId="18007" xr:uid="{00000000-0005-0000-0000-00005B460000}"/>
    <cellStyle name="Normal 220 2 4 3" xfId="18008" xr:uid="{00000000-0005-0000-0000-00005C460000}"/>
    <cellStyle name="Normal 220 2 5" xfId="18009" xr:uid="{00000000-0005-0000-0000-00005D460000}"/>
    <cellStyle name="Normal 220 2 5 2" xfId="18010" xr:uid="{00000000-0005-0000-0000-00005E460000}"/>
    <cellStyle name="Normal 220 2 5 2 2" xfId="18011" xr:uid="{00000000-0005-0000-0000-00005F460000}"/>
    <cellStyle name="Normal 220 2 5 3" xfId="18012" xr:uid="{00000000-0005-0000-0000-000060460000}"/>
    <cellStyle name="Normal 220 2 6" xfId="18013" xr:uid="{00000000-0005-0000-0000-000061460000}"/>
    <cellStyle name="Normal 220 2 6 2" xfId="18014" xr:uid="{00000000-0005-0000-0000-000062460000}"/>
    <cellStyle name="Normal 220 2 6 2 2" xfId="18015" xr:uid="{00000000-0005-0000-0000-000063460000}"/>
    <cellStyle name="Normal 220 2 6 3" xfId="18016" xr:uid="{00000000-0005-0000-0000-000064460000}"/>
    <cellStyle name="Normal 220 2 7" xfId="18017" xr:uid="{00000000-0005-0000-0000-000065460000}"/>
    <cellStyle name="Normal 220 3" xfId="18018" xr:uid="{00000000-0005-0000-0000-000066460000}"/>
    <cellStyle name="Normal 220 3 2" xfId="18019" xr:uid="{00000000-0005-0000-0000-000067460000}"/>
    <cellStyle name="Normal 220 3 2 2" xfId="18020" xr:uid="{00000000-0005-0000-0000-000068460000}"/>
    <cellStyle name="Normal 220 3 3" xfId="18021" xr:uid="{00000000-0005-0000-0000-000069460000}"/>
    <cellStyle name="Normal 220 3 3 2" xfId="18022" xr:uid="{00000000-0005-0000-0000-00006A460000}"/>
    <cellStyle name="Normal 220 3 3 2 2" xfId="18023" xr:uid="{00000000-0005-0000-0000-00006B460000}"/>
    <cellStyle name="Normal 220 3 3 3" xfId="18024" xr:uid="{00000000-0005-0000-0000-00006C460000}"/>
    <cellStyle name="Normal 220 3 4" xfId="18025" xr:uid="{00000000-0005-0000-0000-00006D460000}"/>
    <cellStyle name="Normal 220 3 4 2" xfId="18026" xr:uid="{00000000-0005-0000-0000-00006E460000}"/>
    <cellStyle name="Normal 220 3 4 2 2" xfId="18027" xr:uid="{00000000-0005-0000-0000-00006F460000}"/>
    <cellStyle name="Normal 220 3 4 3" xfId="18028" xr:uid="{00000000-0005-0000-0000-000070460000}"/>
    <cellStyle name="Normal 220 3 5" xfId="18029" xr:uid="{00000000-0005-0000-0000-000071460000}"/>
    <cellStyle name="Normal 220 4" xfId="18030" xr:uid="{00000000-0005-0000-0000-000072460000}"/>
    <cellStyle name="Normal 220 4 2" xfId="18031" xr:uid="{00000000-0005-0000-0000-000073460000}"/>
    <cellStyle name="Normal 220 4 2 2" xfId="18032" xr:uid="{00000000-0005-0000-0000-000074460000}"/>
    <cellStyle name="Normal 220 4 2 2 2" xfId="18033" xr:uid="{00000000-0005-0000-0000-000075460000}"/>
    <cellStyle name="Normal 220 4 2 3" xfId="18034" xr:uid="{00000000-0005-0000-0000-000076460000}"/>
    <cellStyle name="Normal 220 4 2 3 2" xfId="18035" xr:uid="{00000000-0005-0000-0000-000077460000}"/>
    <cellStyle name="Normal 220 4 2 3 2 2" xfId="18036" xr:uid="{00000000-0005-0000-0000-000078460000}"/>
    <cellStyle name="Normal 220 4 2 3 3" xfId="18037" xr:uid="{00000000-0005-0000-0000-000079460000}"/>
    <cellStyle name="Normal 220 4 2 4" xfId="18038" xr:uid="{00000000-0005-0000-0000-00007A460000}"/>
    <cellStyle name="Normal 220 4 3" xfId="18039" xr:uid="{00000000-0005-0000-0000-00007B460000}"/>
    <cellStyle name="Normal 220 4 3 2" xfId="18040" xr:uid="{00000000-0005-0000-0000-00007C460000}"/>
    <cellStyle name="Normal 220 4 3 2 2" xfId="18041" xr:uid="{00000000-0005-0000-0000-00007D460000}"/>
    <cellStyle name="Normal 220 4 3 3" xfId="18042" xr:uid="{00000000-0005-0000-0000-00007E460000}"/>
    <cellStyle name="Normal 220 4 4" xfId="18043" xr:uid="{00000000-0005-0000-0000-00007F460000}"/>
    <cellStyle name="Normal 220 4 4 2" xfId="18044" xr:uid="{00000000-0005-0000-0000-000080460000}"/>
    <cellStyle name="Normal 220 4 4 2 2" xfId="18045" xr:uid="{00000000-0005-0000-0000-000081460000}"/>
    <cellStyle name="Normal 220 4 4 3" xfId="18046" xr:uid="{00000000-0005-0000-0000-000082460000}"/>
    <cellStyle name="Normal 220 4 5" xfId="18047" xr:uid="{00000000-0005-0000-0000-000083460000}"/>
    <cellStyle name="Normal 220 4 5 2" xfId="18048" xr:uid="{00000000-0005-0000-0000-000084460000}"/>
    <cellStyle name="Normal 220 4 5 2 2" xfId="18049" xr:uid="{00000000-0005-0000-0000-000085460000}"/>
    <cellStyle name="Normal 220 4 5 3" xfId="18050" xr:uid="{00000000-0005-0000-0000-000086460000}"/>
    <cellStyle name="Normal 220 4 6" xfId="18051" xr:uid="{00000000-0005-0000-0000-000087460000}"/>
    <cellStyle name="Normal 220 5" xfId="18052" xr:uid="{00000000-0005-0000-0000-000088460000}"/>
    <cellStyle name="Normal 220 5 2" xfId="18053" xr:uid="{00000000-0005-0000-0000-000089460000}"/>
    <cellStyle name="Normal 220 5 2 2" xfId="18054" xr:uid="{00000000-0005-0000-0000-00008A460000}"/>
    <cellStyle name="Normal 220 5 3" xfId="18055" xr:uid="{00000000-0005-0000-0000-00008B460000}"/>
    <cellStyle name="Normal 220 6" xfId="18056" xr:uid="{00000000-0005-0000-0000-00008C460000}"/>
    <cellStyle name="Normal 220 6 2" xfId="18057" xr:uid="{00000000-0005-0000-0000-00008D460000}"/>
    <cellStyle name="Normal 220 6 2 2" xfId="18058" xr:uid="{00000000-0005-0000-0000-00008E460000}"/>
    <cellStyle name="Normal 220 6 3" xfId="18059" xr:uid="{00000000-0005-0000-0000-00008F460000}"/>
    <cellStyle name="Normal 220 7" xfId="18060" xr:uid="{00000000-0005-0000-0000-000090460000}"/>
    <cellStyle name="Normal 220 7 2" xfId="18061" xr:uid="{00000000-0005-0000-0000-000091460000}"/>
    <cellStyle name="Normal 220 7 2 2" xfId="18062" xr:uid="{00000000-0005-0000-0000-000092460000}"/>
    <cellStyle name="Normal 220 7 3" xfId="18063" xr:uid="{00000000-0005-0000-0000-000093460000}"/>
    <cellStyle name="Normal 220 8" xfId="18064" xr:uid="{00000000-0005-0000-0000-000094460000}"/>
    <cellStyle name="Normal 221" xfId="18065" xr:uid="{00000000-0005-0000-0000-000095460000}"/>
    <cellStyle name="Normal 221 2" xfId="18066" xr:uid="{00000000-0005-0000-0000-000096460000}"/>
    <cellStyle name="Normal 221 2 2" xfId="18067" xr:uid="{00000000-0005-0000-0000-000097460000}"/>
    <cellStyle name="Normal 221 2 2 2" xfId="18068" xr:uid="{00000000-0005-0000-0000-000098460000}"/>
    <cellStyle name="Normal 221 2 2 2 2" xfId="18069" xr:uid="{00000000-0005-0000-0000-000099460000}"/>
    <cellStyle name="Normal 221 2 2 3" xfId="18070" xr:uid="{00000000-0005-0000-0000-00009A460000}"/>
    <cellStyle name="Normal 221 2 2 3 2" xfId="18071" xr:uid="{00000000-0005-0000-0000-00009B460000}"/>
    <cellStyle name="Normal 221 2 2 3 2 2" xfId="18072" xr:uid="{00000000-0005-0000-0000-00009C460000}"/>
    <cellStyle name="Normal 221 2 2 3 3" xfId="18073" xr:uid="{00000000-0005-0000-0000-00009D460000}"/>
    <cellStyle name="Normal 221 2 2 4" xfId="18074" xr:uid="{00000000-0005-0000-0000-00009E460000}"/>
    <cellStyle name="Normal 221 2 2 4 2" xfId="18075" xr:uid="{00000000-0005-0000-0000-00009F460000}"/>
    <cellStyle name="Normal 221 2 2 4 2 2" xfId="18076" xr:uid="{00000000-0005-0000-0000-0000A0460000}"/>
    <cellStyle name="Normal 221 2 2 4 3" xfId="18077" xr:uid="{00000000-0005-0000-0000-0000A1460000}"/>
    <cellStyle name="Normal 221 2 2 5" xfId="18078" xr:uid="{00000000-0005-0000-0000-0000A2460000}"/>
    <cellStyle name="Normal 221 2 3" xfId="18079" xr:uid="{00000000-0005-0000-0000-0000A3460000}"/>
    <cellStyle name="Normal 221 2 3 2" xfId="18080" xr:uid="{00000000-0005-0000-0000-0000A4460000}"/>
    <cellStyle name="Normal 221 2 3 2 2" xfId="18081" xr:uid="{00000000-0005-0000-0000-0000A5460000}"/>
    <cellStyle name="Normal 221 2 3 2 2 2" xfId="18082" xr:uid="{00000000-0005-0000-0000-0000A6460000}"/>
    <cellStyle name="Normal 221 2 3 2 3" xfId="18083" xr:uid="{00000000-0005-0000-0000-0000A7460000}"/>
    <cellStyle name="Normal 221 2 3 2 3 2" xfId="18084" xr:uid="{00000000-0005-0000-0000-0000A8460000}"/>
    <cellStyle name="Normal 221 2 3 2 3 2 2" xfId="18085" xr:uid="{00000000-0005-0000-0000-0000A9460000}"/>
    <cellStyle name="Normal 221 2 3 2 3 3" xfId="18086" xr:uid="{00000000-0005-0000-0000-0000AA460000}"/>
    <cellStyle name="Normal 221 2 3 2 4" xfId="18087" xr:uid="{00000000-0005-0000-0000-0000AB460000}"/>
    <cellStyle name="Normal 221 2 3 3" xfId="18088" xr:uid="{00000000-0005-0000-0000-0000AC460000}"/>
    <cellStyle name="Normal 221 2 3 3 2" xfId="18089" xr:uid="{00000000-0005-0000-0000-0000AD460000}"/>
    <cellStyle name="Normal 221 2 3 3 2 2" xfId="18090" xr:uid="{00000000-0005-0000-0000-0000AE460000}"/>
    <cellStyle name="Normal 221 2 3 3 3" xfId="18091" xr:uid="{00000000-0005-0000-0000-0000AF460000}"/>
    <cellStyle name="Normal 221 2 3 4" xfId="18092" xr:uid="{00000000-0005-0000-0000-0000B0460000}"/>
    <cellStyle name="Normal 221 2 3 4 2" xfId="18093" xr:uid="{00000000-0005-0000-0000-0000B1460000}"/>
    <cellStyle name="Normal 221 2 3 4 2 2" xfId="18094" xr:uid="{00000000-0005-0000-0000-0000B2460000}"/>
    <cellStyle name="Normal 221 2 3 4 3" xfId="18095" xr:uid="{00000000-0005-0000-0000-0000B3460000}"/>
    <cellStyle name="Normal 221 2 3 5" xfId="18096" xr:uid="{00000000-0005-0000-0000-0000B4460000}"/>
    <cellStyle name="Normal 221 2 3 5 2" xfId="18097" xr:uid="{00000000-0005-0000-0000-0000B5460000}"/>
    <cellStyle name="Normal 221 2 3 5 2 2" xfId="18098" xr:uid="{00000000-0005-0000-0000-0000B6460000}"/>
    <cellStyle name="Normal 221 2 3 5 3" xfId="18099" xr:uid="{00000000-0005-0000-0000-0000B7460000}"/>
    <cellStyle name="Normal 221 2 3 6" xfId="18100" xr:uid="{00000000-0005-0000-0000-0000B8460000}"/>
    <cellStyle name="Normal 221 2 4" xfId="18101" xr:uid="{00000000-0005-0000-0000-0000B9460000}"/>
    <cellStyle name="Normal 221 2 4 2" xfId="18102" xr:uid="{00000000-0005-0000-0000-0000BA460000}"/>
    <cellStyle name="Normal 221 2 4 2 2" xfId="18103" xr:uid="{00000000-0005-0000-0000-0000BB460000}"/>
    <cellStyle name="Normal 221 2 4 3" xfId="18104" xr:uid="{00000000-0005-0000-0000-0000BC460000}"/>
    <cellStyle name="Normal 221 2 5" xfId="18105" xr:uid="{00000000-0005-0000-0000-0000BD460000}"/>
    <cellStyle name="Normal 221 2 5 2" xfId="18106" xr:uid="{00000000-0005-0000-0000-0000BE460000}"/>
    <cellStyle name="Normal 221 2 5 2 2" xfId="18107" xr:uid="{00000000-0005-0000-0000-0000BF460000}"/>
    <cellStyle name="Normal 221 2 5 3" xfId="18108" xr:uid="{00000000-0005-0000-0000-0000C0460000}"/>
    <cellStyle name="Normal 221 2 6" xfId="18109" xr:uid="{00000000-0005-0000-0000-0000C1460000}"/>
    <cellStyle name="Normal 221 2 6 2" xfId="18110" xr:uid="{00000000-0005-0000-0000-0000C2460000}"/>
    <cellStyle name="Normal 221 2 6 2 2" xfId="18111" xr:uid="{00000000-0005-0000-0000-0000C3460000}"/>
    <cellStyle name="Normal 221 2 6 3" xfId="18112" xr:uid="{00000000-0005-0000-0000-0000C4460000}"/>
    <cellStyle name="Normal 221 2 7" xfId="18113" xr:uid="{00000000-0005-0000-0000-0000C5460000}"/>
    <cellStyle name="Normal 221 3" xfId="18114" xr:uid="{00000000-0005-0000-0000-0000C6460000}"/>
    <cellStyle name="Normal 221 3 2" xfId="18115" xr:uid="{00000000-0005-0000-0000-0000C7460000}"/>
    <cellStyle name="Normal 221 3 2 2" xfId="18116" xr:uid="{00000000-0005-0000-0000-0000C8460000}"/>
    <cellStyle name="Normal 221 3 3" xfId="18117" xr:uid="{00000000-0005-0000-0000-0000C9460000}"/>
    <cellStyle name="Normal 221 3 3 2" xfId="18118" xr:uid="{00000000-0005-0000-0000-0000CA460000}"/>
    <cellStyle name="Normal 221 3 3 2 2" xfId="18119" xr:uid="{00000000-0005-0000-0000-0000CB460000}"/>
    <cellStyle name="Normal 221 3 3 3" xfId="18120" xr:uid="{00000000-0005-0000-0000-0000CC460000}"/>
    <cellStyle name="Normal 221 3 4" xfId="18121" xr:uid="{00000000-0005-0000-0000-0000CD460000}"/>
    <cellStyle name="Normal 221 3 4 2" xfId="18122" xr:uid="{00000000-0005-0000-0000-0000CE460000}"/>
    <cellStyle name="Normal 221 3 4 2 2" xfId="18123" xr:uid="{00000000-0005-0000-0000-0000CF460000}"/>
    <cellStyle name="Normal 221 3 4 3" xfId="18124" xr:uid="{00000000-0005-0000-0000-0000D0460000}"/>
    <cellStyle name="Normal 221 3 5" xfId="18125" xr:uid="{00000000-0005-0000-0000-0000D1460000}"/>
    <cellStyle name="Normal 221 4" xfId="18126" xr:uid="{00000000-0005-0000-0000-0000D2460000}"/>
    <cellStyle name="Normal 221 4 2" xfId="18127" xr:uid="{00000000-0005-0000-0000-0000D3460000}"/>
    <cellStyle name="Normal 221 4 2 2" xfId="18128" xr:uid="{00000000-0005-0000-0000-0000D4460000}"/>
    <cellStyle name="Normal 221 4 2 2 2" xfId="18129" xr:uid="{00000000-0005-0000-0000-0000D5460000}"/>
    <cellStyle name="Normal 221 4 2 3" xfId="18130" xr:uid="{00000000-0005-0000-0000-0000D6460000}"/>
    <cellStyle name="Normal 221 4 2 3 2" xfId="18131" xr:uid="{00000000-0005-0000-0000-0000D7460000}"/>
    <cellStyle name="Normal 221 4 2 3 2 2" xfId="18132" xr:uid="{00000000-0005-0000-0000-0000D8460000}"/>
    <cellStyle name="Normal 221 4 2 3 3" xfId="18133" xr:uid="{00000000-0005-0000-0000-0000D9460000}"/>
    <cellStyle name="Normal 221 4 2 4" xfId="18134" xr:uid="{00000000-0005-0000-0000-0000DA460000}"/>
    <cellStyle name="Normal 221 4 3" xfId="18135" xr:uid="{00000000-0005-0000-0000-0000DB460000}"/>
    <cellStyle name="Normal 221 4 3 2" xfId="18136" xr:uid="{00000000-0005-0000-0000-0000DC460000}"/>
    <cellStyle name="Normal 221 4 3 2 2" xfId="18137" xr:uid="{00000000-0005-0000-0000-0000DD460000}"/>
    <cellStyle name="Normal 221 4 3 3" xfId="18138" xr:uid="{00000000-0005-0000-0000-0000DE460000}"/>
    <cellStyle name="Normal 221 4 4" xfId="18139" xr:uid="{00000000-0005-0000-0000-0000DF460000}"/>
    <cellStyle name="Normal 221 4 4 2" xfId="18140" xr:uid="{00000000-0005-0000-0000-0000E0460000}"/>
    <cellStyle name="Normal 221 4 4 2 2" xfId="18141" xr:uid="{00000000-0005-0000-0000-0000E1460000}"/>
    <cellStyle name="Normal 221 4 4 3" xfId="18142" xr:uid="{00000000-0005-0000-0000-0000E2460000}"/>
    <cellStyle name="Normal 221 4 5" xfId="18143" xr:uid="{00000000-0005-0000-0000-0000E3460000}"/>
    <cellStyle name="Normal 221 4 5 2" xfId="18144" xr:uid="{00000000-0005-0000-0000-0000E4460000}"/>
    <cellStyle name="Normal 221 4 5 2 2" xfId="18145" xr:uid="{00000000-0005-0000-0000-0000E5460000}"/>
    <cellStyle name="Normal 221 4 5 3" xfId="18146" xr:uid="{00000000-0005-0000-0000-0000E6460000}"/>
    <cellStyle name="Normal 221 4 6" xfId="18147" xr:uid="{00000000-0005-0000-0000-0000E7460000}"/>
    <cellStyle name="Normal 221 5" xfId="18148" xr:uid="{00000000-0005-0000-0000-0000E8460000}"/>
    <cellStyle name="Normal 221 5 2" xfId="18149" xr:uid="{00000000-0005-0000-0000-0000E9460000}"/>
    <cellStyle name="Normal 221 5 2 2" xfId="18150" xr:uid="{00000000-0005-0000-0000-0000EA460000}"/>
    <cellStyle name="Normal 221 5 3" xfId="18151" xr:uid="{00000000-0005-0000-0000-0000EB460000}"/>
    <cellStyle name="Normal 221 6" xfId="18152" xr:uid="{00000000-0005-0000-0000-0000EC460000}"/>
    <cellStyle name="Normal 221 6 2" xfId="18153" xr:uid="{00000000-0005-0000-0000-0000ED460000}"/>
    <cellStyle name="Normal 221 6 2 2" xfId="18154" xr:uid="{00000000-0005-0000-0000-0000EE460000}"/>
    <cellStyle name="Normal 221 6 3" xfId="18155" xr:uid="{00000000-0005-0000-0000-0000EF460000}"/>
    <cellStyle name="Normal 221 7" xfId="18156" xr:uid="{00000000-0005-0000-0000-0000F0460000}"/>
    <cellStyle name="Normal 221 7 2" xfId="18157" xr:uid="{00000000-0005-0000-0000-0000F1460000}"/>
    <cellStyle name="Normal 221 7 2 2" xfId="18158" xr:uid="{00000000-0005-0000-0000-0000F2460000}"/>
    <cellStyle name="Normal 221 7 3" xfId="18159" xr:uid="{00000000-0005-0000-0000-0000F3460000}"/>
    <cellStyle name="Normal 221 8" xfId="18160" xr:uid="{00000000-0005-0000-0000-0000F4460000}"/>
    <cellStyle name="Normal 222" xfId="18161" xr:uid="{00000000-0005-0000-0000-0000F5460000}"/>
    <cellStyle name="Normal 222 2" xfId="18162" xr:uid="{00000000-0005-0000-0000-0000F6460000}"/>
    <cellStyle name="Normal 222 2 2" xfId="18163" xr:uid="{00000000-0005-0000-0000-0000F7460000}"/>
    <cellStyle name="Normal 222 2 2 2" xfId="18164" xr:uid="{00000000-0005-0000-0000-0000F8460000}"/>
    <cellStyle name="Normal 222 2 2 2 2" xfId="18165" xr:uid="{00000000-0005-0000-0000-0000F9460000}"/>
    <cellStyle name="Normal 222 2 2 3" xfId="18166" xr:uid="{00000000-0005-0000-0000-0000FA460000}"/>
    <cellStyle name="Normal 222 2 2 3 2" xfId="18167" xr:uid="{00000000-0005-0000-0000-0000FB460000}"/>
    <cellStyle name="Normal 222 2 2 3 2 2" xfId="18168" xr:uid="{00000000-0005-0000-0000-0000FC460000}"/>
    <cellStyle name="Normal 222 2 2 3 3" xfId="18169" xr:uid="{00000000-0005-0000-0000-0000FD460000}"/>
    <cellStyle name="Normal 222 2 2 4" xfId="18170" xr:uid="{00000000-0005-0000-0000-0000FE460000}"/>
    <cellStyle name="Normal 222 2 2 4 2" xfId="18171" xr:uid="{00000000-0005-0000-0000-0000FF460000}"/>
    <cellStyle name="Normal 222 2 2 4 2 2" xfId="18172" xr:uid="{00000000-0005-0000-0000-000000470000}"/>
    <cellStyle name="Normal 222 2 2 4 3" xfId="18173" xr:uid="{00000000-0005-0000-0000-000001470000}"/>
    <cellStyle name="Normal 222 2 2 5" xfId="18174" xr:uid="{00000000-0005-0000-0000-000002470000}"/>
    <cellStyle name="Normal 222 2 3" xfId="18175" xr:uid="{00000000-0005-0000-0000-000003470000}"/>
    <cellStyle name="Normal 222 2 3 2" xfId="18176" xr:uid="{00000000-0005-0000-0000-000004470000}"/>
    <cellStyle name="Normal 222 2 3 2 2" xfId="18177" xr:uid="{00000000-0005-0000-0000-000005470000}"/>
    <cellStyle name="Normal 222 2 3 2 2 2" xfId="18178" xr:uid="{00000000-0005-0000-0000-000006470000}"/>
    <cellStyle name="Normal 222 2 3 2 3" xfId="18179" xr:uid="{00000000-0005-0000-0000-000007470000}"/>
    <cellStyle name="Normal 222 2 3 2 3 2" xfId="18180" xr:uid="{00000000-0005-0000-0000-000008470000}"/>
    <cellStyle name="Normal 222 2 3 2 3 2 2" xfId="18181" xr:uid="{00000000-0005-0000-0000-000009470000}"/>
    <cellStyle name="Normal 222 2 3 2 3 3" xfId="18182" xr:uid="{00000000-0005-0000-0000-00000A470000}"/>
    <cellStyle name="Normal 222 2 3 2 4" xfId="18183" xr:uid="{00000000-0005-0000-0000-00000B470000}"/>
    <cellStyle name="Normal 222 2 3 3" xfId="18184" xr:uid="{00000000-0005-0000-0000-00000C470000}"/>
    <cellStyle name="Normal 222 2 3 3 2" xfId="18185" xr:uid="{00000000-0005-0000-0000-00000D470000}"/>
    <cellStyle name="Normal 222 2 3 3 2 2" xfId="18186" xr:uid="{00000000-0005-0000-0000-00000E470000}"/>
    <cellStyle name="Normal 222 2 3 3 3" xfId="18187" xr:uid="{00000000-0005-0000-0000-00000F470000}"/>
    <cellStyle name="Normal 222 2 3 4" xfId="18188" xr:uid="{00000000-0005-0000-0000-000010470000}"/>
    <cellStyle name="Normal 222 2 3 4 2" xfId="18189" xr:uid="{00000000-0005-0000-0000-000011470000}"/>
    <cellStyle name="Normal 222 2 3 4 2 2" xfId="18190" xr:uid="{00000000-0005-0000-0000-000012470000}"/>
    <cellStyle name="Normal 222 2 3 4 3" xfId="18191" xr:uid="{00000000-0005-0000-0000-000013470000}"/>
    <cellStyle name="Normal 222 2 3 5" xfId="18192" xr:uid="{00000000-0005-0000-0000-000014470000}"/>
    <cellStyle name="Normal 222 2 3 5 2" xfId="18193" xr:uid="{00000000-0005-0000-0000-000015470000}"/>
    <cellStyle name="Normal 222 2 3 5 2 2" xfId="18194" xr:uid="{00000000-0005-0000-0000-000016470000}"/>
    <cellStyle name="Normal 222 2 3 5 3" xfId="18195" xr:uid="{00000000-0005-0000-0000-000017470000}"/>
    <cellStyle name="Normal 222 2 3 6" xfId="18196" xr:uid="{00000000-0005-0000-0000-000018470000}"/>
    <cellStyle name="Normal 222 2 4" xfId="18197" xr:uid="{00000000-0005-0000-0000-000019470000}"/>
    <cellStyle name="Normal 222 2 4 2" xfId="18198" xr:uid="{00000000-0005-0000-0000-00001A470000}"/>
    <cellStyle name="Normal 222 2 4 2 2" xfId="18199" xr:uid="{00000000-0005-0000-0000-00001B470000}"/>
    <cellStyle name="Normal 222 2 4 3" xfId="18200" xr:uid="{00000000-0005-0000-0000-00001C470000}"/>
    <cellStyle name="Normal 222 2 5" xfId="18201" xr:uid="{00000000-0005-0000-0000-00001D470000}"/>
    <cellStyle name="Normal 222 2 5 2" xfId="18202" xr:uid="{00000000-0005-0000-0000-00001E470000}"/>
    <cellStyle name="Normal 222 2 5 2 2" xfId="18203" xr:uid="{00000000-0005-0000-0000-00001F470000}"/>
    <cellStyle name="Normal 222 2 5 3" xfId="18204" xr:uid="{00000000-0005-0000-0000-000020470000}"/>
    <cellStyle name="Normal 222 2 6" xfId="18205" xr:uid="{00000000-0005-0000-0000-000021470000}"/>
    <cellStyle name="Normal 222 2 6 2" xfId="18206" xr:uid="{00000000-0005-0000-0000-000022470000}"/>
    <cellStyle name="Normal 222 2 6 2 2" xfId="18207" xr:uid="{00000000-0005-0000-0000-000023470000}"/>
    <cellStyle name="Normal 222 2 6 3" xfId="18208" xr:uid="{00000000-0005-0000-0000-000024470000}"/>
    <cellStyle name="Normal 222 2 7" xfId="18209" xr:uid="{00000000-0005-0000-0000-000025470000}"/>
    <cellStyle name="Normal 222 3" xfId="18210" xr:uid="{00000000-0005-0000-0000-000026470000}"/>
    <cellStyle name="Normal 222 3 2" xfId="18211" xr:uid="{00000000-0005-0000-0000-000027470000}"/>
    <cellStyle name="Normal 222 3 2 2" xfId="18212" xr:uid="{00000000-0005-0000-0000-000028470000}"/>
    <cellStyle name="Normal 222 3 3" xfId="18213" xr:uid="{00000000-0005-0000-0000-000029470000}"/>
    <cellStyle name="Normal 222 3 3 2" xfId="18214" xr:uid="{00000000-0005-0000-0000-00002A470000}"/>
    <cellStyle name="Normal 222 3 3 2 2" xfId="18215" xr:uid="{00000000-0005-0000-0000-00002B470000}"/>
    <cellStyle name="Normal 222 3 3 3" xfId="18216" xr:uid="{00000000-0005-0000-0000-00002C470000}"/>
    <cellStyle name="Normal 222 3 4" xfId="18217" xr:uid="{00000000-0005-0000-0000-00002D470000}"/>
    <cellStyle name="Normal 222 3 4 2" xfId="18218" xr:uid="{00000000-0005-0000-0000-00002E470000}"/>
    <cellStyle name="Normal 222 3 4 2 2" xfId="18219" xr:uid="{00000000-0005-0000-0000-00002F470000}"/>
    <cellStyle name="Normal 222 3 4 3" xfId="18220" xr:uid="{00000000-0005-0000-0000-000030470000}"/>
    <cellStyle name="Normal 222 3 5" xfId="18221" xr:uid="{00000000-0005-0000-0000-000031470000}"/>
    <cellStyle name="Normal 222 4" xfId="18222" xr:uid="{00000000-0005-0000-0000-000032470000}"/>
    <cellStyle name="Normal 222 4 2" xfId="18223" xr:uid="{00000000-0005-0000-0000-000033470000}"/>
    <cellStyle name="Normal 222 4 2 2" xfId="18224" xr:uid="{00000000-0005-0000-0000-000034470000}"/>
    <cellStyle name="Normal 222 4 2 2 2" xfId="18225" xr:uid="{00000000-0005-0000-0000-000035470000}"/>
    <cellStyle name="Normal 222 4 2 3" xfId="18226" xr:uid="{00000000-0005-0000-0000-000036470000}"/>
    <cellStyle name="Normal 222 4 2 3 2" xfId="18227" xr:uid="{00000000-0005-0000-0000-000037470000}"/>
    <cellStyle name="Normal 222 4 2 3 2 2" xfId="18228" xr:uid="{00000000-0005-0000-0000-000038470000}"/>
    <cellStyle name="Normal 222 4 2 3 3" xfId="18229" xr:uid="{00000000-0005-0000-0000-000039470000}"/>
    <cellStyle name="Normal 222 4 2 4" xfId="18230" xr:uid="{00000000-0005-0000-0000-00003A470000}"/>
    <cellStyle name="Normal 222 4 3" xfId="18231" xr:uid="{00000000-0005-0000-0000-00003B470000}"/>
    <cellStyle name="Normal 222 4 3 2" xfId="18232" xr:uid="{00000000-0005-0000-0000-00003C470000}"/>
    <cellStyle name="Normal 222 4 3 2 2" xfId="18233" xr:uid="{00000000-0005-0000-0000-00003D470000}"/>
    <cellStyle name="Normal 222 4 3 3" xfId="18234" xr:uid="{00000000-0005-0000-0000-00003E470000}"/>
    <cellStyle name="Normal 222 4 4" xfId="18235" xr:uid="{00000000-0005-0000-0000-00003F470000}"/>
    <cellStyle name="Normal 222 4 4 2" xfId="18236" xr:uid="{00000000-0005-0000-0000-000040470000}"/>
    <cellStyle name="Normal 222 4 4 2 2" xfId="18237" xr:uid="{00000000-0005-0000-0000-000041470000}"/>
    <cellStyle name="Normal 222 4 4 3" xfId="18238" xr:uid="{00000000-0005-0000-0000-000042470000}"/>
    <cellStyle name="Normal 222 4 5" xfId="18239" xr:uid="{00000000-0005-0000-0000-000043470000}"/>
    <cellStyle name="Normal 222 4 5 2" xfId="18240" xr:uid="{00000000-0005-0000-0000-000044470000}"/>
    <cellStyle name="Normal 222 4 5 2 2" xfId="18241" xr:uid="{00000000-0005-0000-0000-000045470000}"/>
    <cellStyle name="Normal 222 4 5 3" xfId="18242" xr:uid="{00000000-0005-0000-0000-000046470000}"/>
    <cellStyle name="Normal 222 4 6" xfId="18243" xr:uid="{00000000-0005-0000-0000-000047470000}"/>
    <cellStyle name="Normal 222 5" xfId="18244" xr:uid="{00000000-0005-0000-0000-000048470000}"/>
    <cellStyle name="Normal 222 5 2" xfId="18245" xr:uid="{00000000-0005-0000-0000-000049470000}"/>
    <cellStyle name="Normal 222 5 2 2" xfId="18246" xr:uid="{00000000-0005-0000-0000-00004A470000}"/>
    <cellStyle name="Normal 222 5 3" xfId="18247" xr:uid="{00000000-0005-0000-0000-00004B470000}"/>
    <cellStyle name="Normal 222 6" xfId="18248" xr:uid="{00000000-0005-0000-0000-00004C470000}"/>
    <cellStyle name="Normal 222 6 2" xfId="18249" xr:uid="{00000000-0005-0000-0000-00004D470000}"/>
    <cellStyle name="Normal 222 6 2 2" xfId="18250" xr:uid="{00000000-0005-0000-0000-00004E470000}"/>
    <cellStyle name="Normal 222 6 3" xfId="18251" xr:uid="{00000000-0005-0000-0000-00004F470000}"/>
    <cellStyle name="Normal 222 7" xfId="18252" xr:uid="{00000000-0005-0000-0000-000050470000}"/>
    <cellStyle name="Normal 222 7 2" xfId="18253" xr:uid="{00000000-0005-0000-0000-000051470000}"/>
    <cellStyle name="Normal 222 7 2 2" xfId="18254" xr:uid="{00000000-0005-0000-0000-000052470000}"/>
    <cellStyle name="Normal 222 7 3" xfId="18255" xr:uid="{00000000-0005-0000-0000-000053470000}"/>
    <cellStyle name="Normal 222 8" xfId="18256" xr:uid="{00000000-0005-0000-0000-000054470000}"/>
    <cellStyle name="Normal 223" xfId="18257" xr:uid="{00000000-0005-0000-0000-000055470000}"/>
    <cellStyle name="Normal 223 2" xfId="18258" xr:uid="{00000000-0005-0000-0000-000056470000}"/>
    <cellStyle name="Normal 223 2 2" xfId="18259" xr:uid="{00000000-0005-0000-0000-000057470000}"/>
    <cellStyle name="Normal 223 2 2 2" xfId="18260" xr:uid="{00000000-0005-0000-0000-000058470000}"/>
    <cellStyle name="Normal 223 2 2 2 2" xfId="18261" xr:uid="{00000000-0005-0000-0000-000059470000}"/>
    <cellStyle name="Normal 223 2 2 3" xfId="18262" xr:uid="{00000000-0005-0000-0000-00005A470000}"/>
    <cellStyle name="Normal 223 2 2 3 2" xfId="18263" xr:uid="{00000000-0005-0000-0000-00005B470000}"/>
    <cellStyle name="Normal 223 2 2 3 2 2" xfId="18264" xr:uid="{00000000-0005-0000-0000-00005C470000}"/>
    <cellStyle name="Normal 223 2 2 3 3" xfId="18265" xr:uid="{00000000-0005-0000-0000-00005D470000}"/>
    <cellStyle name="Normal 223 2 2 4" xfId="18266" xr:uid="{00000000-0005-0000-0000-00005E470000}"/>
    <cellStyle name="Normal 223 2 2 4 2" xfId="18267" xr:uid="{00000000-0005-0000-0000-00005F470000}"/>
    <cellStyle name="Normal 223 2 2 4 2 2" xfId="18268" xr:uid="{00000000-0005-0000-0000-000060470000}"/>
    <cellStyle name="Normal 223 2 2 4 3" xfId="18269" xr:uid="{00000000-0005-0000-0000-000061470000}"/>
    <cellStyle name="Normal 223 2 2 5" xfId="18270" xr:uid="{00000000-0005-0000-0000-000062470000}"/>
    <cellStyle name="Normal 223 2 3" xfId="18271" xr:uid="{00000000-0005-0000-0000-000063470000}"/>
    <cellStyle name="Normal 223 2 3 2" xfId="18272" xr:uid="{00000000-0005-0000-0000-000064470000}"/>
    <cellStyle name="Normal 223 2 3 2 2" xfId="18273" xr:uid="{00000000-0005-0000-0000-000065470000}"/>
    <cellStyle name="Normal 223 2 3 2 2 2" xfId="18274" xr:uid="{00000000-0005-0000-0000-000066470000}"/>
    <cellStyle name="Normal 223 2 3 2 3" xfId="18275" xr:uid="{00000000-0005-0000-0000-000067470000}"/>
    <cellStyle name="Normal 223 2 3 2 3 2" xfId="18276" xr:uid="{00000000-0005-0000-0000-000068470000}"/>
    <cellStyle name="Normal 223 2 3 2 3 2 2" xfId="18277" xr:uid="{00000000-0005-0000-0000-000069470000}"/>
    <cellStyle name="Normal 223 2 3 2 3 3" xfId="18278" xr:uid="{00000000-0005-0000-0000-00006A470000}"/>
    <cellStyle name="Normal 223 2 3 2 4" xfId="18279" xr:uid="{00000000-0005-0000-0000-00006B470000}"/>
    <cellStyle name="Normal 223 2 3 3" xfId="18280" xr:uid="{00000000-0005-0000-0000-00006C470000}"/>
    <cellStyle name="Normal 223 2 3 3 2" xfId="18281" xr:uid="{00000000-0005-0000-0000-00006D470000}"/>
    <cellStyle name="Normal 223 2 3 3 2 2" xfId="18282" xr:uid="{00000000-0005-0000-0000-00006E470000}"/>
    <cellStyle name="Normal 223 2 3 3 3" xfId="18283" xr:uid="{00000000-0005-0000-0000-00006F470000}"/>
    <cellStyle name="Normal 223 2 3 4" xfId="18284" xr:uid="{00000000-0005-0000-0000-000070470000}"/>
    <cellStyle name="Normal 223 2 3 4 2" xfId="18285" xr:uid="{00000000-0005-0000-0000-000071470000}"/>
    <cellStyle name="Normal 223 2 3 4 2 2" xfId="18286" xr:uid="{00000000-0005-0000-0000-000072470000}"/>
    <cellStyle name="Normal 223 2 3 4 3" xfId="18287" xr:uid="{00000000-0005-0000-0000-000073470000}"/>
    <cellStyle name="Normal 223 2 3 5" xfId="18288" xr:uid="{00000000-0005-0000-0000-000074470000}"/>
    <cellStyle name="Normal 223 2 3 5 2" xfId="18289" xr:uid="{00000000-0005-0000-0000-000075470000}"/>
    <cellStyle name="Normal 223 2 3 5 2 2" xfId="18290" xr:uid="{00000000-0005-0000-0000-000076470000}"/>
    <cellStyle name="Normal 223 2 3 5 3" xfId="18291" xr:uid="{00000000-0005-0000-0000-000077470000}"/>
    <cellStyle name="Normal 223 2 3 6" xfId="18292" xr:uid="{00000000-0005-0000-0000-000078470000}"/>
    <cellStyle name="Normal 223 2 4" xfId="18293" xr:uid="{00000000-0005-0000-0000-000079470000}"/>
    <cellStyle name="Normal 223 2 4 2" xfId="18294" xr:uid="{00000000-0005-0000-0000-00007A470000}"/>
    <cellStyle name="Normal 223 2 4 2 2" xfId="18295" xr:uid="{00000000-0005-0000-0000-00007B470000}"/>
    <cellStyle name="Normal 223 2 4 3" xfId="18296" xr:uid="{00000000-0005-0000-0000-00007C470000}"/>
    <cellStyle name="Normal 223 2 5" xfId="18297" xr:uid="{00000000-0005-0000-0000-00007D470000}"/>
    <cellStyle name="Normal 223 2 5 2" xfId="18298" xr:uid="{00000000-0005-0000-0000-00007E470000}"/>
    <cellStyle name="Normal 223 2 5 2 2" xfId="18299" xr:uid="{00000000-0005-0000-0000-00007F470000}"/>
    <cellStyle name="Normal 223 2 5 3" xfId="18300" xr:uid="{00000000-0005-0000-0000-000080470000}"/>
    <cellStyle name="Normal 223 2 6" xfId="18301" xr:uid="{00000000-0005-0000-0000-000081470000}"/>
    <cellStyle name="Normal 223 2 6 2" xfId="18302" xr:uid="{00000000-0005-0000-0000-000082470000}"/>
    <cellStyle name="Normal 223 2 6 2 2" xfId="18303" xr:uid="{00000000-0005-0000-0000-000083470000}"/>
    <cellStyle name="Normal 223 2 6 3" xfId="18304" xr:uid="{00000000-0005-0000-0000-000084470000}"/>
    <cellStyle name="Normal 223 2 7" xfId="18305" xr:uid="{00000000-0005-0000-0000-000085470000}"/>
    <cellStyle name="Normal 223 3" xfId="18306" xr:uid="{00000000-0005-0000-0000-000086470000}"/>
    <cellStyle name="Normal 223 3 2" xfId="18307" xr:uid="{00000000-0005-0000-0000-000087470000}"/>
    <cellStyle name="Normal 223 3 2 2" xfId="18308" xr:uid="{00000000-0005-0000-0000-000088470000}"/>
    <cellStyle name="Normal 223 3 3" xfId="18309" xr:uid="{00000000-0005-0000-0000-000089470000}"/>
    <cellStyle name="Normal 223 3 3 2" xfId="18310" xr:uid="{00000000-0005-0000-0000-00008A470000}"/>
    <cellStyle name="Normal 223 3 3 2 2" xfId="18311" xr:uid="{00000000-0005-0000-0000-00008B470000}"/>
    <cellStyle name="Normal 223 3 3 3" xfId="18312" xr:uid="{00000000-0005-0000-0000-00008C470000}"/>
    <cellStyle name="Normal 223 3 4" xfId="18313" xr:uid="{00000000-0005-0000-0000-00008D470000}"/>
    <cellStyle name="Normal 223 3 4 2" xfId="18314" xr:uid="{00000000-0005-0000-0000-00008E470000}"/>
    <cellStyle name="Normal 223 3 4 2 2" xfId="18315" xr:uid="{00000000-0005-0000-0000-00008F470000}"/>
    <cellStyle name="Normal 223 3 4 3" xfId="18316" xr:uid="{00000000-0005-0000-0000-000090470000}"/>
    <cellStyle name="Normal 223 3 5" xfId="18317" xr:uid="{00000000-0005-0000-0000-000091470000}"/>
    <cellStyle name="Normal 223 4" xfId="18318" xr:uid="{00000000-0005-0000-0000-000092470000}"/>
    <cellStyle name="Normal 223 4 2" xfId="18319" xr:uid="{00000000-0005-0000-0000-000093470000}"/>
    <cellStyle name="Normal 223 4 2 2" xfId="18320" xr:uid="{00000000-0005-0000-0000-000094470000}"/>
    <cellStyle name="Normal 223 4 2 2 2" xfId="18321" xr:uid="{00000000-0005-0000-0000-000095470000}"/>
    <cellStyle name="Normal 223 4 2 3" xfId="18322" xr:uid="{00000000-0005-0000-0000-000096470000}"/>
    <cellStyle name="Normal 223 4 2 3 2" xfId="18323" xr:uid="{00000000-0005-0000-0000-000097470000}"/>
    <cellStyle name="Normal 223 4 2 3 2 2" xfId="18324" xr:uid="{00000000-0005-0000-0000-000098470000}"/>
    <cellStyle name="Normal 223 4 2 3 3" xfId="18325" xr:uid="{00000000-0005-0000-0000-000099470000}"/>
    <cellStyle name="Normal 223 4 2 4" xfId="18326" xr:uid="{00000000-0005-0000-0000-00009A470000}"/>
    <cellStyle name="Normal 223 4 3" xfId="18327" xr:uid="{00000000-0005-0000-0000-00009B470000}"/>
    <cellStyle name="Normal 223 4 3 2" xfId="18328" xr:uid="{00000000-0005-0000-0000-00009C470000}"/>
    <cellStyle name="Normal 223 4 3 2 2" xfId="18329" xr:uid="{00000000-0005-0000-0000-00009D470000}"/>
    <cellStyle name="Normal 223 4 3 3" xfId="18330" xr:uid="{00000000-0005-0000-0000-00009E470000}"/>
    <cellStyle name="Normal 223 4 4" xfId="18331" xr:uid="{00000000-0005-0000-0000-00009F470000}"/>
    <cellStyle name="Normal 223 4 4 2" xfId="18332" xr:uid="{00000000-0005-0000-0000-0000A0470000}"/>
    <cellStyle name="Normal 223 4 4 2 2" xfId="18333" xr:uid="{00000000-0005-0000-0000-0000A1470000}"/>
    <cellStyle name="Normal 223 4 4 3" xfId="18334" xr:uid="{00000000-0005-0000-0000-0000A2470000}"/>
    <cellStyle name="Normal 223 4 5" xfId="18335" xr:uid="{00000000-0005-0000-0000-0000A3470000}"/>
    <cellStyle name="Normal 223 4 5 2" xfId="18336" xr:uid="{00000000-0005-0000-0000-0000A4470000}"/>
    <cellStyle name="Normal 223 4 5 2 2" xfId="18337" xr:uid="{00000000-0005-0000-0000-0000A5470000}"/>
    <cellStyle name="Normal 223 4 5 3" xfId="18338" xr:uid="{00000000-0005-0000-0000-0000A6470000}"/>
    <cellStyle name="Normal 223 4 6" xfId="18339" xr:uid="{00000000-0005-0000-0000-0000A7470000}"/>
    <cellStyle name="Normal 223 5" xfId="18340" xr:uid="{00000000-0005-0000-0000-0000A8470000}"/>
    <cellStyle name="Normal 223 5 2" xfId="18341" xr:uid="{00000000-0005-0000-0000-0000A9470000}"/>
    <cellStyle name="Normal 223 5 2 2" xfId="18342" xr:uid="{00000000-0005-0000-0000-0000AA470000}"/>
    <cellStyle name="Normal 223 5 3" xfId="18343" xr:uid="{00000000-0005-0000-0000-0000AB470000}"/>
    <cellStyle name="Normal 223 6" xfId="18344" xr:uid="{00000000-0005-0000-0000-0000AC470000}"/>
    <cellStyle name="Normal 223 6 2" xfId="18345" xr:uid="{00000000-0005-0000-0000-0000AD470000}"/>
    <cellStyle name="Normal 223 6 2 2" xfId="18346" xr:uid="{00000000-0005-0000-0000-0000AE470000}"/>
    <cellStyle name="Normal 223 6 3" xfId="18347" xr:uid="{00000000-0005-0000-0000-0000AF470000}"/>
    <cellStyle name="Normal 223 7" xfId="18348" xr:uid="{00000000-0005-0000-0000-0000B0470000}"/>
    <cellStyle name="Normal 223 7 2" xfId="18349" xr:uid="{00000000-0005-0000-0000-0000B1470000}"/>
    <cellStyle name="Normal 223 7 2 2" xfId="18350" xr:uid="{00000000-0005-0000-0000-0000B2470000}"/>
    <cellStyle name="Normal 223 7 3" xfId="18351" xr:uid="{00000000-0005-0000-0000-0000B3470000}"/>
    <cellStyle name="Normal 223 8" xfId="18352" xr:uid="{00000000-0005-0000-0000-0000B4470000}"/>
    <cellStyle name="Normal 224" xfId="18353" xr:uid="{00000000-0005-0000-0000-0000B5470000}"/>
    <cellStyle name="Normal 224 2" xfId="18354" xr:uid="{00000000-0005-0000-0000-0000B6470000}"/>
    <cellStyle name="Normal 224 2 2" xfId="18355" xr:uid="{00000000-0005-0000-0000-0000B7470000}"/>
    <cellStyle name="Normal 224 2 2 2" xfId="18356" xr:uid="{00000000-0005-0000-0000-0000B8470000}"/>
    <cellStyle name="Normal 224 2 2 2 2" xfId="18357" xr:uid="{00000000-0005-0000-0000-0000B9470000}"/>
    <cellStyle name="Normal 224 2 2 3" xfId="18358" xr:uid="{00000000-0005-0000-0000-0000BA470000}"/>
    <cellStyle name="Normal 224 2 2 3 2" xfId="18359" xr:uid="{00000000-0005-0000-0000-0000BB470000}"/>
    <cellStyle name="Normal 224 2 2 3 2 2" xfId="18360" xr:uid="{00000000-0005-0000-0000-0000BC470000}"/>
    <cellStyle name="Normal 224 2 2 3 3" xfId="18361" xr:uid="{00000000-0005-0000-0000-0000BD470000}"/>
    <cellStyle name="Normal 224 2 2 4" xfId="18362" xr:uid="{00000000-0005-0000-0000-0000BE470000}"/>
    <cellStyle name="Normal 224 2 2 4 2" xfId="18363" xr:uid="{00000000-0005-0000-0000-0000BF470000}"/>
    <cellStyle name="Normal 224 2 2 4 2 2" xfId="18364" xr:uid="{00000000-0005-0000-0000-0000C0470000}"/>
    <cellStyle name="Normal 224 2 2 4 3" xfId="18365" xr:uid="{00000000-0005-0000-0000-0000C1470000}"/>
    <cellStyle name="Normal 224 2 2 5" xfId="18366" xr:uid="{00000000-0005-0000-0000-0000C2470000}"/>
    <cellStyle name="Normal 224 2 3" xfId="18367" xr:uid="{00000000-0005-0000-0000-0000C3470000}"/>
    <cellStyle name="Normal 224 2 3 2" xfId="18368" xr:uid="{00000000-0005-0000-0000-0000C4470000}"/>
    <cellStyle name="Normal 224 2 3 2 2" xfId="18369" xr:uid="{00000000-0005-0000-0000-0000C5470000}"/>
    <cellStyle name="Normal 224 2 3 2 2 2" xfId="18370" xr:uid="{00000000-0005-0000-0000-0000C6470000}"/>
    <cellStyle name="Normal 224 2 3 2 3" xfId="18371" xr:uid="{00000000-0005-0000-0000-0000C7470000}"/>
    <cellStyle name="Normal 224 2 3 2 3 2" xfId="18372" xr:uid="{00000000-0005-0000-0000-0000C8470000}"/>
    <cellStyle name="Normal 224 2 3 2 3 2 2" xfId="18373" xr:uid="{00000000-0005-0000-0000-0000C9470000}"/>
    <cellStyle name="Normal 224 2 3 2 3 3" xfId="18374" xr:uid="{00000000-0005-0000-0000-0000CA470000}"/>
    <cellStyle name="Normal 224 2 3 2 4" xfId="18375" xr:uid="{00000000-0005-0000-0000-0000CB470000}"/>
    <cellStyle name="Normal 224 2 3 3" xfId="18376" xr:uid="{00000000-0005-0000-0000-0000CC470000}"/>
    <cellStyle name="Normal 224 2 3 3 2" xfId="18377" xr:uid="{00000000-0005-0000-0000-0000CD470000}"/>
    <cellStyle name="Normal 224 2 3 3 2 2" xfId="18378" xr:uid="{00000000-0005-0000-0000-0000CE470000}"/>
    <cellStyle name="Normal 224 2 3 3 3" xfId="18379" xr:uid="{00000000-0005-0000-0000-0000CF470000}"/>
    <cellStyle name="Normal 224 2 3 4" xfId="18380" xr:uid="{00000000-0005-0000-0000-0000D0470000}"/>
    <cellStyle name="Normal 224 2 3 4 2" xfId="18381" xr:uid="{00000000-0005-0000-0000-0000D1470000}"/>
    <cellStyle name="Normal 224 2 3 4 2 2" xfId="18382" xr:uid="{00000000-0005-0000-0000-0000D2470000}"/>
    <cellStyle name="Normal 224 2 3 4 3" xfId="18383" xr:uid="{00000000-0005-0000-0000-0000D3470000}"/>
    <cellStyle name="Normal 224 2 3 5" xfId="18384" xr:uid="{00000000-0005-0000-0000-0000D4470000}"/>
    <cellStyle name="Normal 224 2 3 5 2" xfId="18385" xr:uid="{00000000-0005-0000-0000-0000D5470000}"/>
    <cellStyle name="Normal 224 2 3 5 2 2" xfId="18386" xr:uid="{00000000-0005-0000-0000-0000D6470000}"/>
    <cellStyle name="Normal 224 2 3 5 3" xfId="18387" xr:uid="{00000000-0005-0000-0000-0000D7470000}"/>
    <cellStyle name="Normal 224 2 3 6" xfId="18388" xr:uid="{00000000-0005-0000-0000-0000D8470000}"/>
    <cellStyle name="Normal 224 2 4" xfId="18389" xr:uid="{00000000-0005-0000-0000-0000D9470000}"/>
    <cellStyle name="Normal 224 2 4 2" xfId="18390" xr:uid="{00000000-0005-0000-0000-0000DA470000}"/>
    <cellStyle name="Normal 224 2 4 2 2" xfId="18391" xr:uid="{00000000-0005-0000-0000-0000DB470000}"/>
    <cellStyle name="Normal 224 2 4 3" xfId="18392" xr:uid="{00000000-0005-0000-0000-0000DC470000}"/>
    <cellStyle name="Normal 224 2 5" xfId="18393" xr:uid="{00000000-0005-0000-0000-0000DD470000}"/>
    <cellStyle name="Normal 224 2 5 2" xfId="18394" xr:uid="{00000000-0005-0000-0000-0000DE470000}"/>
    <cellStyle name="Normal 224 2 5 2 2" xfId="18395" xr:uid="{00000000-0005-0000-0000-0000DF470000}"/>
    <cellStyle name="Normal 224 2 5 3" xfId="18396" xr:uid="{00000000-0005-0000-0000-0000E0470000}"/>
    <cellStyle name="Normal 224 2 6" xfId="18397" xr:uid="{00000000-0005-0000-0000-0000E1470000}"/>
    <cellStyle name="Normal 224 2 6 2" xfId="18398" xr:uid="{00000000-0005-0000-0000-0000E2470000}"/>
    <cellStyle name="Normal 224 2 6 2 2" xfId="18399" xr:uid="{00000000-0005-0000-0000-0000E3470000}"/>
    <cellStyle name="Normal 224 2 6 3" xfId="18400" xr:uid="{00000000-0005-0000-0000-0000E4470000}"/>
    <cellStyle name="Normal 224 2 7" xfId="18401" xr:uid="{00000000-0005-0000-0000-0000E5470000}"/>
    <cellStyle name="Normal 224 3" xfId="18402" xr:uid="{00000000-0005-0000-0000-0000E6470000}"/>
    <cellStyle name="Normal 224 3 2" xfId="18403" xr:uid="{00000000-0005-0000-0000-0000E7470000}"/>
    <cellStyle name="Normal 224 3 2 2" xfId="18404" xr:uid="{00000000-0005-0000-0000-0000E8470000}"/>
    <cellStyle name="Normal 224 3 3" xfId="18405" xr:uid="{00000000-0005-0000-0000-0000E9470000}"/>
    <cellStyle name="Normal 224 3 3 2" xfId="18406" xr:uid="{00000000-0005-0000-0000-0000EA470000}"/>
    <cellStyle name="Normal 224 3 3 2 2" xfId="18407" xr:uid="{00000000-0005-0000-0000-0000EB470000}"/>
    <cellStyle name="Normal 224 3 3 3" xfId="18408" xr:uid="{00000000-0005-0000-0000-0000EC470000}"/>
    <cellStyle name="Normal 224 3 4" xfId="18409" xr:uid="{00000000-0005-0000-0000-0000ED470000}"/>
    <cellStyle name="Normal 224 3 4 2" xfId="18410" xr:uid="{00000000-0005-0000-0000-0000EE470000}"/>
    <cellStyle name="Normal 224 3 4 2 2" xfId="18411" xr:uid="{00000000-0005-0000-0000-0000EF470000}"/>
    <cellStyle name="Normal 224 3 4 3" xfId="18412" xr:uid="{00000000-0005-0000-0000-0000F0470000}"/>
    <cellStyle name="Normal 224 3 5" xfId="18413" xr:uid="{00000000-0005-0000-0000-0000F1470000}"/>
    <cellStyle name="Normal 224 4" xfId="18414" xr:uid="{00000000-0005-0000-0000-0000F2470000}"/>
    <cellStyle name="Normal 224 4 2" xfId="18415" xr:uid="{00000000-0005-0000-0000-0000F3470000}"/>
    <cellStyle name="Normal 224 4 2 2" xfId="18416" xr:uid="{00000000-0005-0000-0000-0000F4470000}"/>
    <cellStyle name="Normal 224 4 2 2 2" xfId="18417" xr:uid="{00000000-0005-0000-0000-0000F5470000}"/>
    <cellStyle name="Normal 224 4 2 3" xfId="18418" xr:uid="{00000000-0005-0000-0000-0000F6470000}"/>
    <cellStyle name="Normal 224 4 2 3 2" xfId="18419" xr:uid="{00000000-0005-0000-0000-0000F7470000}"/>
    <cellStyle name="Normal 224 4 2 3 2 2" xfId="18420" xr:uid="{00000000-0005-0000-0000-0000F8470000}"/>
    <cellStyle name="Normal 224 4 2 3 3" xfId="18421" xr:uid="{00000000-0005-0000-0000-0000F9470000}"/>
    <cellStyle name="Normal 224 4 2 4" xfId="18422" xr:uid="{00000000-0005-0000-0000-0000FA470000}"/>
    <cellStyle name="Normal 224 4 3" xfId="18423" xr:uid="{00000000-0005-0000-0000-0000FB470000}"/>
    <cellStyle name="Normal 224 4 3 2" xfId="18424" xr:uid="{00000000-0005-0000-0000-0000FC470000}"/>
    <cellStyle name="Normal 224 4 3 2 2" xfId="18425" xr:uid="{00000000-0005-0000-0000-0000FD470000}"/>
    <cellStyle name="Normal 224 4 3 3" xfId="18426" xr:uid="{00000000-0005-0000-0000-0000FE470000}"/>
    <cellStyle name="Normal 224 4 4" xfId="18427" xr:uid="{00000000-0005-0000-0000-0000FF470000}"/>
    <cellStyle name="Normal 224 4 4 2" xfId="18428" xr:uid="{00000000-0005-0000-0000-000000480000}"/>
    <cellStyle name="Normal 224 4 4 2 2" xfId="18429" xr:uid="{00000000-0005-0000-0000-000001480000}"/>
    <cellStyle name="Normal 224 4 4 3" xfId="18430" xr:uid="{00000000-0005-0000-0000-000002480000}"/>
    <cellStyle name="Normal 224 4 5" xfId="18431" xr:uid="{00000000-0005-0000-0000-000003480000}"/>
    <cellStyle name="Normal 224 4 5 2" xfId="18432" xr:uid="{00000000-0005-0000-0000-000004480000}"/>
    <cellStyle name="Normal 224 4 5 2 2" xfId="18433" xr:uid="{00000000-0005-0000-0000-000005480000}"/>
    <cellStyle name="Normal 224 4 5 3" xfId="18434" xr:uid="{00000000-0005-0000-0000-000006480000}"/>
    <cellStyle name="Normal 224 4 6" xfId="18435" xr:uid="{00000000-0005-0000-0000-000007480000}"/>
    <cellStyle name="Normal 224 5" xfId="18436" xr:uid="{00000000-0005-0000-0000-000008480000}"/>
    <cellStyle name="Normal 224 5 2" xfId="18437" xr:uid="{00000000-0005-0000-0000-000009480000}"/>
    <cellStyle name="Normal 224 5 2 2" xfId="18438" xr:uid="{00000000-0005-0000-0000-00000A480000}"/>
    <cellStyle name="Normal 224 5 3" xfId="18439" xr:uid="{00000000-0005-0000-0000-00000B480000}"/>
    <cellStyle name="Normal 224 6" xfId="18440" xr:uid="{00000000-0005-0000-0000-00000C480000}"/>
    <cellStyle name="Normal 224 6 2" xfId="18441" xr:uid="{00000000-0005-0000-0000-00000D480000}"/>
    <cellStyle name="Normal 224 6 2 2" xfId="18442" xr:uid="{00000000-0005-0000-0000-00000E480000}"/>
    <cellStyle name="Normal 224 6 3" xfId="18443" xr:uid="{00000000-0005-0000-0000-00000F480000}"/>
    <cellStyle name="Normal 224 7" xfId="18444" xr:uid="{00000000-0005-0000-0000-000010480000}"/>
    <cellStyle name="Normal 224 7 2" xfId="18445" xr:uid="{00000000-0005-0000-0000-000011480000}"/>
    <cellStyle name="Normal 224 7 2 2" xfId="18446" xr:uid="{00000000-0005-0000-0000-000012480000}"/>
    <cellStyle name="Normal 224 7 3" xfId="18447" xr:uid="{00000000-0005-0000-0000-000013480000}"/>
    <cellStyle name="Normal 224 8" xfId="18448" xr:uid="{00000000-0005-0000-0000-000014480000}"/>
    <cellStyle name="Normal 225" xfId="18449" xr:uid="{00000000-0005-0000-0000-000015480000}"/>
    <cellStyle name="Normal 225 2" xfId="18450" xr:uid="{00000000-0005-0000-0000-000016480000}"/>
    <cellStyle name="Normal 225 2 2" xfId="18451" xr:uid="{00000000-0005-0000-0000-000017480000}"/>
    <cellStyle name="Normal 225 2 2 2" xfId="18452" xr:uid="{00000000-0005-0000-0000-000018480000}"/>
    <cellStyle name="Normal 225 2 2 2 2" xfId="18453" xr:uid="{00000000-0005-0000-0000-000019480000}"/>
    <cellStyle name="Normal 225 2 2 3" xfId="18454" xr:uid="{00000000-0005-0000-0000-00001A480000}"/>
    <cellStyle name="Normal 225 2 2 3 2" xfId="18455" xr:uid="{00000000-0005-0000-0000-00001B480000}"/>
    <cellStyle name="Normal 225 2 2 3 2 2" xfId="18456" xr:uid="{00000000-0005-0000-0000-00001C480000}"/>
    <cellStyle name="Normal 225 2 2 3 3" xfId="18457" xr:uid="{00000000-0005-0000-0000-00001D480000}"/>
    <cellStyle name="Normal 225 2 2 4" xfId="18458" xr:uid="{00000000-0005-0000-0000-00001E480000}"/>
    <cellStyle name="Normal 225 2 2 4 2" xfId="18459" xr:uid="{00000000-0005-0000-0000-00001F480000}"/>
    <cellStyle name="Normal 225 2 2 4 2 2" xfId="18460" xr:uid="{00000000-0005-0000-0000-000020480000}"/>
    <cellStyle name="Normal 225 2 2 4 3" xfId="18461" xr:uid="{00000000-0005-0000-0000-000021480000}"/>
    <cellStyle name="Normal 225 2 2 5" xfId="18462" xr:uid="{00000000-0005-0000-0000-000022480000}"/>
    <cellStyle name="Normal 225 2 3" xfId="18463" xr:uid="{00000000-0005-0000-0000-000023480000}"/>
    <cellStyle name="Normal 225 2 3 2" xfId="18464" xr:uid="{00000000-0005-0000-0000-000024480000}"/>
    <cellStyle name="Normal 225 2 3 2 2" xfId="18465" xr:uid="{00000000-0005-0000-0000-000025480000}"/>
    <cellStyle name="Normal 225 2 3 2 2 2" xfId="18466" xr:uid="{00000000-0005-0000-0000-000026480000}"/>
    <cellStyle name="Normal 225 2 3 2 3" xfId="18467" xr:uid="{00000000-0005-0000-0000-000027480000}"/>
    <cellStyle name="Normal 225 2 3 2 3 2" xfId="18468" xr:uid="{00000000-0005-0000-0000-000028480000}"/>
    <cellStyle name="Normal 225 2 3 2 3 2 2" xfId="18469" xr:uid="{00000000-0005-0000-0000-000029480000}"/>
    <cellStyle name="Normal 225 2 3 2 3 3" xfId="18470" xr:uid="{00000000-0005-0000-0000-00002A480000}"/>
    <cellStyle name="Normal 225 2 3 2 4" xfId="18471" xr:uid="{00000000-0005-0000-0000-00002B480000}"/>
    <cellStyle name="Normal 225 2 3 3" xfId="18472" xr:uid="{00000000-0005-0000-0000-00002C480000}"/>
    <cellStyle name="Normal 225 2 3 3 2" xfId="18473" xr:uid="{00000000-0005-0000-0000-00002D480000}"/>
    <cellStyle name="Normal 225 2 3 3 2 2" xfId="18474" xr:uid="{00000000-0005-0000-0000-00002E480000}"/>
    <cellStyle name="Normal 225 2 3 3 3" xfId="18475" xr:uid="{00000000-0005-0000-0000-00002F480000}"/>
    <cellStyle name="Normal 225 2 3 4" xfId="18476" xr:uid="{00000000-0005-0000-0000-000030480000}"/>
    <cellStyle name="Normal 225 2 3 4 2" xfId="18477" xr:uid="{00000000-0005-0000-0000-000031480000}"/>
    <cellStyle name="Normal 225 2 3 4 2 2" xfId="18478" xr:uid="{00000000-0005-0000-0000-000032480000}"/>
    <cellStyle name="Normal 225 2 3 4 3" xfId="18479" xr:uid="{00000000-0005-0000-0000-000033480000}"/>
    <cellStyle name="Normal 225 2 3 5" xfId="18480" xr:uid="{00000000-0005-0000-0000-000034480000}"/>
    <cellStyle name="Normal 225 2 3 5 2" xfId="18481" xr:uid="{00000000-0005-0000-0000-000035480000}"/>
    <cellStyle name="Normal 225 2 3 5 2 2" xfId="18482" xr:uid="{00000000-0005-0000-0000-000036480000}"/>
    <cellStyle name="Normal 225 2 3 5 3" xfId="18483" xr:uid="{00000000-0005-0000-0000-000037480000}"/>
    <cellStyle name="Normal 225 2 3 6" xfId="18484" xr:uid="{00000000-0005-0000-0000-000038480000}"/>
    <cellStyle name="Normal 225 2 4" xfId="18485" xr:uid="{00000000-0005-0000-0000-000039480000}"/>
    <cellStyle name="Normal 225 2 4 2" xfId="18486" xr:uid="{00000000-0005-0000-0000-00003A480000}"/>
    <cellStyle name="Normal 225 2 4 2 2" xfId="18487" xr:uid="{00000000-0005-0000-0000-00003B480000}"/>
    <cellStyle name="Normal 225 2 4 3" xfId="18488" xr:uid="{00000000-0005-0000-0000-00003C480000}"/>
    <cellStyle name="Normal 225 2 5" xfId="18489" xr:uid="{00000000-0005-0000-0000-00003D480000}"/>
    <cellStyle name="Normal 225 2 5 2" xfId="18490" xr:uid="{00000000-0005-0000-0000-00003E480000}"/>
    <cellStyle name="Normal 225 2 5 2 2" xfId="18491" xr:uid="{00000000-0005-0000-0000-00003F480000}"/>
    <cellStyle name="Normal 225 2 5 3" xfId="18492" xr:uid="{00000000-0005-0000-0000-000040480000}"/>
    <cellStyle name="Normal 225 2 6" xfId="18493" xr:uid="{00000000-0005-0000-0000-000041480000}"/>
    <cellStyle name="Normal 225 2 6 2" xfId="18494" xr:uid="{00000000-0005-0000-0000-000042480000}"/>
    <cellStyle name="Normal 225 2 6 2 2" xfId="18495" xr:uid="{00000000-0005-0000-0000-000043480000}"/>
    <cellStyle name="Normal 225 2 6 3" xfId="18496" xr:uid="{00000000-0005-0000-0000-000044480000}"/>
    <cellStyle name="Normal 225 2 7" xfId="18497" xr:uid="{00000000-0005-0000-0000-000045480000}"/>
    <cellStyle name="Normal 225 3" xfId="18498" xr:uid="{00000000-0005-0000-0000-000046480000}"/>
    <cellStyle name="Normal 225 3 2" xfId="18499" xr:uid="{00000000-0005-0000-0000-000047480000}"/>
    <cellStyle name="Normal 225 3 2 2" xfId="18500" xr:uid="{00000000-0005-0000-0000-000048480000}"/>
    <cellStyle name="Normal 225 3 3" xfId="18501" xr:uid="{00000000-0005-0000-0000-000049480000}"/>
    <cellStyle name="Normal 225 3 3 2" xfId="18502" xr:uid="{00000000-0005-0000-0000-00004A480000}"/>
    <cellStyle name="Normal 225 3 3 2 2" xfId="18503" xr:uid="{00000000-0005-0000-0000-00004B480000}"/>
    <cellStyle name="Normal 225 3 3 3" xfId="18504" xr:uid="{00000000-0005-0000-0000-00004C480000}"/>
    <cellStyle name="Normal 225 3 4" xfId="18505" xr:uid="{00000000-0005-0000-0000-00004D480000}"/>
    <cellStyle name="Normal 225 3 4 2" xfId="18506" xr:uid="{00000000-0005-0000-0000-00004E480000}"/>
    <cellStyle name="Normal 225 3 4 2 2" xfId="18507" xr:uid="{00000000-0005-0000-0000-00004F480000}"/>
    <cellStyle name="Normal 225 3 4 3" xfId="18508" xr:uid="{00000000-0005-0000-0000-000050480000}"/>
    <cellStyle name="Normal 225 3 5" xfId="18509" xr:uid="{00000000-0005-0000-0000-000051480000}"/>
    <cellStyle name="Normal 225 4" xfId="18510" xr:uid="{00000000-0005-0000-0000-000052480000}"/>
    <cellStyle name="Normal 225 4 2" xfId="18511" xr:uid="{00000000-0005-0000-0000-000053480000}"/>
    <cellStyle name="Normal 225 4 2 2" xfId="18512" xr:uid="{00000000-0005-0000-0000-000054480000}"/>
    <cellStyle name="Normal 225 4 2 2 2" xfId="18513" xr:uid="{00000000-0005-0000-0000-000055480000}"/>
    <cellStyle name="Normal 225 4 2 3" xfId="18514" xr:uid="{00000000-0005-0000-0000-000056480000}"/>
    <cellStyle name="Normal 225 4 2 3 2" xfId="18515" xr:uid="{00000000-0005-0000-0000-000057480000}"/>
    <cellStyle name="Normal 225 4 2 3 2 2" xfId="18516" xr:uid="{00000000-0005-0000-0000-000058480000}"/>
    <cellStyle name="Normal 225 4 2 3 3" xfId="18517" xr:uid="{00000000-0005-0000-0000-000059480000}"/>
    <cellStyle name="Normal 225 4 2 4" xfId="18518" xr:uid="{00000000-0005-0000-0000-00005A480000}"/>
    <cellStyle name="Normal 225 4 3" xfId="18519" xr:uid="{00000000-0005-0000-0000-00005B480000}"/>
    <cellStyle name="Normal 225 4 3 2" xfId="18520" xr:uid="{00000000-0005-0000-0000-00005C480000}"/>
    <cellStyle name="Normal 225 4 3 2 2" xfId="18521" xr:uid="{00000000-0005-0000-0000-00005D480000}"/>
    <cellStyle name="Normal 225 4 3 3" xfId="18522" xr:uid="{00000000-0005-0000-0000-00005E480000}"/>
    <cellStyle name="Normal 225 4 4" xfId="18523" xr:uid="{00000000-0005-0000-0000-00005F480000}"/>
    <cellStyle name="Normal 225 4 4 2" xfId="18524" xr:uid="{00000000-0005-0000-0000-000060480000}"/>
    <cellStyle name="Normal 225 4 4 2 2" xfId="18525" xr:uid="{00000000-0005-0000-0000-000061480000}"/>
    <cellStyle name="Normal 225 4 4 3" xfId="18526" xr:uid="{00000000-0005-0000-0000-000062480000}"/>
    <cellStyle name="Normal 225 4 5" xfId="18527" xr:uid="{00000000-0005-0000-0000-000063480000}"/>
    <cellStyle name="Normal 225 4 5 2" xfId="18528" xr:uid="{00000000-0005-0000-0000-000064480000}"/>
    <cellStyle name="Normal 225 4 5 2 2" xfId="18529" xr:uid="{00000000-0005-0000-0000-000065480000}"/>
    <cellStyle name="Normal 225 4 5 3" xfId="18530" xr:uid="{00000000-0005-0000-0000-000066480000}"/>
    <cellStyle name="Normal 225 4 6" xfId="18531" xr:uid="{00000000-0005-0000-0000-000067480000}"/>
    <cellStyle name="Normal 225 5" xfId="18532" xr:uid="{00000000-0005-0000-0000-000068480000}"/>
    <cellStyle name="Normal 225 5 2" xfId="18533" xr:uid="{00000000-0005-0000-0000-000069480000}"/>
    <cellStyle name="Normal 225 5 2 2" xfId="18534" xr:uid="{00000000-0005-0000-0000-00006A480000}"/>
    <cellStyle name="Normal 225 5 3" xfId="18535" xr:uid="{00000000-0005-0000-0000-00006B480000}"/>
    <cellStyle name="Normal 225 6" xfId="18536" xr:uid="{00000000-0005-0000-0000-00006C480000}"/>
    <cellStyle name="Normal 225 6 2" xfId="18537" xr:uid="{00000000-0005-0000-0000-00006D480000}"/>
    <cellStyle name="Normal 225 6 2 2" xfId="18538" xr:uid="{00000000-0005-0000-0000-00006E480000}"/>
    <cellStyle name="Normal 225 6 3" xfId="18539" xr:uid="{00000000-0005-0000-0000-00006F480000}"/>
    <cellStyle name="Normal 225 7" xfId="18540" xr:uid="{00000000-0005-0000-0000-000070480000}"/>
    <cellStyle name="Normal 225 7 2" xfId="18541" xr:uid="{00000000-0005-0000-0000-000071480000}"/>
    <cellStyle name="Normal 225 7 2 2" xfId="18542" xr:uid="{00000000-0005-0000-0000-000072480000}"/>
    <cellStyle name="Normal 225 7 3" xfId="18543" xr:uid="{00000000-0005-0000-0000-000073480000}"/>
    <cellStyle name="Normal 225 8" xfId="18544" xr:uid="{00000000-0005-0000-0000-000074480000}"/>
    <cellStyle name="Normal 226" xfId="18545" xr:uid="{00000000-0005-0000-0000-000075480000}"/>
    <cellStyle name="Normal 226 2" xfId="18546" xr:uid="{00000000-0005-0000-0000-000076480000}"/>
    <cellStyle name="Normal 226 2 2" xfId="18547" xr:uid="{00000000-0005-0000-0000-000077480000}"/>
    <cellStyle name="Normal 226 2 2 2" xfId="18548" xr:uid="{00000000-0005-0000-0000-000078480000}"/>
    <cellStyle name="Normal 226 2 2 2 2" xfId="18549" xr:uid="{00000000-0005-0000-0000-000079480000}"/>
    <cellStyle name="Normal 226 2 2 3" xfId="18550" xr:uid="{00000000-0005-0000-0000-00007A480000}"/>
    <cellStyle name="Normal 226 2 2 3 2" xfId="18551" xr:uid="{00000000-0005-0000-0000-00007B480000}"/>
    <cellStyle name="Normal 226 2 2 3 2 2" xfId="18552" xr:uid="{00000000-0005-0000-0000-00007C480000}"/>
    <cellStyle name="Normal 226 2 2 3 3" xfId="18553" xr:uid="{00000000-0005-0000-0000-00007D480000}"/>
    <cellStyle name="Normal 226 2 2 4" xfId="18554" xr:uid="{00000000-0005-0000-0000-00007E480000}"/>
    <cellStyle name="Normal 226 2 2 4 2" xfId="18555" xr:uid="{00000000-0005-0000-0000-00007F480000}"/>
    <cellStyle name="Normal 226 2 2 4 2 2" xfId="18556" xr:uid="{00000000-0005-0000-0000-000080480000}"/>
    <cellStyle name="Normal 226 2 2 4 3" xfId="18557" xr:uid="{00000000-0005-0000-0000-000081480000}"/>
    <cellStyle name="Normal 226 2 2 5" xfId="18558" xr:uid="{00000000-0005-0000-0000-000082480000}"/>
    <cellStyle name="Normal 226 2 3" xfId="18559" xr:uid="{00000000-0005-0000-0000-000083480000}"/>
    <cellStyle name="Normal 226 2 3 2" xfId="18560" xr:uid="{00000000-0005-0000-0000-000084480000}"/>
    <cellStyle name="Normal 226 2 3 2 2" xfId="18561" xr:uid="{00000000-0005-0000-0000-000085480000}"/>
    <cellStyle name="Normal 226 2 3 2 2 2" xfId="18562" xr:uid="{00000000-0005-0000-0000-000086480000}"/>
    <cellStyle name="Normal 226 2 3 2 3" xfId="18563" xr:uid="{00000000-0005-0000-0000-000087480000}"/>
    <cellStyle name="Normal 226 2 3 2 3 2" xfId="18564" xr:uid="{00000000-0005-0000-0000-000088480000}"/>
    <cellStyle name="Normal 226 2 3 2 3 2 2" xfId="18565" xr:uid="{00000000-0005-0000-0000-000089480000}"/>
    <cellStyle name="Normal 226 2 3 2 3 3" xfId="18566" xr:uid="{00000000-0005-0000-0000-00008A480000}"/>
    <cellStyle name="Normal 226 2 3 2 4" xfId="18567" xr:uid="{00000000-0005-0000-0000-00008B480000}"/>
    <cellStyle name="Normal 226 2 3 3" xfId="18568" xr:uid="{00000000-0005-0000-0000-00008C480000}"/>
    <cellStyle name="Normal 226 2 3 3 2" xfId="18569" xr:uid="{00000000-0005-0000-0000-00008D480000}"/>
    <cellStyle name="Normal 226 2 3 3 2 2" xfId="18570" xr:uid="{00000000-0005-0000-0000-00008E480000}"/>
    <cellStyle name="Normal 226 2 3 3 3" xfId="18571" xr:uid="{00000000-0005-0000-0000-00008F480000}"/>
    <cellStyle name="Normal 226 2 3 4" xfId="18572" xr:uid="{00000000-0005-0000-0000-000090480000}"/>
    <cellStyle name="Normal 226 2 3 4 2" xfId="18573" xr:uid="{00000000-0005-0000-0000-000091480000}"/>
    <cellStyle name="Normal 226 2 3 4 2 2" xfId="18574" xr:uid="{00000000-0005-0000-0000-000092480000}"/>
    <cellStyle name="Normal 226 2 3 4 3" xfId="18575" xr:uid="{00000000-0005-0000-0000-000093480000}"/>
    <cellStyle name="Normal 226 2 3 5" xfId="18576" xr:uid="{00000000-0005-0000-0000-000094480000}"/>
    <cellStyle name="Normal 226 2 3 5 2" xfId="18577" xr:uid="{00000000-0005-0000-0000-000095480000}"/>
    <cellStyle name="Normal 226 2 3 5 2 2" xfId="18578" xr:uid="{00000000-0005-0000-0000-000096480000}"/>
    <cellStyle name="Normal 226 2 3 5 3" xfId="18579" xr:uid="{00000000-0005-0000-0000-000097480000}"/>
    <cellStyle name="Normal 226 2 3 6" xfId="18580" xr:uid="{00000000-0005-0000-0000-000098480000}"/>
    <cellStyle name="Normal 226 2 4" xfId="18581" xr:uid="{00000000-0005-0000-0000-000099480000}"/>
    <cellStyle name="Normal 226 2 4 2" xfId="18582" xr:uid="{00000000-0005-0000-0000-00009A480000}"/>
    <cellStyle name="Normal 226 2 4 2 2" xfId="18583" xr:uid="{00000000-0005-0000-0000-00009B480000}"/>
    <cellStyle name="Normal 226 2 4 3" xfId="18584" xr:uid="{00000000-0005-0000-0000-00009C480000}"/>
    <cellStyle name="Normal 226 2 5" xfId="18585" xr:uid="{00000000-0005-0000-0000-00009D480000}"/>
    <cellStyle name="Normal 226 2 5 2" xfId="18586" xr:uid="{00000000-0005-0000-0000-00009E480000}"/>
    <cellStyle name="Normal 226 2 5 2 2" xfId="18587" xr:uid="{00000000-0005-0000-0000-00009F480000}"/>
    <cellStyle name="Normal 226 2 5 3" xfId="18588" xr:uid="{00000000-0005-0000-0000-0000A0480000}"/>
    <cellStyle name="Normal 226 2 6" xfId="18589" xr:uid="{00000000-0005-0000-0000-0000A1480000}"/>
    <cellStyle name="Normal 226 2 6 2" xfId="18590" xr:uid="{00000000-0005-0000-0000-0000A2480000}"/>
    <cellStyle name="Normal 226 2 6 2 2" xfId="18591" xr:uid="{00000000-0005-0000-0000-0000A3480000}"/>
    <cellStyle name="Normal 226 2 6 3" xfId="18592" xr:uid="{00000000-0005-0000-0000-0000A4480000}"/>
    <cellStyle name="Normal 226 2 7" xfId="18593" xr:uid="{00000000-0005-0000-0000-0000A5480000}"/>
    <cellStyle name="Normal 226 3" xfId="18594" xr:uid="{00000000-0005-0000-0000-0000A6480000}"/>
    <cellStyle name="Normal 226 3 2" xfId="18595" xr:uid="{00000000-0005-0000-0000-0000A7480000}"/>
    <cellStyle name="Normal 226 3 2 2" xfId="18596" xr:uid="{00000000-0005-0000-0000-0000A8480000}"/>
    <cellStyle name="Normal 226 3 3" xfId="18597" xr:uid="{00000000-0005-0000-0000-0000A9480000}"/>
    <cellStyle name="Normal 226 3 3 2" xfId="18598" xr:uid="{00000000-0005-0000-0000-0000AA480000}"/>
    <cellStyle name="Normal 226 3 3 2 2" xfId="18599" xr:uid="{00000000-0005-0000-0000-0000AB480000}"/>
    <cellStyle name="Normal 226 3 3 3" xfId="18600" xr:uid="{00000000-0005-0000-0000-0000AC480000}"/>
    <cellStyle name="Normal 226 3 4" xfId="18601" xr:uid="{00000000-0005-0000-0000-0000AD480000}"/>
    <cellStyle name="Normal 226 3 4 2" xfId="18602" xr:uid="{00000000-0005-0000-0000-0000AE480000}"/>
    <cellStyle name="Normal 226 3 4 2 2" xfId="18603" xr:uid="{00000000-0005-0000-0000-0000AF480000}"/>
    <cellStyle name="Normal 226 3 4 3" xfId="18604" xr:uid="{00000000-0005-0000-0000-0000B0480000}"/>
    <cellStyle name="Normal 226 3 5" xfId="18605" xr:uid="{00000000-0005-0000-0000-0000B1480000}"/>
    <cellStyle name="Normal 226 4" xfId="18606" xr:uid="{00000000-0005-0000-0000-0000B2480000}"/>
    <cellStyle name="Normal 226 4 2" xfId="18607" xr:uid="{00000000-0005-0000-0000-0000B3480000}"/>
    <cellStyle name="Normal 226 4 2 2" xfId="18608" xr:uid="{00000000-0005-0000-0000-0000B4480000}"/>
    <cellStyle name="Normal 226 4 2 2 2" xfId="18609" xr:uid="{00000000-0005-0000-0000-0000B5480000}"/>
    <cellStyle name="Normal 226 4 2 3" xfId="18610" xr:uid="{00000000-0005-0000-0000-0000B6480000}"/>
    <cellStyle name="Normal 226 4 2 3 2" xfId="18611" xr:uid="{00000000-0005-0000-0000-0000B7480000}"/>
    <cellStyle name="Normal 226 4 2 3 2 2" xfId="18612" xr:uid="{00000000-0005-0000-0000-0000B8480000}"/>
    <cellStyle name="Normal 226 4 2 3 3" xfId="18613" xr:uid="{00000000-0005-0000-0000-0000B9480000}"/>
    <cellStyle name="Normal 226 4 2 4" xfId="18614" xr:uid="{00000000-0005-0000-0000-0000BA480000}"/>
    <cellStyle name="Normal 226 4 3" xfId="18615" xr:uid="{00000000-0005-0000-0000-0000BB480000}"/>
    <cellStyle name="Normal 226 4 3 2" xfId="18616" xr:uid="{00000000-0005-0000-0000-0000BC480000}"/>
    <cellStyle name="Normal 226 4 3 2 2" xfId="18617" xr:uid="{00000000-0005-0000-0000-0000BD480000}"/>
    <cellStyle name="Normal 226 4 3 3" xfId="18618" xr:uid="{00000000-0005-0000-0000-0000BE480000}"/>
    <cellStyle name="Normal 226 4 4" xfId="18619" xr:uid="{00000000-0005-0000-0000-0000BF480000}"/>
    <cellStyle name="Normal 226 4 4 2" xfId="18620" xr:uid="{00000000-0005-0000-0000-0000C0480000}"/>
    <cellStyle name="Normal 226 4 4 2 2" xfId="18621" xr:uid="{00000000-0005-0000-0000-0000C1480000}"/>
    <cellStyle name="Normal 226 4 4 3" xfId="18622" xr:uid="{00000000-0005-0000-0000-0000C2480000}"/>
    <cellStyle name="Normal 226 4 5" xfId="18623" xr:uid="{00000000-0005-0000-0000-0000C3480000}"/>
    <cellStyle name="Normal 226 4 5 2" xfId="18624" xr:uid="{00000000-0005-0000-0000-0000C4480000}"/>
    <cellStyle name="Normal 226 4 5 2 2" xfId="18625" xr:uid="{00000000-0005-0000-0000-0000C5480000}"/>
    <cellStyle name="Normal 226 4 5 3" xfId="18626" xr:uid="{00000000-0005-0000-0000-0000C6480000}"/>
    <cellStyle name="Normal 226 4 6" xfId="18627" xr:uid="{00000000-0005-0000-0000-0000C7480000}"/>
    <cellStyle name="Normal 226 5" xfId="18628" xr:uid="{00000000-0005-0000-0000-0000C8480000}"/>
    <cellStyle name="Normal 226 5 2" xfId="18629" xr:uid="{00000000-0005-0000-0000-0000C9480000}"/>
    <cellStyle name="Normal 226 5 2 2" xfId="18630" xr:uid="{00000000-0005-0000-0000-0000CA480000}"/>
    <cellStyle name="Normal 226 5 3" xfId="18631" xr:uid="{00000000-0005-0000-0000-0000CB480000}"/>
    <cellStyle name="Normal 226 6" xfId="18632" xr:uid="{00000000-0005-0000-0000-0000CC480000}"/>
    <cellStyle name="Normal 226 6 2" xfId="18633" xr:uid="{00000000-0005-0000-0000-0000CD480000}"/>
    <cellStyle name="Normal 226 6 2 2" xfId="18634" xr:uid="{00000000-0005-0000-0000-0000CE480000}"/>
    <cellStyle name="Normal 226 6 3" xfId="18635" xr:uid="{00000000-0005-0000-0000-0000CF480000}"/>
    <cellStyle name="Normal 226 7" xfId="18636" xr:uid="{00000000-0005-0000-0000-0000D0480000}"/>
    <cellStyle name="Normal 226 7 2" xfId="18637" xr:uid="{00000000-0005-0000-0000-0000D1480000}"/>
    <cellStyle name="Normal 226 7 2 2" xfId="18638" xr:uid="{00000000-0005-0000-0000-0000D2480000}"/>
    <cellStyle name="Normal 226 7 3" xfId="18639" xr:uid="{00000000-0005-0000-0000-0000D3480000}"/>
    <cellStyle name="Normal 226 8" xfId="18640" xr:uid="{00000000-0005-0000-0000-0000D4480000}"/>
    <cellStyle name="Normal 227" xfId="18641" xr:uid="{00000000-0005-0000-0000-0000D5480000}"/>
    <cellStyle name="Normal 227 2" xfId="18642" xr:uid="{00000000-0005-0000-0000-0000D6480000}"/>
    <cellStyle name="Normal 227 2 2" xfId="18643" xr:uid="{00000000-0005-0000-0000-0000D7480000}"/>
    <cellStyle name="Normal 227 2 2 2" xfId="18644" xr:uid="{00000000-0005-0000-0000-0000D8480000}"/>
    <cellStyle name="Normal 227 2 2 2 2" xfId="18645" xr:uid="{00000000-0005-0000-0000-0000D9480000}"/>
    <cellStyle name="Normal 227 2 2 3" xfId="18646" xr:uid="{00000000-0005-0000-0000-0000DA480000}"/>
    <cellStyle name="Normal 227 2 2 3 2" xfId="18647" xr:uid="{00000000-0005-0000-0000-0000DB480000}"/>
    <cellStyle name="Normal 227 2 2 3 2 2" xfId="18648" xr:uid="{00000000-0005-0000-0000-0000DC480000}"/>
    <cellStyle name="Normal 227 2 2 3 3" xfId="18649" xr:uid="{00000000-0005-0000-0000-0000DD480000}"/>
    <cellStyle name="Normal 227 2 2 4" xfId="18650" xr:uid="{00000000-0005-0000-0000-0000DE480000}"/>
    <cellStyle name="Normal 227 2 2 4 2" xfId="18651" xr:uid="{00000000-0005-0000-0000-0000DF480000}"/>
    <cellStyle name="Normal 227 2 2 4 2 2" xfId="18652" xr:uid="{00000000-0005-0000-0000-0000E0480000}"/>
    <cellStyle name="Normal 227 2 2 4 3" xfId="18653" xr:uid="{00000000-0005-0000-0000-0000E1480000}"/>
    <cellStyle name="Normal 227 2 2 5" xfId="18654" xr:uid="{00000000-0005-0000-0000-0000E2480000}"/>
    <cellStyle name="Normal 227 2 3" xfId="18655" xr:uid="{00000000-0005-0000-0000-0000E3480000}"/>
    <cellStyle name="Normal 227 2 3 2" xfId="18656" xr:uid="{00000000-0005-0000-0000-0000E4480000}"/>
    <cellStyle name="Normal 227 2 3 2 2" xfId="18657" xr:uid="{00000000-0005-0000-0000-0000E5480000}"/>
    <cellStyle name="Normal 227 2 3 2 2 2" xfId="18658" xr:uid="{00000000-0005-0000-0000-0000E6480000}"/>
    <cellStyle name="Normal 227 2 3 2 3" xfId="18659" xr:uid="{00000000-0005-0000-0000-0000E7480000}"/>
    <cellStyle name="Normal 227 2 3 2 3 2" xfId="18660" xr:uid="{00000000-0005-0000-0000-0000E8480000}"/>
    <cellStyle name="Normal 227 2 3 2 3 2 2" xfId="18661" xr:uid="{00000000-0005-0000-0000-0000E9480000}"/>
    <cellStyle name="Normal 227 2 3 2 3 3" xfId="18662" xr:uid="{00000000-0005-0000-0000-0000EA480000}"/>
    <cellStyle name="Normal 227 2 3 2 4" xfId="18663" xr:uid="{00000000-0005-0000-0000-0000EB480000}"/>
    <cellStyle name="Normal 227 2 3 3" xfId="18664" xr:uid="{00000000-0005-0000-0000-0000EC480000}"/>
    <cellStyle name="Normal 227 2 3 3 2" xfId="18665" xr:uid="{00000000-0005-0000-0000-0000ED480000}"/>
    <cellStyle name="Normal 227 2 3 3 2 2" xfId="18666" xr:uid="{00000000-0005-0000-0000-0000EE480000}"/>
    <cellStyle name="Normal 227 2 3 3 3" xfId="18667" xr:uid="{00000000-0005-0000-0000-0000EF480000}"/>
    <cellStyle name="Normal 227 2 3 4" xfId="18668" xr:uid="{00000000-0005-0000-0000-0000F0480000}"/>
    <cellStyle name="Normal 227 2 3 4 2" xfId="18669" xr:uid="{00000000-0005-0000-0000-0000F1480000}"/>
    <cellStyle name="Normal 227 2 3 4 2 2" xfId="18670" xr:uid="{00000000-0005-0000-0000-0000F2480000}"/>
    <cellStyle name="Normal 227 2 3 4 3" xfId="18671" xr:uid="{00000000-0005-0000-0000-0000F3480000}"/>
    <cellStyle name="Normal 227 2 3 5" xfId="18672" xr:uid="{00000000-0005-0000-0000-0000F4480000}"/>
    <cellStyle name="Normal 227 2 3 5 2" xfId="18673" xr:uid="{00000000-0005-0000-0000-0000F5480000}"/>
    <cellStyle name="Normal 227 2 3 5 2 2" xfId="18674" xr:uid="{00000000-0005-0000-0000-0000F6480000}"/>
    <cellStyle name="Normal 227 2 3 5 3" xfId="18675" xr:uid="{00000000-0005-0000-0000-0000F7480000}"/>
    <cellStyle name="Normal 227 2 3 6" xfId="18676" xr:uid="{00000000-0005-0000-0000-0000F8480000}"/>
    <cellStyle name="Normal 227 2 4" xfId="18677" xr:uid="{00000000-0005-0000-0000-0000F9480000}"/>
    <cellStyle name="Normal 227 2 4 2" xfId="18678" xr:uid="{00000000-0005-0000-0000-0000FA480000}"/>
    <cellStyle name="Normal 227 2 4 2 2" xfId="18679" xr:uid="{00000000-0005-0000-0000-0000FB480000}"/>
    <cellStyle name="Normal 227 2 4 3" xfId="18680" xr:uid="{00000000-0005-0000-0000-0000FC480000}"/>
    <cellStyle name="Normal 227 2 5" xfId="18681" xr:uid="{00000000-0005-0000-0000-0000FD480000}"/>
    <cellStyle name="Normal 227 2 5 2" xfId="18682" xr:uid="{00000000-0005-0000-0000-0000FE480000}"/>
    <cellStyle name="Normal 227 2 5 2 2" xfId="18683" xr:uid="{00000000-0005-0000-0000-0000FF480000}"/>
    <cellStyle name="Normal 227 2 5 3" xfId="18684" xr:uid="{00000000-0005-0000-0000-000000490000}"/>
    <cellStyle name="Normal 227 2 6" xfId="18685" xr:uid="{00000000-0005-0000-0000-000001490000}"/>
    <cellStyle name="Normal 227 2 6 2" xfId="18686" xr:uid="{00000000-0005-0000-0000-000002490000}"/>
    <cellStyle name="Normal 227 2 6 2 2" xfId="18687" xr:uid="{00000000-0005-0000-0000-000003490000}"/>
    <cellStyle name="Normal 227 2 6 3" xfId="18688" xr:uid="{00000000-0005-0000-0000-000004490000}"/>
    <cellStyle name="Normal 227 2 7" xfId="18689" xr:uid="{00000000-0005-0000-0000-000005490000}"/>
    <cellStyle name="Normal 227 3" xfId="18690" xr:uid="{00000000-0005-0000-0000-000006490000}"/>
    <cellStyle name="Normal 227 3 2" xfId="18691" xr:uid="{00000000-0005-0000-0000-000007490000}"/>
    <cellStyle name="Normal 227 3 2 2" xfId="18692" xr:uid="{00000000-0005-0000-0000-000008490000}"/>
    <cellStyle name="Normal 227 3 3" xfId="18693" xr:uid="{00000000-0005-0000-0000-000009490000}"/>
    <cellStyle name="Normal 227 3 3 2" xfId="18694" xr:uid="{00000000-0005-0000-0000-00000A490000}"/>
    <cellStyle name="Normal 227 3 3 2 2" xfId="18695" xr:uid="{00000000-0005-0000-0000-00000B490000}"/>
    <cellStyle name="Normal 227 3 3 3" xfId="18696" xr:uid="{00000000-0005-0000-0000-00000C490000}"/>
    <cellStyle name="Normal 227 3 4" xfId="18697" xr:uid="{00000000-0005-0000-0000-00000D490000}"/>
    <cellStyle name="Normal 227 3 4 2" xfId="18698" xr:uid="{00000000-0005-0000-0000-00000E490000}"/>
    <cellStyle name="Normal 227 3 4 2 2" xfId="18699" xr:uid="{00000000-0005-0000-0000-00000F490000}"/>
    <cellStyle name="Normal 227 3 4 3" xfId="18700" xr:uid="{00000000-0005-0000-0000-000010490000}"/>
    <cellStyle name="Normal 227 3 5" xfId="18701" xr:uid="{00000000-0005-0000-0000-000011490000}"/>
    <cellStyle name="Normal 227 4" xfId="18702" xr:uid="{00000000-0005-0000-0000-000012490000}"/>
    <cellStyle name="Normal 227 4 2" xfId="18703" xr:uid="{00000000-0005-0000-0000-000013490000}"/>
    <cellStyle name="Normal 227 4 2 2" xfId="18704" xr:uid="{00000000-0005-0000-0000-000014490000}"/>
    <cellStyle name="Normal 227 4 2 2 2" xfId="18705" xr:uid="{00000000-0005-0000-0000-000015490000}"/>
    <cellStyle name="Normal 227 4 2 3" xfId="18706" xr:uid="{00000000-0005-0000-0000-000016490000}"/>
    <cellStyle name="Normal 227 4 2 3 2" xfId="18707" xr:uid="{00000000-0005-0000-0000-000017490000}"/>
    <cellStyle name="Normal 227 4 2 3 2 2" xfId="18708" xr:uid="{00000000-0005-0000-0000-000018490000}"/>
    <cellStyle name="Normal 227 4 2 3 3" xfId="18709" xr:uid="{00000000-0005-0000-0000-000019490000}"/>
    <cellStyle name="Normal 227 4 2 4" xfId="18710" xr:uid="{00000000-0005-0000-0000-00001A490000}"/>
    <cellStyle name="Normal 227 4 3" xfId="18711" xr:uid="{00000000-0005-0000-0000-00001B490000}"/>
    <cellStyle name="Normal 227 4 3 2" xfId="18712" xr:uid="{00000000-0005-0000-0000-00001C490000}"/>
    <cellStyle name="Normal 227 4 3 2 2" xfId="18713" xr:uid="{00000000-0005-0000-0000-00001D490000}"/>
    <cellStyle name="Normal 227 4 3 3" xfId="18714" xr:uid="{00000000-0005-0000-0000-00001E490000}"/>
    <cellStyle name="Normal 227 4 4" xfId="18715" xr:uid="{00000000-0005-0000-0000-00001F490000}"/>
    <cellStyle name="Normal 227 4 4 2" xfId="18716" xr:uid="{00000000-0005-0000-0000-000020490000}"/>
    <cellStyle name="Normal 227 4 4 2 2" xfId="18717" xr:uid="{00000000-0005-0000-0000-000021490000}"/>
    <cellStyle name="Normal 227 4 4 3" xfId="18718" xr:uid="{00000000-0005-0000-0000-000022490000}"/>
    <cellStyle name="Normal 227 4 5" xfId="18719" xr:uid="{00000000-0005-0000-0000-000023490000}"/>
    <cellStyle name="Normal 227 4 5 2" xfId="18720" xr:uid="{00000000-0005-0000-0000-000024490000}"/>
    <cellStyle name="Normal 227 4 5 2 2" xfId="18721" xr:uid="{00000000-0005-0000-0000-000025490000}"/>
    <cellStyle name="Normal 227 4 5 3" xfId="18722" xr:uid="{00000000-0005-0000-0000-000026490000}"/>
    <cellStyle name="Normal 227 4 6" xfId="18723" xr:uid="{00000000-0005-0000-0000-000027490000}"/>
    <cellStyle name="Normal 227 5" xfId="18724" xr:uid="{00000000-0005-0000-0000-000028490000}"/>
    <cellStyle name="Normal 227 5 2" xfId="18725" xr:uid="{00000000-0005-0000-0000-000029490000}"/>
    <cellStyle name="Normal 227 5 2 2" xfId="18726" xr:uid="{00000000-0005-0000-0000-00002A490000}"/>
    <cellStyle name="Normal 227 5 3" xfId="18727" xr:uid="{00000000-0005-0000-0000-00002B490000}"/>
    <cellStyle name="Normal 227 6" xfId="18728" xr:uid="{00000000-0005-0000-0000-00002C490000}"/>
    <cellStyle name="Normal 227 6 2" xfId="18729" xr:uid="{00000000-0005-0000-0000-00002D490000}"/>
    <cellStyle name="Normal 227 6 2 2" xfId="18730" xr:uid="{00000000-0005-0000-0000-00002E490000}"/>
    <cellStyle name="Normal 227 6 3" xfId="18731" xr:uid="{00000000-0005-0000-0000-00002F490000}"/>
    <cellStyle name="Normal 227 7" xfId="18732" xr:uid="{00000000-0005-0000-0000-000030490000}"/>
    <cellStyle name="Normal 227 7 2" xfId="18733" xr:uid="{00000000-0005-0000-0000-000031490000}"/>
    <cellStyle name="Normal 227 7 2 2" xfId="18734" xr:uid="{00000000-0005-0000-0000-000032490000}"/>
    <cellStyle name="Normal 227 7 3" xfId="18735" xr:uid="{00000000-0005-0000-0000-000033490000}"/>
    <cellStyle name="Normal 227 8" xfId="18736" xr:uid="{00000000-0005-0000-0000-000034490000}"/>
    <cellStyle name="Normal 228" xfId="18737" xr:uid="{00000000-0005-0000-0000-000035490000}"/>
    <cellStyle name="Normal 228 2" xfId="18738" xr:uid="{00000000-0005-0000-0000-000036490000}"/>
    <cellStyle name="Normal 228 2 2" xfId="18739" xr:uid="{00000000-0005-0000-0000-000037490000}"/>
    <cellStyle name="Normal 228 2 2 2" xfId="18740" xr:uid="{00000000-0005-0000-0000-000038490000}"/>
    <cellStyle name="Normal 228 2 2 2 2" xfId="18741" xr:uid="{00000000-0005-0000-0000-000039490000}"/>
    <cellStyle name="Normal 228 2 2 3" xfId="18742" xr:uid="{00000000-0005-0000-0000-00003A490000}"/>
    <cellStyle name="Normal 228 2 2 3 2" xfId="18743" xr:uid="{00000000-0005-0000-0000-00003B490000}"/>
    <cellStyle name="Normal 228 2 2 3 2 2" xfId="18744" xr:uid="{00000000-0005-0000-0000-00003C490000}"/>
    <cellStyle name="Normal 228 2 2 3 3" xfId="18745" xr:uid="{00000000-0005-0000-0000-00003D490000}"/>
    <cellStyle name="Normal 228 2 2 4" xfId="18746" xr:uid="{00000000-0005-0000-0000-00003E490000}"/>
    <cellStyle name="Normal 228 2 2 4 2" xfId="18747" xr:uid="{00000000-0005-0000-0000-00003F490000}"/>
    <cellStyle name="Normal 228 2 2 4 2 2" xfId="18748" xr:uid="{00000000-0005-0000-0000-000040490000}"/>
    <cellStyle name="Normal 228 2 2 4 3" xfId="18749" xr:uid="{00000000-0005-0000-0000-000041490000}"/>
    <cellStyle name="Normal 228 2 2 5" xfId="18750" xr:uid="{00000000-0005-0000-0000-000042490000}"/>
    <cellStyle name="Normal 228 2 3" xfId="18751" xr:uid="{00000000-0005-0000-0000-000043490000}"/>
    <cellStyle name="Normal 228 2 3 2" xfId="18752" xr:uid="{00000000-0005-0000-0000-000044490000}"/>
    <cellStyle name="Normal 228 2 3 2 2" xfId="18753" xr:uid="{00000000-0005-0000-0000-000045490000}"/>
    <cellStyle name="Normal 228 2 3 2 2 2" xfId="18754" xr:uid="{00000000-0005-0000-0000-000046490000}"/>
    <cellStyle name="Normal 228 2 3 2 3" xfId="18755" xr:uid="{00000000-0005-0000-0000-000047490000}"/>
    <cellStyle name="Normal 228 2 3 2 3 2" xfId="18756" xr:uid="{00000000-0005-0000-0000-000048490000}"/>
    <cellStyle name="Normal 228 2 3 2 3 2 2" xfId="18757" xr:uid="{00000000-0005-0000-0000-000049490000}"/>
    <cellStyle name="Normal 228 2 3 2 3 3" xfId="18758" xr:uid="{00000000-0005-0000-0000-00004A490000}"/>
    <cellStyle name="Normal 228 2 3 2 4" xfId="18759" xr:uid="{00000000-0005-0000-0000-00004B490000}"/>
    <cellStyle name="Normal 228 2 3 3" xfId="18760" xr:uid="{00000000-0005-0000-0000-00004C490000}"/>
    <cellStyle name="Normal 228 2 3 3 2" xfId="18761" xr:uid="{00000000-0005-0000-0000-00004D490000}"/>
    <cellStyle name="Normal 228 2 3 3 2 2" xfId="18762" xr:uid="{00000000-0005-0000-0000-00004E490000}"/>
    <cellStyle name="Normal 228 2 3 3 3" xfId="18763" xr:uid="{00000000-0005-0000-0000-00004F490000}"/>
    <cellStyle name="Normal 228 2 3 4" xfId="18764" xr:uid="{00000000-0005-0000-0000-000050490000}"/>
    <cellStyle name="Normal 228 2 3 4 2" xfId="18765" xr:uid="{00000000-0005-0000-0000-000051490000}"/>
    <cellStyle name="Normal 228 2 3 4 2 2" xfId="18766" xr:uid="{00000000-0005-0000-0000-000052490000}"/>
    <cellStyle name="Normal 228 2 3 4 3" xfId="18767" xr:uid="{00000000-0005-0000-0000-000053490000}"/>
    <cellStyle name="Normal 228 2 3 5" xfId="18768" xr:uid="{00000000-0005-0000-0000-000054490000}"/>
    <cellStyle name="Normal 228 2 3 5 2" xfId="18769" xr:uid="{00000000-0005-0000-0000-000055490000}"/>
    <cellStyle name="Normal 228 2 3 5 2 2" xfId="18770" xr:uid="{00000000-0005-0000-0000-000056490000}"/>
    <cellStyle name="Normal 228 2 3 5 3" xfId="18771" xr:uid="{00000000-0005-0000-0000-000057490000}"/>
    <cellStyle name="Normal 228 2 3 6" xfId="18772" xr:uid="{00000000-0005-0000-0000-000058490000}"/>
    <cellStyle name="Normal 228 2 4" xfId="18773" xr:uid="{00000000-0005-0000-0000-000059490000}"/>
    <cellStyle name="Normal 228 2 4 2" xfId="18774" xr:uid="{00000000-0005-0000-0000-00005A490000}"/>
    <cellStyle name="Normal 228 2 4 2 2" xfId="18775" xr:uid="{00000000-0005-0000-0000-00005B490000}"/>
    <cellStyle name="Normal 228 2 4 3" xfId="18776" xr:uid="{00000000-0005-0000-0000-00005C490000}"/>
    <cellStyle name="Normal 228 2 5" xfId="18777" xr:uid="{00000000-0005-0000-0000-00005D490000}"/>
    <cellStyle name="Normal 228 2 5 2" xfId="18778" xr:uid="{00000000-0005-0000-0000-00005E490000}"/>
    <cellStyle name="Normal 228 2 5 2 2" xfId="18779" xr:uid="{00000000-0005-0000-0000-00005F490000}"/>
    <cellStyle name="Normal 228 2 5 3" xfId="18780" xr:uid="{00000000-0005-0000-0000-000060490000}"/>
    <cellStyle name="Normal 228 2 6" xfId="18781" xr:uid="{00000000-0005-0000-0000-000061490000}"/>
    <cellStyle name="Normal 228 2 6 2" xfId="18782" xr:uid="{00000000-0005-0000-0000-000062490000}"/>
    <cellStyle name="Normal 228 2 6 2 2" xfId="18783" xr:uid="{00000000-0005-0000-0000-000063490000}"/>
    <cellStyle name="Normal 228 2 6 3" xfId="18784" xr:uid="{00000000-0005-0000-0000-000064490000}"/>
    <cellStyle name="Normal 228 2 7" xfId="18785" xr:uid="{00000000-0005-0000-0000-000065490000}"/>
    <cellStyle name="Normal 228 3" xfId="18786" xr:uid="{00000000-0005-0000-0000-000066490000}"/>
    <cellStyle name="Normal 228 3 2" xfId="18787" xr:uid="{00000000-0005-0000-0000-000067490000}"/>
    <cellStyle name="Normal 228 3 2 2" xfId="18788" xr:uid="{00000000-0005-0000-0000-000068490000}"/>
    <cellStyle name="Normal 228 3 3" xfId="18789" xr:uid="{00000000-0005-0000-0000-000069490000}"/>
    <cellStyle name="Normal 228 3 3 2" xfId="18790" xr:uid="{00000000-0005-0000-0000-00006A490000}"/>
    <cellStyle name="Normal 228 3 3 2 2" xfId="18791" xr:uid="{00000000-0005-0000-0000-00006B490000}"/>
    <cellStyle name="Normal 228 3 3 3" xfId="18792" xr:uid="{00000000-0005-0000-0000-00006C490000}"/>
    <cellStyle name="Normal 228 3 4" xfId="18793" xr:uid="{00000000-0005-0000-0000-00006D490000}"/>
    <cellStyle name="Normal 228 3 4 2" xfId="18794" xr:uid="{00000000-0005-0000-0000-00006E490000}"/>
    <cellStyle name="Normal 228 3 4 2 2" xfId="18795" xr:uid="{00000000-0005-0000-0000-00006F490000}"/>
    <cellStyle name="Normal 228 3 4 3" xfId="18796" xr:uid="{00000000-0005-0000-0000-000070490000}"/>
    <cellStyle name="Normal 228 3 5" xfId="18797" xr:uid="{00000000-0005-0000-0000-000071490000}"/>
    <cellStyle name="Normal 228 4" xfId="18798" xr:uid="{00000000-0005-0000-0000-000072490000}"/>
    <cellStyle name="Normal 228 4 2" xfId="18799" xr:uid="{00000000-0005-0000-0000-000073490000}"/>
    <cellStyle name="Normal 228 4 2 2" xfId="18800" xr:uid="{00000000-0005-0000-0000-000074490000}"/>
    <cellStyle name="Normal 228 4 2 2 2" xfId="18801" xr:uid="{00000000-0005-0000-0000-000075490000}"/>
    <cellStyle name="Normal 228 4 2 3" xfId="18802" xr:uid="{00000000-0005-0000-0000-000076490000}"/>
    <cellStyle name="Normal 228 4 2 3 2" xfId="18803" xr:uid="{00000000-0005-0000-0000-000077490000}"/>
    <cellStyle name="Normal 228 4 2 3 2 2" xfId="18804" xr:uid="{00000000-0005-0000-0000-000078490000}"/>
    <cellStyle name="Normal 228 4 2 3 3" xfId="18805" xr:uid="{00000000-0005-0000-0000-000079490000}"/>
    <cellStyle name="Normal 228 4 2 4" xfId="18806" xr:uid="{00000000-0005-0000-0000-00007A490000}"/>
    <cellStyle name="Normal 228 4 3" xfId="18807" xr:uid="{00000000-0005-0000-0000-00007B490000}"/>
    <cellStyle name="Normal 228 4 3 2" xfId="18808" xr:uid="{00000000-0005-0000-0000-00007C490000}"/>
    <cellStyle name="Normal 228 4 3 2 2" xfId="18809" xr:uid="{00000000-0005-0000-0000-00007D490000}"/>
    <cellStyle name="Normal 228 4 3 3" xfId="18810" xr:uid="{00000000-0005-0000-0000-00007E490000}"/>
    <cellStyle name="Normal 228 4 4" xfId="18811" xr:uid="{00000000-0005-0000-0000-00007F490000}"/>
    <cellStyle name="Normal 228 4 4 2" xfId="18812" xr:uid="{00000000-0005-0000-0000-000080490000}"/>
    <cellStyle name="Normal 228 4 4 2 2" xfId="18813" xr:uid="{00000000-0005-0000-0000-000081490000}"/>
    <cellStyle name="Normal 228 4 4 3" xfId="18814" xr:uid="{00000000-0005-0000-0000-000082490000}"/>
    <cellStyle name="Normal 228 4 5" xfId="18815" xr:uid="{00000000-0005-0000-0000-000083490000}"/>
    <cellStyle name="Normal 228 4 5 2" xfId="18816" xr:uid="{00000000-0005-0000-0000-000084490000}"/>
    <cellStyle name="Normal 228 4 5 2 2" xfId="18817" xr:uid="{00000000-0005-0000-0000-000085490000}"/>
    <cellStyle name="Normal 228 4 5 3" xfId="18818" xr:uid="{00000000-0005-0000-0000-000086490000}"/>
    <cellStyle name="Normal 228 4 6" xfId="18819" xr:uid="{00000000-0005-0000-0000-000087490000}"/>
    <cellStyle name="Normal 228 5" xfId="18820" xr:uid="{00000000-0005-0000-0000-000088490000}"/>
    <cellStyle name="Normal 228 5 2" xfId="18821" xr:uid="{00000000-0005-0000-0000-000089490000}"/>
    <cellStyle name="Normal 228 5 2 2" xfId="18822" xr:uid="{00000000-0005-0000-0000-00008A490000}"/>
    <cellStyle name="Normal 228 5 3" xfId="18823" xr:uid="{00000000-0005-0000-0000-00008B490000}"/>
    <cellStyle name="Normal 228 6" xfId="18824" xr:uid="{00000000-0005-0000-0000-00008C490000}"/>
    <cellStyle name="Normal 228 6 2" xfId="18825" xr:uid="{00000000-0005-0000-0000-00008D490000}"/>
    <cellStyle name="Normal 228 6 2 2" xfId="18826" xr:uid="{00000000-0005-0000-0000-00008E490000}"/>
    <cellStyle name="Normal 228 6 3" xfId="18827" xr:uid="{00000000-0005-0000-0000-00008F490000}"/>
    <cellStyle name="Normal 228 7" xfId="18828" xr:uid="{00000000-0005-0000-0000-000090490000}"/>
    <cellStyle name="Normal 228 7 2" xfId="18829" xr:uid="{00000000-0005-0000-0000-000091490000}"/>
    <cellStyle name="Normal 228 7 2 2" xfId="18830" xr:uid="{00000000-0005-0000-0000-000092490000}"/>
    <cellStyle name="Normal 228 7 3" xfId="18831" xr:uid="{00000000-0005-0000-0000-000093490000}"/>
    <cellStyle name="Normal 228 8" xfId="18832" xr:uid="{00000000-0005-0000-0000-000094490000}"/>
    <cellStyle name="Normal 229" xfId="18833" xr:uid="{00000000-0005-0000-0000-000095490000}"/>
    <cellStyle name="Normal 229 2" xfId="18834" xr:uid="{00000000-0005-0000-0000-000096490000}"/>
    <cellStyle name="Normal 229 2 2" xfId="18835" xr:uid="{00000000-0005-0000-0000-000097490000}"/>
    <cellStyle name="Normal 229 2 2 2" xfId="18836" xr:uid="{00000000-0005-0000-0000-000098490000}"/>
    <cellStyle name="Normal 229 2 2 2 2" xfId="18837" xr:uid="{00000000-0005-0000-0000-000099490000}"/>
    <cellStyle name="Normal 229 2 2 3" xfId="18838" xr:uid="{00000000-0005-0000-0000-00009A490000}"/>
    <cellStyle name="Normal 229 2 2 3 2" xfId="18839" xr:uid="{00000000-0005-0000-0000-00009B490000}"/>
    <cellStyle name="Normal 229 2 2 3 2 2" xfId="18840" xr:uid="{00000000-0005-0000-0000-00009C490000}"/>
    <cellStyle name="Normal 229 2 2 3 3" xfId="18841" xr:uid="{00000000-0005-0000-0000-00009D490000}"/>
    <cellStyle name="Normal 229 2 2 4" xfId="18842" xr:uid="{00000000-0005-0000-0000-00009E490000}"/>
    <cellStyle name="Normal 229 2 2 4 2" xfId="18843" xr:uid="{00000000-0005-0000-0000-00009F490000}"/>
    <cellStyle name="Normal 229 2 2 4 2 2" xfId="18844" xr:uid="{00000000-0005-0000-0000-0000A0490000}"/>
    <cellStyle name="Normal 229 2 2 4 3" xfId="18845" xr:uid="{00000000-0005-0000-0000-0000A1490000}"/>
    <cellStyle name="Normal 229 2 2 5" xfId="18846" xr:uid="{00000000-0005-0000-0000-0000A2490000}"/>
    <cellStyle name="Normal 229 2 3" xfId="18847" xr:uid="{00000000-0005-0000-0000-0000A3490000}"/>
    <cellStyle name="Normal 229 2 3 2" xfId="18848" xr:uid="{00000000-0005-0000-0000-0000A4490000}"/>
    <cellStyle name="Normal 229 2 3 2 2" xfId="18849" xr:uid="{00000000-0005-0000-0000-0000A5490000}"/>
    <cellStyle name="Normal 229 2 3 2 2 2" xfId="18850" xr:uid="{00000000-0005-0000-0000-0000A6490000}"/>
    <cellStyle name="Normal 229 2 3 2 3" xfId="18851" xr:uid="{00000000-0005-0000-0000-0000A7490000}"/>
    <cellStyle name="Normal 229 2 3 2 3 2" xfId="18852" xr:uid="{00000000-0005-0000-0000-0000A8490000}"/>
    <cellStyle name="Normal 229 2 3 2 3 2 2" xfId="18853" xr:uid="{00000000-0005-0000-0000-0000A9490000}"/>
    <cellStyle name="Normal 229 2 3 2 3 3" xfId="18854" xr:uid="{00000000-0005-0000-0000-0000AA490000}"/>
    <cellStyle name="Normal 229 2 3 2 4" xfId="18855" xr:uid="{00000000-0005-0000-0000-0000AB490000}"/>
    <cellStyle name="Normal 229 2 3 3" xfId="18856" xr:uid="{00000000-0005-0000-0000-0000AC490000}"/>
    <cellStyle name="Normal 229 2 3 3 2" xfId="18857" xr:uid="{00000000-0005-0000-0000-0000AD490000}"/>
    <cellStyle name="Normal 229 2 3 3 2 2" xfId="18858" xr:uid="{00000000-0005-0000-0000-0000AE490000}"/>
    <cellStyle name="Normal 229 2 3 3 3" xfId="18859" xr:uid="{00000000-0005-0000-0000-0000AF490000}"/>
    <cellStyle name="Normal 229 2 3 4" xfId="18860" xr:uid="{00000000-0005-0000-0000-0000B0490000}"/>
    <cellStyle name="Normal 229 2 3 4 2" xfId="18861" xr:uid="{00000000-0005-0000-0000-0000B1490000}"/>
    <cellStyle name="Normal 229 2 3 4 2 2" xfId="18862" xr:uid="{00000000-0005-0000-0000-0000B2490000}"/>
    <cellStyle name="Normal 229 2 3 4 3" xfId="18863" xr:uid="{00000000-0005-0000-0000-0000B3490000}"/>
    <cellStyle name="Normal 229 2 3 5" xfId="18864" xr:uid="{00000000-0005-0000-0000-0000B4490000}"/>
    <cellStyle name="Normal 229 2 3 5 2" xfId="18865" xr:uid="{00000000-0005-0000-0000-0000B5490000}"/>
    <cellStyle name="Normal 229 2 3 5 2 2" xfId="18866" xr:uid="{00000000-0005-0000-0000-0000B6490000}"/>
    <cellStyle name="Normal 229 2 3 5 3" xfId="18867" xr:uid="{00000000-0005-0000-0000-0000B7490000}"/>
    <cellStyle name="Normal 229 2 3 6" xfId="18868" xr:uid="{00000000-0005-0000-0000-0000B8490000}"/>
    <cellStyle name="Normal 229 2 4" xfId="18869" xr:uid="{00000000-0005-0000-0000-0000B9490000}"/>
    <cellStyle name="Normal 229 2 4 2" xfId="18870" xr:uid="{00000000-0005-0000-0000-0000BA490000}"/>
    <cellStyle name="Normal 229 2 4 2 2" xfId="18871" xr:uid="{00000000-0005-0000-0000-0000BB490000}"/>
    <cellStyle name="Normal 229 2 4 3" xfId="18872" xr:uid="{00000000-0005-0000-0000-0000BC490000}"/>
    <cellStyle name="Normal 229 2 5" xfId="18873" xr:uid="{00000000-0005-0000-0000-0000BD490000}"/>
    <cellStyle name="Normal 229 2 5 2" xfId="18874" xr:uid="{00000000-0005-0000-0000-0000BE490000}"/>
    <cellStyle name="Normal 229 2 5 2 2" xfId="18875" xr:uid="{00000000-0005-0000-0000-0000BF490000}"/>
    <cellStyle name="Normal 229 2 5 3" xfId="18876" xr:uid="{00000000-0005-0000-0000-0000C0490000}"/>
    <cellStyle name="Normal 229 2 6" xfId="18877" xr:uid="{00000000-0005-0000-0000-0000C1490000}"/>
    <cellStyle name="Normal 229 2 6 2" xfId="18878" xr:uid="{00000000-0005-0000-0000-0000C2490000}"/>
    <cellStyle name="Normal 229 2 6 2 2" xfId="18879" xr:uid="{00000000-0005-0000-0000-0000C3490000}"/>
    <cellStyle name="Normal 229 2 6 3" xfId="18880" xr:uid="{00000000-0005-0000-0000-0000C4490000}"/>
    <cellStyle name="Normal 229 2 7" xfId="18881" xr:uid="{00000000-0005-0000-0000-0000C5490000}"/>
    <cellStyle name="Normal 229 3" xfId="18882" xr:uid="{00000000-0005-0000-0000-0000C6490000}"/>
    <cellStyle name="Normal 229 3 2" xfId="18883" xr:uid="{00000000-0005-0000-0000-0000C7490000}"/>
    <cellStyle name="Normal 229 3 2 2" xfId="18884" xr:uid="{00000000-0005-0000-0000-0000C8490000}"/>
    <cellStyle name="Normal 229 3 3" xfId="18885" xr:uid="{00000000-0005-0000-0000-0000C9490000}"/>
    <cellStyle name="Normal 229 3 3 2" xfId="18886" xr:uid="{00000000-0005-0000-0000-0000CA490000}"/>
    <cellStyle name="Normal 229 3 3 2 2" xfId="18887" xr:uid="{00000000-0005-0000-0000-0000CB490000}"/>
    <cellStyle name="Normal 229 3 3 3" xfId="18888" xr:uid="{00000000-0005-0000-0000-0000CC490000}"/>
    <cellStyle name="Normal 229 3 4" xfId="18889" xr:uid="{00000000-0005-0000-0000-0000CD490000}"/>
    <cellStyle name="Normal 229 3 4 2" xfId="18890" xr:uid="{00000000-0005-0000-0000-0000CE490000}"/>
    <cellStyle name="Normal 229 3 4 2 2" xfId="18891" xr:uid="{00000000-0005-0000-0000-0000CF490000}"/>
    <cellStyle name="Normal 229 3 4 3" xfId="18892" xr:uid="{00000000-0005-0000-0000-0000D0490000}"/>
    <cellStyle name="Normal 229 3 5" xfId="18893" xr:uid="{00000000-0005-0000-0000-0000D1490000}"/>
    <cellStyle name="Normal 229 4" xfId="18894" xr:uid="{00000000-0005-0000-0000-0000D2490000}"/>
    <cellStyle name="Normal 229 4 2" xfId="18895" xr:uid="{00000000-0005-0000-0000-0000D3490000}"/>
    <cellStyle name="Normal 229 4 2 2" xfId="18896" xr:uid="{00000000-0005-0000-0000-0000D4490000}"/>
    <cellStyle name="Normal 229 4 2 2 2" xfId="18897" xr:uid="{00000000-0005-0000-0000-0000D5490000}"/>
    <cellStyle name="Normal 229 4 2 3" xfId="18898" xr:uid="{00000000-0005-0000-0000-0000D6490000}"/>
    <cellStyle name="Normal 229 4 2 3 2" xfId="18899" xr:uid="{00000000-0005-0000-0000-0000D7490000}"/>
    <cellStyle name="Normal 229 4 2 3 2 2" xfId="18900" xr:uid="{00000000-0005-0000-0000-0000D8490000}"/>
    <cellStyle name="Normal 229 4 2 3 3" xfId="18901" xr:uid="{00000000-0005-0000-0000-0000D9490000}"/>
    <cellStyle name="Normal 229 4 2 4" xfId="18902" xr:uid="{00000000-0005-0000-0000-0000DA490000}"/>
    <cellStyle name="Normal 229 4 3" xfId="18903" xr:uid="{00000000-0005-0000-0000-0000DB490000}"/>
    <cellStyle name="Normal 229 4 3 2" xfId="18904" xr:uid="{00000000-0005-0000-0000-0000DC490000}"/>
    <cellStyle name="Normal 229 4 3 2 2" xfId="18905" xr:uid="{00000000-0005-0000-0000-0000DD490000}"/>
    <cellStyle name="Normal 229 4 3 3" xfId="18906" xr:uid="{00000000-0005-0000-0000-0000DE490000}"/>
    <cellStyle name="Normal 229 4 4" xfId="18907" xr:uid="{00000000-0005-0000-0000-0000DF490000}"/>
    <cellStyle name="Normal 229 4 4 2" xfId="18908" xr:uid="{00000000-0005-0000-0000-0000E0490000}"/>
    <cellStyle name="Normal 229 4 4 2 2" xfId="18909" xr:uid="{00000000-0005-0000-0000-0000E1490000}"/>
    <cellStyle name="Normal 229 4 4 3" xfId="18910" xr:uid="{00000000-0005-0000-0000-0000E2490000}"/>
    <cellStyle name="Normal 229 4 5" xfId="18911" xr:uid="{00000000-0005-0000-0000-0000E3490000}"/>
    <cellStyle name="Normal 229 4 5 2" xfId="18912" xr:uid="{00000000-0005-0000-0000-0000E4490000}"/>
    <cellStyle name="Normal 229 4 5 2 2" xfId="18913" xr:uid="{00000000-0005-0000-0000-0000E5490000}"/>
    <cellStyle name="Normal 229 4 5 3" xfId="18914" xr:uid="{00000000-0005-0000-0000-0000E6490000}"/>
    <cellStyle name="Normal 229 4 6" xfId="18915" xr:uid="{00000000-0005-0000-0000-0000E7490000}"/>
    <cellStyle name="Normal 229 5" xfId="18916" xr:uid="{00000000-0005-0000-0000-0000E8490000}"/>
    <cellStyle name="Normal 229 5 2" xfId="18917" xr:uid="{00000000-0005-0000-0000-0000E9490000}"/>
    <cellStyle name="Normal 229 5 2 2" xfId="18918" xr:uid="{00000000-0005-0000-0000-0000EA490000}"/>
    <cellStyle name="Normal 229 5 3" xfId="18919" xr:uid="{00000000-0005-0000-0000-0000EB490000}"/>
    <cellStyle name="Normal 229 6" xfId="18920" xr:uid="{00000000-0005-0000-0000-0000EC490000}"/>
    <cellStyle name="Normal 229 6 2" xfId="18921" xr:uid="{00000000-0005-0000-0000-0000ED490000}"/>
    <cellStyle name="Normal 229 6 2 2" xfId="18922" xr:uid="{00000000-0005-0000-0000-0000EE490000}"/>
    <cellStyle name="Normal 229 6 3" xfId="18923" xr:uid="{00000000-0005-0000-0000-0000EF490000}"/>
    <cellStyle name="Normal 229 7" xfId="18924" xr:uid="{00000000-0005-0000-0000-0000F0490000}"/>
    <cellStyle name="Normal 229 7 2" xfId="18925" xr:uid="{00000000-0005-0000-0000-0000F1490000}"/>
    <cellStyle name="Normal 229 7 2 2" xfId="18926" xr:uid="{00000000-0005-0000-0000-0000F2490000}"/>
    <cellStyle name="Normal 229 7 3" xfId="18927" xr:uid="{00000000-0005-0000-0000-0000F3490000}"/>
    <cellStyle name="Normal 229 8" xfId="18928" xr:uid="{00000000-0005-0000-0000-0000F4490000}"/>
    <cellStyle name="Normal 23" xfId="18929" xr:uid="{00000000-0005-0000-0000-0000F5490000}"/>
    <cellStyle name="Normal 23 2" xfId="18930" xr:uid="{00000000-0005-0000-0000-0000F6490000}"/>
    <cellStyle name="Normal 23 2 2" xfId="18931" xr:uid="{00000000-0005-0000-0000-0000F7490000}"/>
    <cellStyle name="Normal 23 2 2 2" xfId="18932" xr:uid="{00000000-0005-0000-0000-0000F8490000}"/>
    <cellStyle name="Normal 23 2 2 2 2" xfId="18933" xr:uid="{00000000-0005-0000-0000-0000F9490000}"/>
    <cellStyle name="Normal 23 2 2 3" xfId="18934" xr:uid="{00000000-0005-0000-0000-0000FA490000}"/>
    <cellStyle name="Normal 23 2 2 3 2" xfId="18935" xr:uid="{00000000-0005-0000-0000-0000FB490000}"/>
    <cellStyle name="Normal 23 2 2 3 2 2" xfId="18936" xr:uid="{00000000-0005-0000-0000-0000FC490000}"/>
    <cellStyle name="Normal 23 2 2 3 3" xfId="18937" xr:uid="{00000000-0005-0000-0000-0000FD490000}"/>
    <cellStyle name="Normal 23 2 2 4" xfId="18938" xr:uid="{00000000-0005-0000-0000-0000FE490000}"/>
    <cellStyle name="Normal 23 2 2 4 2" xfId="18939" xr:uid="{00000000-0005-0000-0000-0000FF490000}"/>
    <cellStyle name="Normal 23 2 2 4 2 2" xfId="18940" xr:uid="{00000000-0005-0000-0000-0000004A0000}"/>
    <cellStyle name="Normal 23 2 2 4 3" xfId="18941" xr:uid="{00000000-0005-0000-0000-0000014A0000}"/>
    <cellStyle name="Normal 23 2 2 5" xfId="18942" xr:uid="{00000000-0005-0000-0000-0000024A0000}"/>
    <cellStyle name="Normal 23 2 3" xfId="18943" xr:uid="{00000000-0005-0000-0000-0000034A0000}"/>
    <cellStyle name="Normal 23 2 3 2" xfId="18944" xr:uid="{00000000-0005-0000-0000-0000044A0000}"/>
    <cellStyle name="Normal 23 2 3 2 2" xfId="18945" xr:uid="{00000000-0005-0000-0000-0000054A0000}"/>
    <cellStyle name="Normal 23 2 3 3" xfId="18946" xr:uid="{00000000-0005-0000-0000-0000064A0000}"/>
    <cellStyle name="Normal 23 2 4" xfId="18947" xr:uid="{00000000-0005-0000-0000-0000074A0000}"/>
    <cellStyle name="Normal 23 2 4 2" xfId="18948" xr:uid="{00000000-0005-0000-0000-0000084A0000}"/>
    <cellStyle name="Normal 23 2 4 2 2" xfId="18949" xr:uid="{00000000-0005-0000-0000-0000094A0000}"/>
    <cellStyle name="Normal 23 2 4 3" xfId="18950" xr:uid="{00000000-0005-0000-0000-00000A4A0000}"/>
    <cellStyle name="Normal 23 2 5" xfId="18951" xr:uid="{00000000-0005-0000-0000-00000B4A0000}"/>
    <cellStyle name="Normal 23 2 5 2" xfId="18952" xr:uid="{00000000-0005-0000-0000-00000C4A0000}"/>
    <cellStyle name="Normal 23 2 5 2 2" xfId="18953" xr:uid="{00000000-0005-0000-0000-00000D4A0000}"/>
    <cellStyle name="Normal 23 2 5 3" xfId="18954" xr:uid="{00000000-0005-0000-0000-00000E4A0000}"/>
    <cellStyle name="Normal 23 2 6" xfId="18955" xr:uid="{00000000-0005-0000-0000-00000F4A0000}"/>
    <cellStyle name="Normal 23 3" xfId="18956" xr:uid="{00000000-0005-0000-0000-0000104A0000}"/>
    <cellStyle name="Normal 23 3 2" xfId="18957" xr:uid="{00000000-0005-0000-0000-0000114A0000}"/>
    <cellStyle name="Normal 23 3 2 2" xfId="18958" xr:uid="{00000000-0005-0000-0000-0000124A0000}"/>
    <cellStyle name="Normal 23 3 3" xfId="18959" xr:uid="{00000000-0005-0000-0000-0000134A0000}"/>
    <cellStyle name="Normal 23 3 3 2" xfId="18960" xr:uid="{00000000-0005-0000-0000-0000144A0000}"/>
    <cellStyle name="Normal 23 3 3 2 2" xfId="18961" xr:uid="{00000000-0005-0000-0000-0000154A0000}"/>
    <cellStyle name="Normal 23 3 3 3" xfId="18962" xr:uid="{00000000-0005-0000-0000-0000164A0000}"/>
    <cellStyle name="Normal 23 3 4" xfId="18963" xr:uid="{00000000-0005-0000-0000-0000174A0000}"/>
    <cellStyle name="Normal 23 3 4 2" xfId="18964" xr:uid="{00000000-0005-0000-0000-0000184A0000}"/>
    <cellStyle name="Normal 23 3 4 2 2" xfId="18965" xr:uid="{00000000-0005-0000-0000-0000194A0000}"/>
    <cellStyle name="Normal 23 3 4 3" xfId="18966" xr:uid="{00000000-0005-0000-0000-00001A4A0000}"/>
    <cellStyle name="Normal 23 3 5" xfId="18967" xr:uid="{00000000-0005-0000-0000-00001B4A0000}"/>
    <cellStyle name="Normal 23 4" xfId="18968" xr:uid="{00000000-0005-0000-0000-00001C4A0000}"/>
    <cellStyle name="Normal 23 4 2" xfId="18969" xr:uid="{00000000-0005-0000-0000-00001D4A0000}"/>
    <cellStyle name="Normal 23 4 2 2" xfId="18970" xr:uid="{00000000-0005-0000-0000-00001E4A0000}"/>
    <cellStyle name="Normal 23 4 2 2 2" xfId="18971" xr:uid="{00000000-0005-0000-0000-00001F4A0000}"/>
    <cellStyle name="Normal 23 4 2 3" xfId="18972" xr:uid="{00000000-0005-0000-0000-0000204A0000}"/>
    <cellStyle name="Normal 23 4 2 3 2" xfId="18973" xr:uid="{00000000-0005-0000-0000-0000214A0000}"/>
    <cellStyle name="Normal 23 4 2 3 2 2" xfId="18974" xr:uid="{00000000-0005-0000-0000-0000224A0000}"/>
    <cellStyle name="Normal 23 4 2 3 3" xfId="18975" xr:uid="{00000000-0005-0000-0000-0000234A0000}"/>
    <cellStyle name="Normal 23 4 2 4" xfId="18976" xr:uid="{00000000-0005-0000-0000-0000244A0000}"/>
    <cellStyle name="Normal 23 4 3" xfId="18977" xr:uid="{00000000-0005-0000-0000-0000254A0000}"/>
    <cellStyle name="Normal 23 4 3 2" xfId="18978" xr:uid="{00000000-0005-0000-0000-0000264A0000}"/>
    <cellStyle name="Normal 23 4 3 2 2" xfId="18979" xr:uid="{00000000-0005-0000-0000-0000274A0000}"/>
    <cellStyle name="Normal 23 4 3 3" xfId="18980" xr:uid="{00000000-0005-0000-0000-0000284A0000}"/>
    <cellStyle name="Normal 23 4 4" xfId="18981" xr:uid="{00000000-0005-0000-0000-0000294A0000}"/>
    <cellStyle name="Normal 23 4 4 2" xfId="18982" xr:uid="{00000000-0005-0000-0000-00002A4A0000}"/>
    <cellStyle name="Normal 23 4 4 2 2" xfId="18983" xr:uid="{00000000-0005-0000-0000-00002B4A0000}"/>
    <cellStyle name="Normal 23 4 4 3" xfId="18984" xr:uid="{00000000-0005-0000-0000-00002C4A0000}"/>
    <cellStyle name="Normal 23 4 5" xfId="18985" xr:uid="{00000000-0005-0000-0000-00002D4A0000}"/>
    <cellStyle name="Normal 23 4 5 2" xfId="18986" xr:uid="{00000000-0005-0000-0000-00002E4A0000}"/>
    <cellStyle name="Normal 23 4 5 2 2" xfId="18987" xr:uid="{00000000-0005-0000-0000-00002F4A0000}"/>
    <cellStyle name="Normal 23 4 5 3" xfId="18988" xr:uid="{00000000-0005-0000-0000-0000304A0000}"/>
    <cellStyle name="Normal 23 4 6" xfId="18989" xr:uid="{00000000-0005-0000-0000-0000314A0000}"/>
    <cellStyle name="Normal 23 5" xfId="18990" xr:uid="{00000000-0005-0000-0000-0000324A0000}"/>
    <cellStyle name="Normal 230" xfId="18991" xr:uid="{00000000-0005-0000-0000-0000334A0000}"/>
    <cellStyle name="Normal 230 2" xfId="18992" xr:uid="{00000000-0005-0000-0000-0000344A0000}"/>
    <cellStyle name="Normal 230 2 2" xfId="18993" xr:uid="{00000000-0005-0000-0000-0000354A0000}"/>
    <cellStyle name="Normal 230 2 2 2" xfId="18994" xr:uid="{00000000-0005-0000-0000-0000364A0000}"/>
    <cellStyle name="Normal 230 2 2 2 2" xfId="18995" xr:uid="{00000000-0005-0000-0000-0000374A0000}"/>
    <cellStyle name="Normal 230 2 2 3" xfId="18996" xr:uid="{00000000-0005-0000-0000-0000384A0000}"/>
    <cellStyle name="Normal 230 2 2 3 2" xfId="18997" xr:uid="{00000000-0005-0000-0000-0000394A0000}"/>
    <cellStyle name="Normal 230 2 2 3 2 2" xfId="18998" xr:uid="{00000000-0005-0000-0000-00003A4A0000}"/>
    <cellStyle name="Normal 230 2 2 3 3" xfId="18999" xr:uid="{00000000-0005-0000-0000-00003B4A0000}"/>
    <cellStyle name="Normal 230 2 2 4" xfId="19000" xr:uid="{00000000-0005-0000-0000-00003C4A0000}"/>
    <cellStyle name="Normal 230 2 2 4 2" xfId="19001" xr:uid="{00000000-0005-0000-0000-00003D4A0000}"/>
    <cellStyle name="Normal 230 2 2 4 2 2" xfId="19002" xr:uid="{00000000-0005-0000-0000-00003E4A0000}"/>
    <cellStyle name="Normal 230 2 2 4 3" xfId="19003" xr:uid="{00000000-0005-0000-0000-00003F4A0000}"/>
    <cellStyle name="Normal 230 2 2 5" xfId="19004" xr:uid="{00000000-0005-0000-0000-0000404A0000}"/>
    <cellStyle name="Normal 230 2 3" xfId="19005" xr:uid="{00000000-0005-0000-0000-0000414A0000}"/>
    <cellStyle name="Normal 230 2 3 2" xfId="19006" xr:uid="{00000000-0005-0000-0000-0000424A0000}"/>
    <cellStyle name="Normal 230 2 3 2 2" xfId="19007" xr:uid="{00000000-0005-0000-0000-0000434A0000}"/>
    <cellStyle name="Normal 230 2 3 2 2 2" xfId="19008" xr:uid="{00000000-0005-0000-0000-0000444A0000}"/>
    <cellStyle name="Normal 230 2 3 2 3" xfId="19009" xr:uid="{00000000-0005-0000-0000-0000454A0000}"/>
    <cellStyle name="Normal 230 2 3 2 3 2" xfId="19010" xr:uid="{00000000-0005-0000-0000-0000464A0000}"/>
    <cellStyle name="Normal 230 2 3 2 3 2 2" xfId="19011" xr:uid="{00000000-0005-0000-0000-0000474A0000}"/>
    <cellStyle name="Normal 230 2 3 2 3 3" xfId="19012" xr:uid="{00000000-0005-0000-0000-0000484A0000}"/>
    <cellStyle name="Normal 230 2 3 2 4" xfId="19013" xr:uid="{00000000-0005-0000-0000-0000494A0000}"/>
    <cellStyle name="Normal 230 2 3 3" xfId="19014" xr:uid="{00000000-0005-0000-0000-00004A4A0000}"/>
    <cellStyle name="Normal 230 2 3 3 2" xfId="19015" xr:uid="{00000000-0005-0000-0000-00004B4A0000}"/>
    <cellStyle name="Normal 230 2 3 3 2 2" xfId="19016" xr:uid="{00000000-0005-0000-0000-00004C4A0000}"/>
    <cellStyle name="Normal 230 2 3 3 3" xfId="19017" xr:uid="{00000000-0005-0000-0000-00004D4A0000}"/>
    <cellStyle name="Normal 230 2 3 4" xfId="19018" xr:uid="{00000000-0005-0000-0000-00004E4A0000}"/>
    <cellStyle name="Normal 230 2 3 4 2" xfId="19019" xr:uid="{00000000-0005-0000-0000-00004F4A0000}"/>
    <cellStyle name="Normal 230 2 3 4 2 2" xfId="19020" xr:uid="{00000000-0005-0000-0000-0000504A0000}"/>
    <cellStyle name="Normal 230 2 3 4 3" xfId="19021" xr:uid="{00000000-0005-0000-0000-0000514A0000}"/>
    <cellStyle name="Normal 230 2 3 5" xfId="19022" xr:uid="{00000000-0005-0000-0000-0000524A0000}"/>
    <cellStyle name="Normal 230 2 3 5 2" xfId="19023" xr:uid="{00000000-0005-0000-0000-0000534A0000}"/>
    <cellStyle name="Normal 230 2 3 5 2 2" xfId="19024" xr:uid="{00000000-0005-0000-0000-0000544A0000}"/>
    <cellStyle name="Normal 230 2 3 5 3" xfId="19025" xr:uid="{00000000-0005-0000-0000-0000554A0000}"/>
    <cellStyle name="Normal 230 2 3 6" xfId="19026" xr:uid="{00000000-0005-0000-0000-0000564A0000}"/>
    <cellStyle name="Normal 230 2 4" xfId="19027" xr:uid="{00000000-0005-0000-0000-0000574A0000}"/>
    <cellStyle name="Normal 230 2 4 2" xfId="19028" xr:uid="{00000000-0005-0000-0000-0000584A0000}"/>
    <cellStyle name="Normal 230 2 4 2 2" xfId="19029" xr:uid="{00000000-0005-0000-0000-0000594A0000}"/>
    <cellStyle name="Normal 230 2 4 3" xfId="19030" xr:uid="{00000000-0005-0000-0000-00005A4A0000}"/>
    <cellStyle name="Normal 230 2 5" xfId="19031" xr:uid="{00000000-0005-0000-0000-00005B4A0000}"/>
    <cellStyle name="Normal 230 2 5 2" xfId="19032" xr:uid="{00000000-0005-0000-0000-00005C4A0000}"/>
    <cellStyle name="Normal 230 2 5 2 2" xfId="19033" xr:uid="{00000000-0005-0000-0000-00005D4A0000}"/>
    <cellStyle name="Normal 230 2 5 3" xfId="19034" xr:uid="{00000000-0005-0000-0000-00005E4A0000}"/>
    <cellStyle name="Normal 230 2 6" xfId="19035" xr:uid="{00000000-0005-0000-0000-00005F4A0000}"/>
    <cellStyle name="Normal 230 2 6 2" xfId="19036" xr:uid="{00000000-0005-0000-0000-0000604A0000}"/>
    <cellStyle name="Normal 230 2 6 2 2" xfId="19037" xr:uid="{00000000-0005-0000-0000-0000614A0000}"/>
    <cellStyle name="Normal 230 2 6 3" xfId="19038" xr:uid="{00000000-0005-0000-0000-0000624A0000}"/>
    <cellStyle name="Normal 230 2 7" xfId="19039" xr:uid="{00000000-0005-0000-0000-0000634A0000}"/>
    <cellStyle name="Normal 230 3" xfId="19040" xr:uid="{00000000-0005-0000-0000-0000644A0000}"/>
    <cellStyle name="Normal 230 3 2" xfId="19041" xr:uid="{00000000-0005-0000-0000-0000654A0000}"/>
    <cellStyle name="Normal 230 3 2 2" xfId="19042" xr:uid="{00000000-0005-0000-0000-0000664A0000}"/>
    <cellStyle name="Normal 230 3 3" xfId="19043" xr:uid="{00000000-0005-0000-0000-0000674A0000}"/>
    <cellStyle name="Normal 230 3 3 2" xfId="19044" xr:uid="{00000000-0005-0000-0000-0000684A0000}"/>
    <cellStyle name="Normal 230 3 3 2 2" xfId="19045" xr:uid="{00000000-0005-0000-0000-0000694A0000}"/>
    <cellStyle name="Normal 230 3 3 3" xfId="19046" xr:uid="{00000000-0005-0000-0000-00006A4A0000}"/>
    <cellStyle name="Normal 230 3 4" xfId="19047" xr:uid="{00000000-0005-0000-0000-00006B4A0000}"/>
    <cellStyle name="Normal 230 3 4 2" xfId="19048" xr:uid="{00000000-0005-0000-0000-00006C4A0000}"/>
    <cellStyle name="Normal 230 3 4 2 2" xfId="19049" xr:uid="{00000000-0005-0000-0000-00006D4A0000}"/>
    <cellStyle name="Normal 230 3 4 3" xfId="19050" xr:uid="{00000000-0005-0000-0000-00006E4A0000}"/>
    <cellStyle name="Normal 230 3 5" xfId="19051" xr:uid="{00000000-0005-0000-0000-00006F4A0000}"/>
    <cellStyle name="Normal 230 4" xfId="19052" xr:uid="{00000000-0005-0000-0000-0000704A0000}"/>
    <cellStyle name="Normal 230 4 2" xfId="19053" xr:uid="{00000000-0005-0000-0000-0000714A0000}"/>
    <cellStyle name="Normal 230 4 2 2" xfId="19054" xr:uid="{00000000-0005-0000-0000-0000724A0000}"/>
    <cellStyle name="Normal 230 4 2 2 2" xfId="19055" xr:uid="{00000000-0005-0000-0000-0000734A0000}"/>
    <cellStyle name="Normal 230 4 2 3" xfId="19056" xr:uid="{00000000-0005-0000-0000-0000744A0000}"/>
    <cellStyle name="Normal 230 4 2 3 2" xfId="19057" xr:uid="{00000000-0005-0000-0000-0000754A0000}"/>
    <cellStyle name="Normal 230 4 2 3 2 2" xfId="19058" xr:uid="{00000000-0005-0000-0000-0000764A0000}"/>
    <cellStyle name="Normal 230 4 2 3 3" xfId="19059" xr:uid="{00000000-0005-0000-0000-0000774A0000}"/>
    <cellStyle name="Normal 230 4 2 4" xfId="19060" xr:uid="{00000000-0005-0000-0000-0000784A0000}"/>
    <cellStyle name="Normal 230 4 3" xfId="19061" xr:uid="{00000000-0005-0000-0000-0000794A0000}"/>
    <cellStyle name="Normal 230 4 3 2" xfId="19062" xr:uid="{00000000-0005-0000-0000-00007A4A0000}"/>
    <cellStyle name="Normal 230 4 3 2 2" xfId="19063" xr:uid="{00000000-0005-0000-0000-00007B4A0000}"/>
    <cellStyle name="Normal 230 4 3 3" xfId="19064" xr:uid="{00000000-0005-0000-0000-00007C4A0000}"/>
    <cellStyle name="Normal 230 4 4" xfId="19065" xr:uid="{00000000-0005-0000-0000-00007D4A0000}"/>
    <cellStyle name="Normal 230 4 4 2" xfId="19066" xr:uid="{00000000-0005-0000-0000-00007E4A0000}"/>
    <cellStyle name="Normal 230 4 4 2 2" xfId="19067" xr:uid="{00000000-0005-0000-0000-00007F4A0000}"/>
    <cellStyle name="Normal 230 4 4 3" xfId="19068" xr:uid="{00000000-0005-0000-0000-0000804A0000}"/>
    <cellStyle name="Normal 230 4 5" xfId="19069" xr:uid="{00000000-0005-0000-0000-0000814A0000}"/>
    <cellStyle name="Normal 230 4 5 2" xfId="19070" xr:uid="{00000000-0005-0000-0000-0000824A0000}"/>
    <cellStyle name="Normal 230 4 5 2 2" xfId="19071" xr:uid="{00000000-0005-0000-0000-0000834A0000}"/>
    <cellStyle name="Normal 230 4 5 3" xfId="19072" xr:uid="{00000000-0005-0000-0000-0000844A0000}"/>
    <cellStyle name="Normal 230 4 6" xfId="19073" xr:uid="{00000000-0005-0000-0000-0000854A0000}"/>
    <cellStyle name="Normal 230 5" xfId="19074" xr:uid="{00000000-0005-0000-0000-0000864A0000}"/>
    <cellStyle name="Normal 230 5 2" xfId="19075" xr:uid="{00000000-0005-0000-0000-0000874A0000}"/>
    <cellStyle name="Normal 230 5 2 2" xfId="19076" xr:uid="{00000000-0005-0000-0000-0000884A0000}"/>
    <cellStyle name="Normal 230 5 3" xfId="19077" xr:uid="{00000000-0005-0000-0000-0000894A0000}"/>
    <cellStyle name="Normal 230 6" xfId="19078" xr:uid="{00000000-0005-0000-0000-00008A4A0000}"/>
    <cellStyle name="Normal 230 6 2" xfId="19079" xr:uid="{00000000-0005-0000-0000-00008B4A0000}"/>
    <cellStyle name="Normal 230 6 2 2" xfId="19080" xr:uid="{00000000-0005-0000-0000-00008C4A0000}"/>
    <cellStyle name="Normal 230 6 3" xfId="19081" xr:uid="{00000000-0005-0000-0000-00008D4A0000}"/>
    <cellStyle name="Normal 230 7" xfId="19082" xr:uid="{00000000-0005-0000-0000-00008E4A0000}"/>
    <cellStyle name="Normal 230 7 2" xfId="19083" xr:uid="{00000000-0005-0000-0000-00008F4A0000}"/>
    <cellStyle name="Normal 230 7 2 2" xfId="19084" xr:uid="{00000000-0005-0000-0000-0000904A0000}"/>
    <cellStyle name="Normal 230 7 3" xfId="19085" xr:uid="{00000000-0005-0000-0000-0000914A0000}"/>
    <cellStyle name="Normal 230 8" xfId="19086" xr:uid="{00000000-0005-0000-0000-0000924A0000}"/>
    <cellStyle name="Normal 231" xfId="19087" xr:uid="{00000000-0005-0000-0000-0000934A0000}"/>
    <cellStyle name="Normal 231 2" xfId="19088" xr:uid="{00000000-0005-0000-0000-0000944A0000}"/>
    <cellStyle name="Normal 231 2 2" xfId="19089" xr:uid="{00000000-0005-0000-0000-0000954A0000}"/>
    <cellStyle name="Normal 231 2 2 2" xfId="19090" xr:uid="{00000000-0005-0000-0000-0000964A0000}"/>
    <cellStyle name="Normal 231 2 2 2 2" xfId="19091" xr:uid="{00000000-0005-0000-0000-0000974A0000}"/>
    <cellStyle name="Normal 231 2 2 3" xfId="19092" xr:uid="{00000000-0005-0000-0000-0000984A0000}"/>
    <cellStyle name="Normal 231 2 2 3 2" xfId="19093" xr:uid="{00000000-0005-0000-0000-0000994A0000}"/>
    <cellStyle name="Normal 231 2 2 3 2 2" xfId="19094" xr:uid="{00000000-0005-0000-0000-00009A4A0000}"/>
    <cellStyle name="Normal 231 2 2 3 3" xfId="19095" xr:uid="{00000000-0005-0000-0000-00009B4A0000}"/>
    <cellStyle name="Normal 231 2 2 4" xfId="19096" xr:uid="{00000000-0005-0000-0000-00009C4A0000}"/>
    <cellStyle name="Normal 231 2 2 4 2" xfId="19097" xr:uid="{00000000-0005-0000-0000-00009D4A0000}"/>
    <cellStyle name="Normal 231 2 2 4 2 2" xfId="19098" xr:uid="{00000000-0005-0000-0000-00009E4A0000}"/>
    <cellStyle name="Normal 231 2 2 4 3" xfId="19099" xr:uid="{00000000-0005-0000-0000-00009F4A0000}"/>
    <cellStyle name="Normal 231 2 2 5" xfId="19100" xr:uid="{00000000-0005-0000-0000-0000A04A0000}"/>
    <cellStyle name="Normal 231 2 3" xfId="19101" xr:uid="{00000000-0005-0000-0000-0000A14A0000}"/>
    <cellStyle name="Normal 231 2 3 2" xfId="19102" xr:uid="{00000000-0005-0000-0000-0000A24A0000}"/>
    <cellStyle name="Normal 231 2 3 2 2" xfId="19103" xr:uid="{00000000-0005-0000-0000-0000A34A0000}"/>
    <cellStyle name="Normal 231 2 3 2 2 2" xfId="19104" xr:uid="{00000000-0005-0000-0000-0000A44A0000}"/>
    <cellStyle name="Normal 231 2 3 2 3" xfId="19105" xr:uid="{00000000-0005-0000-0000-0000A54A0000}"/>
    <cellStyle name="Normal 231 2 3 2 3 2" xfId="19106" xr:uid="{00000000-0005-0000-0000-0000A64A0000}"/>
    <cellStyle name="Normal 231 2 3 2 3 2 2" xfId="19107" xr:uid="{00000000-0005-0000-0000-0000A74A0000}"/>
    <cellStyle name="Normal 231 2 3 2 3 3" xfId="19108" xr:uid="{00000000-0005-0000-0000-0000A84A0000}"/>
    <cellStyle name="Normal 231 2 3 2 4" xfId="19109" xr:uid="{00000000-0005-0000-0000-0000A94A0000}"/>
    <cellStyle name="Normal 231 2 3 3" xfId="19110" xr:uid="{00000000-0005-0000-0000-0000AA4A0000}"/>
    <cellStyle name="Normal 231 2 3 3 2" xfId="19111" xr:uid="{00000000-0005-0000-0000-0000AB4A0000}"/>
    <cellStyle name="Normal 231 2 3 3 2 2" xfId="19112" xr:uid="{00000000-0005-0000-0000-0000AC4A0000}"/>
    <cellStyle name="Normal 231 2 3 3 3" xfId="19113" xr:uid="{00000000-0005-0000-0000-0000AD4A0000}"/>
    <cellStyle name="Normal 231 2 3 4" xfId="19114" xr:uid="{00000000-0005-0000-0000-0000AE4A0000}"/>
    <cellStyle name="Normal 231 2 3 4 2" xfId="19115" xr:uid="{00000000-0005-0000-0000-0000AF4A0000}"/>
    <cellStyle name="Normal 231 2 3 4 2 2" xfId="19116" xr:uid="{00000000-0005-0000-0000-0000B04A0000}"/>
    <cellStyle name="Normal 231 2 3 4 3" xfId="19117" xr:uid="{00000000-0005-0000-0000-0000B14A0000}"/>
    <cellStyle name="Normal 231 2 3 5" xfId="19118" xr:uid="{00000000-0005-0000-0000-0000B24A0000}"/>
    <cellStyle name="Normal 231 2 3 5 2" xfId="19119" xr:uid="{00000000-0005-0000-0000-0000B34A0000}"/>
    <cellStyle name="Normal 231 2 3 5 2 2" xfId="19120" xr:uid="{00000000-0005-0000-0000-0000B44A0000}"/>
    <cellStyle name="Normal 231 2 3 5 3" xfId="19121" xr:uid="{00000000-0005-0000-0000-0000B54A0000}"/>
    <cellStyle name="Normal 231 2 3 6" xfId="19122" xr:uid="{00000000-0005-0000-0000-0000B64A0000}"/>
    <cellStyle name="Normal 231 2 4" xfId="19123" xr:uid="{00000000-0005-0000-0000-0000B74A0000}"/>
    <cellStyle name="Normal 231 2 4 2" xfId="19124" xr:uid="{00000000-0005-0000-0000-0000B84A0000}"/>
    <cellStyle name="Normal 231 2 4 2 2" xfId="19125" xr:uid="{00000000-0005-0000-0000-0000B94A0000}"/>
    <cellStyle name="Normal 231 2 4 3" xfId="19126" xr:uid="{00000000-0005-0000-0000-0000BA4A0000}"/>
    <cellStyle name="Normal 231 2 5" xfId="19127" xr:uid="{00000000-0005-0000-0000-0000BB4A0000}"/>
    <cellStyle name="Normal 231 2 5 2" xfId="19128" xr:uid="{00000000-0005-0000-0000-0000BC4A0000}"/>
    <cellStyle name="Normal 231 2 5 2 2" xfId="19129" xr:uid="{00000000-0005-0000-0000-0000BD4A0000}"/>
    <cellStyle name="Normal 231 2 5 3" xfId="19130" xr:uid="{00000000-0005-0000-0000-0000BE4A0000}"/>
    <cellStyle name="Normal 231 2 6" xfId="19131" xr:uid="{00000000-0005-0000-0000-0000BF4A0000}"/>
    <cellStyle name="Normal 231 2 6 2" xfId="19132" xr:uid="{00000000-0005-0000-0000-0000C04A0000}"/>
    <cellStyle name="Normal 231 2 6 2 2" xfId="19133" xr:uid="{00000000-0005-0000-0000-0000C14A0000}"/>
    <cellStyle name="Normal 231 2 6 3" xfId="19134" xr:uid="{00000000-0005-0000-0000-0000C24A0000}"/>
    <cellStyle name="Normal 231 2 7" xfId="19135" xr:uid="{00000000-0005-0000-0000-0000C34A0000}"/>
    <cellStyle name="Normal 231 3" xfId="19136" xr:uid="{00000000-0005-0000-0000-0000C44A0000}"/>
    <cellStyle name="Normal 231 3 2" xfId="19137" xr:uid="{00000000-0005-0000-0000-0000C54A0000}"/>
    <cellStyle name="Normal 231 3 2 2" xfId="19138" xr:uid="{00000000-0005-0000-0000-0000C64A0000}"/>
    <cellStyle name="Normal 231 3 3" xfId="19139" xr:uid="{00000000-0005-0000-0000-0000C74A0000}"/>
    <cellStyle name="Normal 231 3 3 2" xfId="19140" xr:uid="{00000000-0005-0000-0000-0000C84A0000}"/>
    <cellStyle name="Normal 231 3 3 2 2" xfId="19141" xr:uid="{00000000-0005-0000-0000-0000C94A0000}"/>
    <cellStyle name="Normal 231 3 3 3" xfId="19142" xr:uid="{00000000-0005-0000-0000-0000CA4A0000}"/>
    <cellStyle name="Normal 231 3 4" xfId="19143" xr:uid="{00000000-0005-0000-0000-0000CB4A0000}"/>
    <cellStyle name="Normal 231 3 4 2" xfId="19144" xr:uid="{00000000-0005-0000-0000-0000CC4A0000}"/>
    <cellStyle name="Normal 231 3 4 2 2" xfId="19145" xr:uid="{00000000-0005-0000-0000-0000CD4A0000}"/>
    <cellStyle name="Normal 231 3 4 3" xfId="19146" xr:uid="{00000000-0005-0000-0000-0000CE4A0000}"/>
    <cellStyle name="Normal 231 3 5" xfId="19147" xr:uid="{00000000-0005-0000-0000-0000CF4A0000}"/>
    <cellStyle name="Normal 231 4" xfId="19148" xr:uid="{00000000-0005-0000-0000-0000D04A0000}"/>
    <cellStyle name="Normal 231 4 2" xfId="19149" xr:uid="{00000000-0005-0000-0000-0000D14A0000}"/>
    <cellStyle name="Normal 231 4 2 2" xfId="19150" xr:uid="{00000000-0005-0000-0000-0000D24A0000}"/>
    <cellStyle name="Normal 231 4 2 2 2" xfId="19151" xr:uid="{00000000-0005-0000-0000-0000D34A0000}"/>
    <cellStyle name="Normal 231 4 2 3" xfId="19152" xr:uid="{00000000-0005-0000-0000-0000D44A0000}"/>
    <cellStyle name="Normal 231 4 2 3 2" xfId="19153" xr:uid="{00000000-0005-0000-0000-0000D54A0000}"/>
    <cellStyle name="Normal 231 4 2 3 2 2" xfId="19154" xr:uid="{00000000-0005-0000-0000-0000D64A0000}"/>
    <cellStyle name="Normal 231 4 2 3 3" xfId="19155" xr:uid="{00000000-0005-0000-0000-0000D74A0000}"/>
    <cellStyle name="Normal 231 4 2 4" xfId="19156" xr:uid="{00000000-0005-0000-0000-0000D84A0000}"/>
    <cellStyle name="Normal 231 4 3" xfId="19157" xr:uid="{00000000-0005-0000-0000-0000D94A0000}"/>
    <cellStyle name="Normal 231 4 3 2" xfId="19158" xr:uid="{00000000-0005-0000-0000-0000DA4A0000}"/>
    <cellStyle name="Normal 231 4 3 2 2" xfId="19159" xr:uid="{00000000-0005-0000-0000-0000DB4A0000}"/>
    <cellStyle name="Normal 231 4 3 3" xfId="19160" xr:uid="{00000000-0005-0000-0000-0000DC4A0000}"/>
    <cellStyle name="Normal 231 4 4" xfId="19161" xr:uid="{00000000-0005-0000-0000-0000DD4A0000}"/>
    <cellStyle name="Normal 231 4 4 2" xfId="19162" xr:uid="{00000000-0005-0000-0000-0000DE4A0000}"/>
    <cellStyle name="Normal 231 4 4 2 2" xfId="19163" xr:uid="{00000000-0005-0000-0000-0000DF4A0000}"/>
    <cellStyle name="Normal 231 4 4 3" xfId="19164" xr:uid="{00000000-0005-0000-0000-0000E04A0000}"/>
    <cellStyle name="Normal 231 4 5" xfId="19165" xr:uid="{00000000-0005-0000-0000-0000E14A0000}"/>
    <cellStyle name="Normal 231 4 5 2" xfId="19166" xr:uid="{00000000-0005-0000-0000-0000E24A0000}"/>
    <cellStyle name="Normal 231 4 5 2 2" xfId="19167" xr:uid="{00000000-0005-0000-0000-0000E34A0000}"/>
    <cellStyle name="Normal 231 4 5 3" xfId="19168" xr:uid="{00000000-0005-0000-0000-0000E44A0000}"/>
    <cellStyle name="Normal 231 4 6" xfId="19169" xr:uid="{00000000-0005-0000-0000-0000E54A0000}"/>
    <cellStyle name="Normal 231 5" xfId="19170" xr:uid="{00000000-0005-0000-0000-0000E64A0000}"/>
    <cellStyle name="Normal 231 5 2" xfId="19171" xr:uid="{00000000-0005-0000-0000-0000E74A0000}"/>
    <cellStyle name="Normal 231 5 2 2" xfId="19172" xr:uid="{00000000-0005-0000-0000-0000E84A0000}"/>
    <cellStyle name="Normal 231 5 3" xfId="19173" xr:uid="{00000000-0005-0000-0000-0000E94A0000}"/>
    <cellStyle name="Normal 231 6" xfId="19174" xr:uid="{00000000-0005-0000-0000-0000EA4A0000}"/>
    <cellStyle name="Normal 231 6 2" xfId="19175" xr:uid="{00000000-0005-0000-0000-0000EB4A0000}"/>
    <cellStyle name="Normal 231 6 2 2" xfId="19176" xr:uid="{00000000-0005-0000-0000-0000EC4A0000}"/>
    <cellStyle name="Normal 231 6 3" xfId="19177" xr:uid="{00000000-0005-0000-0000-0000ED4A0000}"/>
    <cellStyle name="Normal 231 7" xfId="19178" xr:uid="{00000000-0005-0000-0000-0000EE4A0000}"/>
    <cellStyle name="Normal 231 7 2" xfId="19179" xr:uid="{00000000-0005-0000-0000-0000EF4A0000}"/>
    <cellStyle name="Normal 231 7 2 2" xfId="19180" xr:uid="{00000000-0005-0000-0000-0000F04A0000}"/>
    <cellStyle name="Normal 231 7 3" xfId="19181" xr:uid="{00000000-0005-0000-0000-0000F14A0000}"/>
    <cellStyle name="Normal 231 8" xfId="19182" xr:uid="{00000000-0005-0000-0000-0000F24A0000}"/>
    <cellStyle name="Normal 232" xfId="19183" xr:uid="{00000000-0005-0000-0000-0000F34A0000}"/>
    <cellStyle name="Normal 232 2" xfId="19184" xr:uid="{00000000-0005-0000-0000-0000F44A0000}"/>
    <cellStyle name="Normal 232 2 2" xfId="19185" xr:uid="{00000000-0005-0000-0000-0000F54A0000}"/>
    <cellStyle name="Normal 232 2 2 2" xfId="19186" xr:uid="{00000000-0005-0000-0000-0000F64A0000}"/>
    <cellStyle name="Normal 232 2 2 2 2" xfId="19187" xr:uid="{00000000-0005-0000-0000-0000F74A0000}"/>
    <cellStyle name="Normal 232 2 2 3" xfId="19188" xr:uid="{00000000-0005-0000-0000-0000F84A0000}"/>
    <cellStyle name="Normal 232 2 2 3 2" xfId="19189" xr:uid="{00000000-0005-0000-0000-0000F94A0000}"/>
    <cellStyle name="Normal 232 2 2 3 2 2" xfId="19190" xr:uid="{00000000-0005-0000-0000-0000FA4A0000}"/>
    <cellStyle name="Normal 232 2 2 3 3" xfId="19191" xr:uid="{00000000-0005-0000-0000-0000FB4A0000}"/>
    <cellStyle name="Normal 232 2 2 4" xfId="19192" xr:uid="{00000000-0005-0000-0000-0000FC4A0000}"/>
    <cellStyle name="Normal 232 2 2 4 2" xfId="19193" xr:uid="{00000000-0005-0000-0000-0000FD4A0000}"/>
    <cellStyle name="Normal 232 2 2 4 2 2" xfId="19194" xr:uid="{00000000-0005-0000-0000-0000FE4A0000}"/>
    <cellStyle name="Normal 232 2 2 4 3" xfId="19195" xr:uid="{00000000-0005-0000-0000-0000FF4A0000}"/>
    <cellStyle name="Normal 232 2 2 5" xfId="19196" xr:uid="{00000000-0005-0000-0000-0000004B0000}"/>
    <cellStyle name="Normal 232 2 3" xfId="19197" xr:uid="{00000000-0005-0000-0000-0000014B0000}"/>
    <cellStyle name="Normal 232 2 3 2" xfId="19198" xr:uid="{00000000-0005-0000-0000-0000024B0000}"/>
    <cellStyle name="Normal 232 2 3 2 2" xfId="19199" xr:uid="{00000000-0005-0000-0000-0000034B0000}"/>
    <cellStyle name="Normal 232 2 3 2 2 2" xfId="19200" xr:uid="{00000000-0005-0000-0000-0000044B0000}"/>
    <cellStyle name="Normal 232 2 3 2 3" xfId="19201" xr:uid="{00000000-0005-0000-0000-0000054B0000}"/>
    <cellStyle name="Normal 232 2 3 2 3 2" xfId="19202" xr:uid="{00000000-0005-0000-0000-0000064B0000}"/>
    <cellStyle name="Normal 232 2 3 2 3 2 2" xfId="19203" xr:uid="{00000000-0005-0000-0000-0000074B0000}"/>
    <cellStyle name="Normal 232 2 3 2 3 3" xfId="19204" xr:uid="{00000000-0005-0000-0000-0000084B0000}"/>
    <cellStyle name="Normal 232 2 3 2 4" xfId="19205" xr:uid="{00000000-0005-0000-0000-0000094B0000}"/>
    <cellStyle name="Normal 232 2 3 3" xfId="19206" xr:uid="{00000000-0005-0000-0000-00000A4B0000}"/>
    <cellStyle name="Normal 232 2 3 3 2" xfId="19207" xr:uid="{00000000-0005-0000-0000-00000B4B0000}"/>
    <cellStyle name="Normal 232 2 3 3 2 2" xfId="19208" xr:uid="{00000000-0005-0000-0000-00000C4B0000}"/>
    <cellStyle name="Normal 232 2 3 3 3" xfId="19209" xr:uid="{00000000-0005-0000-0000-00000D4B0000}"/>
    <cellStyle name="Normal 232 2 3 4" xfId="19210" xr:uid="{00000000-0005-0000-0000-00000E4B0000}"/>
    <cellStyle name="Normal 232 2 3 4 2" xfId="19211" xr:uid="{00000000-0005-0000-0000-00000F4B0000}"/>
    <cellStyle name="Normal 232 2 3 4 2 2" xfId="19212" xr:uid="{00000000-0005-0000-0000-0000104B0000}"/>
    <cellStyle name="Normal 232 2 3 4 3" xfId="19213" xr:uid="{00000000-0005-0000-0000-0000114B0000}"/>
    <cellStyle name="Normal 232 2 3 5" xfId="19214" xr:uid="{00000000-0005-0000-0000-0000124B0000}"/>
    <cellStyle name="Normal 232 2 3 5 2" xfId="19215" xr:uid="{00000000-0005-0000-0000-0000134B0000}"/>
    <cellStyle name="Normal 232 2 3 5 2 2" xfId="19216" xr:uid="{00000000-0005-0000-0000-0000144B0000}"/>
    <cellStyle name="Normal 232 2 3 5 3" xfId="19217" xr:uid="{00000000-0005-0000-0000-0000154B0000}"/>
    <cellStyle name="Normal 232 2 3 6" xfId="19218" xr:uid="{00000000-0005-0000-0000-0000164B0000}"/>
    <cellStyle name="Normal 232 2 4" xfId="19219" xr:uid="{00000000-0005-0000-0000-0000174B0000}"/>
    <cellStyle name="Normal 232 2 4 2" xfId="19220" xr:uid="{00000000-0005-0000-0000-0000184B0000}"/>
    <cellStyle name="Normal 232 2 4 2 2" xfId="19221" xr:uid="{00000000-0005-0000-0000-0000194B0000}"/>
    <cellStyle name="Normal 232 2 4 3" xfId="19222" xr:uid="{00000000-0005-0000-0000-00001A4B0000}"/>
    <cellStyle name="Normal 232 2 5" xfId="19223" xr:uid="{00000000-0005-0000-0000-00001B4B0000}"/>
    <cellStyle name="Normal 232 2 5 2" xfId="19224" xr:uid="{00000000-0005-0000-0000-00001C4B0000}"/>
    <cellStyle name="Normal 232 2 5 2 2" xfId="19225" xr:uid="{00000000-0005-0000-0000-00001D4B0000}"/>
    <cellStyle name="Normal 232 2 5 3" xfId="19226" xr:uid="{00000000-0005-0000-0000-00001E4B0000}"/>
    <cellStyle name="Normal 232 2 6" xfId="19227" xr:uid="{00000000-0005-0000-0000-00001F4B0000}"/>
    <cellStyle name="Normal 232 2 6 2" xfId="19228" xr:uid="{00000000-0005-0000-0000-0000204B0000}"/>
    <cellStyle name="Normal 232 2 6 2 2" xfId="19229" xr:uid="{00000000-0005-0000-0000-0000214B0000}"/>
    <cellStyle name="Normal 232 2 6 3" xfId="19230" xr:uid="{00000000-0005-0000-0000-0000224B0000}"/>
    <cellStyle name="Normal 232 2 7" xfId="19231" xr:uid="{00000000-0005-0000-0000-0000234B0000}"/>
    <cellStyle name="Normal 232 3" xfId="19232" xr:uid="{00000000-0005-0000-0000-0000244B0000}"/>
    <cellStyle name="Normal 232 3 2" xfId="19233" xr:uid="{00000000-0005-0000-0000-0000254B0000}"/>
    <cellStyle name="Normal 232 3 2 2" xfId="19234" xr:uid="{00000000-0005-0000-0000-0000264B0000}"/>
    <cellStyle name="Normal 232 3 3" xfId="19235" xr:uid="{00000000-0005-0000-0000-0000274B0000}"/>
    <cellStyle name="Normal 232 3 3 2" xfId="19236" xr:uid="{00000000-0005-0000-0000-0000284B0000}"/>
    <cellStyle name="Normal 232 3 3 2 2" xfId="19237" xr:uid="{00000000-0005-0000-0000-0000294B0000}"/>
    <cellStyle name="Normal 232 3 3 3" xfId="19238" xr:uid="{00000000-0005-0000-0000-00002A4B0000}"/>
    <cellStyle name="Normal 232 3 4" xfId="19239" xr:uid="{00000000-0005-0000-0000-00002B4B0000}"/>
    <cellStyle name="Normal 232 3 4 2" xfId="19240" xr:uid="{00000000-0005-0000-0000-00002C4B0000}"/>
    <cellStyle name="Normal 232 3 4 2 2" xfId="19241" xr:uid="{00000000-0005-0000-0000-00002D4B0000}"/>
    <cellStyle name="Normal 232 3 4 3" xfId="19242" xr:uid="{00000000-0005-0000-0000-00002E4B0000}"/>
    <cellStyle name="Normal 232 3 5" xfId="19243" xr:uid="{00000000-0005-0000-0000-00002F4B0000}"/>
    <cellStyle name="Normal 232 4" xfId="19244" xr:uid="{00000000-0005-0000-0000-0000304B0000}"/>
    <cellStyle name="Normal 232 4 2" xfId="19245" xr:uid="{00000000-0005-0000-0000-0000314B0000}"/>
    <cellStyle name="Normal 232 4 2 2" xfId="19246" xr:uid="{00000000-0005-0000-0000-0000324B0000}"/>
    <cellStyle name="Normal 232 4 2 2 2" xfId="19247" xr:uid="{00000000-0005-0000-0000-0000334B0000}"/>
    <cellStyle name="Normal 232 4 2 3" xfId="19248" xr:uid="{00000000-0005-0000-0000-0000344B0000}"/>
    <cellStyle name="Normal 232 4 2 3 2" xfId="19249" xr:uid="{00000000-0005-0000-0000-0000354B0000}"/>
    <cellStyle name="Normal 232 4 2 3 2 2" xfId="19250" xr:uid="{00000000-0005-0000-0000-0000364B0000}"/>
    <cellStyle name="Normal 232 4 2 3 3" xfId="19251" xr:uid="{00000000-0005-0000-0000-0000374B0000}"/>
    <cellStyle name="Normal 232 4 2 4" xfId="19252" xr:uid="{00000000-0005-0000-0000-0000384B0000}"/>
    <cellStyle name="Normal 232 4 3" xfId="19253" xr:uid="{00000000-0005-0000-0000-0000394B0000}"/>
    <cellStyle name="Normal 232 4 3 2" xfId="19254" xr:uid="{00000000-0005-0000-0000-00003A4B0000}"/>
    <cellStyle name="Normal 232 4 3 2 2" xfId="19255" xr:uid="{00000000-0005-0000-0000-00003B4B0000}"/>
    <cellStyle name="Normal 232 4 3 3" xfId="19256" xr:uid="{00000000-0005-0000-0000-00003C4B0000}"/>
    <cellStyle name="Normal 232 4 4" xfId="19257" xr:uid="{00000000-0005-0000-0000-00003D4B0000}"/>
    <cellStyle name="Normal 232 4 4 2" xfId="19258" xr:uid="{00000000-0005-0000-0000-00003E4B0000}"/>
    <cellStyle name="Normal 232 4 4 2 2" xfId="19259" xr:uid="{00000000-0005-0000-0000-00003F4B0000}"/>
    <cellStyle name="Normal 232 4 4 3" xfId="19260" xr:uid="{00000000-0005-0000-0000-0000404B0000}"/>
    <cellStyle name="Normal 232 4 5" xfId="19261" xr:uid="{00000000-0005-0000-0000-0000414B0000}"/>
    <cellStyle name="Normal 232 4 5 2" xfId="19262" xr:uid="{00000000-0005-0000-0000-0000424B0000}"/>
    <cellStyle name="Normal 232 4 5 2 2" xfId="19263" xr:uid="{00000000-0005-0000-0000-0000434B0000}"/>
    <cellStyle name="Normal 232 4 5 3" xfId="19264" xr:uid="{00000000-0005-0000-0000-0000444B0000}"/>
    <cellStyle name="Normal 232 4 6" xfId="19265" xr:uid="{00000000-0005-0000-0000-0000454B0000}"/>
    <cellStyle name="Normal 232 5" xfId="19266" xr:uid="{00000000-0005-0000-0000-0000464B0000}"/>
    <cellStyle name="Normal 232 5 2" xfId="19267" xr:uid="{00000000-0005-0000-0000-0000474B0000}"/>
    <cellStyle name="Normal 232 5 2 2" xfId="19268" xr:uid="{00000000-0005-0000-0000-0000484B0000}"/>
    <cellStyle name="Normal 232 5 3" xfId="19269" xr:uid="{00000000-0005-0000-0000-0000494B0000}"/>
    <cellStyle name="Normal 232 6" xfId="19270" xr:uid="{00000000-0005-0000-0000-00004A4B0000}"/>
    <cellStyle name="Normal 232 6 2" xfId="19271" xr:uid="{00000000-0005-0000-0000-00004B4B0000}"/>
    <cellStyle name="Normal 232 6 2 2" xfId="19272" xr:uid="{00000000-0005-0000-0000-00004C4B0000}"/>
    <cellStyle name="Normal 232 6 3" xfId="19273" xr:uid="{00000000-0005-0000-0000-00004D4B0000}"/>
    <cellStyle name="Normal 232 7" xfId="19274" xr:uid="{00000000-0005-0000-0000-00004E4B0000}"/>
    <cellStyle name="Normal 232 7 2" xfId="19275" xr:uid="{00000000-0005-0000-0000-00004F4B0000}"/>
    <cellStyle name="Normal 232 7 2 2" xfId="19276" xr:uid="{00000000-0005-0000-0000-0000504B0000}"/>
    <cellStyle name="Normal 232 7 3" xfId="19277" xr:uid="{00000000-0005-0000-0000-0000514B0000}"/>
    <cellStyle name="Normal 232 8" xfId="19278" xr:uid="{00000000-0005-0000-0000-0000524B0000}"/>
    <cellStyle name="Normal 233" xfId="19279" xr:uid="{00000000-0005-0000-0000-0000534B0000}"/>
    <cellStyle name="Normal 233 2" xfId="19280" xr:uid="{00000000-0005-0000-0000-0000544B0000}"/>
    <cellStyle name="Normal 233 2 2" xfId="19281" xr:uid="{00000000-0005-0000-0000-0000554B0000}"/>
    <cellStyle name="Normal 233 2 2 2" xfId="19282" xr:uid="{00000000-0005-0000-0000-0000564B0000}"/>
    <cellStyle name="Normal 233 2 2 2 2" xfId="19283" xr:uid="{00000000-0005-0000-0000-0000574B0000}"/>
    <cellStyle name="Normal 233 2 2 3" xfId="19284" xr:uid="{00000000-0005-0000-0000-0000584B0000}"/>
    <cellStyle name="Normal 233 2 2 3 2" xfId="19285" xr:uid="{00000000-0005-0000-0000-0000594B0000}"/>
    <cellStyle name="Normal 233 2 2 3 2 2" xfId="19286" xr:uid="{00000000-0005-0000-0000-00005A4B0000}"/>
    <cellStyle name="Normal 233 2 2 3 3" xfId="19287" xr:uid="{00000000-0005-0000-0000-00005B4B0000}"/>
    <cellStyle name="Normal 233 2 2 4" xfId="19288" xr:uid="{00000000-0005-0000-0000-00005C4B0000}"/>
    <cellStyle name="Normal 233 2 2 4 2" xfId="19289" xr:uid="{00000000-0005-0000-0000-00005D4B0000}"/>
    <cellStyle name="Normal 233 2 2 4 2 2" xfId="19290" xr:uid="{00000000-0005-0000-0000-00005E4B0000}"/>
    <cellStyle name="Normal 233 2 2 4 3" xfId="19291" xr:uid="{00000000-0005-0000-0000-00005F4B0000}"/>
    <cellStyle name="Normal 233 2 2 5" xfId="19292" xr:uid="{00000000-0005-0000-0000-0000604B0000}"/>
    <cellStyle name="Normal 233 2 3" xfId="19293" xr:uid="{00000000-0005-0000-0000-0000614B0000}"/>
    <cellStyle name="Normal 233 2 3 2" xfId="19294" xr:uid="{00000000-0005-0000-0000-0000624B0000}"/>
    <cellStyle name="Normal 233 2 3 2 2" xfId="19295" xr:uid="{00000000-0005-0000-0000-0000634B0000}"/>
    <cellStyle name="Normal 233 2 3 2 2 2" xfId="19296" xr:uid="{00000000-0005-0000-0000-0000644B0000}"/>
    <cellStyle name="Normal 233 2 3 2 3" xfId="19297" xr:uid="{00000000-0005-0000-0000-0000654B0000}"/>
    <cellStyle name="Normal 233 2 3 2 3 2" xfId="19298" xr:uid="{00000000-0005-0000-0000-0000664B0000}"/>
    <cellStyle name="Normal 233 2 3 2 3 2 2" xfId="19299" xr:uid="{00000000-0005-0000-0000-0000674B0000}"/>
    <cellStyle name="Normal 233 2 3 2 3 3" xfId="19300" xr:uid="{00000000-0005-0000-0000-0000684B0000}"/>
    <cellStyle name="Normal 233 2 3 2 4" xfId="19301" xr:uid="{00000000-0005-0000-0000-0000694B0000}"/>
    <cellStyle name="Normal 233 2 3 3" xfId="19302" xr:uid="{00000000-0005-0000-0000-00006A4B0000}"/>
    <cellStyle name="Normal 233 2 3 3 2" xfId="19303" xr:uid="{00000000-0005-0000-0000-00006B4B0000}"/>
    <cellStyle name="Normal 233 2 3 3 2 2" xfId="19304" xr:uid="{00000000-0005-0000-0000-00006C4B0000}"/>
    <cellStyle name="Normal 233 2 3 3 3" xfId="19305" xr:uid="{00000000-0005-0000-0000-00006D4B0000}"/>
    <cellStyle name="Normal 233 2 3 4" xfId="19306" xr:uid="{00000000-0005-0000-0000-00006E4B0000}"/>
    <cellStyle name="Normal 233 2 3 4 2" xfId="19307" xr:uid="{00000000-0005-0000-0000-00006F4B0000}"/>
    <cellStyle name="Normal 233 2 3 4 2 2" xfId="19308" xr:uid="{00000000-0005-0000-0000-0000704B0000}"/>
    <cellStyle name="Normal 233 2 3 4 3" xfId="19309" xr:uid="{00000000-0005-0000-0000-0000714B0000}"/>
    <cellStyle name="Normal 233 2 3 5" xfId="19310" xr:uid="{00000000-0005-0000-0000-0000724B0000}"/>
    <cellStyle name="Normal 233 2 3 5 2" xfId="19311" xr:uid="{00000000-0005-0000-0000-0000734B0000}"/>
    <cellStyle name="Normal 233 2 3 5 2 2" xfId="19312" xr:uid="{00000000-0005-0000-0000-0000744B0000}"/>
    <cellStyle name="Normal 233 2 3 5 3" xfId="19313" xr:uid="{00000000-0005-0000-0000-0000754B0000}"/>
    <cellStyle name="Normal 233 2 3 6" xfId="19314" xr:uid="{00000000-0005-0000-0000-0000764B0000}"/>
    <cellStyle name="Normal 233 2 4" xfId="19315" xr:uid="{00000000-0005-0000-0000-0000774B0000}"/>
    <cellStyle name="Normal 233 2 4 2" xfId="19316" xr:uid="{00000000-0005-0000-0000-0000784B0000}"/>
    <cellStyle name="Normal 233 2 4 2 2" xfId="19317" xr:uid="{00000000-0005-0000-0000-0000794B0000}"/>
    <cellStyle name="Normal 233 2 4 3" xfId="19318" xr:uid="{00000000-0005-0000-0000-00007A4B0000}"/>
    <cellStyle name="Normal 233 2 5" xfId="19319" xr:uid="{00000000-0005-0000-0000-00007B4B0000}"/>
    <cellStyle name="Normal 233 2 5 2" xfId="19320" xr:uid="{00000000-0005-0000-0000-00007C4B0000}"/>
    <cellStyle name="Normal 233 2 5 2 2" xfId="19321" xr:uid="{00000000-0005-0000-0000-00007D4B0000}"/>
    <cellStyle name="Normal 233 2 5 3" xfId="19322" xr:uid="{00000000-0005-0000-0000-00007E4B0000}"/>
    <cellStyle name="Normal 233 2 6" xfId="19323" xr:uid="{00000000-0005-0000-0000-00007F4B0000}"/>
    <cellStyle name="Normal 233 2 6 2" xfId="19324" xr:uid="{00000000-0005-0000-0000-0000804B0000}"/>
    <cellStyle name="Normal 233 2 6 2 2" xfId="19325" xr:uid="{00000000-0005-0000-0000-0000814B0000}"/>
    <cellStyle name="Normal 233 2 6 3" xfId="19326" xr:uid="{00000000-0005-0000-0000-0000824B0000}"/>
    <cellStyle name="Normal 233 2 7" xfId="19327" xr:uid="{00000000-0005-0000-0000-0000834B0000}"/>
    <cellStyle name="Normal 233 3" xfId="19328" xr:uid="{00000000-0005-0000-0000-0000844B0000}"/>
    <cellStyle name="Normal 233 3 2" xfId="19329" xr:uid="{00000000-0005-0000-0000-0000854B0000}"/>
    <cellStyle name="Normal 233 3 2 2" xfId="19330" xr:uid="{00000000-0005-0000-0000-0000864B0000}"/>
    <cellStyle name="Normal 233 3 3" xfId="19331" xr:uid="{00000000-0005-0000-0000-0000874B0000}"/>
    <cellStyle name="Normal 233 3 3 2" xfId="19332" xr:uid="{00000000-0005-0000-0000-0000884B0000}"/>
    <cellStyle name="Normal 233 3 3 2 2" xfId="19333" xr:uid="{00000000-0005-0000-0000-0000894B0000}"/>
    <cellStyle name="Normal 233 3 3 3" xfId="19334" xr:uid="{00000000-0005-0000-0000-00008A4B0000}"/>
    <cellStyle name="Normal 233 3 4" xfId="19335" xr:uid="{00000000-0005-0000-0000-00008B4B0000}"/>
    <cellStyle name="Normal 233 3 4 2" xfId="19336" xr:uid="{00000000-0005-0000-0000-00008C4B0000}"/>
    <cellStyle name="Normal 233 3 4 2 2" xfId="19337" xr:uid="{00000000-0005-0000-0000-00008D4B0000}"/>
    <cellStyle name="Normal 233 3 4 3" xfId="19338" xr:uid="{00000000-0005-0000-0000-00008E4B0000}"/>
    <cellStyle name="Normal 233 3 5" xfId="19339" xr:uid="{00000000-0005-0000-0000-00008F4B0000}"/>
    <cellStyle name="Normal 233 4" xfId="19340" xr:uid="{00000000-0005-0000-0000-0000904B0000}"/>
    <cellStyle name="Normal 233 4 2" xfId="19341" xr:uid="{00000000-0005-0000-0000-0000914B0000}"/>
    <cellStyle name="Normal 233 4 2 2" xfId="19342" xr:uid="{00000000-0005-0000-0000-0000924B0000}"/>
    <cellStyle name="Normal 233 4 2 2 2" xfId="19343" xr:uid="{00000000-0005-0000-0000-0000934B0000}"/>
    <cellStyle name="Normal 233 4 2 3" xfId="19344" xr:uid="{00000000-0005-0000-0000-0000944B0000}"/>
    <cellStyle name="Normal 233 4 2 3 2" xfId="19345" xr:uid="{00000000-0005-0000-0000-0000954B0000}"/>
    <cellStyle name="Normal 233 4 2 3 2 2" xfId="19346" xr:uid="{00000000-0005-0000-0000-0000964B0000}"/>
    <cellStyle name="Normal 233 4 2 3 3" xfId="19347" xr:uid="{00000000-0005-0000-0000-0000974B0000}"/>
    <cellStyle name="Normal 233 4 2 4" xfId="19348" xr:uid="{00000000-0005-0000-0000-0000984B0000}"/>
    <cellStyle name="Normal 233 4 3" xfId="19349" xr:uid="{00000000-0005-0000-0000-0000994B0000}"/>
    <cellStyle name="Normal 233 4 3 2" xfId="19350" xr:uid="{00000000-0005-0000-0000-00009A4B0000}"/>
    <cellStyle name="Normal 233 4 3 2 2" xfId="19351" xr:uid="{00000000-0005-0000-0000-00009B4B0000}"/>
    <cellStyle name="Normal 233 4 3 3" xfId="19352" xr:uid="{00000000-0005-0000-0000-00009C4B0000}"/>
    <cellStyle name="Normal 233 4 4" xfId="19353" xr:uid="{00000000-0005-0000-0000-00009D4B0000}"/>
    <cellStyle name="Normal 233 4 4 2" xfId="19354" xr:uid="{00000000-0005-0000-0000-00009E4B0000}"/>
    <cellStyle name="Normal 233 4 4 2 2" xfId="19355" xr:uid="{00000000-0005-0000-0000-00009F4B0000}"/>
    <cellStyle name="Normal 233 4 4 3" xfId="19356" xr:uid="{00000000-0005-0000-0000-0000A04B0000}"/>
    <cellStyle name="Normal 233 4 5" xfId="19357" xr:uid="{00000000-0005-0000-0000-0000A14B0000}"/>
    <cellStyle name="Normal 233 4 5 2" xfId="19358" xr:uid="{00000000-0005-0000-0000-0000A24B0000}"/>
    <cellStyle name="Normal 233 4 5 2 2" xfId="19359" xr:uid="{00000000-0005-0000-0000-0000A34B0000}"/>
    <cellStyle name="Normal 233 4 5 3" xfId="19360" xr:uid="{00000000-0005-0000-0000-0000A44B0000}"/>
    <cellStyle name="Normal 233 4 6" xfId="19361" xr:uid="{00000000-0005-0000-0000-0000A54B0000}"/>
    <cellStyle name="Normal 233 5" xfId="19362" xr:uid="{00000000-0005-0000-0000-0000A64B0000}"/>
    <cellStyle name="Normal 233 5 2" xfId="19363" xr:uid="{00000000-0005-0000-0000-0000A74B0000}"/>
    <cellStyle name="Normal 233 5 2 2" xfId="19364" xr:uid="{00000000-0005-0000-0000-0000A84B0000}"/>
    <cellStyle name="Normal 233 5 3" xfId="19365" xr:uid="{00000000-0005-0000-0000-0000A94B0000}"/>
    <cellStyle name="Normal 233 6" xfId="19366" xr:uid="{00000000-0005-0000-0000-0000AA4B0000}"/>
    <cellStyle name="Normal 233 6 2" xfId="19367" xr:uid="{00000000-0005-0000-0000-0000AB4B0000}"/>
    <cellStyle name="Normal 233 6 2 2" xfId="19368" xr:uid="{00000000-0005-0000-0000-0000AC4B0000}"/>
    <cellStyle name="Normal 233 6 3" xfId="19369" xr:uid="{00000000-0005-0000-0000-0000AD4B0000}"/>
    <cellStyle name="Normal 233 7" xfId="19370" xr:uid="{00000000-0005-0000-0000-0000AE4B0000}"/>
    <cellStyle name="Normal 233 7 2" xfId="19371" xr:uid="{00000000-0005-0000-0000-0000AF4B0000}"/>
    <cellStyle name="Normal 233 7 2 2" xfId="19372" xr:uid="{00000000-0005-0000-0000-0000B04B0000}"/>
    <cellStyle name="Normal 233 7 3" xfId="19373" xr:uid="{00000000-0005-0000-0000-0000B14B0000}"/>
    <cellStyle name="Normal 233 8" xfId="19374" xr:uid="{00000000-0005-0000-0000-0000B24B0000}"/>
    <cellStyle name="Normal 234" xfId="19375" xr:uid="{00000000-0005-0000-0000-0000B34B0000}"/>
    <cellStyle name="Normal 234 2" xfId="19376" xr:uid="{00000000-0005-0000-0000-0000B44B0000}"/>
    <cellStyle name="Normal 234 2 2" xfId="19377" xr:uid="{00000000-0005-0000-0000-0000B54B0000}"/>
    <cellStyle name="Normal 234 2 2 2" xfId="19378" xr:uid="{00000000-0005-0000-0000-0000B64B0000}"/>
    <cellStyle name="Normal 234 2 2 2 2" xfId="19379" xr:uid="{00000000-0005-0000-0000-0000B74B0000}"/>
    <cellStyle name="Normal 234 2 2 3" xfId="19380" xr:uid="{00000000-0005-0000-0000-0000B84B0000}"/>
    <cellStyle name="Normal 234 2 2 3 2" xfId="19381" xr:uid="{00000000-0005-0000-0000-0000B94B0000}"/>
    <cellStyle name="Normal 234 2 2 3 2 2" xfId="19382" xr:uid="{00000000-0005-0000-0000-0000BA4B0000}"/>
    <cellStyle name="Normal 234 2 2 3 3" xfId="19383" xr:uid="{00000000-0005-0000-0000-0000BB4B0000}"/>
    <cellStyle name="Normal 234 2 2 4" xfId="19384" xr:uid="{00000000-0005-0000-0000-0000BC4B0000}"/>
    <cellStyle name="Normal 234 2 2 4 2" xfId="19385" xr:uid="{00000000-0005-0000-0000-0000BD4B0000}"/>
    <cellStyle name="Normal 234 2 2 4 2 2" xfId="19386" xr:uid="{00000000-0005-0000-0000-0000BE4B0000}"/>
    <cellStyle name="Normal 234 2 2 4 3" xfId="19387" xr:uid="{00000000-0005-0000-0000-0000BF4B0000}"/>
    <cellStyle name="Normal 234 2 2 5" xfId="19388" xr:uid="{00000000-0005-0000-0000-0000C04B0000}"/>
    <cellStyle name="Normal 234 2 3" xfId="19389" xr:uid="{00000000-0005-0000-0000-0000C14B0000}"/>
    <cellStyle name="Normal 234 2 3 2" xfId="19390" xr:uid="{00000000-0005-0000-0000-0000C24B0000}"/>
    <cellStyle name="Normal 234 2 3 2 2" xfId="19391" xr:uid="{00000000-0005-0000-0000-0000C34B0000}"/>
    <cellStyle name="Normal 234 2 3 2 2 2" xfId="19392" xr:uid="{00000000-0005-0000-0000-0000C44B0000}"/>
    <cellStyle name="Normal 234 2 3 2 3" xfId="19393" xr:uid="{00000000-0005-0000-0000-0000C54B0000}"/>
    <cellStyle name="Normal 234 2 3 2 3 2" xfId="19394" xr:uid="{00000000-0005-0000-0000-0000C64B0000}"/>
    <cellStyle name="Normal 234 2 3 2 3 2 2" xfId="19395" xr:uid="{00000000-0005-0000-0000-0000C74B0000}"/>
    <cellStyle name="Normal 234 2 3 2 3 3" xfId="19396" xr:uid="{00000000-0005-0000-0000-0000C84B0000}"/>
    <cellStyle name="Normal 234 2 3 2 4" xfId="19397" xr:uid="{00000000-0005-0000-0000-0000C94B0000}"/>
    <cellStyle name="Normal 234 2 3 3" xfId="19398" xr:uid="{00000000-0005-0000-0000-0000CA4B0000}"/>
    <cellStyle name="Normal 234 2 3 3 2" xfId="19399" xr:uid="{00000000-0005-0000-0000-0000CB4B0000}"/>
    <cellStyle name="Normal 234 2 3 3 2 2" xfId="19400" xr:uid="{00000000-0005-0000-0000-0000CC4B0000}"/>
    <cellStyle name="Normal 234 2 3 3 3" xfId="19401" xr:uid="{00000000-0005-0000-0000-0000CD4B0000}"/>
    <cellStyle name="Normal 234 2 3 4" xfId="19402" xr:uid="{00000000-0005-0000-0000-0000CE4B0000}"/>
    <cellStyle name="Normal 234 2 3 4 2" xfId="19403" xr:uid="{00000000-0005-0000-0000-0000CF4B0000}"/>
    <cellStyle name="Normal 234 2 3 4 2 2" xfId="19404" xr:uid="{00000000-0005-0000-0000-0000D04B0000}"/>
    <cellStyle name="Normal 234 2 3 4 3" xfId="19405" xr:uid="{00000000-0005-0000-0000-0000D14B0000}"/>
    <cellStyle name="Normal 234 2 3 5" xfId="19406" xr:uid="{00000000-0005-0000-0000-0000D24B0000}"/>
    <cellStyle name="Normal 234 2 3 5 2" xfId="19407" xr:uid="{00000000-0005-0000-0000-0000D34B0000}"/>
    <cellStyle name="Normal 234 2 3 5 2 2" xfId="19408" xr:uid="{00000000-0005-0000-0000-0000D44B0000}"/>
    <cellStyle name="Normal 234 2 3 5 3" xfId="19409" xr:uid="{00000000-0005-0000-0000-0000D54B0000}"/>
    <cellStyle name="Normal 234 2 3 6" xfId="19410" xr:uid="{00000000-0005-0000-0000-0000D64B0000}"/>
    <cellStyle name="Normal 234 2 4" xfId="19411" xr:uid="{00000000-0005-0000-0000-0000D74B0000}"/>
    <cellStyle name="Normal 234 2 4 2" xfId="19412" xr:uid="{00000000-0005-0000-0000-0000D84B0000}"/>
    <cellStyle name="Normal 234 2 4 2 2" xfId="19413" xr:uid="{00000000-0005-0000-0000-0000D94B0000}"/>
    <cellStyle name="Normal 234 2 4 3" xfId="19414" xr:uid="{00000000-0005-0000-0000-0000DA4B0000}"/>
    <cellStyle name="Normal 234 2 5" xfId="19415" xr:uid="{00000000-0005-0000-0000-0000DB4B0000}"/>
    <cellStyle name="Normal 234 2 5 2" xfId="19416" xr:uid="{00000000-0005-0000-0000-0000DC4B0000}"/>
    <cellStyle name="Normal 234 2 5 2 2" xfId="19417" xr:uid="{00000000-0005-0000-0000-0000DD4B0000}"/>
    <cellStyle name="Normal 234 2 5 3" xfId="19418" xr:uid="{00000000-0005-0000-0000-0000DE4B0000}"/>
    <cellStyle name="Normal 234 2 6" xfId="19419" xr:uid="{00000000-0005-0000-0000-0000DF4B0000}"/>
    <cellStyle name="Normal 234 2 6 2" xfId="19420" xr:uid="{00000000-0005-0000-0000-0000E04B0000}"/>
    <cellStyle name="Normal 234 2 6 2 2" xfId="19421" xr:uid="{00000000-0005-0000-0000-0000E14B0000}"/>
    <cellStyle name="Normal 234 2 6 3" xfId="19422" xr:uid="{00000000-0005-0000-0000-0000E24B0000}"/>
    <cellStyle name="Normal 234 2 7" xfId="19423" xr:uid="{00000000-0005-0000-0000-0000E34B0000}"/>
    <cellStyle name="Normal 234 3" xfId="19424" xr:uid="{00000000-0005-0000-0000-0000E44B0000}"/>
    <cellStyle name="Normal 234 3 2" xfId="19425" xr:uid="{00000000-0005-0000-0000-0000E54B0000}"/>
    <cellStyle name="Normal 234 3 2 2" xfId="19426" xr:uid="{00000000-0005-0000-0000-0000E64B0000}"/>
    <cellStyle name="Normal 234 3 3" xfId="19427" xr:uid="{00000000-0005-0000-0000-0000E74B0000}"/>
    <cellStyle name="Normal 234 3 3 2" xfId="19428" xr:uid="{00000000-0005-0000-0000-0000E84B0000}"/>
    <cellStyle name="Normal 234 3 3 2 2" xfId="19429" xr:uid="{00000000-0005-0000-0000-0000E94B0000}"/>
    <cellStyle name="Normal 234 3 3 3" xfId="19430" xr:uid="{00000000-0005-0000-0000-0000EA4B0000}"/>
    <cellStyle name="Normal 234 3 4" xfId="19431" xr:uid="{00000000-0005-0000-0000-0000EB4B0000}"/>
    <cellStyle name="Normal 234 3 4 2" xfId="19432" xr:uid="{00000000-0005-0000-0000-0000EC4B0000}"/>
    <cellStyle name="Normal 234 3 4 2 2" xfId="19433" xr:uid="{00000000-0005-0000-0000-0000ED4B0000}"/>
    <cellStyle name="Normal 234 3 4 3" xfId="19434" xr:uid="{00000000-0005-0000-0000-0000EE4B0000}"/>
    <cellStyle name="Normal 234 3 5" xfId="19435" xr:uid="{00000000-0005-0000-0000-0000EF4B0000}"/>
    <cellStyle name="Normal 234 4" xfId="19436" xr:uid="{00000000-0005-0000-0000-0000F04B0000}"/>
    <cellStyle name="Normal 234 4 2" xfId="19437" xr:uid="{00000000-0005-0000-0000-0000F14B0000}"/>
    <cellStyle name="Normal 234 4 2 2" xfId="19438" xr:uid="{00000000-0005-0000-0000-0000F24B0000}"/>
    <cellStyle name="Normal 234 4 2 2 2" xfId="19439" xr:uid="{00000000-0005-0000-0000-0000F34B0000}"/>
    <cellStyle name="Normal 234 4 2 3" xfId="19440" xr:uid="{00000000-0005-0000-0000-0000F44B0000}"/>
    <cellStyle name="Normal 234 4 2 3 2" xfId="19441" xr:uid="{00000000-0005-0000-0000-0000F54B0000}"/>
    <cellStyle name="Normal 234 4 2 3 2 2" xfId="19442" xr:uid="{00000000-0005-0000-0000-0000F64B0000}"/>
    <cellStyle name="Normal 234 4 2 3 3" xfId="19443" xr:uid="{00000000-0005-0000-0000-0000F74B0000}"/>
    <cellStyle name="Normal 234 4 2 4" xfId="19444" xr:uid="{00000000-0005-0000-0000-0000F84B0000}"/>
    <cellStyle name="Normal 234 4 3" xfId="19445" xr:uid="{00000000-0005-0000-0000-0000F94B0000}"/>
    <cellStyle name="Normal 234 4 3 2" xfId="19446" xr:uid="{00000000-0005-0000-0000-0000FA4B0000}"/>
    <cellStyle name="Normal 234 4 3 2 2" xfId="19447" xr:uid="{00000000-0005-0000-0000-0000FB4B0000}"/>
    <cellStyle name="Normal 234 4 3 3" xfId="19448" xr:uid="{00000000-0005-0000-0000-0000FC4B0000}"/>
    <cellStyle name="Normal 234 4 4" xfId="19449" xr:uid="{00000000-0005-0000-0000-0000FD4B0000}"/>
    <cellStyle name="Normal 234 4 4 2" xfId="19450" xr:uid="{00000000-0005-0000-0000-0000FE4B0000}"/>
    <cellStyle name="Normal 234 4 4 2 2" xfId="19451" xr:uid="{00000000-0005-0000-0000-0000FF4B0000}"/>
    <cellStyle name="Normal 234 4 4 3" xfId="19452" xr:uid="{00000000-0005-0000-0000-0000004C0000}"/>
    <cellStyle name="Normal 234 4 5" xfId="19453" xr:uid="{00000000-0005-0000-0000-0000014C0000}"/>
    <cellStyle name="Normal 234 4 5 2" xfId="19454" xr:uid="{00000000-0005-0000-0000-0000024C0000}"/>
    <cellStyle name="Normal 234 4 5 2 2" xfId="19455" xr:uid="{00000000-0005-0000-0000-0000034C0000}"/>
    <cellStyle name="Normal 234 4 5 3" xfId="19456" xr:uid="{00000000-0005-0000-0000-0000044C0000}"/>
    <cellStyle name="Normal 234 4 6" xfId="19457" xr:uid="{00000000-0005-0000-0000-0000054C0000}"/>
    <cellStyle name="Normal 234 5" xfId="19458" xr:uid="{00000000-0005-0000-0000-0000064C0000}"/>
    <cellStyle name="Normal 234 5 2" xfId="19459" xr:uid="{00000000-0005-0000-0000-0000074C0000}"/>
    <cellStyle name="Normal 234 5 2 2" xfId="19460" xr:uid="{00000000-0005-0000-0000-0000084C0000}"/>
    <cellStyle name="Normal 234 5 3" xfId="19461" xr:uid="{00000000-0005-0000-0000-0000094C0000}"/>
    <cellStyle name="Normal 234 6" xfId="19462" xr:uid="{00000000-0005-0000-0000-00000A4C0000}"/>
    <cellStyle name="Normal 234 6 2" xfId="19463" xr:uid="{00000000-0005-0000-0000-00000B4C0000}"/>
    <cellStyle name="Normal 234 6 2 2" xfId="19464" xr:uid="{00000000-0005-0000-0000-00000C4C0000}"/>
    <cellStyle name="Normal 234 6 3" xfId="19465" xr:uid="{00000000-0005-0000-0000-00000D4C0000}"/>
    <cellStyle name="Normal 234 7" xfId="19466" xr:uid="{00000000-0005-0000-0000-00000E4C0000}"/>
    <cellStyle name="Normal 234 7 2" xfId="19467" xr:uid="{00000000-0005-0000-0000-00000F4C0000}"/>
    <cellStyle name="Normal 234 7 2 2" xfId="19468" xr:uid="{00000000-0005-0000-0000-0000104C0000}"/>
    <cellStyle name="Normal 234 7 3" xfId="19469" xr:uid="{00000000-0005-0000-0000-0000114C0000}"/>
    <cellStyle name="Normal 234 8" xfId="19470" xr:uid="{00000000-0005-0000-0000-0000124C0000}"/>
    <cellStyle name="Normal 235" xfId="19471" xr:uid="{00000000-0005-0000-0000-0000134C0000}"/>
    <cellStyle name="Normal 235 2" xfId="19472" xr:uid="{00000000-0005-0000-0000-0000144C0000}"/>
    <cellStyle name="Normal 235 2 2" xfId="19473" xr:uid="{00000000-0005-0000-0000-0000154C0000}"/>
    <cellStyle name="Normal 235 2 2 2" xfId="19474" xr:uid="{00000000-0005-0000-0000-0000164C0000}"/>
    <cellStyle name="Normal 235 2 2 2 2" xfId="19475" xr:uid="{00000000-0005-0000-0000-0000174C0000}"/>
    <cellStyle name="Normal 235 2 2 3" xfId="19476" xr:uid="{00000000-0005-0000-0000-0000184C0000}"/>
    <cellStyle name="Normal 235 2 2 3 2" xfId="19477" xr:uid="{00000000-0005-0000-0000-0000194C0000}"/>
    <cellStyle name="Normal 235 2 2 3 2 2" xfId="19478" xr:uid="{00000000-0005-0000-0000-00001A4C0000}"/>
    <cellStyle name="Normal 235 2 2 3 3" xfId="19479" xr:uid="{00000000-0005-0000-0000-00001B4C0000}"/>
    <cellStyle name="Normal 235 2 2 4" xfId="19480" xr:uid="{00000000-0005-0000-0000-00001C4C0000}"/>
    <cellStyle name="Normal 235 2 2 4 2" xfId="19481" xr:uid="{00000000-0005-0000-0000-00001D4C0000}"/>
    <cellStyle name="Normal 235 2 2 4 2 2" xfId="19482" xr:uid="{00000000-0005-0000-0000-00001E4C0000}"/>
    <cellStyle name="Normal 235 2 2 4 3" xfId="19483" xr:uid="{00000000-0005-0000-0000-00001F4C0000}"/>
    <cellStyle name="Normal 235 2 2 5" xfId="19484" xr:uid="{00000000-0005-0000-0000-0000204C0000}"/>
    <cellStyle name="Normal 235 2 3" xfId="19485" xr:uid="{00000000-0005-0000-0000-0000214C0000}"/>
    <cellStyle name="Normal 235 2 3 2" xfId="19486" xr:uid="{00000000-0005-0000-0000-0000224C0000}"/>
    <cellStyle name="Normal 235 2 3 2 2" xfId="19487" xr:uid="{00000000-0005-0000-0000-0000234C0000}"/>
    <cellStyle name="Normal 235 2 3 2 2 2" xfId="19488" xr:uid="{00000000-0005-0000-0000-0000244C0000}"/>
    <cellStyle name="Normal 235 2 3 2 3" xfId="19489" xr:uid="{00000000-0005-0000-0000-0000254C0000}"/>
    <cellStyle name="Normal 235 2 3 2 3 2" xfId="19490" xr:uid="{00000000-0005-0000-0000-0000264C0000}"/>
    <cellStyle name="Normal 235 2 3 2 3 2 2" xfId="19491" xr:uid="{00000000-0005-0000-0000-0000274C0000}"/>
    <cellStyle name="Normal 235 2 3 2 3 3" xfId="19492" xr:uid="{00000000-0005-0000-0000-0000284C0000}"/>
    <cellStyle name="Normal 235 2 3 2 4" xfId="19493" xr:uid="{00000000-0005-0000-0000-0000294C0000}"/>
    <cellStyle name="Normal 235 2 3 3" xfId="19494" xr:uid="{00000000-0005-0000-0000-00002A4C0000}"/>
    <cellStyle name="Normal 235 2 3 3 2" xfId="19495" xr:uid="{00000000-0005-0000-0000-00002B4C0000}"/>
    <cellStyle name="Normal 235 2 3 3 2 2" xfId="19496" xr:uid="{00000000-0005-0000-0000-00002C4C0000}"/>
    <cellStyle name="Normal 235 2 3 3 3" xfId="19497" xr:uid="{00000000-0005-0000-0000-00002D4C0000}"/>
    <cellStyle name="Normal 235 2 3 4" xfId="19498" xr:uid="{00000000-0005-0000-0000-00002E4C0000}"/>
    <cellStyle name="Normal 235 2 3 4 2" xfId="19499" xr:uid="{00000000-0005-0000-0000-00002F4C0000}"/>
    <cellStyle name="Normal 235 2 3 4 2 2" xfId="19500" xr:uid="{00000000-0005-0000-0000-0000304C0000}"/>
    <cellStyle name="Normal 235 2 3 4 3" xfId="19501" xr:uid="{00000000-0005-0000-0000-0000314C0000}"/>
    <cellStyle name="Normal 235 2 3 5" xfId="19502" xr:uid="{00000000-0005-0000-0000-0000324C0000}"/>
    <cellStyle name="Normal 235 2 3 5 2" xfId="19503" xr:uid="{00000000-0005-0000-0000-0000334C0000}"/>
    <cellStyle name="Normal 235 2 3 5 2 2" xfId="19504" xr:uid="{00000000-0005-0000-0000-0000344C0000}"/>
    <cellStyle name="Normal 235 2 3 5 3" xfId="19505" xr:uid="{00000000-0005-0000-0000-0000354C0000}"/>
    <cellStyle name="Normal 235 2 3 6" xfId="19506" xr:uid="{00000000-0005-0000-0000-0000364C0000}"/>
    <cellStyle name="Normal 235 2 4" xfId="19507" xr:uid="{00000000-0005-0000-0000-0000374C0000}"/>
    <cellStyle name="Normal 235 2 4 2" xfId="19508" xr:uid="{00000000-0005-0000-0000-0000384C0000}"/>
    <cellStyle name="Normal 235 2 4 2 2" xfId="19509" xr:uid="{00000000-0005-0000-0000-0000394C0000}"/>
    <cellStyle name="Normal 235 2 4 3" xfId="19510" xr:uid="{00000000-0005-0000-0000-00003A4C0000}"/>
    <cellStyle name="Normal 235 2 5" xfId="19511" xr:uid="{00000000-0005-0000-0000-00003B4C0000}"/>
    <cellStyle name="Normal 235 2 5 2" xfId="19512" xr:uid="{00000000-0005-0000-0000-00003C4C0000}"/>
    <cellStyle name="Normal 235 2 5 2 2" xfId="19513" xr:uid="{00000000-0005-0000-0000-00003D4C0000}"/>
    <cellStyle name="Normal 235 2 5 3" xfId="19514" xr:uid="{00000000-0005-0000-0000-00003E4C0000}"/>
    <cellStyle name="Normal 235 2 6" xfId="19515" xr:uid="{00000000-0005-0000-0000-00003F4C0000}"/>
    <cellStyle name="Normal 235 2 6 2" xfId="19516" xr:uid="{00000000-0005-0000-0000-0000404C0000}"/>
    <cellStyle name="Normal 235 2 6 2 2" xfId="19517" xr:uid="{00000000-0005-0000-0000-0000414C0000}"/>
    <cellStyle name="Normal 235 2 6 3" xfId="19518" xr:uid="{00000000-0005-0000-0000-0000424C0000}"/>
    <cellStyle name="Normal 235 2 7" xfId="19519" xr:uid="{00000000-0005-0000-0000-0000434C0000}"/>
    <cellStyle name="Normal 235 3" xfId="19520" xr:uid="{00000000-0005-0000-0000-0000444C0000}"/>
    <cellStyle name="Normal 235 3 2" xfId="19521" xr:uid="{00000000-0005-0000-0000-0000454C0000}"/>
    <cellStyle name="Normal 235 3 2 2" xfId="19522" xr:uid="{00000000-0005-0000-0000-0000464C0000}"/>
    <cellStyle name="Normal 235 3 3" xfId="19523" xr:uid="{00000000-0005-0000-0000-0000474C0000}"/>
    <cellStyle name="Normal 235 3 3 2" xfId="19524" xr:uid="{00000000-0005-0000-0000-0000484C0000}"/>
    <cellStyle name="Normal 235 3 3 2 2" xfId="19525" xr:uid="{00000000-0005-0000-0000-0000494C0000}"/>
    <cellStyle name="Normal 235 3 3 3" xfId="19526" xr:uid="{00000000-0005-0000-0000-00004A4C0000}"/>
    <cellStyle name="Normal 235 3 4" xfId="19527" xr:uid="{00000000-0005-0000-0000-00004B4C0000}"/>
    <cellStyle name="Normal 235 3 4 2" xfId="19528" xr:uid="{00000000-0005-0000-0000-00004C4C0000}"/>
    <cellStyle name="Normal 235 3 4 2 2" xfId="19529" xr:uid="{00000000-0005-0000-0000-00004D4C0000}"/>
    <cellStyle name="Normal 235 3 4 3" xfId="19530" xr:uid="{00000000-0005-0000-0000-00004E4C0000}"/>
    <cellStyle name="Normal 235 3 5" xfId="19531" xr:uid="{00000000-0005-0000-0000-00004F4C0000}"/>
    <cellStyle name="Normal 235 4" xfId="19532" xr:uid="{00000000-0005-0000-0000-0000504C0000}"/>
    <cellStyle name="Normal 235 4 2" xfId="19533" xr:uid="{00000000-0005-0000-0000-0000514C0000}"/>
    <cellStyle name="Normal 235 4 2 2" xfId="19534" xr:uid="{00000000-0005-0000-0000-0000524C0000}"/>
    <cellStyle name="Normal 235 4 2 2 2" xfId="19535" xr:uid="{00000000-0005-0000-0000-0000534C0000}"/>
    <cellStyle name="Normal 235 4 2 3" xfId="19536" xr:uid="{00000000-0005-0000-0000-0000544C0000}"/>
    <cellStyle name="Normal 235 4 2 3 2" xfId="19537" xr:uid="{00000000-0005-0000-0000-0000554C0000}"/>
    <cellStyle name="Normal 235 4 2 3 2 2" xfId="19538" xr:uid="{00000000-0005-0000-0000-0000564C0000}"/>
    <cellStyle name="Normal 235 4 2 3 3" xfId="19539" xr:uid="{00000000-0005-0000-0000-0000574C0000}"/>
    <cellStyle name="Normal 235 4 2 4" xfId="19540" xr:uid="{00000000-0005-0000-0000-0000584C0000}"/>
    <cellStyle name="Normal 235 4 3" xfId="19541" xr:uid="{00000000-0005-0000-0000-0000594C0000}"/>
    <cellStyle name="Normal 235 4 3 2" xfId="19542" xr:uid="{00000000-0005-0000-0000-00005A4C0000}"/>
    <cellStyle name="Normal 235 4 3 2 2" xfId="19543" xr:uid="{00000000-0005-0000-0000-00005B4C0000}"/>
    <cellStyle name="Normal 235 4 3 3" xfId="19544" xr:uid="{00000000-0005-0000-0000-00005C4C0000}"/>
    <cellStyle name="Normal 235 4 4" xfId="19545" xr:uid="{00000000-0005-0000-0000-00005D4C0000}"/>
    <cellStyle name="Normal 235 4 4 2" xfId="19546" xr:uid="{00000000-0005-0000-0000-00005E4C0000}"/>
    <cellStyle name="Normal 235 4 4 2 2" xfId="19547" xr:uid="{00000000-0005-0000-0000-00005F4C0000}"/>
    <cellStyle name="Normal 235 4 4 3" xfId="19548" xr:uid="{00000000-0005-0000-0000-0000604C0000}"/>
    <cellStyle name="Normal 235 4 5" xfId="19549" xr:uid="{00000000-0005-0000-0000-0000614C0000}"/>
    <cellStyle name="Normal 235 4 5 2" xfId="19550" xr:uid="{00000000-0005-0000-0000-0000624C0000}"/>
    <cellStyle name="Normal 235 4 5 2 2" xfId="19551" xr:uid="{00000000-0005-0000-0000-0000634C0000}"/>
    <cellStyle name="Normal 235 4 5 3" xfId="19552" xr:uid="{00000000-0005-0000-0000-0000644C0000}"/>
    <cellStyle name="Normal 235 4 6" xfId="19553" xr:uid="{00000000-0005-0000-0000-0000654C0000}"/>
    <cellStyle name="Normal 235 5" xfId="19554" xr:uid="{00000000-0005-0000-0000-0000664C0000}"/>
    <cellStyle name="Normal 235 5 2" xfId="19555" xr:uid="{00000000-0005-0000-0000-0000674C0000}"/>
    <cellStyle name="Normal 235 5 2 2" xfId="19556" xr:uid="{00000000-0005-0000-0000-0000684C0000}"/>
    <cellStyle name="Normal 235 5 3" xfId="19557" xr:uid="{00000000-0005-0000-0000-0000694C0000}"/>
    <cellStyle name="Normal 235 6" xfId="19558" xr:uid="{00000000-0005-0000-0000-00006A4C0000}"/>
    <cellStyle name="Normal 235 6 2" xfId="19559" xr:uid="{00000000-0005-0000-0000-00006B4C0000}"/>
    <cellStyle name="Normal 235 6 2 2" xfId="19560" xr:uid="{00000000-0005-0000-0000-00006C4C0000}"/>
    <cellStyle name="Normal 235 6 3" xfId="19561" xr:uid="{00000000-0005-0000-0000-00006D4C0000}"/>
    <cellStyle name="Normal 235 7" xfId="19562" xr:uid="{00000000-0005-0000-0000-00006E4C0000}"/>
    <cellStyle name="Normal 235 7 2" xfId="19563" xr:uid="{00000000-0005-0000-0000-00006F4C0000}"/>
    <cellStyle name="Normal 235 7 2 2" xfId="19564" xr:uid="{00000000-0005-0000-0000-0000704C0000}"/>
    <cellStyle name="Normal 235 7 3" xfId="19565" xr:uid="{00000000-0005-0000-0000-0000714C0000}"/>
    <cellStyle name="Normal 235 8" xfId="19566" xr:uid="{00000000-0005-0000-0000-0000724C0000}"/>
    <cellStyle name="Normal 236" xfId="19567" xr:uid="{00000000-0005-0000-0000-0000734C0000}"/>
    <cellStyle name="Normal 236 2" xfId="19568" xr:uid="{00000000-0005-0000-0000-0000744C0000}"/>
    <cellStyle name="Normal 236 2 2" xfId="19569" xr:uid="{00000000-0005-0000-0000-0000754C0000}"/>
    <cellStyle name="Normal 236 2 2 2" xfId="19570" xr:uid="{00000000-0005-0000-0000-0000764C0000}"/>
    <cellStyle name="Normal 236 2 2 2 2" xfId="19571" xr:uid="{00000000-0005-0000-0000-0000774C0000}"/>
    <cellStyle name="Normal 236 2 2 3" xfId="19572" xr:uid="{00000000-0005-0000-0000-0000784C0000}"/>
    <cellStyle name="Normal 236 2 2 3 2" xfId="19573" xr:uid="{00000000-0005-0000-0000-0000794C0000}"/>
    <cellStyle name="Normal 236 2 2 3 2 2" xfId="19574" xr:uid="{00000000-0005-0000-0000-00007A4C0000}"/>
    <cellStyle name="Normal 236 2 2 3 3" xfId="19575" xr:uid="{00000000-0005-0000-0000-00007B4C0000}"/>
    <cellStyle name="Normal 236 2 2 4" xfId="19576" xr:uid="{00000000-0005-0000-0000-00007C4C0000}"/>
    <cellStyle name="Normal 236 2 2 4 2" xfId="19577" xr:uid="{00000000-0005-0000-0000-00007D4C0000}"/>
    <cellStyle name="Normal 236 2 2 4 2 2" xfId="19578" xr:uid="{00000000-0005-0000-0000-00007E4C0000}"/>
    <cellStyle name="Normal 236 2 2 4 3" xfId="19579" xr:uid="{00000000-0005-0000-0000-00007F4C0000}"/>
    <cellStyle name="Normal 236 2 2 5" xfId="19580" xr:uid="{00000000-0005-0000-0000-0000804C0000}"/>
    <cellStyle name="Normal 236 2 3" xfId="19581" xr:uid="{00000000-0005-0000-0000-0000814C0000}"/>
    <cellStyle name="Normal 236 2 3 2" xfId="19582" xr:uid="{00000000-0005-0000-0000-0000824C0000}"/>
    <cellStyle name="Normal 236 2 3 2 2" xfId="19583" xr:uid="{00000000-0005-0000-0000-0000834C0000}"/>
    <cellStyle name="Normal 236 2 3 2 2 2" xfId="19584" xr:uid="{00000000-0005-0000-0000-0000844C0000}"/>
    <cellStyle name="Normal 236 2 3 2 3" xfId="19585" xr:uid="{00000000-0005-0000-0000-0000854C0000}"/>
    <cellStyle name="Normal 236 2 3 2 3 2" xfId="19586" xr:uid="{00000000-0005-0000-0000-0000864C0000}"/>
    <cellStyle name="Normal 236 2 3 2 3 2 2" xfId="19587" xr:uid="{00000000-0005-0000-0000-0000874C0000}"/>
    <cellStyle name="Normal 236 2 3 2 3 3" xfId="19588" xr:uid="{00000000-0005-0000-0000-0000884C0000}"/>
    <cellStyle name="Normal 236 2 3 2 4" xfId="19589" xr:uid="{00000000-0005-0000-0000-0000894C0000}"/>
    <cellStyle name="Normal 236 2 3 3" xfId="19590" xr:uid="{00000000-0005-0000-0000-00008A4C0000}"/>
    <cellStyle name="Normal 236 2 3 3 2" xfId="19591" xr:uid="{00000000-0005-0000-0000-00008B4C0000}"/>
    <cellStyle name="Normal 236 2 3 3 2 2" xfId="19592" xr:uid="{00000000-0005-0000-0000-00008C4C0000}"/>
    <cellStyle name="Normal 236 2 3 3 3" xfId="19593" xr:uid="{00000000-0005-0000-0000-00008D4C0000}"/>
    <cellStyle name="Normal 236 2 3 4" xfId="19594" xr:uid="{00000000-0005-0000-0000-00008E4C0000}"/>
    <cellStyle name="Normal 236 2 3 4 2" xfId="19595" xr:uid="{00000000-0005-0000-0000-00008F4C0000}"/>
    <cellStyle name="Normal 236 2 3 4 2 2" xfId="19596" xr:uid="{00000000-0005-0000-0000-0000904C0000}"/>
    <cellStyle name="Normal 236 2 3 4 3" xfId="19597" xr:uid="{00000000-0005-0000-0000-0000914C0000}"/>
    <cellStyle name="Normal 236 2 3 5" xfId="19598" xr:uid="{00000000-0005-0000-0000-0000924C0000}"/>
    <cellStyle name="Normal 236 2 3 5 2" xfId="19599" xr:uid="{00000000-0005-0000-0000-0000934C0000}"/>
    <cellStyle name="Normal 236 2 3 5 2 2" xfId="19600" xr:uid="{00000000-0005-0000-0000-0000944C0000}"/>
    <cellStyle name="Normal 236 2 3 5 3" xfId="19601" xr:uid="{00000000-0005-0000-0000-0000954C0000}"/>
    <cellStyle name="Normal 236 2 3 6" xfId="19602" xr:uid="{00000000-0005-0000-0000-0000964C0000}"/>
    <cellStyle name="Normal 236 2 4" xfId="19603" xr:uid="{00000000-0005-0000-0000-0000974C0000}"/>
    <cellStyle name="Normal 236 2 4 2" xfId="19604" xr:uid="{00000000-0005-0000-0000-0000984C0000}"/>
    <cellStyle name="Normal 236 2 4 2 2" xfId="19605" xr:uid="{00000000-0005-0000-0000-0000994C0000}"/>
    <cellStyle name="Normal 236 2 4 3" xfId="19606" xr:uid="{00000000-0005-0000-0000-00009A4C0000}"/>
    <cellStyle name="Normal 236 2 5" xfId="19607" xr:uid="{00000000-0005-0000-0000-00009B4C0000}"/>
    <cellStyle name="Normal 236 2 5 2" xfId="19608" xr:uid="{00000000-0005-0000-0000-00009C4C0000}"/>
    <cellStyle name="Normal 236 2 5 2 2" xfId="19609" xr:uid="{00000000-0005-0000-0000-00009D4C0000}"/>
    <cellStyle name="Normal 236 2 5 3" xfId="19610" xr:uid="{00000000-0005-0000-0000-00009E4C0000}"/>
    <cellStyle name="Normal 236 2 6" xfId="19611" xr:uid="{00000000-0005-0000-0000-00009F4C0000}"/>
    <cellStyle name="Normal 236 2 6 2" xfId="19612" xr:uid="{00000000-0005-0000-0000-0000A04C0000}"/>
    <cellStyle name="Normal 236 2 6 2 2" xfId="19613" xr:uid="{00000000-0005-0000-0000-0000A14C0000}"/>
    <cellStyle name="Normal 236 2 6 3" xfId="19614" xr:uid="{00000000-0005-0000-0000-0000A24C0000}"/>
    <cellStyle name="Normal 236 2 7" xfId="19615" xr:uid="{00000000-0005-0000-0000-0000A34C0000}"/>
    <cellStyle name="Normal 236 3" xfId="19616" xr:uid="{00000000-0005-0000-0000-0000A44C0000}"/>
    <cellStyle name="Normal 236 3 2" xfId="19617" xr:uid="{00000000-0005-0000-0000-0000A54C0000}"/>
    <cellStyle name="Normal 236 3 2 2" xfId="19618" xr:uid="{00000000-0005-0000-0000-0000A64C0000}"/>
    <cellStyle name="Normal 236 3 3" xfId="19619" xr:uid="{00000000-0005-0000-0000-0000A74C0000}"/>
    <cellStyle name="Normal 236 3 3 2" xfId="19620" xr:uid="{00000000-0005-0000-0000-0000A84C0000}"/>
    <cellStyle name="Normal 236 3 3 2 2" xfId="19621" xr:uid="{00000000-0005-0000-0000-0000A94C0000}"/>
    <cellStyle name="Normal 236 3 3 3" xfId="19622" xr:uid="{00000000-0005-0000-0000-0000AA4C0000}"/>
    <cellStyle name="Normal 236 3 4" xfId="19623" xr:uid="{00000000-0005-0000-0000-0000AB4C0000}"/>
    <cellStyle name="Normal 236 3 4 2" xfId="19624" xr:uid="{00000000-0005-0000-0000-0000AC4C0000}"/>
    <cellStyle name="Normal 236 3 4 2 2" xfId="19625" xr:uid="{00000000-0005-0000-0000-0000AD4C0000}"/>
    <cellStyle name="Normal 236 3 4 3" xfId="19626" xr:uid="{00000000-0005-0000-0000-0000AE4C0000}"/>
    <cellStyle name="Normal 236 3 5" xfId="19627" xr:uid="{00000000-0005-0000-0000-0000AF4C0000}"/>
    <cellStyle name="Normal 236 4" xfId="19628" xr:uid="{00000000-0005-0000-0000-0000B04C0000}"/>
    <cellStyle name="Normal 236 4 2" xfId="19629" xr:uid="{00000000-0005-0000-0000-0000B14C0000}"/>
    <cellStyle name="Normal 236 4 2 2" xfId="19630" xr:uid="{00000000-0005-0000-0000-0000B24C0000}"/>
    <cellStyle name="Normal 236 4 2 2 2" xfId="19631" xr:uid="{00000000-0005-0000-0000-0000B34C0000}"/>
    <cellStyle name="Normal 236 4 2 3" xfId="19632" xr:uid="{00000000-0005-0000-0000-0000B44C0000}"/>
    <cellStyle name="Normal 236 4 2 3 2" xfId="19633" xr:uid="{00000000-0005-0000-0000-0000B54C0000}"/>
    <cellStyle name="Normal 236 4 2 3 2 2" xfId="19634" xr:uid="{00000000-0005-0000-0000-0000B64C0000}"/>
    <cellStyle name="Normal 236 4 2 3 3" xfId="19635" xr:uid="{00000000-0005-0000-0000-0000B74C0000}"/>
    <cellStyle name="Normal 236 4 2 4" xfId="19636" xr:uid="{00000000-0005-0000-0000-0000B84C0000}"/>
    <cellStyle name="Normal 236 4 3" xfId="19637" xr:uid="{00000000-0005-0000-0000-0000B94C0000}"/>
    <cellStyle name="Normal 236 4 3 2" xfId="19638" xr:uid="{00000000-0005-0000-0000-0000BA4C0000}"/>
    <cellStyle name="Normal 236 4 3 2 2" xfId="19639" xr:uid="{00000000-0005-0000-0000-0000BB4C0000}"/>
    <cellStyle name="Normal 236 4 3 3" xfId="19640" xr:uid="{00000000-0005-0000-0000-0000BC4C0000}"/>
    <cellStyle name="Normal 236 4 4" xfId="19641" xr:uid="{00000000-0005-0000-0000-0000BD4C0000}"/>
    <cellStyle name="Normal 236 4 4 2" xfId="19642" xr:uid="{00000000-0005-0000-0000-0000BE4C0000}"/>
    <cellStyle name="Normal 236 4 4 2 2" xfId="19643" xr:uid="{00000000-0005-0000-0000-0000BF4C0000}"/>
    <cellStyle name="Normal 236 4 4 3" xfId="19644" xr:uid="{00000000-0005-0000-0000-0000C04C0000}"/>
    <cellStyle name="Normal 236 4 5" xfId="19645" xr:uid="{00000000-0005-0000-0000-0000C14C0000}"/>
    <cellStyle name="Normal 236 4 5 2" xfId="19646" xr:uid="{00000000-0005-0000-0000-0000C24C0000}"/>
    <cellStyle name="Normal 236 4 5 2 2" xfId="19647" xr:uid="{00000000-0005-0000-0000-0000C34C0000}"/>
    <cellStyle name="Normal 236 4 5 3" xfId="19648" xr:uid="{00000000-0005-0000-0000-0000C44C0000}"/>
    <cellStyle name="Normal 236 4 6" xfId="19649" xr:uid="{00000000-0005-0000-0000-0000C54C0000}"/>
    <cellStyle name="Normal 236 5" xfId="19650" xr:uid="{00000000-0005-0000-0000-0000C64C0000}"/>
    <cellStyle name="Normal 236 5 2" xfId="19651" xr:uid="{00000000-0005-0000-0000-0000C74C0000}"/>
    <cellStyle name="Normal 236 5 2 2" xfId="19652" xr:uid="{00000000-0005-0000-0000-0000C84C0000}"/>
    <cellStyle name="Normal 236 5 3" xfId="19653" xr:uid="{00000000-0005-0000-0000-0000C94C0000}"/>
    <cellStyle name="Normal 236 6" xfId="19654" xr:uid="{00000000-0005-0000-0000-0000CA4C0000}"/>
    <cellStyle name="Normal 236 6 2" xfId="19655" xr:uid="{00000000-0005-0000-0000-0000CB4C0000}"/>
    <cellStyle name="Normal 236 6 2 2" xfId="19656" xr:uid="{00000000-0005-0000-0000-0000CC4C0000}"/>
    <cellStyle name="Normal 236 6 3" xfId="19657" xr:uid="{00000000-0005-0000-0000-0000CD4C0000}"/>
    <cellStyle name="Normal 236 7" xfId="19658" xr:uid="{00000000-0005-0000-0000-0000CE4C0000}"/>
    <cellStyle name="Normal 236 7 2" xfId="19659" xr:uid="{00000000-0005-0000-0000-0000CF4C0000}"/>
    <cellStyle name="Normal 236 7 2 2" xfId="19660" xr:uid="{00000000-0005-0000-0000-0000D04C0000}"/>
    <cellStyle name="Normal 236 7 3" xfId="19661" xr:uid="{00000000-0005-0000-0000-0000D14C0000}"/>
    <cellStyle name="Normal 236 8" xfId="19662" xr:uid="{00000000-0005-0000-0000-0000D24C0000}"/>
    <cellStyle name="Normal 237" xfId="19663" xr:uid="{00000000-0005-0000-0000-0000D34C0000}"/>
    <cellStyle name="Normal 237 2" xfId="19664" xr:uid="{00000000-0005-0000-0000-0000D44C0000}"/>
    <cellStyle name="Normal 237 2 2" xfId="19665" xr:uid="{00000000-0005-0000-0000-0000D54C0000}"/>
    <cellStyle name="Normal 237 2 2 2" xfId="19666" xr:uid="{00000000-0005-0000-0000-0000D64C0000}"/>
    <cellStyle name="Normal 237 2 2 2 2" xfId="19667" xr:uid="{00000000-0005-0000-0000-0000D74C0000}"/>
    <cellStyle name="Normal 237 2 2 3" xfId="19668" xr:uid="{00000000-0005-0000-0000-0000D84C0000}"/>
    <cellStyle name="Normal 237 2 2 3 2" xfId="19669" xr:uid="{00000000-0005-0000-0000-0000D94C0000}"/>
    <cellStyle name="Normal 237 2 2 3 2 2" xfId="19670" xr:uid="{00000000-0005-0000-0000-0000DA4C0000}"/>
    <cellStyle name="Normal 237 2 2 3 3" xfId="19671" xr:uid="{00000000-0005-0000-0000-0000DB4C0000}"/>
    <cellStyle name="Normal 237 2 2 4" xfId="19672" xr:uid="{00000000-0005-0000-0000-0000DC4C0000}"/>
    <cellStyle name="Normal 237 2 2 4 2" xfId="19673" xr:uid="{00000000-0005-0000-0000-0000DD4C0000}"/>
    <cellStyle name="Normal 237 2 2 4 2 2" xfId="19674" xr:uid="{00000000-0005-0000-0000-0000DE4C0000}"/>
    <cellStyle name="Normal 237 2 2 4 3" xfId="19675" xr:uid="{00000000-0005-0000-0000-0000DF4C0000}"/>
    <cellStyle name="Normal 237 2 2 5" xfId="19676" xr:uid="{00000000-0005-0000-0000-0000E04C0000}"/>
    <cellStyle name="Normal 237 2 3" xfId="19677" xr:uid="{00000000-0005-0000-0000-0000E14C0000}"/>
    <cellStyle name="Normal 237 2 3 2" xfId="19678" xr:uid="{00000000-0005-0000-0000-0000E24C0000}"/>
    <cellStyle name="Normal 237 2 3 2 2" xfId="19679" xr:uid="{00000000-0005-0000-0000-0000E34C0000}"/>
    <cellStyle name="Normal 237 2 3 2 2 2" xfId="19680" xr:uid="{00000000-0005-0000-0000-0000E44C0000}"/>
    <cellStyle name="Normal 237 2 3 2 3" xfId="19681" xr:uid="{00000000-0005-0000-0000-0000E54C0000}"/>
    <cellStyle name="Normal 237 2 3 2 3 2" xfId="19682" xr:uid="{00000000-0005-0000-0000-0000E64C0000}"/>
    <cellStyle name="Normal 237 2 3 2 3 2 2" xfId="19683" xr:uid="{00000000-0005-0000-0000-0000E74C0000}"/>
    <cellStyle name="Normal 237 2 3 2 3 3" xfId="19684" xr:uid="{00000000-0005-0000-0000-0000E84C0000}"/>
    <cellStyle name="Normal 237 2 3 2 4" xfId="19685" xr:uid="{00000000-0005-0000-0000-0000E94C0000}"/>
    <cellStyle name="Normal 237 2 3 3" xfId="19686" xr:uid="{00000000-0005-0000-0000-0000EA4C0000}"/>
    <cellStyle name="Normal 237 2 3 3 2" xfId="19687" xr:uid="{00000000-0005-0000-0000-0000EB4C0000}"/>
    <cellStyle name="Normal 237 2 3 3 2 2" xfId="19688" xr:uid="{00000000-0005-0000-0000-0000EC4C0000}"/>
    <cellStyle name="Normal 237 2 3 3 3" xfId="19689" xr:uid="{00000000-0005-0000-0000-0000ED4C0000}"/>
    <cellStyle name="Normal 237 2 3 4" xfId="19690" xr:uid="{00000000-0005-0000-0000-0000EE4C0000}"/>
    <cellStyle name="Normal 237 2 3 4 2" xfId="19691" xr:uid="{00000000-0005-0000-0000-0000EF4C0000}"/>
    <cellStyle name="Normal 237 2 3 4 2 2" xfId="19692" xr:uid="{00000000-0005-0000-0000-0000F04C0000}"/>
    <cellStyle name="Normal 237 2 3 4 3" xfId="19693" xr:uid="{00000000-0005-0000-0000-0000F14C0000}"/>
    <cellStyle name="Normal 237 2 3 5" xfId="19694" xr:uid="{00000000-0005-0000-0000-0000F24C0000}"/>
    <cellStyle name="Normal 237 2 3 5 2" xfId="19695" xr:uid="{00000000-0005-0000-0000-0000F34C0000}"/>
    <cellStyle name="Normal 237 2 3 5 2 2" xfId="19696" xr:uid="{00000000-0005-0000-0000-0000F44C0000}"/>
    <cellStyle name="Normal 237 2 3 5 3" xfId="19697" xr:uid="{00000000-0005-0000-0000-0000F54C0000}"/>
    <cellStyle name="Normal 237 2 3 6" xfId="19698" xr:uid="{00000000-0005-0000-0000-0000F64C0000}"/>
    <cellStyle name="Normal 237 2 4" xfId="19699" xr:uid="{00000000-0005-0000-0000-0000F74C0000}"/>
    <cellStyle name="Normal 237 2 4 2" xfId="19700" xr:uid="{00000000-0005-0000-0000-0000F84C0000}"/>
    <cellStyle name="Normal 237 2 4 2 2" xfId="19701" xr:uid="{00000000-0005-0000-0000-0000F94C0000}"/>
    <cellStyle name="Normal 237 2 4 3" xfId="19702" xr:uid="{00000000-0005-0000-0000-0000FA4C0000}"/>
    <cellStyle name="Normal 237 2 5" xfId="19703" xr:uid="{00000000-0005-0000-0000-0000FB4C0000}"/>
    <cellStyle name="Normal 237 2 5 2" xfId="19704" xr:uid="{00000000-0005-0000-0000-0000FC4C0000}"/>
    <cellStyle name="Normal 237 2 5 2 2" xfId="19705" xr:uid="{00000000-0005-0000-0000-0000FD4C0000}"/>
    <cellStyle name="Normal 237 2 5 3" xfId="19706" xr:uid="{00000000-0005-0000-0000-0000FE4C0000}"/>
    <cellStyle name="Normal 237 2 6" xfId="19707" xr:uid="{00000000-0005-0000-0000-0000FF4C0000}"/>
    <cellStyle name="Normal 237 2 6 2" xfId="19708" xr:uid="{00000000-0005-0000-0000-0000004D0000}"/>
    <cellStyle name="Normal 237 2 6 2 2" xfId="19709" xr:uid="{00000000-0005-0000-0000-0000014D0000}"/>
    <cellStyle name="Normal 237 2 6 3" xfId="19710" xr:uid="{00000000-0005-0000-0000-0000024D0000}"/>
    <cellStyle name="Normal 237 2 7" xfId="19711" xr:uid="{00000000-0005-0000-0000-0000034D0000}"/>
    <cellStyle name="Normal 237 3" xfId="19712" xr:uid="{00000000-0005-0000-0000-0000044D0000}"/>
    <cellStyle name="Normal 237 3 2" xfId="19713" xr:uid="{00000000-0005-0000-0000-0000054D0000}"/>
    <cellStyle name="Normal 237 3 2 2" xfId="19714" xr:uid="{00000000-0005-0000-0000-0000064D0000}"/>
    <cellStyle name="Normal 237 3 3" xfId="19715" xr:uid="{00000000-0005-0000-0000-0000074D0000}"/>
    <cellStyle name="Normal 237 3 3 2" xfId="19716" xr:uid="{00000000-0005-0000-0000-0000084D0000}"/>
    <cellStyle name="Normal 237 3 3 2 2" xfId="19717" xr:uid="{00000000-0005-0000-0000-0000094D0000}"/>
    <cellStyle name="Normal 237 3 3 3" xfId="19718" xr:uid="{00000000-0005-0000-0000-00000A4D0000}"/>
    <cellStyle name="Normal 237 3 4" xfId="19719" xr:uid="{00000000-0005-0000-0000-00000B4D0000}"/>
    <cellStyle name="Normal 237 3 4 2" xfId="19720" xr:uid="{00000000-0005-0000-0000-00000C4D0000}"/>
    <cellStyle name="Normal 237 3 4 2 2" xfId="19721" xr:uid="{00000000-0005-0000-0000-00000D4D0000}"/>
    <cellStyle name="Normal 237 3 4 3" xfId="19722" xr:uid="{00000000-0005-0000-0000-00000E4D0000}"/>
    <cellStyle name="Normal 237 3 5" xfId="19723" xr:uid="{00000000-0005-0000-0000-00000F4D0000}"/>
    <cellStyle name="Normal 237 4" xfId="19724" xr:uid="{00000000-0005-0000-0000-0000104D0000}"/>
    <cellStyle name="Normal 237 4 2" xfId="19725" xr:uid="{00000000-0005-0000-0000-0000114D0000}"/>
    <cellStyle name="Normal 237 4 2 2" xfId="19726" xr:uid="{00000000-0005-0000-0000-0000124D0000}"/>
    <cellStyle name="Normal 237 4 2 2 2" xfId="19727" xr:uid="{00000000-0005-0000-0000-0000134D0000}"/>
    <cellStyle name="Normal 237 4 2 3" xfId="19728" xr:uid="{00000000-0005-0000-0000-0000144D0000}"/>
    <cellStyle name="Normal 237 4 2 3 2" xfId="19729" xr:uid="{00000000-0005-0000-0000-0000154D0000}"/>
    <cellStyle name="Normal 237 4 2 3 2 2" xfId="19730" xr:uid="{00000000-0005-0000-0000-0000164D0000}"/>
    <cellStyle name="Normal 237 4 2 3 3" xfId="19731" xr:uid="{00000000-0005-0000-0000-0000174D0000}"/>
    <cellStyle name="Normal 237 4 2 4" xfId="19732" xr:uid="{00000000-0005-0000-0000-0000184D0000}"/>
    <cellStyle name="Normal 237 4 3" xfId="19733" xr:uid="{00000000-0005-0000-0000-0000194D0000}"/>
    <cellStyle name="Normal 237 4 3 2" xfId="19734" xr:uid="{00000000-0005-0000-0000-00001A4D0000}"/>
    <cellStyle name="Normal 237 4 3 2 2" xfId="19735" xr:uid="{00000000-0005-0000-0000-00001B4D0000}"/>
    <cellStyle name="Normal 237 4 3 3" xfId="19736" xr:uid="{00000000-0005-0000-0000-00001C4D0000}"/>
    <cellStyle name="Normal 237 4 4" xfId="19737" xr:uid="{00000000-0005-0000-0000-00001D4D0000}"/>
    <cellStyle name="Normal 237 4 4 2" xfId="19738" xr:uid="{00000000-0005-0000-0000-00001E4D0000}"/>
    <cellStyle name="Normal 237 4 4 2 2" xfId="19739" xr:uid="{00000000-0005-0000-0000-00001F4D0000}"/>
    <cellStyle name="Normal 237 4 4 3" xfId="19740" xr:uid="{00000000-0005-0000-0000-0000204D0000}"/>
    <cellStyle name="Normal 237 4 5" xfId="19741" xr:uid="{00000000-0005-0000-0000-0000214D0000}"/>
    <cellStyle name="Normal 237 4 5 2" xfId="19742" xr:uid="{00000000-0005-0000-0000-0000224D0000}"/>
    <cellStyle name="Normal 237 4 5 2 2" xfId="19743" xr:uid="{00000000-0005-0000-0000-0000234D0000}"/>
    <cellStyle name="Normal 237 4 5 3" xfId="19744" xr:uid="{00000000-0005-0000-0000-0000244D0000}"/>
    <cellStyle name="Normal 237 4 6" xfId="19745" xr:uid="{00000000-0005-0000-0000-0000254D0000}"/>
    <cellStyle name="Normal 237 5" xfId="19746" xr:uid="{00000000-0005-0000-0000-0000264D0000}"/>
    <cellStyle name="Normal 237 5 2" xfId="19747" xr:uid="{00000000-0005-0000-0000-0000274D0000}"/>
    <cellStyle name="Normal 237 5 2 2" xfId="19748" xr:uid="{00000000-0005-0000-0000-0000284D0000}"/>
    <cellStyle name="Normal 237 5 3" xfId="19749" xr:uid="{00000000-0005-0000-0000-0000294D0000}"/>
    <cellStyle name="Normal 237 6" xfId="19750" xr:uid="{00000000-0005-0000-0000-00002A4D0000}"/>
    <cellStyle name="Normal 237 6 2" xfId="19751" xr:uid="{00000000-0005-0000-0000-00002B4D0000}"/>
    <cellStyle name="Normal 237 6 2 2" xfId="19752" xr:uid="{00000000-0005-0000-0000-00002C4D0000}"/>
    <cellStyle name="Normal 237 6 3" xfId="19753" xr:uid="{00000000-0005-0000-0000-00002D4D0000}"/>
    <cellStyle name="Normal 237 7" xfId="19754" xr:uid="{00000000-0005-0000-0000-00002E4D0000}"/>
    <cellStyle name="Normal 237 7 2" xfId="19755" xr:uid="{00000000-0005-0000-0000-00002F4D0000}"/>
    <cellStyle name="Normal 237 7 2 2" xfId="19756" xr:uid="{00000000-0005-0000-0000-0000304D0000}"/>
    <cellStyle name="Normal 237 7 3" xfId="19757" xr:uid="{00000000-0005-0000-0000-0000314D0000}"/>
    <cellStyle name="Normal 237 8" xfId="19758" xr:uid="{00000000-0005-0000-0000-0000324D0000}"/>
    <cellStyle name="Normal 238" xfId="19759" xr:uid="{00000000-0005-0000-0000-0000334D0000}"/>
    <cellStyle name="Normal 238 2" xfId="19760" xr:uid="{00000000-0005-0000-0000-0000344D0000}"/>
    <cellStyle name="Normal 238 2 2" xfId="19761" xr:uid="{00000000-0005-0000-0000-0000354D0000}"/>
    <cellStyle name="Normal 238 2 2 2" xfId="19762" xr:uid="{00000000-0005-0000-0000-0000364D0000}"/>
    <cellStyle name="Normal 238 2 2 2 2" xfId="19763" xr:uid="{00000000-0005-0000-0000-0000374D0000}"/>
    <cellStyle name="Normal 238 2 2 3" xfId="19764" xr:uid="{00000000-0005-0000-0000-0000384D0000}"/>
    <cellStyle name="Normal 238 2 2 3 2" xfId="19765" xr:uid="{00000000-0005-0000-0000-0000394D0000}"/>
    <cellStyle name="Normal 238 2 2 3 2 2" xfId="19766" xr:uid="{00000000-0005-0000-0000-00003A4D0000}"/>
    <cellStyle name="Normal 238 2 2 3 3" xfId="19767" xr:uid="{00000000-0005-0000-0000-00003B4D0000}"/>
    <cellStyle name="Normal 238 2 2 4" xfId="19768" xr:uid="{00000000-0005-0000-0000-00003C4D0000}"/>
    <cellStyle name="Normal 238 2 2 4 2" xfId="19769" xr:uid="{00000000-0005-0000-0000-00003D4D0000}"/>
    <cellStyle name="Normal 238 2 2 4 2 2" xfId="19770" xr:uid="{00000000-0005-0000-0000-00003E4D0000}"/>
    <cellStyle name="Normal 238 2 2 4 3" xfId="19771" xr:uid="{00000000-0005-0000-0000-00003F4D0000}"/>
    <cellStyle name="Normal 238 2 2 5" xfId="19772" xr:uid="{00000000-0005-0000-0000-0000404D0000}"/>
    <cellStyle name="Normal 238 2 3" xfId="19773" xr:uid="{00000000-0005-0000-0000-0000414D0000}"/>
    <cellStyle name="Normal 238 2 3 2" xfId="19774" xr:uid="{00000000-0005-0000-0000-0000424D0000}"/>
    <cellStyle name="Normal 238 2 3 2 2" xfId="19775" xr:uid="{00000000-0005-0000-0000-0000434D0000}"/>
    <cellStyle name="Normal 238 2 3 2 2 2" xfId="19776" xr:uid="{00000000-0005-0000-0000-0000444D0000}"/>
    <cellStyle name="Normal 238 2 3 2 3" xfId="19777" xr:uid="{00000000-0005-0000-0000-0000454D0000}"/>
    <cellStyle name="Normal 238 2 3 2 3 2" xfId="19778" xr:uid="{00000000-0005-0000-0000-0000464D0000}"/>
    <cellStyle name="Normal 238 2 3 2 3 2 2" xfId="19779" xr:uid="{00000000-0005-0000-0000-0000474D0000}"/>
    <cellStyle name="Normal 238 2 3 2 3 3" xfId="19780" xr:uid="{00000000-0005-0000-0000-0000484D0000}"/>
    <cellStyle name="Normal 238 2 3 2 4" xfId="19781" xr:uid="{00000000-0005-0000-0000-0000494D0000}"/>
    <cellStyle name="Normal 238 2 3 3" xfId="19782" xr:uid="{00000000-0005-0000-0000-00004A4D0000}"/>
    <cellStyle name="Normal 238 2 3 3 2" xfId="19783" xr:uid="{00000000-0005-0000-0000-00004B4D0000}"/>
    <cellStyle name="Normal 238 2 3 3 2 2" xfId="19784" xr:uid="{00000000-0005-0000-0000-00004C4D0000}"/>
    <cellStyle name="Normal 238 2 3 3 3" xfId="19785" xr:uid="{00000000-0005-0000-0000-00004D4D0000}"/>
    <cellStyle name="Normal 238 2 3 4" xfId="19786" xr:uid="{00000000-0005-0000-0000-00004E4D0000}"/>
    <cellStyle name="Normal 238 2 3 4 2" xfId="19787" xr:uid="{00000000-0005-0000-0000-00004F4D0000}"/>
    <cellStyle name="Normal 238 2 3 4 2 2" xfId="19788" xr:uid="{00000000-0005-0000-0000-0000504D0000}"/>
    <cellStyle name="Normal 238 2 3 4 3" xfId="19789" xr:uid="{00000000-0005-0000-0000-0000514D0000}"/>
    <cellStyle name="Normal 238 2 3 5" xfId="19790" xr:uid="{00000000-0005-0000-0000-0000524D0000}"/>
    <cellStyle name="Normal 238 2 3 5 2" xfId="19791" xr:uid="{00000000-0005-0000-0000-0000534D0000}"/>
    <cellStyle name="Normal 238 2 3 5 2 2" xfId="19792" xr:uid="{00000000-0005-0000-0000-0000544D0000}"/>
    <cellStyle name="Normal 238 2 3 5 3" xfId="19793" xr:uid="{00000000-0005-0000-0000-0000554D0000}"/>
    <cellStyle name="Normal 238 2 3 6" xfId="19794" xr:uid="{00000000-0005-0000-0000-0000564D0000}"/>
    <cellStyle name="Normal 238 2 4" xfId="19795" xr:uid="{00000000-0005-0000-0000-0000574D0000}"/>
    <cellStyle name="Normal 238 2 4 2" xfId="19796" xr:uid="{00000000-0005-0000-0000-0000584D0000}"/>
    <cellStyle name="Normal 238 2 4 2 2" xfId="19797" xr:uid="{00000000-0005-0000-0000-0000594D0000}"/>
    <cellStyle name="Normal 238 2 4 3" xfId="19798" xr:uid="{00000000-0005-0000-0000-00005A4D0000}"/>
    <cellStyle name="Normal 238 2 5" xfId="19799" xr:uid="{00000000-0005-0000-0000-00005B4D0000}"/>
    <cellStyle name="Normal 238 2 5 2" xfId="19800" xr:uid="{00000000-0005-0000-0000-00005C4D0000}"/>
    <cellStyle name="Normal 238 2 5 2 2" xfId="19801" xr:uid="{00000000-0005-0000-0000-00005D4D0000}"/>
    <cellStyle name="Normal 238 2 5 3" xfId="19802" xr:uid="{00000000-0005-0000-0000-00005E4D0000}"/>
    <cellStyle name="Normal 238 2 6" xfId="19803" xr:uid="{00000000-0005-0000-0000-00005F4D0000}"/>
    <cellStyle name="Normal 238 2 6 2" xfId="19804" xr:uid="{00000000-0005-0000-0000-0000604D0000}"/>
    <cellStyle name="Normal 238 2 6 2 2" xfId="19805" xr:uid="{00000000-0005-0000-0000-0000614D0000}"/>
    <cellStyle name="Normal 238 2 6 3" xfId="19806" xr:uid="{00000000-0005-0000-0000-0000624D0000}"/>
    <cellStyle name="Normal 238 2 7" xfId="19807" xr:uid="{00000000-0005-0000-0000-0000634D0000}"/>
    <cellStyle name="Normal 238 3" xfId="19808" xr:uid="{00000000-0005-0000-0000-0000644D0000}"/>
    <cellStyle name="Normal 238 3 2" xfId="19809" xr:uid="{00000000-0005-0000-0000-0000654D0000}"/>
    <cellStyle name="Normal 238 3 2 2" xfId="19810" xr:uid="{00000000-0005-0000-0000-0000664D0000}"/>
    <cellStyle name="Normal 238 3 3" xfId="19811" xr:uid="{00000000-0005-0000-0000-0000674D0000}"/>
    <cellStyle name="Normal 238 3 3 2" xfId="19812" xr:uid="{00000000-0005-0000-0000-0000684D0000}"/>
    <cellStyle name="Normal 238 3 3 2 2" xfId="19813" xr:uid="{00000000-0005-0000-0000-0000694D0000}"/>
    <cellStyle name="Normal 238 3 3 3" xfId="19814" xr:uid="{00000000-0005-0000-0000-00006A4D0000}"/>
    <cellStyle name="Normal 238 3 4" xfId="19815" xr:uid="{00000000-0005-0000-0000-00006B4D0000}"/>
    <cellStyle name="Normal 238 3 4 2" xfId="19816" xr:uid="{00000000-0005-0000-0000-00006C4D0000}"/>
    <cellStyle name="Normal 238 3 4 2 2" xfId="19817" xr:uid="{00000000-0005-0000-0000-00006D4D0000}"/>
    <cellStyle name="Normal 238 3 4 3" xfId="19818" xr:uid="{00000000-0005-0000-0000-00006E4D0000}"/>
    <cellStyle name="Normal 238 3 5" xfId="19819" xr:uid="{00000000-0005-0000-0000-00006F4D0000}"/>
    <cellStyle name="Normal 238 4" xfId="19820" xr:uid="{00000000-0005-0000-0000-0000704D0000}"/>
    <cellStyle name="Normal 238 4 2" xfId="19821" xr:uid="{00000000-0005-0000-0000-0000714D0000}"/>
    <cellStyle name="Normal 238 4 2 2" xfId="19822" xr:uid="{00000000-0005-0000-0000-0000724D0000}"/>
    <cellStyle name="Normal 238 4 2 2 2" xfId="19823" xr:uid="{00000000-0005-0000-0000-0000734D0000}"/>
    <cellStyle name="Normal 238 4 2 3" xfId="19824" xr:uid="{00000000-0005-0000-0000-0000744D0000}"/>
    <cellStyle name="Normal 238 4 2 3 2" xfId="19825" xr:uid="{00000000-0005-0000-0000-0000754D0000}"/>
    <cellStyle name="Normal 238 4 2 3 2 2" xfId="19826" xr:uid="{00000000-0005-0000-0000-0000764D0000}"/>
    <cellStyle name="Normal 238 4 2 3 3" xfId="19827" xr:uid="{00000000-0005-0000-0000-0000774D0000}"/>
    <cellStyle name="Normal 238 4 2 4" xfId="19828" xr:uid="{00000000-0005-0000-0000-0000784D0000}"/>
    <cellStyle name="Normal 238 4 3" xfId="19829" xr:uid="{00000000-0005-0000-0000-0000794D0000}"/>
    <cellStyle name="Normal 238 4 3 2" xfId="19830" xr:uid="{00000000-0005-0000-0000-00007A4D0000}"/>
    <cellStyle name="Normal 238 4 3 2 2" xfId="19831" xr:uid="{00000000-0005-0000-0000-00007B4D0000}"/>
    <cellStyle name="Normal 238 4 3 3" xfId="19832" xr:uid="{00000000-0005-0000-0000-00007C4D0000}"/>
    <cellStyle name="Normal 238 4 4" xfId="19833" xr:uid="{00000000-0005-0000-0000-00007D4D0000}"/>
    <cellStyle name="Normal 238 4 4 2" xfId="19834" xr:uid="{00000000-0005-0000-0000-00007E4D0000}"/>
    <cellStyle name="Normal 238 4 4 2 2" xfId="19835" xr:uid="{00000000-0005-0000-0000-00007F4D0000}"/>
    <cellStyle name="Normal 238 4 4 3" xfId="19836" xr:uid="{00000000-0005-0000-0000-0000804D0000}"/>
    <cellStyle name="Normal 238 4 5" xfId="19837" xr:uid="{00000000-0005-0000-0000-0000814D0000}"/>
    <cellStyle name="Normal 238 4 5 2" xfId="19838" xr:uid="{00000000-0005-0000-0000-0000824D0000}"/>
    <cellStyle name="Normal 238 4 5 2 2" xfId="19839" xr:uid="{00000000-0005-0000-0000-0000834D0000}"/>
    <cellStyle name="Normal 238 4 5 3" xfId="19840" xr:uid="{00000000-0005-0000-0000-0000844D0000}"/>
    <cellStyle name="Normal 238 4 6" xfId="19841" xr:uid="{00000000-0005-0000-0000-0000854D0000}"/>
    <cellStyle name="Normal 238 5" xfId="19842" xr:uid="{00000000-0005-0000-0000-0000864D0000}"/>
    <cellStyle name="Normal 238 5 2" xfId="19843" xr:uid="{00000000-0005-0000-0000-0000874D0000}"/>
    <cellStyle name="Normal 238 5 2 2" xfId="19844" xr:uid="{00000000-0005-0000-0000-0000884D0000}"/>
    <cellStyle name="Normal 238 5 3" xfId="19845" xr:uid="{00000000-0005-0000-0000-0000894D0000}"/>
    <cellStyle name="Normal 238 6" xfId="19846" xr:uid="{00000000-0005-0000-0000-00008A4D0000}"/>
    <cellStyle name="Normal 238 6 2" xfId="19847" xr:uid="{00000000-0005-0000-0000-00008B4D0000}"/>
    <cellStyle name="Normal 238 6 2 2" xfId="19848" xr:uid="{00000000-0005-0000-0000-00008C4D0000}"/>
    <cellStyle name="Normal 238 6 3" xfId="19849" xr:uid="{00000000-0005-0000-0000-00008D4D0000}"/>
    <cellStyle name="Normal 238 7" xfId="19850" xr:uid="{00000000-0005-0000-0000-00008E4D0000}"/>
    <cellStyle name="Normal 238 7 2" xfId="19851" xr:uid="{00000000-0005-0000-0000-00008F4D0000}"/>
    <cellStyle name="Normal 238 7 2 2" xfId="19852" xr:uid="{00000000-0005-0000-0000-0000904D0000}"/>
    <cellStyle name="Normal 238 7 3" xfId="19853" xr:uid="{00000000-0005-0000-0000-0000914D0000}"/>
    <cellStyle name="Normal 238 8" xfId="19854" xr:uid="{00000000-0005-0000-0000-0000924D0000}"/>
    <cellStyle name="Normal 239" xfId="19855" xr:uid="{00000000-0005-0000-0000-0000934D0000}"/>
    <cellStyle name="Normal 239 2" xfId="19856" xr:uid="{00000000-0005-0000-0000-0000944D0000}"/>
    <cellStyle name="Normal 239 2 2" xfId="19857" xr:uid="{00000000-0005-0000-0000-0000954D0000}"/>
    <cellStyle name="Normal 239 2 2 2" xfId="19858" xr:uid="{00000000-0005-0000-0000-0000964D0000}"/>
    <cellStyle name="Normal 239 2 2 2 2" xfId="19859" xr:uid="{00000000-0005-0000-0000-0000974D0000}"/>
    <cellStyle name="Normal 239 2 2 3" xfId="19860" xr:uid="{00000000-0005-0000-0000-0000984D0000}"/>
    <cellStyle name="Normal 239 2 2 3 2" xfId="19861" xr:uid="{00000000-0005-0000-0000-0000994D0000}"/>
    <cellStyle name="Normal 239 2 2 3 2 2" xfId="19862" xr:uid="{00000000-0005-0000-0000-00009A4D0000}"/>
    <cellStyle name="Normal 239 2 2 3 3" xfId="19863" xr:uid="{00000000-0005-0000-0000-00009B4D0000}"/>
    <cellStyle name="Normal 239 2 2 4" xfId="19864" xr:uid="{00000000-0005-0000-0000-00009C4D0000}"/>
    <cellStyle name="Normal 239 2 2 4 2" xfId="19865" xr:uid="{00000000-0005-0000-0000-00009D4D0000}"/>
    <cellStyle name="Normal 239 2 2 4 2 2" xfId="19866" xr:uid="{00000000-0005-0000-0000-00009E4D0000}"/>
    <cellStyle name="Normal 239 2 2 4 3" xfId="19867" xr:uid="{00000000-0005-0000-0000-00009F4D0000}"/>
    <cellStyle name="Normal 239 2 2 5" xfId="19868" xr:uid="{00000000-0005-0000-0000-0000A04D0000}"/>
    <cellStyle name="Normal 239 2 3" xfId="19869" xr:uid="{00000000-0005-0000-0000-0000A14D0000}"/>
    <cellStyle name="Normal 239 2 3 2" xfId="19870" xr:uid="{00000000-0005-0000-0000-0000A24D0000}"/>
    <cellStyle name="Normal 239 2 3 2 2" xfId="19871" xr:uid="{00000000-0005-0000-0000-0000A34D0000}"/>
    <cellStyle name="Normal 239 2 3 2 2 2" xfId="19872" xr:uid="{00000000-0005-0000-0000-0000A44D0000}"/>
    <cellStyle name="Normal 239 2 3 2 3" xfId="19873" xr:uid="{00000000-0005-0000-0000-0000A54D0000}"/>
    <cellStyle name="Normal 239 2 3 2 3 2" xfId="19874" xr:uid="{00000000-0005-0000-0000-0000A64D0000}"/>
    <cellStyle name="Normal 239 2 3 2 3 2 2" xfId="19875" xr:uid="{00000000-0005-0000-0000-0000A74D0000}"/>
    <cellStyle name="Normal 239 2 3 2 3 3" xfId="19876" xr:uid="{00000000-0005-0000-0000-0000A84D0000}"/>
    <cellStyle name="Normal 239 2 3 2 4" xfId="19877" xr:uid="{00000000-0005-0000-0000-0000A94D0000}"/>
    <cellStyle name="Normal 239 2 3 3" xfId="19878" xr:uid="{00000000-0005-0000-0000-0000AA4D0000}"/>
    <cellStyle name="Normal 239 2 3 3 2" xfId="19879" xr:uid="{00000000-0005-0000-0000-0000AB4D0000}"/>
    <cellStyle name="Normal 239 2 3 3 2 2" xfId="19880" xr:uid="{00000000-0005-0000-0000-0000AC4D0000}"/>
    <cellStyle name="Normal 239 2 3 3 3" xfId="19881" xr:uid="{00000000-0005-0000-0000-0000AD4D0000}"/>
    <cellStyle name="Normal 239 2 3 4" xfId="19882" xr:uid="{00000000-0005-0000-0000-0000AE4D0000}"/>
    <cellStyle name="Normal 239 2 3 4 2" xfId="19883" xr:uid="{00000000-0005-0000-0000-0000AF4D0000}"/>
    <cellStyle name="Normal 239 2 3 4 2 2" xfId="19884" xr:uid="{00000000-0005-0000-0000-0000B04D0000}"/>
    <cellStyle name="Normal 239 2 3 4 3" xfId="19885" xr:uid="{00000000-0005-0000-0000-0000B14D0000}"/>
    <cellStyle name="Normal 239 2 3 5" xfId="19886" xr:uid="{00000000-0005-0000-0000-0000B24D0000}"/>
    <cellStyle name="Normal 239 2 3 5 2" xfId="19887" xr:uid="{00000000-0005-0000-0000-0000B34D0000}"/>
    <cellStyle name="Normal 239 2 3 5 2 2" xfId="19888" xr:uid="{00000000-0005-0000-0000-0000B44D0000}"/>
    <cellStyle name="Normal 239 2 3 5 3" xfId="19889" xr:uid="{00000000-0005-0000-0000-0000B54D0000}"/>
    <cellStyle name="Normal 239 2 3 6" xfId="19890" xr:uid="{00000000-0005-0000-0000-0000B64D0000}"/>
    <cellStyle name="Normal 239 2 4" xfId="19891" xr:uid="{00000000-0005-0000-0000-0000B74D0000}"/>
    <cellStyle name="Normal 239 2 4 2" xfId="19892" xr:uid="{00000000-0005-0000-0000-0000B84D0000}"/>
    <cellStyle name="Normal 239 2 4 2 2" xfId="19893" xr:uid="{00000000-0005-0000-0000-0000B94D0000}"/>
    <cellStyle name="Normal 239 2 4 3" xfId="19894" xr:uid="{00000000-0005-0000-0000-0000BA4D0000}"/>
    <cellStyle name="Normal 239 2 5" xfId="19895" xr:uid="{00000000-0005-0000-0000-0000BB4D0000}"/>
    <cellStyle name="Normal 239 2 5 2" xfId="19896" xr:uid="{00000000-0005-0000-0000-0000BC4D0000}"/>
    <cellStyle name="Normal 239 2 5 2 2" xfId="19897" xr:uid="{00000000-0005-0000-0000-0000BD4D0000}"/>
    <cellStyle name="Normal 239 2 5 3" xfId="19898" xr:uid="{00000000-0005-0000-0000-0000BE4D0000}"/>
    <cellStyle name="Normal 239 2 6" xfId="19899" xr:uid="{00000000-0005-0000-0000-0000BF4D0000}"/>
    <cellStyle name="Normal 239 2 6 2" xfId="19900" xr:uid="{00000000-0005-0000-0000-0000C04D0000}"/>
    <cellStyle name="Normal 239 2 6 2 2" xfId="19901" xr:uid="{00000000-0005-0000-0000-0000C14D0000}"/>
    <cellStyle name="Normal 239 2 6 3" xfId="19902" xr:uid="{00000000-0005-0000-0000-0000C24D0000}"/>
    <cellStyle name="Normal 239 2 7" xfId="19903" xr:uid="{00000000-0005-0000-0000-0000C34D0000}"/>
    <cellStyle name="Normal 239 3" xfId="19904" xr:uid="{00000000-0005-0000-0000-0000C44D0000}"/>
    <cellStyle name="Normal 239 3 2" xfId="19905" xr:uid="{00000000-0005-0000-0000-0000C54D0000}"/>
    <cellStyle name="Normal 239 3 2 2" xfId="19906" xr:uid="{00000000-0005-0000-0000-0000C64D0000}"/>
    <cellStyle name="Normal 239 3 3" xfId="19907" xr:uid="{00000000-0005-0000-0000-0000C74D0000}"/>
    <cellStyle name="Normal 239 3 3 2" xfId="19908" xr:uid="{00000000-0005-0000-0000-0000C84D0000}"/>
    <cellStyle name="Normal 239 3 3 2 2" xfId="19909" xr:uid="{00000000-0005-0000-0000-0000C94D0000}"/>
    <cellStyle name="Normal 239 3 3 3" xfId="19910" xr:uid="{00000000-0005-0000-0000-0000CA4D0000}"/>
    <cellStyle name="Normal 239 3 4" xfId="19911" xr:uid="{00000000-0005-0000-0000-0000CB4D0000}"/>
    <cellStyle name="Normal 239 3 4 2" xfId="19912" xr:uid="{00000000-0005-0000-0000-0000CC4D0000}"/>
    <cellStyle name="Normal 239 3 4 2 2" xfId="19913" xr:uid="{00000000-0005-0000-0000-0000CD4D0000}"/>
    <cellStyle name="Normal 239 3 4 3" xfId="19914" xr:uid="{00000000-0005-0000-0000-0000CE4D0000}"/>
    <cellStyle name="Normal 239 3 5" xfId="19915" xr:uid="{00000000-0005-0000-0000-0000CF4D0000}"/>
    <cellStyle name="Normal 239 4" xfId="19916" xr:uid="{00000000-0005-0000-0000-0000D04D0000}"/>
    <cellStyle name="Normal 239 4 2" xfId="19917" xr:uid="{00000000-0005-0000-0000-0000D14D0000}"/>
    <cellStyle name="Normal 239 4 2 2" xfId="19918" xr:uid="{00000000-0005-0000-0000-0000D24D0000}"/>
    <cellStyle name="Normal 239 4 2 2 2" xfId="19919" xr:uid="{00000000-0005-0000-0000-0000D34D0000}"/>
    <cellStyle name="Normal 239 4 2 3" xfId="19920" xr:uid="{00000000-0005-0000-0000-0000D44D0000}"/>
    <cellStyle name="Normal 239 4 2 3 2" xfId="19921" xr:uid="{00000000-0005-0000-0000-0000D54D0000}"/>
    <cellStyle name="Normal 239 4 2 3 2 2" xfId="19922" xr:uid="{00000000-0005-0000-0000-0000D64D0000}"/>
    <cellStyle name="Normal 239 4 2 3 3" xfId="19923" xr:uid="{00000000-0005-0000-0000-0000D74D0000}"/>
    <cellStyle name="Normal 239 4 2 4" xfId="19924" xr:uid="{00000000-0005-0000-0000-0000D84D0000}"/>
    <cellStyle name="Normal 239 4 3" xfId="19925" xr:uid="{00000000-0005-0000-0000-0000D94D0000}"/>
    <cellStyle name="Normal 239 4 3 2" xfId="19926" xr:uid="{00000000-0005-0000-0000-0000DA4D0000}"/>
    <cellStyle name="Normal 239 4 3 2 2" xfId="19927" xr:uid="{00000000-0005-0000-0000-0000DB4D0000}"/>
    <cellStyle name="Normal 239 4 3 3" xfId="19928" xr:uid="{00000000-0005-0000-0000-0000DC4D0000}"/>
    <cellStyle name="Normal 239 4 4" xfId="19929" xr:uid="{00000000-0005-0000-0000-0000DD4D0000}"/>
    <cellStyle name="Normal 239 4 4 2" xfId="19930" xr:uid="{00000000-0005-0000-0000-0000DE4D0000}"/>
    <cellStyle name="Normal 239 4 4 2 2" xfId="19931" xr:uid="{00000000-0005-0000-0000-0000DF4D0000}"/>
    <cellStyle name="Normal 239 4 4 3" xfId="19932" xr:uid="{00000000-0005-0000-0000-0000E04D0000}"/>
    <cellStyle name="Normal 239 4 5" xfId="19933" xr:uid="{00000000-0005-0000-0000-0000E14D0000}"/>
    <cellStyle name="Normal 239 4 5 2" xfId="19934" xr:uid="{00000000-0005-0000-0000-0000E24D0000}"/>
    <cellStyle name="Normal 239 4 5 2 2" xfId="19935" xr:uid="{00000000-0005-0000-0000-0000E34D0000}"/>
    <cellStyle name="Normal 239 4 5 3" xfId="19936" xr:uid="{00000000-0005-0000-0000-0000E44D0000}"/>
    <cellStyle name="Normal 239 4 6" xfId="19937" xr:uid="{00000000-0005-0000-0000-0000E54D0000}"/>
    <cellStyle name="Normal 239 5" xfId="19938" xr:uid="{00000000-0005-0000-0000-0000E64D0000}"/>
    <cellStyle name="Normal 239 5 2" xfId="19939" xr:uid="{00000000-0005-0000-0000-0000E74D0000}"/>
    <cellStyle name="Normal 239 5 2 2" xfId="19940" xr:uid="{00000000-0005-0000-0000-0000E84D0000}"/>
    <cellStyle name="Normal 239 5 3" xfId="19941" xr:uid="{00000000-0005-0000-0000-0000E94D0000}"/>
    <cellStyle name="Normal 239 6" xfId="19942" xr:uid="{00000000-0005-0000-0000-0000EA4D0000}"/>
    <cellStyle name="Normal 239 6 2" xfId="19943" xr:uid="{00000000-0005-0000-0000-0000EB4D0000}"/>
    <cellStyle name="Normal 239 6 2 2" xfId="19944" xr:uid="{00000000-0005-0000-0000-0000EC4D0000}"/>
    <cellStyle name="Normal 239 6 3" xfId="19945" xr:uid="{00000000-0005-0000-0000-0000ED4D0000}"/>
    <cellStyle name="Normal 239 7" xfId="19946" xr:uid="{00000000-0005-0000-0000-0000EE4D0000}"/>
    <cellStyle name="Normal 239 7 2" xfId="19947" xr:uid="{00000000-0005-0000-0000-0000EF4D0000}"/>
    <cellStyle name="Normal 239 7 2 2" xfId="19948" xr:uid="{00000000-0005-0000-0000-0000F04D0000}"/>
    <cellStyle name="Normal 239 7 3" xfId="19949" xr:uid="{00000000-0005-0000-0000-0000F14D0000}"/>
    <cellStyle name="Normal 239 8" xfId="19950" xr:uid="{00000000-0005-0000-0000-0000F24D0000}"/>
    <cellStyle name="Normal 24" xfId="19951" xr:uid="{00000000-0005-0000-0000-0000F34D0000}"/>
    <cellStyle name="Normal 24 2" xfId="19952" xr:uid="{00000000-0005-0000-0000-0000F44D0000}"/>
    <cellStyle name="Normal 24 2 2" xfId="19953" xr:uid="{00000000-0005-0000-0000-0000F54D0000}"/>
    <cellStyle name="Normal 24 2 2 2" xfId="19954" xr:uid="{00000000-0005-0000-0000-0000F64D0000}"/>
    <cellStyle name="Normal 24 2 2 2 2" xfId="19955" xr:uid="{00000000-0005-0000-0000-0000F74D0000}"/>
    <cellStyle name="Normal 24 2 2 3" xfId="19956" xr:uid="{00000000-0005-0000-0000-0000F84D0000}"/>
    <cellStyle name="Normal 24 2 2 3 2" xfId="19957" xr:uid="{00000000-0005-0000-0000-0000F94D0000}"/>
    <cellStyle name="Normal 24 2 2 3 2 2" xfId="19958" xr:uid="{00000000-0005-0000-0000-0000FA4D0000}"/>
    <cellStyle name="Normal 24 2 2 3 3" xfId="19959" xr:uid="{00000000-0005-0000-0000-0000FB4D0000}"/>
    <cellStyle name="Normal 24 2 2 4" xfId="19960" xr:uid="{00000000-0005-0000-0000-0000FC4D0000}"/>
    <cellStyle name="Normal 24 2 2 4 2" xfId="19961" xr:uid="{00000000-0005-0000-0000-0000FD4D0000}"/>
    <cellStyle name="Normal 24 2 2 4 2 2" xfId="19962" xr:uid="{00000000-0005-0000-0000-0000FE4D0000}"/>
    <cellStyle name="Normal 24 2 2 4 3" xfId="19963" xr:uid="{00000000-0005-0000-0000-0000FF4D0000}"/>
    <cellStyle name="Normal 24 2 2 5" xfId="19964" xr:uid="{00000000-0005-0000-0000-0000004E0000}"/>
    <cellStyle name="Normal 24 2 3" xfId="19965" xr:uid="{00000000-0005-0000-0000-0000014E0000}"/>
    <cellStyle name="Normal 24 2 3 2" xfId="19966" xr:uid="{00000000-0005-0000-0000-0000024E0000}"/>
    <cellStyle name="Normal 24 2 3 2 2" xfId="19967" xr:uid="{00000000-0005-0000-0000-0000034E0000}"/>
    <cellStyle name="Normal 24 2 3 3" xfId="19968" xr:uid="{00000000-0005-0000-0000-0000044E0000}"/>
    <cellStyle name="Normal 24 2 4" xfId="19969" xr:uid="{00000000-0005-0000-0000-0000054E0000}"/>
    <cellStyle name="Normal 24 2 4 2" xfId="19970" xr:uid="{00000000-0005-0000-0000-0000064E0000}"/>
    <cellStyle name="Normal 24 2 4 2 2" xfId="19971" xr:uid="{00000000-0005-0000-0000-0000074E0000}"/>
    <cellStyle name="Normal 24 2 4 3" xfId="19972" xr:uid="{00000000-0005-0000-0000-0000084E0000}"/>
    <cellStyle name="Normal 24 2 5" xfId="19973" xr:uid="{00000000-0005-0000-0000-0000094E0000}"/>
    <cellStyle name="Normal 24 2 5 2" xfId="19974" xr:uid="{00000000-0005-0000-0000-00000A4E0000}"/>
    <cellStyle name="Normal 24 2 5 2 2" xfId="19975" xr:uid="{00000000-0005-0000-0000-00000B4E0000}"/>
    <cellStyle name="Normal 24 2 5 3" xfId="19976" xr:uid="{00000000-0005-0000-0000-00000C4E0000}"/>
    <cellStyle name="Normal 24 2 6" xfId="19977" xr:uid="{00000000-0005-0000-0000-00000D4E0000}"/>
    <cellStyle name="Normal 24 3" xfId="19978" xr:uid="{00000000-0005-0000-0000-00000E4E0000}"/>
    <cellStyle name="Normal 24 3 2" xfId="19979" xr:uid="{00000000-0005-0000-0000-00000F4E0000}"/>
    <cellStyle name="Normal 24 3 2 2" xfId="19980" xr:uid="{00000000-0005-0000-0000-0000104E0000}"/>
    <cellStyle name="Normal 24 3 3" xfId="19981" xr:uid="{00000000-0005-0000-0000-0000114E0000}"/>
    <cellStyle name="Normal 24 3 3 2" xfId="19982" xr:uid="{00000000-0005-0000-0000-0000124E0000}"/>
    <cellStyle name="Normal 24 3 3 2 2" xfId="19983" xr:uid="{00000000-0005-0000-0000-0000134E0000}"/>
    <cellStyle name="Normal 24 3 3 3" xfId="19984" xr:uid="{00000000-0005-0000-0000-0000144E0000}"/>
    <cellStyle name="Normal 24 3 4" xfId="19985" xr:uid="{00000000-0005-0000-0000-0000154E0000}"/>
    <cellStyle name="Normal 24 3 4 2" xfId="19986" xr:uid="{00000000-0005-0000-0000-0000164E0000}"/>
    <cellStyle name="Normal 24 3 4 2 2" xfId="19987" xr:uid="{00000000-0005-0000-0000-0000174E0000}"/>
    <cellStyle name="Normal 24 3 4 3" xfId="19988" xr:uid="{00000000-0005-0000-0000-0000184E0000}"/>
    <cellStyle name="Normal 24 3 5" xfId="19989" xr:uid="{00000000-0005-0000-0000-0000194E0000}"/>
    <cellStyle name="Normal 24 4" xfId="19990" xr:uid="{00000000-0005-0000-0000-00001A4E0000}"/>
    <cellStyle name="Normal 24 4 2" xfId="19991" xr:uid="{00000000-0005-0000-0000-00001B4E0000}"/>
    <cellStyle name="Normal 24 4 2 2" xfId="19992" xr:uid="{00000000-0005-0000-0000-00001C4E0000}"/>
    <cellStyle name="Normal 24 4 3" xfId="19993" xr:uid="{00000000-0005-0000-0000-00001D4E0000}"/>
    <cellStyle name="Normal 24 4 3 2" xfId="19994" xr:uid="{00000000-0005-0000-0000-00001E4E0000}"/>
    <cellStyle name="Normal 24 4 3 2 2" xfId="19995" xr:uid="{00000000-0005-0000-0000-00001F4E0000}"/>
    <cellStyle name="Normal 24 4 3 3" xfId="19996" xr:uid="{00000000-0005-0000-0000-0000204E0000}"/>
    <cellStyle name="Normal 24 4 4" xfId="19997" xr:uid="{00000000-0005-0000-0000-0000214E0000}"/>
    <cellStyle name="Normal 24 4 4 2" xfId="19998" xr:uid="{00000000-0005-0000-0000-0000224E0000}"/>
    <cellStyle name="Normal 24 4 4 2 2" xfId="19999" xr:uid="{00000000-0005-0000-0000-0000234E0000}"/>
    <cellStyle name="Normal 24 4 4 3" xfId="20000" xr:uid="{00000000-0005-0000-0000-0000244E0000}"/>
    <cellStyle name="Normal 24 4 5" xfId="20001" xr:uid="{00000000-0005-0000-0000-0000254E0000}"/>
    <cellStyle name="Normal 24 5" xfId="20002" xr:uid="{00000000-0005-0000-0000-0000264E0000}"/>
    <cellStyle name="Normal 24 5 2" xfId="20003" xr:uid="{00000000-0005-0000-0000-0000274E0000}"/>
    <cellStyle name="Normal 24 5 2 2" xfId="20004" xr:uid="{00000000-0005-0000-0000-0000284E0000}"/>
    <cellStyle name="Normal 24 5 3" xfId="20005" xr:uid="{00000000-0005-0000-0000-0000294E0000}"/>
    <cellStyle name="Normal 24 6" xfId="20006" xr:uid="{00000000-0005-0000-0000-00002A4E0000}"/>
    <cellStyle name="Normal 24 6 2" xfId="20007" xr:uid="{00000000-0005-0000-0000-00002B4E0000}"/>
    <cellStyle name="Normal 24 6 2 2" xfId="20008" xr:uid="{00000000-0005-0000-0000-00002C4E0000}"/>
    <cellStyle name="Normal 24 6 3" xfId="20009" xr:uid="{00000000-0005-0000-0000-00002D4E0000}"/>
    <cellStyle name="Normal 24 7" xfId="20010" xr:uid="{00000000-0005-0000-0000-00002E4E0000}"/>
    <cellStyle name="Normal 24 7 2" xfId="20011" xr:uid="{00000000-0005-0000-0000-00002F4E0000}"/>
    <cellStyle name="Normal 24 7 2 2" xfId="20012" xr:uid="{00000000-0005-0000-0000-0000304E0000}"/>
    <cellStyle name="Normal 24 7 3" xfId="20013" xr:uid="{00000000-0005-0000-0000-0000314E0000}"/>
    <cellStyle name="Normal 24 8" xfId="20014" xr:uid="{00000000-0005-0000-0000-0000324E0000}"/>
    <cellStyle name="Normal 240" xfId="20015" xr:uid="{00000000-0005-0000-0000-0000334E0000}"/>
    <cellStyle name="Normal 240 2" xfId="20016" xr:uid="{00000000-0005-0000-0000-0000344E0000}"/>
    <cellStyle name="Normal 240 2 2" xfId="20017" xr:uid="{00000000-0005-0000-0000-0000354E0000}"/>
    <cellStyle name="Normal 240 2 2 2" xfId="20018" xr:uid="{00000000-0005-0000-0000-0000364E0000}"/>
    <cellStyle name="Normal 240 2 2 2 2" xfId="20019" xr:uid="{00000000-0005-0000-0000-0000374E0000}"/>
    <cellStyle name="Normal 240 2 2 3" xfId="20020" xr:uid="{00000000-0005-0000-0000-0000384E0000}"/>
    <cellStyle name="Normal 240 2 2 3 2" xfId="20021" xr:uid="{00000000-0005-0000-0000-0000394E0000}"/>
    <cellStyle name="Normal 240 2 2 3 2 2" xfId="20022" xr:uid="{00000000-0005-0000-0000-00003A4E0000}"/>
    <cellStyle name="Normal 240 2 2 3 3" xfId="20023" xr:uid="{00000000-0005-0000-0000-00003B4E0000}"/>
    <cellStyle name="Normal 240 2 2 4" xfId="20024" xr:uid="{00000000-0005-0000-0000-00003C4E0000}"/>
    <cellStyle name="Normal 240 2 2 4 2" xfId="20025" xr:uid="{00000000-0005-0000-0000-00003D4E0000}"/>
    <cellStyle name="Normal 240 2 2 4 2 2" xfId="20026" xr:uid="{00000000-0005-0000-0000-00003E4E0000}"/>
    <cellStyle name="Normal 240 2 2 4 3" xfId="20027" xr:uid="{00000000-0005-0000-0000-00003F4E0000}"/>
    <cellStyle name="Normal 240 2 2 5" xfId="20028" xr:uid="{00000000-0005-0000-0000-0000404E0000}"/>
    <cellStyle name="Normal 240 2 3" xfId="20029" xr:uid="{00000000-0005-0000-0000-0000414E0000}"/>
    <cellStyle name="Normal 240 2 3 2" xfId="20030" xr:uid="{00000000-0005-0000-0000-0000424E0000}"/>
    <cellStyle name="Normal 240 2 3 2 2" xfId="20031" xr:uid="{00000000-0005-0000-0000-0000434E0000}"/>
    <cellStyle name="Normal 240 2 3 2 2 2" xfId="20032" xr:uid="{00000000-0005-0000-0000-0000444E0000}"/>
    <cellStyle name="Normal 240 2 3 2 3" xfId="20033" xr:uid="{00000000-0005-0000-0000-0000454E0000}"/>
    <cellStyle name="Normal 240 2 3 2 3 2" xfId="20034" xr:uid="{00000000-0005-0000-0000-0000464E0000}"/>
    <cellStyle name="Normal 240 2 3 2 3 2 2" xfId="20035" xr:uid="{00000000-0005-0000-0000-0000474E0000}"/>
    <cellStyle name="Normal 240 2 3 2 3 3" xfId="20036" xr:uid="{00000000-0005-0000-0000-0000484E0000}"/>
    <cellStyle name="Normal 240 2 3 2 4" xfId="20037" xr:uid="{00000000-0005-0000-0000-0000494E0000}"/>
    <cellStyle name="Normal 240 2 3 3" xfId="20038" xr:uid="{00000000-0005-0000-0000-00004A4E0000}"/>
    <cellStyle name="Normal 240 2 3 3 2" xfId="20039" xr:uid="{00000000-0005-0000-0000-00004B4E0000}"/>
    <cellStyle name="Normal 240 2 3 3 2 2" xfId="20040" xr:uid="{00000000-0005-0000-0000-00004C4E0000}"/>
    <cellStyle name="Normal 240 2 3 3 3" xfId="20041" xr:uid="{00000000-0005-0000-0000-00004D4E0000}"/>
    <cellStyle name="Normal 240 2 3 4" xfId="20042" xr:uid="{00000000-0005-0000-0000-00004E4E0000}"/>
    <cellStyle name="Normal 240 2 3 4 2" xfId="20043" xr:uid="{00000000-0005-0000-0000-00004F4E0000}"/>
    <cellStyle name="Normal 240 2 3 4 2 2" xfId="20044" xr:uid="{00000000-0005-0000-0000-0000504E0000}"/>
    <cellStyle name="Normal 240 2 3 4 3" xfId="20045" xr:uid="{00000000-0005-0000-0000-0000514E0000}"/>
    <cellStyle name="Normal 240 2 3 5" xfId="20046" xr:uid="{00000000-0005-0000-0000-0000524E0000}"/>
    <cellStyle name="Normal 240 2 3 5 2" xfId="20047" xr:uid="{00000000-0005-0000-0000-0000534E0000}"/>
    <cellStyle name="Normal 240 2 3 5 2 2" xfId="20048" xr:uid="{00000000-0005-0000-0000-0000544E0000}"/>
    <cellStyle name="Normal 240 2 3 5 3" xfId="20049" xr:uid="{00000000-0005-0000-0000-0000554E0000}"/>
    <cellStyle name="Normal 240 2 3 6" xfId="20050" xr:uid="{00000000-0005-0000-0000-0000564E0000}"/>
    <cellStyle name="Normal 240 2 4" xfId="20051" xr:uid="{00000000-0005-0000-0000-0000574E0000}"/>
    <cellStyle name="Normal 240 2 4 2" xfId="20052" xr:uid="{00000000-0005-0000-0000-0000584E0000}"/>
    <cellStyle name="Normal 240 2 4 2 2" xfId="20053" xr:uid="{00000000-0005-0000-0000-0000594E0000}"/>
    <cellStyle name="Normal 240 2 4 3" xfId="20054" xr:uid="{00000000-0005-0000-0000-00005A4E0000}"/>
    <cellStyle name="Normal 240 2 5" xfId="20055" xr:uid="{00000000-0005-0000-0000-00005B4E0000}"/>
    <cellStyle name="Normal 240 2 5 2" xfId="20056" xr:uid="{00000000-0005-0000-0000-00005C4E0000}"/>
    <cellStyle name="Normal 240 2 5 2 2" xfId="20057" xr:uid="{00000000-0005-0000-0000-00005D4E0000}"/>
    <cellStyle name="Normal 240 2 5 3" xfId="20058" xr:uid="{00000000-0005-0000-0000-00005E4E0000}"/>
    <cellStyle name="Normal 240 2 6" xfId="20059" xr:uid="{00000000-0005-0000-0000-00005F4E0000}"/>
    <cellStyle name="Normal 240 2 6 2" xfId="20060" xr:uid="{00000000-0005-0000-0000-0000604E0000}"/>
    <cellStyle name="Normal 240 2 6 2 2" xfId="20061" xr:uid="{00000000-0005-0000-0000-0000614E0000}"/>
    <cellStyle name="Normal 240 2 6 3" xfId="20062" xr:uid="{00000000-0005-0000-0000-0000624E0000}"/>
    <cellStyle name="Normal 240 2 7" xfId="20063" xr:uid="{00000000-0005-0000-0000-0000634E0000}"/>
    <cellStyle name="Normal 240 3" xfId="20064" xr:uid="{00000000-0005-0000-0000-0000644E0000}"/>
    <cellStyle name="Normal 240 3 2" xfId="20065" xr:uid="{00000000-0005-0000-0000-0000654E0000}"/>
    <cellStyle name="Normal 240 3 2 2" xfId="20066" xr:uid="{00000000-0005-0000-0000-0000664E0000}"/>
    <cellStyle name="Normal 240 3 3" xfId="20067" xr:uid="{00000000-0005-0000-0000-0000674E0000}"/>
    <cellStyle name="Normal 240 3 3 2" xfId="20068" xr:uid="{00000000-0005-0000-0000-0000684E0000}"/>
    <cellStyle name="Normal 240 3 3 2 2" xfId="20069" xr:uid="{00000000-0005-0000-0000-0000694E0000}"/>
    <cellStyle name="Normal 240 3 3 3" xfId="20070" xr:uid="{00000000-0005-0000-0000-00006A4E0000}"/>
    <cellStyle name="Normal 240 3 4" xfId="20071" xr:uid="{00000000-0005-0000-0000-00006B4E0000}"/>
    <cellStyle name="Normal 240 3 4 2" xfId="20072" xr:uid="{00000000-0005-0000-0000-00006C4E0000}"/>
    <cellStyle name="Normal 240 3 4 2 2" xfId="20073" xr:uid="{00000000-0005-0000-0000-00006D4E0000}"/>
    <cellStyle name="Normal 240 3 4 3" xfId="20074" xr:uid="{00000000-0005-0000-0000-00006E4E0000}"/>
    <cellStyle name="Normal 240 3 5" xfId="20075" xr:uid="{00000000-0005-0000-0000-00006F4E0000}"/>
    <cellStyle name="Normal 240 4" xfId="20076" xr:uid="{00000000-0005-0000-0000-0000704E0000}"/>
    <cellStyle name="Normal 240 4 2" xfId="20077" xr:uid="{00000000-0005-0000-0000-0000714E0000}"/>
    <cellStyle name="Normal 240 4 2 2" xfId="20078" xr:uid="{00000000-0005-0000-0000-0000724E0000}"/>
    <cellStyle name="Normal 240 4 2 2 2" xfId="20079" xr:uid="{00000000-0005-0000-0000-0000734E0000}"/>
    <cellStyle name="Normal 240 4 2 3" xfId="20080" xr:uid="{00000000-0005-0000-0000-0000744E0000}"/>
    <cellStyle name="Normal 240 4 2 3 2" xfId="20081" xr:uid="{00000000-0005-0000-0000-0000754E0000}"/>
    <cellStyle name="Normal 240 4 2 3 2 2" xfId="20082" xr:uid="{00000000-0005-0000-0000-0000764E0000}"/>
    <cellStyle name="Normal 240 4 2 3 3" xfId="20083" xr:uid="{00000000-0005-0000-0000-0000774E0000}"/>
    <cellStyle name="Normal 240 4 2 4" xfId="20084" xr:uid="{00000000-0005-0000-0000-0000784E0000}"/>
    <cellStyle name="Normal 240 4 3" xfId="20085" xr:uid="{00000000-0005-0000-0000-0000794E0000}"/>
    <cellStyle name="Normal 240 4 3 2" xfId="20086" xr:uid="{00000000-0005-0000-0000-00007A4E0000}"/>
    <cellStyle name="Normal 240 4 3 2 2" xfId="20087" xr:uid="{00000000-0005-0000-0000-00007B4E0000}"/>
    <cellStyle name="Normal 240 4 3 3" xfId="20088" xr:uid="{00000000-0005-0000-0000-00007C4E0000}"/>
    <cellStyle name="Normal 240 4 4" xfId="20089" xr:uid="{00000000-0005-0000-0000-00007D4E0000}"/>
    <cellStyle name="Normal 240 4 4 2" xfId="20090" xr:uid="{00000000-0005-0000-0000-00007E4E0000}"/>
    <cellStyle name="Normal 240 4 4 2 2" xfId="20091" xr:uid="{00000000-0005-0000-0000-00007F4E0000}"/>
    <cellStyle name="Normal 240 4 4 3" xfId="20092" xr:uid="{00000000-0005-0000-0000-0000804E0000}"/>
    <cellStyle name="Normal 240 4 5" xfId="20093" xr:uid="{00000000-0005-0000-0000-0000814E0000}"/>
    <cellStyle name="Normal 240 4 5 2" xfId="20094" xr:uid="{00000000-0005-0000-0000-0000824E0000}"/>
    <cellStyle name="Normal 240 4 5 2 2" xfId="20095" xr:uid="{00000000-0005-0000-0000-0000834E0000}"/>
    <cellStyle name="Normal 240 4 5 3" xfId="20096" xr:uid="{00000000-0005-0000-0000-0000844E0000}"/>
    <cellStyle name="Normal 240 4 6" xfId="20097" xr:uid="{00000000-0005-0000-0000-0000854E0000}"/>
    <cellStyle name="Normal 240 5" xfId="20098" xr:uid="{00000000-0005-0000-0000-0000864E0000}"/>
    <cellStyle name="Normal 240 5 2" xfId="20099" xr:uid="{00000000-0005-0000-0000-0000874E0000}"/>
    <cellStyle name="Normal 240 5 2 2" xfId="20100" xr:uid="{00000000-0005-0000-0000-0000884E0000}"/>
    <cellStyle name="Normal 240 5 3" xfId="20101" xr:uid="{00000000-0005-0000-0000-0000894E0000}"/>
    <cellStyle name="Normal 240 6" xfId="20102" xr:uid="{00000000-0005-0000-0000-00008A4E0000}"/>
    <cellStyle name="Normal 240 6 2" xfId="20103" xr:uid="{00000000-0005-0000-0000-00008B4E0000}"/>
    <cellStyle name="Normal 240 6 2 2" xfId="20104" xr:uid="{00000000-0005-0000-0000-00008C4E0000}"/>
    <cellStyle name="Normal 240 6 3" xfId="20105" xr:uid="{00000000-0005-0000-0000-00008D4E0000}"/>
    <cellStyle name="Normal 240 7" xfId="20106" xr:uid="{00000000-0005-0000-0000-00008E4E0000}"/>
    <cellStyle name="Normal 240 7 2" xfId="20107" xr:uid="{00000000-0005-0000-0000-00008F4E0000}"/>
    <cellStyle name="Normal 240 7 2 2" xfId="20108" xr:uid="{00000000-0005-0000-0000-0000904E0000}"/>
    <cellStyle name="Normal 240 7 3" xfId="20109" xr:uid="{00000000-0005-0000-0000-0000914E0000}"/>
    <cellStyle name="Normal 240 8" xfId="20110" xr:uid="{00000000-0005-0000-0000-0000924E0000}"/>
    <cellStyle name="Normal 241" xfId="20111" xr:uid="{00000000-0005-0000-0000-0000934E0000}"/>
    <cellStyle name="Normal 241 2" xfId="20112" xr:uid="{00000000-0005-0000-0000-0000944E0000}"/>
    <cellStyle name="Normal 241 2 2" xfId="20113" xr:uid="{00000000-0005-0000-0000-0000954E0000}"/>
    <cellStyle name="Normal 241 2 2 2" xfId="20114" xr:uid="{00000000-0005-0000-0000-0000964E0000}"/>
    <cellStyle name="Normal 241 2 2 2 2" xfId="20115" xr:uid="{00000000-0005-0000-0000-0000974E0000}"/>
    <cellStyle name="Normal 241 2 2 3" xfId="20116" xr:uid="{00000000-0005-0000-0000-0000984E0000}"/>
    <cellStyle name="Normal 241 2 2 3 2" xfId="20117" xr:uid="{00000000-0005-0000-0000-0000994E0000}"/>
    <cellStyle name="Normal 241 2 2 3 2 2" xfId="20118" xr:uid="{00000000-0005-0000-0000-00009A4E0000}"/>
    <cellStyle name="Normal 241 2 2 3 3" xfId="20119" xr:uid="{00000000-0005-0000-0000-00009B4E0000}"/>
    <cellStyle name="Normal 241 2 2 4" xfId="20120" xr:uid="{00000000-0005-0000-0000-00009C4E0000}"/>
    <cellStyle name="Normal 241 2 2 4 2" xfId="20121" xr:uid="{00000000-0005-0000-0000-00009D4E0000}"/>
    <cellStyle name="Normal 241 2 2 4 2 2" xfId="20122" xr:uid="{00000000-0005-0000-0000-00009E4E0000}"/>
    <cellStyle name="Normal 241 2 2 4 3" xfId="20123" xr:uid="{00000000-0005-0000-0000-00009F4E0000}"/>
    <cellStyle name="Normal 241 2 2 5" xfId="20124" xr:uid="{00000000-0005-0000-0000-0000A04E0000}"/>
    <cellStyle name="Normal 241 2 3" xfId="20125" xr:uid="{00000000-0005-0000-0000-0000A14E0000}"/>
    <cellStyle name="Normal 241 2 3 2" xfId="20126" xr:uid="{00000000-0005-0000-0000-0000A24E0000}"/>
    <cellStyle name="Normal 241 2 3 2 2" xfId="20127" xr:uid="{00000000-0005-0000-0000-0000A34E0000}"/>
    <cellStyle name="Normal 241 2 3 2 2 2" xfId="20128" xr:uid="{00000000-0005-0000-0000-0000A44E0000}"/>
    <cellStyle name="Normal 241 2 3 2 3" xfId="20129" xr:uid="{00000000-0005-0000-0000-0000A54E0000}"/>
    <cellStyle name="Normal 241 2 3 2 3 2" xfId="20130" xr:uid="{00000000-0005-0000-0000-0000A64E0000}"/>
    <cellStyle name="Normal 241 2 3 2 3 2 2" xfId="20131" xr:uid="{00000000-0005-0000-0000-0000A74E0000}"/>
    <cellStyle name="Normal 241 2 3 2 3 3" xfId="20132" xr:uid="{00000000-0005-0000-0000-0000A84E0000}"/>
    <cellStyle name="Normal 241 2 3 2 4" xfId="20133" xr:uid="{00000000-0005-0000-0000-0000A94E0000}"/>
    <cellStyle name="Normal 241 2 3 3" xfId="20134" xr:uid="{00000000-0005-0000-0000-0000AA4E0000}"/>
    <cellStyle name="Normal 241 2 3 3 2" xfId="20135" xr:uid="{00000000-0005-0000-0000-0000AB4E0000}"/>
    <cellStyle name="Normal 241 2 3 3 2 2" xfId="20136" xr:uid="{00000000-0005-0000-0000-0000AC4E0000}"/>
    <cellStyle name="Normal 241 2 3 3 3" xfId="20137" xr:uid="{00000000-0005-0000-0000-0000AD4E0000}"/>
    <cellStyle name="Normal 241 2 3 4" xfId="20138" xr:uid="{00000000-0005-0000-0000-0000AE4E0000}"/>
    <cellStyle name="Normal 241 2 3 4 2" xfId="20139" xr:uid="{00000000-0005-0000-0000-0000AF4E0000}"/>
    <cellStyle name="Normal 241 2 3 4 2 2" xfId="20140" xr:uid="{00000000-0005-0000-0000-0000B04E0000}"/>
    <cellStyle name="Normal 241 2 3 4 3" xfId="20141" xr:uid="{00000000-0005-0000-0000-0000B14E0000}"/>
    <cellStyle name="Normal 241 2 3 5" xfId="20142" xr:uid="{00000000-0005-0000-0000-0000B24E0000}"/>
    <cellStyle name="Normal 241 2 3 5 2" xfId="20143" xr:uid="{00000000-0005-0000-0000-0000B34E0000}"/>
    <cellStyle name="Normal 241 2 3 5 2 2" xfId="20144" xr:uid="{00000000-0005-0000-0000-0000B44E0000}"/>
    <cellStyle name="Normal 241 2 3 5 3" xfId="20145" xr:uid="{00000000-0005-0000-0000-0000B54E0000}"/>
    <cellStyle name="Normal 241 2 3 6" xfId="20146" xr:uid="{00000000-0005-0000-0000-0000B64E0000}"/>
    <cellStyle name="Normal 241 2 4" xfId="20147" xr:uid="{00000000-0005-0000-0000-0000B74E0000}"/>
    <cellStyle name="Normal 241 2 4 2" xfId="20148" xr:uid="{00000000-0005-0000-0000-0000B84E0000}"/>
    <cellStyle name="Normal 241 2 4 2 2" xfId="20149" xr:uid="{00000000-0005-0000-0000-0000B94E0000}"/>
    <cellStyle name="Normal 241 2 4 3" xfId="20150" xr:uid="{00000000-0005-0000-0000-0000BA4E0000}"/>
    <cellStyle name="Normal 241 2 5" xfId="20151" xr:uid="{00000000-0005-0000-0000-0000BB4E0000}"/>
    <cellStyle name="Normal 241 2 5 2" xfId="20152" xr:uid="{00000000-0005-0000-0000-0000BC4E0000}"/>
    <cellStyle name="Normal 241 2 5 2 2" xfId="20153" xr:uid="{00000000-0005-0000-0000-0000BD4E0000}"/>
    <cellStyle name="Normal 241 2 5 3" xfId="20154" xr:uid="{00000000-0005-0000-0000-0000BE4E0000}"/>
    <cellStyle name="Normal 241 2 6" xfId="20155" xr:uid="{00000000-0005-0000-0000-0000BF4E0000}"/>
    <cellStyle name="Normal 241 2 6 2" xfId="20156" xr:uid="{00000000-0005-0000-0000-0000C04E0000}"/>
    <cellStyle name="Normal 241 2 6 2 2" xfId="20157" xr:uid="{00000000-0005-0000-0000-0000C14E0000}"/>
    <cellStyle name="Normal 241 2 6 3" xfId="20158" xr:uid="{00000000-0005-0000-0000-0000C24E0000}"/>
    <cellStyle name="Normal 241 2 7" xfId="20159" xr:uid="{00000000-0005-0000-0000-0000C34E0000}"/>
    <cellStyle name="Normal 241 3" xfId="20160" xr:uid="{00000000-0005-0000-0000-0000C44E0000}"/>
    <cellStyle name="Normal 241 3 2" xfId="20161" xr:uid="{00000000-0005-0000-0000-0000C54E0000}"/>
    <cellStyle name="Normal 241 3 2 2" xfId="20162" xr:uid="{00000000-0005-0000-0000-0000C64E0000}"/>
    <cellStyle name="Normal 241 3 3" xfId="20163" xr:uid="{00000000-0005-0000-0000-0000C74E0000}"/>
    <cellStyle name="Normal 241 3 3 2" xfId="20164" xr:uid="{00000000-0005-0000-0000-0000C84E0000}"/>
    <cellStyle name="Normal 241 3 3 2 2" xfId="20165" xr:uid="{00000000-0005-0000-0000-0000C94E0000}"/>
    <cellStyle name="Normal 241 3 3 3" xfId="20166" xr:uid="{00000000-0005-0000-0000-0000CA4E0000}"/>
    <cellStyle name="Normal 241 3 4" xfId="20167" xr:uid="{00000000-0005-0000-0000-0000CB4E0000}"/>
    <cellStyle name="Normal 241 3 4 2" xfId="20168" xr:uid="{00000000-0005-0000-0000-0000CC4E0000}"/>
    <cellStyle name="Normal 241 3 4 2 2" xfId="20169" xr:uid="{00000000-0005-0000-0000-0000CD4E0000}"/>
    <cellStyle name="Normal 241 3 4 3" xfId="20170" xr:uid="{00000000-0005-0000-0000-0000CE4E0000}"/>
    <cellStyle name="Normal 241 3 5" xfId="20171" xr:uid="{00000000-0005-0000-0000-0000CF4E0000}"/>
    <cellStyle name="Normal 241 4" xfId="20172" xr:uid="{00000000-0005-0000-0000-0000D04E0000}"/>
    <cellStyle name="Normal 241 4 2" xfId="20173" xr:uid="{00000000-0005-0000-0000-0000D14E0000}"/>
    <cellStyle name="Normal 241 4 2 2" xfId="20174" xr:uid="{00000000-0005-0000-0000-0000D24E0000}"/>
    <cellStyle name="Normal 241 4 2 2 2" xfId="20175" xr:uid="{00000000-0005-0000-0000-0000D34E0000}"/>
    <cellStyle name="Normal 241 4 2 3" xfId="20176" xr:uid="{00000000-0005-0000-0000-0000D44E0000}"/>
    <cellStyle name="Normal 241 4 2 3 2" xfId="20177" xr:uid="{00000000-0005-0000-0000-0000D54E0000}"/>
    <cellStyle name="Normal 241 4 2 3 2 2" xfId="20178" xr:uid="{00000000-0005-0000-0000-0000D64E0000}"/>
    <cellStyle name="Normal 241 4 2 3 3" xfId="20179" xr:uid="{00000000-0005-0000-0000-0000D74E0000}"/>
    <cellStyle name="Normal 241 4 2 4" xfId="20180" xr:uid="{00000000-0005-0000-0000-0000D84E0000}"/>
    <cellStyle name="Normal 241 4 3" xfId="20181" xr:uid="{00000000-0005-0000-0000-0000D94E0000}"/>
    <cellStyle name="Normal 241 4 3 2" xfId="20182" xr:uid="{00000000-0005-0000-0000-0000DA4E0000}"/>
    <cellStyle name="Normal 241 4 3 2 2" xfId="20183" xr:uid="{00000000-0005-0000-0000-0000DB4E0000}"/>
    <cellStyle name="Normal 241 4 3 3" xfId="20184" xr:uid="{00000000-0005-0000-0000-0000DC4E0000}"/>
    <cellStyle name="Normal 241 4 4" xfId="20185" xr:uid="{00000000-0005-0000-0000-0000DD4E0000}"/>
    <cellStyle name="Normal 241 4 4 2" xfId="20186" xr:uid="{00000000-0005-0000-0000-0000DE4E0000}"/>
    <cellStyle name="Normal 241 4 4 2 2" xfId="20187" xr:uid="{00000000-0005-0000-0000-0000DF4E0000}"/>
    <cellStyle name="Normal 241 4 4 3" xfId="20188" xr:uid="{00000000-0005-0000-0000-0000E04E0000}"/>
    <cellStyle name="Normal 241 4 5" xfId="20189" xr:uid="{00000000-0005-0000-0000-0000E14E0000}"/>
    <cellStyle name="Normal 241 4 5 2" xfId="20190" xr:uid="{00000000-0005-0000-0000-0000E24E0000}"/>
    <cellStyle name="Normal 241 4 5 2 2" xfId="20191" xr:uid="{00000000-0005-0000-0000-0000E34E0000}"/>
    <cellStyle name="Normal 241 4 5 3" xfId="20192" xr:uid="{00000000-0005-0000-0000-0000E44E0000}"/>
    <cellStyle name="Normal 241 4 6" xfId="20193" xr:uid="{00000000-0005-0000-0000-0000E54E0000}"/>
    <cellStyle name="Normal 241 5" xfId="20194" xr:uid="{00000000-0005-0000-0000-0000E64E0000}"/>
    <cellStyle name="Normal 241 5 2" xfId="20195" xr:uid="{00000000-0005-0000-0000-0000E74E0000}"/>
    <cellStyle name="Normal 241 5 2 2" xfId="20196" xr:uid="{00000000-0005-0000-0000-0000E84E0000}"/>
    <cellStyle name="Normal 241 5 3" xfId="20197" xr:uid="{00000000-0005-0000-0000-0000E94E0000}"/>
    <cellStyle name="Normal 241 6" xfId="20198" xr:uid="{00000000-0005-0000-0000-0000EA4E0000}"/>
    <cellStyle name="Normal 241 6 2" xfId="20199" xr:uid="{00000000-0005-0000-0000-0000EB4E0000}"/>
    <cellStyle name="Normal 241 6 2 2" xfId="20200" xr:uid="{00000000-0005-0000-0000-0000EC4E0000}"/>
    <cellStyle name="Normal 241 6 3" xfId="20201" xr:uid="{00000000-0005-0000-0000-0000ED4E0000}"/>
    <cellStyle name="Normal 241 7" xfId="20202" xr:uid="{00000000-0005-0000-0000-0000EE4E0000}"/>
    <cellStyle name="Normal 241 7 2" xfId="20203" xr:uid="{00000000-0005-0000-0000-0000EF4E0000}"/>
    <cellStyle name="Normal 241 7 2 2" xfId="20204" xr:uid="{00000000-0005-0000-0000-0000F04E0000}"/>
    <cellStyle name="Normal 241 7 3" xfId="20205" xr:uid="{00000000-0005-0000-0000-0000F14E0000}"/>
    <cellStyle name="Normal 241 8" xfId="20206" xr:uid="{00000000-0005-0000-0000-0000F24E0000}"/>
    <cellStyle name="Normal 242" xfId="20207" xr:uid="{00000000-0005-0000-0000-0000F34E0000}"/>
    <cellStyle name="Normal 242 2" xfId="20208" xr:uid="{00000000-0005-0000-0000-0000F44E0000}"/>
    <cellStyle name="Normal 242 2 2" xfId="20209" xr:uid="{00000000-0005-0000-0000-0000F54E0000}"/>
    <cellStyle name="Normal 242 2 2 2" xfId="20210" xr:uid="{00000000-0005-0000-0000-0000F64E0000}"/>
    <cellStyle name="Normal 242 2 2 2 2" xfId="20211" xr:uid="{00000000-0005-0000-0000-0000F74E0000}"/>
    <cellStyle name="Normal 242 2 2 3" xfId="20212" xr:uid="{00000000-0005-0000-0000-0000F84E0000}"/>
    <cellStyle name="Normal 242 2 2 3 2" xfId="20213" xr:uid="{00000000-0005-0000-0000-0000F94E0000}"/>
    <cellStyle name="Normal 242 2 2 3 2 2" xfId="20214" xr:uid="{00000000-0005-0000-0000-0000FA4E0000}"/>
    <cellStyle name="Normal 242 2 2 3 3" xfId="20215" xr:uid="{00000000-0005-0000-0000-0000FB4E0000}"/>
    <cellStyle name="Normal 242 2 2 4" xfId="20216" xr:uid="{00000000-0005-0000-0000-0000FC4E0000}"/>
    <cellStyle name="Normal 242 2 2 4 2" xfId="20217" xr:uid="{00000000-0005-0000-0000-0000FD4E0000}"/>
    <cellStyle name="Normal 242 2 2 4 2 2" xfId="20218" xr:uid="{00000000-0005-0000-0000-0000FE4E0000}"/>
    <cellStyle name="Normal 242 2 2 4 3" xfId="20219" xr:uid="{00000000-0005-0000-0000-0000FF4E0000}"/>
    <cellStyle name="Normal 242 2 2 5" xfId="20220" xr:uid="{00000000-0005-0000-0000-0000004F0000}"/>
    <cellStyle name="Normal 242 2 3" xfId="20221" xr:uid="{00000000-0005-0000-0000-0000014F0000}"/>
    <cellStyle name="Normal 242 2 3 2" xfId="20222" xr:uid="{00000000-0005-0000-0000-0000024F0000}"/>
    <cellStyle name="Normal 242 2 3 2 2" xfId="20223" xr:uid="{00000000-0005-0000-0000-0000034F0000}"/>
    <cellStyle name="Normal 242 2 3 2 2 2" xfId="20224" xr:uid="{00000000-0005-0000-0000-0000044F0000}"/>
    <cellStyle name="Normal 242 2 3 2 3" xfId="20225" xr:uid="{00000000-0005-0000-0000-0000054F0000}"/>
    <cellStyle name="Normal 242 2 3 2 3 2" xfId="20226" xr:uid="{00000000-0005-0000-0000-0000064F0000}"/>
    <cellStyle name="Normal 242 2 3 2 3 2 2" xfId="20227" xr:uid="{00000000-0005-0000-0000-0000074F0000}"/>
    <cellStyle name="Normal 242 2 3 2 3 3" xfId="20228" xr:uid="{00000000-0005-0000-0000-0000084F0000}"/>
    <cellStyle name="Normal 242 2 3 2 4" xfId="20229" xr:uid="{00000000-0005-0000-0000-0000094F0000}"/>
    <cellStyle name="Normal 242 2 3 3" xfId="20230" xr:uid="{00000000-0005-0000-0000-00000A4F0000}"/>
    <cellStyle name="Normal 242 2 3 3 2" xfId="20231" xr:uid="{00000000-0005-0000-0000-00000B4F0000}"/>
    <cellStyle name="Normal 242 2 3 3 2 2" xfId="20232" xr:uid="{00000000-0005-0000-0000-00000C4F0000}"/>
    <cellStyle name="Normal 242 2 3 3 3" xfId="20233" xr:uid="{00000000-0005-0000-0000-00000D4F0000}"/>
    <cellStyle name="Normal 242 2 3 4" xfId="20234" xr:uid="{00000000-0005-0000-0000-00000E4F0000}"/>
    <cellStyle name="Normal 242 2 3 4 2" xfId="20235" xr:uid="{00000000-0005-0000-0000-00000F4F0000}"/>
    <cellStyle name="Normal 242 2 3 4 2 2" xfId="20236" xr:uid="{00000000-0005-0000-0000-0000104F0000}"/>
    <cellStyle name="Normal 242 2 3 4 3" xfId="20237" xr:uid="{00000000-0005-0000-0000-0000114F0000}"/>
    <cellStyle name="Normal 242 2 3 5" xfId="20238" xr:uid="{00000000-0005-0000-0000-0000124F0000}"/>
    <cellStyle name="Normal 242 2 3 5 2" xfId="20239" xr:uid="{00000000-0005-0000-0000-0000134F0000}"/>
    <cellStyle name="Normal 242 2 3 5 2 2" xfId="20240" xr:uid="{00000000-0005-0000-0000-0000144F0000}"/>
    <cellStyle name="Normal 242 2 3 5 3" xfId="20241" xr:uid="{00000000-0005-0000-0000-0000154F0000}"/>
    <cellStyle name="Normal 242 2 3 6" xfId="20242" xr:uid="{00000000-0005-0000-0000-0000164F0000}"/>
    <cellStyle name="Normal 242 2 4" xfId="20243" xr:uid="{00000000-0005-0000-0000-0000174F0000}"/>
    <cellStyle name="Normal 242 2 4 2" xfId="20244" xr:uid="{00000000-0005-0000-0000-0000184F0000}"/>
    <cellStyle name="Normal 242 2 4 2 2" xfId="20245" xr:uid="{00000000-0005-0000-0000-0000194F0000}"/>
    <cellStyle name="Normal 242 2 4 3" xfId="20246" xr:uid="{00000000-0005-0000-0000-00001A4F0000}"/>
    <cellStyle name="Normal 242 2 5" xfId="20247" xr:uid="{00000000-0005-0000-0000-00001B4F0000}"/>
    <cellStyle name="Normal 242 2 5 2" xfId="20248" xr:uid="{00000000-0005-0000-0000-00001C4F0000}"/>
    <cellStyle name="Normal 242 2 5 2 2" xfId="20249" xr:uid="{00000000-0005-0000-0000-00001D4F0000}"/>
    <cellStyle name="Normal 242 2 5 3" xfId="20250" xr:uid="{00000000-0005-0000-0000-00001E4F0000}"/>
    <cellStyle name="Normal 242 2 6" xfId="20251" xr:uid="{00000000-0005-0000-0000-00001F4F0000}"/>
    <cellStyle name="Normal 242 2 6 2" xfId="20252" xr:uid="{00000000-0005-0000-0000-0000204F0000}"/>
    <cellStyle name="Normal 242 2 6 2 2" xfId="20253" xr:uid="{00000000-0005-0000-0000-0000214F0000}"/>
    <cellStyle name="Normal 242 2 6 3" xfId="20254" xr:uid="{00000000-0005-0000-0000-0000224F0000}"/>
    <cellStyle name="Normal 242 2 7" xfId="20255" xr:uid="{00000000-0005-0000-0000-0000234F0000}"/>
    <cellStyle name="Normal 242 3" xfId="20256" xr:uid="{00000000-0005-0000-0000-0000244F0000}"/>
    <cellStyle name="Normal 242 3 2" xfId="20257" xr:uid="{00000000-0005-0000-0000-0000254F0000}"/>
    <cellStyle name="Normal 242 3 2 2" xfId="20258" xr:uid="{00000000-0005-0000-0000-0000264F0000}"/>
    <cellStyle name="Normal 242 3 3" xfId="20259" xr:uid="{00000000-0005-0000-0000-0000274F0000}"/>
    <cellStyle name="Normal 242 3 3 2" xfId="20260" xr:uid="{00000000-0005-0000-0000-0000284F0000}"/>
    <cellStyle name="Normal 242 3 3 2 2" xfId="20261" xr:uid="{00000000-0005-0000-0000-0000294F0000}"/>
    <cellStyle name="Normal 242 3 3 3" xfId="20262" xr:uid="{00000000-0005-0000-0000-00002A4F0000}"/>
    <cellStyle name="Normal 242 3 4" xfId="20263" xr:uid="{00000000-0005-0000-0000-00002B4F0000}"/>
    <cellStyle name="Normal 242 3 4 2" xfId="20264" xr:uid="{00000000-0005-0000-0000-00002C4F0000}"/>
    <cellStyle name="Normal 242 3 4 2 2" xfId="20265" xr:uid="{00000000-0005-0000-0000-00002D4F0000}"/>
    <cellStyle name="Normal 242 3 4 3" xfId="20266" xr:uid="{00000000-0005-0000-0000-00002E4F0000}"/>
    <cellStyle name="Normal 242 3 5" xfId="20267" xr:uid="{00000000-0005-0000-0000-00002F4F0000}"/>
    <cellStyle name="Normal 242 4" xfId="20268" xr:uid="{00000000-0005-0000-0000-0000304F0000}"/>
    <cellStyle name="Normal 242 4 2" xfId="20269" xr:uid="{00000000-0005-0000-0000-0000314F0000}"/>
    <cellStyle name="Normal 242 4 2 2" xfId="20270" xr:uid="{00000000-0005-0000-0000-0000324F0000}"/>
    <cellStyle name="Normal 242 4 2 2 2" xfId="20271" xr:uid="{00000000-0005-0000-0000-0000334F0000}"/>
    <cellStyle name="Normal 242 4 2 3" xfId="20272" xr:uid="{00000000-0005-0000-0000-0000344F0000}"/>
    <cellStyle name="Normal 242 4 2 3 2" xfId="20273" xr:uid="{00000000-0005-0000-0000-0000354F0000}"/>
    <cellStyle name="Normal 242 4 2 3 2 2" xfId="20274" xr:uid="{00000000-0005-0000-0000-0000364F0000}"/>
    <cellStyle name="Normal 242 4 2 3 3" xfId="20275" xr:uid="{00000000-0005-0000-0000-0000374F0000}"/>
    <cellStyle name="Normal 242 4 2 4" xfId="20276" xr:uid="{00000000-0005-0000-0000-0000384F0000}"/>
    <cellStyle name="Normal 242 4 3" xfId="20277" xr:uid="{00000000-0005-0000-0000-0000394F0000}"/>
    <cellStyle name="Normal 242 4 3 2" xfId="20278" xr:uid="{00000000-0005-0000-0000-00003A4F0000}"/>
    <cellStyle name="Normal 242 4 3 2 2" xfId="20279" xr:uid="{00000000-0005-0000-0000-00003B4F0000}"/>
    <cellStyle name="Normal 242 4 3 3" xfId="20280" xr:uid="{00000000-0005-0000-0000-00003C4F0000}"/>
    <cellStyle name="Normal 242 4 4" xfId="20281" xr:uid="{00000000-0005-0000-0000-00003D4F0000}"/>
    <cellStyle name="Normal 242 4 4 2" xfId="20282" xr:uid="{00000000-0005-0000-0000-00003E4F0000}"/>
    <cellStyle name="Normal 242 4 4 2 2" xfId="20283" xr:uid="{00000000-0005-0000-0000-00003F4F0000}"/>
    <cellStyle name="Normal 242 4 4 3" xfId="20284" xr:uid="{00000000-0005-0000-0000-0000404F0000}"/>
    <cellStyle name="Normal 242 4 5" xfId="20285" xr:uid="{00000000-0005-0000-0000-0000414F0000}"/>
    <cellStyle name="Normal 242 4 5 2" xfId="20286" xr:uid="{00000000-0005-0000-0000-0000424F0000}"/>
    <cellStyle name="Normal 242 4 5 2 2" xfId="20287" xr:uid="{00000000-0005-0000-0000-0000434F0000}"/>
    <cellStyle name="Normal 242 4 5 3" xfId="20288" xr:uid="{00000000-0005-0000-0000-0000444F0000}"/>
    <cellStyle name="Normal 242 4 6" xfId="20289" xr:uid="{00000000-0005-0000-0000-0000454F0000}"/>
    <cellStyle name="Normal 242 5" xfId="20290" xr:uid="{00000000-0005-0000-0000-0000464F0000}"/>
    <cellStyle name="Normal 242 5 2" xfId="20291" xr:uid="{00000000-0005-0000-0000-0000474F0000}"/>
    <cellStyle name="Normal 242 5 2 2" xfId="20292" xr:uid="{00000000-0005-0000-0000-0000484F0000}"/>
    <cellStyle name="Normal 242 5 3" xfId="20293" xr:uid="{00000000-0005-0000-0000-0000494F0000}"/>
    <cellStyle name="Normal 242 6" xfId="20294" xr:uid="{00000000-0005-0000-0000-00004A4F0000}"/>
    <cellStyle name="Normal 242 6 2" xfId="20295" xr:uid="{00000000-0005-0000-0000-00004B4F0000}"/>
    <cellStyle name="Normal 242 6 2 2" xfId="20296" xr:uid="{00000000-0005-0000-0000-00004C4F0000}"/>
    <cellStyle name="Normal 242 6 3" xfId="20297" xr:uid="{00000000-0005-0000-0000-00004D4F0000}"/>
    <cellStyle name="Normal 242 7" xfId="20298" xr:uid="{00000000-0005-0000-0000-00004E4F0000}"/>
    <cellStyle name="Normal 242 7 2" xfId="20299" xr:uid="{00000000-0005-0000-0000-00004F4F0000}"/>
    <cellStyle name="Normal 242 7 2 2" xfId="20300" xr:uid="{00000000-0005-0000-0000-0000504F0000}"/>
    <cellStyle name="Normal 242 7 3" xfId="20301" xr:uid="{00000000-0005-0000-0000-0000514F0000}"/>
    <cellStyle name="Normal 242 8" xfId="20302" xr:uid="{00000000-0005-0000-0000-0000524F0000}"/>
    <cellStyle name="Normal 243" xfId="20303" xr:uid="{00000000-0005-0000-0000-0000534F0000}"/>
    <cellStyle name="Normal 243 2" xfId="20304" xr:uid="{00000000-0005-0000-0000-0000544F0000}"/>
    <cellStyle name="Normal 243 2 2" xfId="20305" xr:uid="{00000000-0005-0000-0000-0000554F0000}"/>
    <cellStyle name="Normal 243 2 2 2" xfId="20306" xr:uid="{00000000-0005-0000-0000-0000564F0000}"/>
    <cellStyle name="Normal 243 2 2 2 2" xfId="20307" xr:uid="{00000000-0005-0000-0000-0000574F0000}"/>
    <cellStyle name="Normal 243 2 2 3" xfId="20308" xr:uid="{00000000-0005-0000-0000-0000584F0000}"/>
    <cellStyle name="Normal 243 2 2 3 2" xfId="20309" xr:uid="{00000000-0005-0000-0000-0000594F0000}"/>
    <cellStyle name="Normal 243 2 2 3 2 2" xfId="20310" xr:uid="{00000000-0005-0000-0000-00005A4F0000}"/>
    <cellStyle name="Normal 243 2 2 3 3" xfId="20311" xr:uid="{00000000-0005-0000-0000-00005B4F0000}"/>
    <cellStyle name="Normal 243 2 2 4" xfId="20312" xr:uid="{00000000-0005-0000-0000-00005C4F0000}"/>
    <cellStyle name="Normal 243 2 2 4 2" xfId="20313" xr:uid="{00000000-0005-0000-0000-00005D4F0000}"/>
    <cellStyle name="Normal 243 2 2 4 2 2" xfId="20314" xr:uid="{00000000-0005-0000-0000-00005E4F0000}"/>
    <cellStyle name="Normal 243 2 2 4 3" xfId="20315" xr:uid="{00000000-0005-0000-0000-00005F4F0000}"/>
    <cellStyle name="Normal 243 2 2 5" xfId="20316" xr:uid="{00000000-0005-0000-0000-0000604F0000}"/>
    <cellStyle name="Normal 243 2 3" xfId="20317" xr:uid="{00000000-0005-0000-0000-0000614F0000}"/>
    <cellStyle name="Normal 243 2 3 2" xfId="20318" xr:uid="{00000000-0005-0000-0000-0000624F0000}"/>
    <cellStyle name="Normal 243 2 3 2 2" xfId="20319" xr:uid="{00000000-0005-0000-0000-0000634F0000}"/>
    <cellStyle name="Normal 243 2 3 2 2 2" xfId="20320" xr:uid="{00000000-0005-0000-0000-0000644F0000}"/>
    <cellStyle name="Normal 243 2 3 2 3" xfId="20321" xr:uid="{00000000-0005-0000-0000-0000654F0000}"/>
    <cellStyle name="Normal 243 2 3 2 3 2" xfId="20322" xr:uid="{00000000-0005-0000-0000-0000664F0000}"/>
    <cellStyle name="Normal 243 2 3 2 3 2 2" xfId="20323" xr:uid="{00000000-0005-0000-0000-0000674F0000}"/>
    <cellStyle name="Normal 243 2 3 2 3 3" xfId="20324" xr:uid="{00000000-0005-0000-0000-0000684F0000}"/>
    <cellStyle name="Normal 243 2 3 2 4" xfId="20325" xr:uid="{00000000-0005-0000-0000-0000694F0000}"/>
    <cellStyle name="Normal 243 2 3 3" xfId="20326" xr:uid="{00000000-0005-0000-0000-00006A4F0000}"/>
    <cellStyle name="Normal 243 2 3 3 2" xfId="20327" xr:uid="{00000000-0005-0000-0000-00006B4F0000}"/>
    <cellStyle name="Normal 243 2 3 3 2 2" xfId="20328" xr:uid="{00000000-0005-0000-0000-00006C4F0000}"/>
    <cellStyle name="Normal 243 2 3 3 3" xfId="20329" xr:uid="{00000000-0005-0000-0000-00006D4F0000}"/>
    <cellStyle name="Normal 243 2 3 4" xfId="20330" xr:uid="{00000000-0005-0000-0000-00006E4F0000}"/>
    <cellStyle name="Normal 243 2 3 4 2" xfId="20331" xr:uid="{00000000-0005-0000-0000-00006F4F0000}"/>
    <cellStyle name="Normal 243 2 3 4 2 2" xfId="20332" xr:uid="{00000000-0005-0000-0000-0000704F0000}"/>
    <cellStyle name="Normal 243 2 3 4 3" xfId="20333" xr:uid="{00000000-0005-0000-0000-0000714F0000}"/>
    <cellStyle name="Normal 243 2 3 5" xfId="20334" xr:uid="{00000000-0005-0000-0000-0000724F0000}"/>
    <cellStyle name="Normal 243 2 3 5 2" xfId="20335" xr:uid="{00000000-0005-0000-0000-0000734F0000}"/>
    <cellStyle name="Normal 243 2 3 5 2 2" xfId="20336" xr:uid="{00000000-0005-0000-0000-0000744F0000}"/>
    <cellStyle name="Normal 243 2 3 5 3" xfId="20337" xr:uid="{00000000-0005-0000-0000-0000754F0000}"/>
    <cellStyle name="Normal 243 2 3 6" xfId="20338" xr:uid="{00000000-0005-0000-0000-0000764F0000}"/>
    <cellStyle name="Normal 243 2 4" xfId="20339" xr:uid="{00000000-0005-0000-0000-0000774F0000}"/>
    <cellStyle name="Normal 243 2 4 2" xfId="20340" xr:uid="{00000000-0005-0000-0000-0000784F0000}"/>
    <cellStyle name="Normal 243 2 4 2 2" xfId="20341" xr:uid="{00000000-0005-0000-0000-0000794F0000}"/>
    <cellStyle name="Normal 243 2 4 3" xfId="20342" xr:uid="{00000000-0005-0000-0000-00007A4F0000}"/>
    <cellStyle name="Normal 243 2 5" xfId="20343" xr:uid="{00000000-0005-0000-0000-00007B4F0000}"/>
    <cellStyle name="Normal 243 2 5 2" xfId="20344" xr:uid="{00000000-0005-0000-0000-00007C4F0000}"/>
    <cellStyle name="Normal 243 2 5 2 2" xfId="20345" xr:uid="{00000000-0005-0000-0000-00007D4F0000}"/>
    <cellStyle name="Normal 243 2 5 3" xfId="20346" xr:uid="{00000000-0005-0000-0000-00007E4F0000}"/>
    <cellStyle name="Normal 243 2 6" xfId="20347" xr:uid="{00000000-0005-0000-0000-00007F4F0000}"/>
    <cellStyle name="Normal 243 2 6 2" xfId="20348" xr:uid="{00000000-0005-0000-0000-0000804F0000}"/>
    <cellStyle name="Normal 243 2 6 2 2" xfId="20349" xr:uid="{00000000-0005-0000-0000-0000814F0000}"/>
    <cellStyle name="Normal 243 2 6 3" xfId="20350" xr:uid="{00000000-0005-0000-0000-0000824F0000}"/>
    <cellStyle name="Normal 243 2 7" xfId="20351" xr:uid="{00000000-0005-0000-0000-0000834F0000}"/>
    <cellStyle name="Normal 243 3" xfId="20352" xr:uid="{00000000-0005-0000-0000-0000844F0000}"/>
    <cellStyle name="Normal 243 3 2" xfId="20353" xr:uid="{00000000-0005-0000-0000-0000854F0000}"/>
    <cellStyle name="Normal 243 3 2 2" xfId="20354" xr:uid="{00000000-0005-0000-0000-0000864F0000}"/>
    <cellStyle name="Normal 243 3 3" xfId="20355" xr:uid="{00000000-0005-0000-0000-0000874F0000}"/>
    <cellStyle name="Normal 243 3 3 2" xfId="20356" xr:uid="{00000000-0005-0000-0000-0000884F0000}"/>
    <cellStyle name="Normal 243 3 3 2 2" xfId="20357" xr:uid="{00000000-0005-0000-0000-0000894F0000}"/>
    <cellStyle name="Normal 243 3 3 3" xfId="20358" xr:uid="{00000000-0005-0000-0000-00008A4F0000}"/>
    <cellStyle name="Normal 243 3 4" xfId="20359" xr:uid="{00000000-0005-0000-0000-00008B4F0000}"/>
    <cellStyle name="Normal 243 3 4 2" xfId="20360" xr:uid="{00000000-0005-0000-0000-00008C4F0000}"/>
    <cellStyle name="Normal 243 3 4 2 2" xfId="20361" xr:uid="{00000000-0005-0000-0000-00008D4F0000}"/>
    <cellStyle name="Normal 243 3 4 3" xfId="20362" xr:uid="{00000000-0005-0000-0000-00008E4F0000}"/>
    <cellStyle name="Normal 243 3 5" xfId="20363" xr:uid="{00000000-0005-0000-0000-00008F4F0000}"/>
    <cellStyle name="Normal 243 4" xfId="20364" xr:uid="{00000000-0005-0000-0000-0000904F0000}"/>
    <cellStyle name="Normal 243 4 2" xfId="20365" xr:uid="{00000000-0005-0000-0000-0000914F0000}"/>
    <cellStyle name="Normal 243 4 2 2" xfId="20366" xr:uid="{00000000-0005-0000-0000-0000924F0000}"/>
    <cellStyle name="Normal 243 4 2 2 2" xfId="20367" xr:uid="{00000000-0005-0000-0000-0000934F0000}"/>
    <cellStyle name="Normal 243 4 2 3" xfId="20368" xr:uid="{00000000-0005-0000-0000-0000944F0000}"/>
    <cellStyle name="Normal 243 4 2 3 2" xfId="20369" xr:uid="{00000000-0005-0000-0000-0000954F0000}"/>
    <cellStyle name="Normal 243 4 2 3 2 2" xfId="20370" xr:uid="{00000000-0005-0000-0000-0000964F0000}"/>
    <cellStyle name="Normal 243 4 2 3 3" xfId="20371" xr:uid="{00000000-0005-0000-0000-0000974F0000}"/>
    <cellStyle name="Normal 243 4 2 4" xfId="20372" xr:uid="{00000000-0005-0000-0000-0000984F0000}"/>
    <cellStyle name="Normal 243 4 3" xfId="20373" xr:uid="{00000000-0005-0000-0000-0000994F0000}"/>
    <cellStyle name="Normal 243 4 3 2" xfId="20374" xr:uid="{00000000-0005-0000-0000-00009A4F0000}"/>
    <cellStyle name="Normal 243 4 3 2 2" xfId="20375" xr:uid="{00000000-0005-0000-0000-00009B4F0000}"/>
    <cellStyle name="Normal 243 4 3 3" xfId="20376" xr:uid="{00000000-0005-0000-0000-00009C4F0000}"/>
    <cellStyle name="Normal 243 4 4" xfId="20377" xr:uid="{00000000-0005-0000-0000-00009D4F0000}"/>
    <cellStyle name="Normal 243 4 4 2" xfId="20378" xr:uid="{00000000-0005-0000-0000-00009E4F0000}"/>
    <cellStyle name="Normal 243 4 4 2 2" xfId="20379" xr:uid="{00000000-0005-0000-0000-00009F4F0000}"/>
    <cellStyle name="Normal 243 4 4 3" xfId="20380" xr:uid="{00000000-0005-0000-0000-0000A04F0000}"/>
    <cellStyle name="Normal 243 4 5" xfId="20381" xr:uid="{00000000-0005-0000-0000-0000A14F0000}"/>
    <cellStyle name="Normal 243 4 5 2" xfId="20382" xr:uid="{00000000-0005-0000-0000-0000A24F0000}"/>
    <cellStyle name="Normal 243 4 5 2 2" xfId="20383" xr:uid="{00000000-0005-0000-0000-0000A34F0000}"/>
    <cellStyle name="Normal 243 4 5 3" xfId="20384" xr:uid="{00000000-0005-0000-0000-0000A44F0000}"/>
    <cellStyle name="Normal 243 4 6" xfId="20385" xr:uid="{00000000-0005-0000-0000-0000A54F0000}"/>
    <cellStyle name="Normal 243 5" xfId="20386" xr:uid="{00000000-0005-0000-0000-0000A64F0000}"/>
    <cellStyle name="Normal 243 5 2" xfId="20387" xr:uid="{00000000-0005-0000-0000-0000A74F0000}"/>
    <cellStyle name="Normal 243 5 2 2" xfId="20388" xr:uid="{00000000-0005-0000-0000-0000A84F0000}"/>
    <cellStyle name="Normal 243 5 3" xfId="20389" xr:uid="{00000000-0005-0000-0000-0000A94F0000}"/>
    <cellStyle name="Normal 243 6" xfId="20390" xr:uid="{00000000-0005-0000-0000-0000AA4F0000}"/>
    <cellStyle name="Normal 243 6 2" xfId="20391" xr:uid="{00000000-0005-0000-0000-0000AB4F0000}"/>
    <cellStyle name="Normal 243 6 2 2" xfId="20392" xr:uid="{00000000-0005-0000-0000-0000AC4F0000}"/>
    <cellStyle name="Normal 243 6 3" xfId="20393" xr:uid="{00000000-0005-0000-0000-0000AD4F0000}"/>
    <cellStyle name="Normal 243 7" xfId="20394" xr:uid="{00000000-0005-0000-0000-0000AE4F0000}"/>
    <cellStyle name="Normal 243 7 2" xfId="20395" xr:uid="{00000000-0005-0000-0000-0000AF4F0000}"/>
    <cellStyle name="Normal 243 7 2 2" xfId="20396" xr:uid="{00000000-0005-0000-0000-0000B04F0000}"/>
    <cellStyle name="Normal 243 7 3" xfId="20397" xr:uid="{00000000-0005-0000-0000-0000B14F0000}"/>
    <cellStyle name="Normal 243 8" xfId="20398" xr:uid="{00000000-0005-0000-0000-0000B24F0000}"/>
    <cellStyle name="Normal 244" xfId="20399" xr:uid="{00000000-0005-0000-0000-0000B34F0000}"/>
    <cellStyle name="Normal 244 2" xfId="20400" xr:uid="{00000000-0005-0000-0000-0000B44F0000}"/>
    <cellStyle name="Normal 244 2 2" xfId="20401" xr:uid="{00000000-0005-0000-0000-0000B54F0000}"/>
    <cellStyle name="Normal 244 2 2 2" xfId="20402" xr:uid="{00000000-0005-0000-0000-0000B64F0000}"/>
    <cellStyle name="Normal 244 2 2 2 2" xfId="20403" xr:uid="{00000000-0005-0000-0000-0000B74F0000}"/>
    <cellStyle name="Normal 244 2 2 3" xfId="20404" xr:uid="{00000000-0005-0000-0000-0000B84F0000}"/>
    <cellStyle name="Normal 244 2 2 3 2" xfId="20405" xr:uid="{00000000-0005-0000-0000-0000B94F0000}"/>
    <cellStyle name="Normal 244 2 2 3 2 2" xfId="20406" xr:uid="{00000000-0005-0000-0000-0000BA4F0000}"/>
    <cellStyle name="Normal 244 2 2 3 3" xfId="20407" xr:uid="{00000000-0005-0000-0000-0000BB4F0000}"/>
    <cellStyle name="Normal 244 2 2 4" xfId="20408" xr:uid="{00000000-0005-0000-0000-0000BC4F0000}"/>
    <cellStyle name="Normal 244 2 2 4 2" xfId="20409" xr:uid="{00000000-0005-0000-0000-0000BD4F0000}"/>
    <cellStyle name="Normal 244 2 2 4 2 2" xfId="20410" xr:uid="{00000000-0005-0000-0000-0000BE4F0000}"/>
    <cellStyle name="Normal 244 2 2 4 3" xfId="20411" xr:uid="{00000000-0005-0000-0000-0000BF4F0000}"/>
    <cellStyle name="Normal 244 2 2 5" xfId="20412" xr:uid="{00000000-0005-0000-0000-0000C04F0000}"/>
    <cellStyle name="Normal 244 2 3" xfId="20413" xr:uid="{00000000-0005-0000-0000-0000C14F0000}"/>
    <cellStyle name="Normal 244 2 3 2" xfId="20414" xr:uid="{00000000-0005-0000-0000-0000C24F0000}"/>
    <cellStyle name="Normal 244 2 3 2 2" xfId="20415" xr:uid="{00000000-0005-0000-0000-0000C34F0000}"/>
    <cellStyle name="Normal 244 2 3 2 2 2" xfId="20416" xr:uid="{00000000-0005-0000-0000-0000C44F0000}"/>
    <cellStyle name="Normal 244 2 3 2 3" xfId="20417" xr:uid="{00000000-0005-0000-0000-0000C54F0000}"/>
    <cellStyle name="Normal 244 2 3 2 3 2" xfId="20418" xr:uid="{00000000-0005-0000-0000-0000C64F0000}"/>
    <cellStyle name="Normal 244 2 3 2 3 2 2" xfId="20419" xr:uid="{00000000-0005-0000-0000-0000C74F0000}"/>
    <cellStyle name="Normal 244 2 3 2 3 3" xfId="20420" xr:uid="{00000000-0005-0000-0000-0000C84F0000}"/>
    <cellStyle name="Normal 244 2 3 2 4" xfId="20421" xr:uid="{00000000-0005-0000-0000-0000C94F0000}"/>
    <cellStyle name="Normal 244 2 3 3" xfId="20422" xr:uid="{00000000-0005-0000-0000-0000CA4F0000}"/>
    <cellStyle name="Normal 244 2 3 3 2" xfId="20423" xr:uid="{00000000-0005-0000-0000-0000CB4F0000}"/>
    <cellStyle name="Normal 244 2 3 3 2 2" xfId="20424" xr:uid="{00000000-0005-0000-0000-0000CC4F0000}"/>
    <cellStyle name="Normal 244 2 3 3 3" xfId="20425" xr:uid="{00000000-0005-0000-0000-0000CD4F0000}"/>
    <cellStyle name="Normal 244 2 3 4" xfId="20426" xr:uid="{00000000-0005-0000-0000-0000CE4F0000}"/>
    <cellStyle name="Normal 244 2 3 4 2" xfId="20427" xr:uid="{00000000-0005-0000-0000-0000CF4F0000}"/>
    <cellStyle name="Normal 244 2 3 4 2 2" xfId="20428" xr:uid="{00000000-0005-0000-0000-0000D04F0000}"/>
    <cellStyle name="Normal 244 2 3 4 3" xfId="20429" xr:uid="{00000000-0005-0000-0000-0000D14F0000}"/>
    <cellStyle name="Normal 244 2 3 5" xfId="20430" xr:uid="{00000000-0005-0000-0000-0000D24F0000}"/>
    <cellStyle name="Normal 244 2 3 5 2" xfId="20431" xr:uid="{00000000-0005-0000-0000-0000D34F0000}"/>
    <cellStyle name="Normal 244 2 3 5 2 2" xfId="20432" xr:uid="{00000000-0005-0000-0000-0000D44F0000}"/>
    <cellStyle name="Normal 244 2 3 5 3" xfId="20433" xr:uid="{00000000-0005-0000-0000-0000D54F0000}"/>
    <cellStyle name="Normal 244 2 3 6" xfId="20434" xr:uid="{00000000-0005-0000-0000-0000D64F0000}"/>
    <cellStyle name="Normal 244 2 4" xfId="20435" xr:uid="{00000000-0005-0000-0000-0000D74F0000}"/>
    <cellStyle name="Normal 244 2 4 2" xfId="20436" xr:uid="{00000000-0005-0000-0000-0000D84F0000}"/>
    <cellStyle name="Normal 244 2 4 2 2" xfId="20437" xr:uid="{00000000-0005-0000-0000-0000D94F0000}"/>
    <cellStyle name="Normal 244 2 4 3" xfId="20438" xr:uid="{00000000-0005-0000-0000-0000DA4F0000}"/>
    <cellStyle name="Normal 244 2 5" xfId="20439" xr:uid="{00000000-0005-0000-0000-0000DB4F0000}"/>
    <cellStyle name="Normal 244 2 5 2" xfId="20440" xr:uid="{00000000-0005-0000-0000-0000DC4F0000}"/>
    <cellStyle name="Normal 244 2 5 2 2" xfId="20441" xr:uid="{00000000-0005-0000-0000-0000DD4F0000}"/>
    <cellStyle name="Normal 244 2 5 3" xfId="20442" xr:uid="{00000000-0005-0000-0000-0000DE4F0000}"/>
    <cellStyle name="Normal 244 2 6" xfId="20443" xr:uid="{00000000-0005-0000-0000-0000DF4F0000}"/>
    <cellStyle name="Normal 244 2 6 2" xfId="20444" xr:uid="{00000000-0005-0000-0000-0000E04F0000}"/>
    <cellStyle name="Normal 244 2 6 2 2" xfId="20445" xr:uid="{00000000-0005-0000-0000-0000E14F0000}"/>
    <cellStyle name="Normal 244 2 6 3" xfId="20446" xr:uid="{00000000-0005-0000-0000-0000E24F0000}"/>
    <cellStyle name="Normal 244 2 7" xfId="20447" xr:uid="{00000000-0005-0000-0000-0000E34F0000}"/>
    <cellStyle name="Normal 244 3" xfId="20448" xr:uid="{00000000-0005-0000-0000-0000E44F0000}"/>
    <cellStyle name="Normal 244 3 2" xfId="20449" xr:uid="{00000000-0005-0000-0000-0000E54F0000}"/>
    <cellStyle name="Normal 244 3 2 2" xfId="20450" xr:uid="{00000000-0005-0000-0000-0000E64F0000}"/>
    <cellStyle name="Normal 244 3 3" xfId="20451" xr:uid="{00000000-0005-0000-0000-0000E74F0000}"/>
    <cellStyle name="Normal 244 3 3 2" xfId="20452" xr:uid="{00000000-0005-0000-0000-0000E84F0000}"/>
    <cellStyle name="Normal 244 3 3 2 2" xfId="20453" xr:uid="{00000000-0005-0000-0000-0000E94F0000}"/>
    <cellStyle name="Normal 244 3 3 3" xfId="20454" xr:uid="{00000000-0005-0000-0000-0000EA4F0000}"/>
    <cellStyle name="Normal 244 3 4" xfId="20455" xr:uid="{00000000-0005-0000-0000-0000EB4F0000}"/>
    <cellStyle name="Normal 244 3 4 2" xfId="20456" xr:uid="{00000000-0005-0000-0000-0000EC4F0000}"/>
    <cellStyle name="Normal 244 3 4 2 2" xfId="20457" xr:uid="{00000000-0005-0000-0000-0000ED4F0000}"/>
    <cellStyle name="Normal 244 3 4 3" xfId="20458" xr:uid="{00000000-0005-0000-0000-0000EE4F0000}"/>
    <cellStyle name="Normal 244 3 5" xfId="20459" xr:uid="{00000000-0005-0000-0000-0000EF4F0000}"/>
    <cellStyle name="Normal 244 4" xfId="20460" xr:uid="{00000000-0005-0000-0000-0000F04F0000}"/>
    <cellStyle name="Normal 244 4 2" xfId="20461" xr:uid="{00000000-0005-0000-0000-0000F14F0000}"/>
    <cellStyle name="Normal 244 4 2 2" xfId="20462" xr:uid="{00000000-0005-0000-0000-0000F24F0000}"/>
    <cellStyle name="Normal 244 4 2 2 2" xfId="20463" xr:uid="{00000000-0005-0000-0000-0000F34F0000}"/>
    <cellStyle name="Normal 244 4 2 3" xfId="20464" xr:uid="{00000000-0005-0000-0000-0000F44F0000}"/>
    <cellStyle name="Normal 244 4 2 3 2" xfId="20465" xr:uid="{00000000-0005-0000-0000-0000F54F0000}"/>
    <cellStyle name="Normal 244 4 2 3 2 2" xfId="20466" xr:uid="{00000000-0005-0000-0000-0000F64F0000}"/>
    <cellStyle name="Normal 244 4 2 3 3" xfId="20467" xr:uid="{00000000-0005-0000-0000-0000F74F0000}"/>
    <cellStyle name="Normal 244 4 2 4" xfId="20468" xr:uid="{00000000-0005-0000-0000-0000F84F0000}"/>
    <cellStyle name="Normal 244 4 3" xfId="20469" xr:uid="{00000000-0005-0000-0000-0000F94F0000}"/>
    <cellStyle name="Normal 244 4 3 2" xfId="20470" xr:uid="{00000000-0005-0000-0000-0000FA4F0000}"/>
    <cellStyle name="Normal 244 4 3 2 2" xfId="20471" xr:uid="{00000000-0005-0000-0000-0000FB4F0000}"/>
    <cellStyle name="Normal 244 4 3 3" xfId="20472" xr:uid="{00000000-0005-0000-0000-0000FC4F0000}"/>
    <cellStyle name="Normal 244 4 4" xfId="20473" xr:uid="{00000000-0005-0000-0000-0000FD4F0000}"/>
    <cellStyle name="Normal 244 4 4 2" xfId="20474" xr:uid="{00000000-0005-0000-0000-0000FE4F0000}"/>
    <cellStyle name="Normal 244 4 4 2 2" xfId="20475" xr:uid="{00000000-0005-0000-0000-0000FF4F0000}"/>
    <cellStyle name="Normal 244 4 4 3" xfId="20476" xr:uid="{00000000-0005-0000-0000-000000500000}"/>
    <cellStyle name="Normal 244 4 5" xfId="20477" xr:uid="{00000000-0005-0000-0000-000001500000}"/>
    <cellStyle name="Normal 244 4 5 2" xfId="20478" xr:uid="{00000000-0005-0000-0000-000002500000}"/>
    <cellStyle name="Normal 244 4 5 2 2" xfId="20479" xr:uid="{00000000-0005-0000-0000-000003500000}"/>
    <cellStyle name="Normal 244 4 5 3" xfId="20480" xr:uid="{00000000-0005-0000-0000-000004500000}"/>
    <cellStyle name="Normal 244 4 6" xfId="20481" xr:uid="{00000000-0005-0000-0000-000005500000}"/>
    <cellStyle name="Normal 244 5" xfId="20482" xr:uid="{00000000-0005-0000-0000-000006500000}"/>
    <cellStyle name="Normal 244 5 2" xfId="20483" xr:uid="{00000000-0005-0000-0000-000007500000}"/>
    <cellStyle name="Normal 244 5 2 2" xfId="20484" xr:uid="{00000000-0005-0000-0000-000008500000}"/>
    <cellStyle name="Normal 244 5 3" xfId="20485" xr:uid="{00000000-0005-0000-0000-000009500000}"/>
    <cellStyle name="Normal 244 6" xfId="20486" xr:uid="{00000000-0005-0000-0000-00000A500000}"/>
    <cellStyle name="Normal 244 6 2" xfId="20487" xr:uid="{00000000-0005-0000-0000-00000B500000}"/>
    <cellStyle name="Normal 244 6 2 2" xfId="20488" xr:uid="{00000000-0005-0000-0000-00000C500000}"/>
    <cellStyle name="Normal 244 6 3" xfId="20489" xr:uid="{00000000-0005-0000-0000-00000D500000}"/>
    <cellStyle name="Normal 244 7" xfId="20490" xr:uid="{00000000-0005-0000-0000-00000E500000}"/>
    <cellStyle name="Normal 244 7 2" xfId="20491" xr:uid="{00000000-0005-0000-0000-00000F500000}"/>
    <cellStyle name="Normal 244 7 2 2" xfId="20492" xr:uid="{00000000-0005-0000-0000-000010500000}"/>
    <cellStyle name="Normal 244 7 3" xfId="20493" xr:uid="{00000000-0005-0000-0000-000011500000}"/>
    <cellStyle name="Normal 244 8" xfId="20494" xr:uid="{00000000-0005-0000-0000-000012500000}"/>
    <cellStyle name="Normal 245" xfId="20495" xr:uid="{00000000-0005-0000-0000-000013500000}"/>
    <cellStyle name="Normal 245 2" xfId="20496" xr:uid="{00000000-0005-0000-0000-000014500000}"/>
    <cellStyle name="Normal 245 2 2" xfId="20497" xr:uid="{00000000-0005-0000-0000-000015500000}"/>
    <cellStyle name="Normal 245 2 2 2" xfId="20498" xr:uid="{00000000-0005-0000-0000-000016500000}"/>
    <cellStyle name="Normal 245 2 2 2 2" xfId="20499" xr:uid="{00000000-0005-0000-0000-000017500000}"/>
    <cellStyle name="Normal 245 2 2 3" xfId="20500" xr:uid="{00000000-0005-0000-0000-000018500000}"/>
    <cellStyle name="Normal 245 2 2 3 2" xfId="20501" xr:uid="{00000000-0005-0000-0000-000019500000}"/>
    <cellStyle name="Normal 245 2 2 3 2 2" xfId="20502" xr:uid="{00000000-0005-0000-0000-00001A500000}"/>
    <cellStyle name="Normal 245 2 2 3 3" xfId="20503" xr:uid="{00000000-0005-0000-0000-00001B500000}"/>
    <cellStyle name="Normal 245 2 2 4" xfId="20504" xr:uid="{00000000-0005-0000-0000-00001C500000}"/>
    <cellStyle name="Normal 245 2 2 4 2" xfId="20505" xr:uid="{00000000-0005-0000-0000-00001D500000}"/>
    <cellStyle name="Normal 245 2 2 4 2 2" xfId="20506" xr:uid="{00000000-0005-0000-0000-00001E500000}"/>
    <cellStyle name="Normal 245 2 2 4 3" xfId="20507" xr:uid="{00000000-0005-0000-0000-00001F500000}"/>
    <cellStyle name="Normal 245 2 2 5" xfId="20508" xr:uid="{00000000-0005-0000-0000-000020500000}"/>
    <cellStyle name="Normal 245 2 3" xfId="20509" xr:uid="{00000000-0005-0000-0000-000021500000}"/>
    <cellStyle name="Normal 245 2 3 2" xfId="20510" xr:uid="{00000000-0005-0000-0000-000022500000}"/>
    <cellStyle name="Normal 245 2 3 2 2" xfId="20511" xr:uid="{00000000-0005-0000-0000-000023500000}"/>
    <cellStyle name="Normal 245 2 3 2 2 2" xfId="20512" xr:uid="{00000000-0005-0000-0000-000024500000}"/>
    <cellStyle name="Normal 245 2 3 2 3" xfId="20513" xr:uid="{00000000-0005-0000-0000-000025500000}"/>
    <cellStyle name="Normal 245 2 3 2 3 2" xfId="20514" xr:uid="{00000000-0005-0000-0000-000026500000}"/>
    <cellStyle name="Normal 245 2 3 2 3 2 2" xfId="20515" xr:uid="{00000000-0005-0000-0000-000027500000}"/>
    <cellStyle name="Normal 245 2 3 2 3 3" xfId="20516" xr:uid="{00000000-0005-0000-0000-000028500000}"/>
    <cellStyle name="Normal 245 2 3 2 4" xfId="20517" xr:uid="{00000000-0005-0000-0000-000029500000}"/>
    <cellStyle name="Normal 245 2 3 3" xfId="20518" xr:uid="{00000000-0005-0000-0000-00002A500000}"/>
    <cellStyle name="Normal 245 2 3 3 2" xfId="20519" xr:uid="{00000000-0005-0000-0000-00002B500000}"/>
    <cellStyle name="Normal 245 2 3 3 2 2" xfId="20520" xr:uid="{00000000-0005-0000-0000-00002C500000}"/>
    <cellStyle name="Normal 245 2 3 3 3" xfId="20521" xr:uid="{00000000-0005-0000-0000-00002D500000}"/>
    <cellStyle name="Normal 245 2 3 4" xfId="20522" xr:uid="{00000000-0005-0000-0000-00002E500000}"/>
    <cellStyle name="Normal 245 2 3 4 2" xfId="20523" xr:uid="{00000000-0005-0000-0000-00002F500000}"/>
    <cellStyle name="Normal 245 2 3 4 2 2" xfId="20524" xr:uid="{00000000-0005-0000-0000-000030500000}"/>
    <cellStyle name="Normal 245 2 3 4 3" xfId="20525" xr:uid="{00000000-0005-0000-0000-000031500000}"/>
    <cellStyle name="Normal 245 2 3 5" xfId="20526" xr:uid="{00000000-0005-0000-0000-000032500000}"/>
    <cellStyle name="Normal 245 2 3 5 2" xfId="20527" xr:uid="{00000000-0005-0000-0000-000033500000}"/>
    <cellStyle name="Normal 245 2 3 5 2 2" xfId="20528" xr:uid="{00000000-0005-0000-0000-000034500000}"/>
    <cellStyle name="Normal 245 2 3 5 3" xfId="20529" xr:uid="{00000000-0005-0000-0000-000035500000}"/>
    <cellStyle name="Normal 245 2 3 6" xfId="20530" xr:uid="{00000000-0005-0000-0000-000036500000}"/>
    <cellStyle name="Normal 245 2 4" xfId="20531" xr:uid="{00000000-0005-0000-0000-000037500000}"/>
    <cellStyle name="Normal 245 2 4 2" xfId="20532" xr:uid="{00000000-0005-0000-0000-000038500000}"/>
    <cellStyle name="Normal 245 2 4 2 2" xfId="20533" xr:uid="{00000000-0005-0000-0000-000039500000}"/>
    <cellStyle name="Normal 245 2 4 3" xfId="20534" xr:uid="{00000000-0005-0000-0000-00003A500000}"/>
    <cellStyle name="Normal 245 2 5" xfId="20535" xr:uid="{00000000-0005-0000-0000-00003B500000}"/>
    <cellStyle name="Normal 245 2 5 2" xfId="20536" xr:uid="{00000000-0005-0000-0000-00003C500000}"/>
    <cellStyle name="Normal 245 2 5 2 2" xfId="20537" xr:uid="{00000000-0005-0000-0000-00003D500000}"/>
    <cellStyle name="Normal 245 2 5 3" xfId="20538" xr:uid="{00000000-0005-0000-0000-00003E500000}"/>
    <cellStyle name="Normal 245 2 6" xfId="20539" xr:uid="{00000000-0005-0000-0000-00003F500000}"/>
    <cellStyle name="Normal 245 2 6 2" xfId="20540" xr:uid="{00000000-0005-0000-0000-000040500000}"/>
    <cellStyle name="Normal 245 2 6 2 2" xfId="20541" xr:uid="{00000000-0005-0000-0000-000041500000}"/>
    <cellStyle name="Normal 245 2 6 3" xfId="20542" xr:uid="{00000000-0005-0000-0000-000042500000}"/>
    <cellStyle name="Normal 245 2 7" xfId="20543" xr:uid="{00000000-0005-0000-0000-000043500000}"/>
    <cellStyle name="Normal 245 3" xfId="20544" xr:uid="{00000000-0005-0000-0000-000044500000}"/>
    <cellStyle name="Normal 245 3 2" xfId="20545" xr:uid="{00000000-0005-0000-0000-000045500000}"/>
    <cellStyle name="Normal 245 3 2 2" xfId="20546" xr:uid="{00000000-0005-0000-0000-000046500000}"/>
    <cellStyle name="Normal 245 3 3" xfId="20547" xr:uid="{00000000-0005-0000-0000-000047500000}"/>
    <cellStyle name="Normal 245 3 3 2" xfId="20548" xr:uid="{00000000-0005-0000-0000-000048500000}"/>
    <cellStyle name="Normal 245 3 3 2 2" xfId="20549" xr:uid="{00000000-0005-0000-0000-000049500000}"/>
    <cellStyle name="Normal 245 3 3 3" xfId="20550" xr:uid="{00000000-0005-0000-0000-00004A500000}"/>
    <cellStyle name="Normal 245 3 4" xfId="20551" xr:uid="{00000000-0005-0000-0000-00004B500000}"/>
    <cellStyle name="Normal 245 3 4 2" xfId="20552" xr:uid="{00000000-0005-0000-0000-00004C500000}"/>
    <cellStyle name="Normal 245 3 4 2 2" xfId="20553" xr:uid="{00000000-0005-0000-0000-00004D500000}"/>
    <cellStyle name="Normal 245 3 4 3" xfId="20554" xr:uid="{00000000-0005-0000-0000-00004E500000}"/>
    <cellStyle name="Normal 245 3 5" xfId="20555" xr:uid="{00000000-0005-0000-0000-00004F500000}"/>
    <cellStyle name="Normal 245 4" xfId="20556" xr:uid="{00000000-0005-0000-0000-000050500000}"/>
    <cellStyle name="Normal 245 4 2" xfId="20557" xr:uid="{00000000-0005-0000-0000-000051500000}"/>
    <cellStyle name="Normal 245 4 2 2" xfId="20558" xr:uid="{00000000-0005-0000-0000-000052500000}"/>
    <cellStyle name="Normal 245 4 2 2 2" xfId="20559" xr:uid="{00000000-0005-0000-0000-000053500000}"/>
    <cellStyle name="Normal 245 4 2 3" xfId="20560" xr:uid="{00000000-0005-0000-0000-000054500000}"/>
    <cellStyle name="Normal 245 4 2 3 2" xfId="20561" xr:uid="{00000000-0005-0000-0000-000055500000}"/>
    <cellStyle name="Normal 245 4 2 3 2 2" xfId="20562" xr:uid="{00000000-0005-0000-0000-000056500000}"/>
    <cellStyle name="Normal 245 4 2 3 3" xfId="20563" xr:uid="{00000000-0005-0000-0000-000057500000}"/>
    <cellStyle name="Normal 245 4 2 4" xfId="20564" xr:uid="{00000000-0005-0000-0000-000058500000}"/>
    <cellStyle name="Normal 245 4 3" xfId="20565" xr:uid="{00000000-0005-0000-0000-000059500000}"/>
    <cellStyle name="Normal 245 4 3 2" xfId="20566" xr:uid="{00000000-0005-0000-0000-00005A500000}"/>
    <cellStyle name="Normal 245 4 3 2 2" xfId="20567" xr:uid="{00000000-0005-0000-0000-00005B500000}"/>
    <cellStyle name="Normal 245 4 3 3" xfId="20568" xr:uid="{00000000-0005-0000-0000-00005C500000}"/>
    <cellStyle name="Normal 245 4 4" xfId="20569" xr:uid="{00000000-0005-0000-0000-00005D500000}"/>
    <cellStyle name="Normal 245 4 4 2" xfId="20570" xr:uid="{00000000-0005-0000-0000-00005E500000}"/>
    <cellStyle name="Normal 245 4 4 2 2" xfId="20571" xr:uid="{00000000-0005-0000-0000-00005F500000}"/>
    <cellStyle name="Normal 245 4 4 3" xfId="20572" xr:uid="{00000000-0005-0000-0000-000060500000}"/>
    <cellStyle name="Normal 245 4 5" xfId="20573" xr:uid="{00000000-0005-0000-0000-000061500000}"/>
    <cellStyle name="Normal 245 4 5 2" xfId="20574" xr:uid="{00000000-0005-0000-0000-000062500000}"/>
    <cellStyle name="Normal 245 4 5 2 2" xfId="20575" xr:uid="{00000000-0005-0000-0000-000063500000}"/>
    <cellStyle name="Normal 245 4 5 3" xfId="20576" xr:uid="{00000000-0005-0000-0000-000064500000}"/>
    <cellStyle name="Normal 245 4 6" xfId="20577" xr:uid="{00000000-0005-0000-0000-000065500000}"/>
    <cellStyle name="Normal 245 5" xfId="20578" xr:uid="{00000000-0005-0000-0000-000066500000}"/>
    <cellStyle name="Normal 245 5 2" xfId="20579" xr:uid="{00000000-0005-0000-0000-000067500000}"/>
    <cellStyle name="Normal 245 5 2 2" xfId="20580" xr:uid="{00000000-0005-0000-0000-000068500000}"/>
    <cellStyle name="Normal 245 5 3" xfId="20581" xr:uid="{00000000-0005-0000-0000-000069500000}"/>
    <cellStyle name="Normal 245 6" xfId="20582" xr:uid="{00000000-0005-0000-0000-00006A500000}"/>
    <cellStyle name="Normal 245 6 2" xfId="20583" xr:uid="{00000000-0005-0000-0000-00006B500000}"/>
    <cellStyle name="Normal 245 6 2 2" xfId="20584" xr:uid="{00000000-0005-0000-0000-00006C500000}"/>
    <cellStyle name="Normal 245 6 3" xfId="20585" xr:uid="{00000000-0005-0000-0000-00006D500000}"/>
    <cellStyle name="Normal 245 7" xfId="20586" xr:uid="{00000000-0005-0000-0000-00006E500000}"/>
    <cellStyle name="Normal 245 7 2" xfId="20587" xr:uid="{00000000-0005-0000-0000-00006F500000}"/>
    <cellStyle name="Normal 245 7 2 2" xfId="20588" xr:uid="{00000000-0005-0000-0000-000070500000}"/>
    <cellStyle name="Normal 245 7 3" xfId="20589" xr:uid="{00000000-0005-0000-0000-000071500000}"/>
    <cellStyle name="Normal 245 8" xfId="20590" xr:uid="{00000000-0005-0000-0000-000072500000}"/>
    <cellStyle name="Normal 246" xfId="20591" xr:uid="{00000000-0005-0000-0000-000073500000}"/>
    <cellStyle name="Normal 246 2" xfId="20592" xr:uid="{00000000-0005-0000-0000-000074500000}"/>
    <cellStyle name="Normal 246 2 2" xfId="20593" xr:uid="{00000000-0005-0000-0000-000075500000}"/>
    <cellStyle name="Normal 246 2 2 2" xfId="20594" xr:uid="{00000000-0005-0000-0000-000076500000}"/>
    <cellStyle name="Normal 246 2 2 2 2" xfId="20595" xr:uid="{00000000-0005-0000-0000-000077500000}"/>
    <cellStyle name="Normal 246 2 2 3" xfId="20596" xr:uid="{00000000-0005-0000-0000-000078500000}"/>
    <cellStyle name="Normal 246 2 2 3 2" xfId="20597" xr:uid="{00000000-0005-0000-0000-000079500000}"/>
    <cellStyle name="Normal 246 2 2 3 2 2" xfId="20598" xr:uid="{00000000-0005-0000-0000-00007A500000}"/>
    <cellStyle name="Normal 246 2 2 3 3" xfId="20599" xr:uid="{00000000-0005-0000-0000-00007B500000}"/>
    <cellStyle name="Normal 246 2 2 4" xfId="20600" xr:uid="{00000000-0005-0000-0000-00007C500000}"/>
    <cellStyle name="Normal 246 2 2 4 2" xfId="20601" xr:uid="{00000000-0005-0000-0000-00007D500000}"/>
    <cellStyle name="Normal 246 2 2 4 2 2" xfId="20602" xr:uid="{00000000-0005-0000-0000-00007E500000}"/>
    <cellStyle name="Normal 246 2 2 4 3" xfId="20603" xr:uid="{00000000-0005-0000-0000-00007F500000}"/>
    <cellStyle name="Normal 246 2 2 5" xfId="20604" xr:uid="{00000000-0005-0000-0000-000080500000}"/>
    <cellStyle name="Normal 246 2 3" xfId="20605" xr:uid="{00000000-0005-0000-0000-000081500000}"/>
    <cellStyle name="Normal 246 2 3 2" xfId="20606" xr:uid="{00000000-0005-0000-0000-000082500000}"/>
    <cellStyle name="Normal 246 2 3 2 2" xfId="20607" xr:uid="{00000000-0005-0000-0000-000083500000}"/>
    <cellStyle name="Normal 246 2 3 2 2 2" xfId="20608" xr:uid="{00000000-0005-0000-0000-000084500000}"/>
    <cellStyle name="Normal 246 2 3 2 3" xfId="20609" xr:uid="{00000000-0005-0000-0000-000085500000}"/>
    <cellStyle name="Normal 246 2 3 2 3 2" xfId="20610" xr:uid="{00000000-0005-0000-0000-000086500000}"/>
    <cellStyle name="Normal 246 2 3 2 3 2 2" xfId="20611" xr:uid="{00000000-0005-0000-0000-000087500000}"/>
    <cellStyle name="Normal 246 2 3 2 3 3" xfId="20612" xr:uid="{00000000-0005-0000-0000-000088500000}"/>
    <cellStyle name="Normal 246 2 3 2 4" xfId="20613" xr:uid="{00000000-0005-0000-0000-000089500000}"/>
    <cellStyle name="Normal 246 2 3 3" xfId="20614" xr:uid="{00000000-0005-0000-0000-00008A500000}"/>
    <cellStyle name="Normal 246 2 3 3 2" xfId="20615" xr:uid="{00000000-0005-0000-0000-00008B500000}"/>
    <cellStyle name="Normal 246 2 3 3 2 2" xfId="20616" xr:uid="{00000000-0005-0000-0000-00008C500000}"/>
    <cellStyle name="Normal 246 2 3 3 3" xfId="20617" xr:uid="{00000000-0005-0000-0000-00008D500000}"/>
    <cellStyle name="Normal 246 2 3 4" xfId="20618" xr:uid="{00000000-0005-0000-0000-00008E500000}"/>
    <cellStyle name="Normal 246 2 3 4 2" xfId="20619" xr:uid="{00000000-0005-0000-0000-00008F500000}"/>
    <cellStyle name="Normal 246 2 3 4 2 2" xfId="20620" xr:uid="{00000000-0005-0000-0000-000090500000}"/>
    <cellStyle name="Normal 246 2 3 4 3" xfId="20621" xr:uid="{00000000-0005-0000-0000-000091500000}"/>
    <cellStyle name="Normal 246 2 3 5" xfId="20622" xr:uid="{00000000-0005-0000-0000-000092500000}"/>
    <cellStyle name="Normal 246 2 3 5 2" xfId="20623" xr:uid="{00000000-0005-0000-0000-000093500000}"/>
    <cellStyle name="Normal 246 2 3 5 2 2" xfId="20624" xr:uid="{00000000-0005-0000-0000-000094500000}"/>
    <cellStyle name="Normal 246 2 3 5 3" xfId="20625" xr:uid="{00000000-0005-0000-0000-000095500000}"/>
    <cellStyle name="Normal 246 2 3 6" xfId="20626" xr:uid="{00000000-0005-0000-0000-000096500000}"/>
    <cellStyle name="Normal 246 2 4" xfId="20627" xr:uid="{00000000-0005-0000-0000-000097500000}"/>
    <cellStyle name="Normal 246 2 4 2" xfId="20628" xr:uid="{00000000-0005-0000-0000-000098500000}"/>
    <cellStyle name="Normal 246 2 4 2 2" xfId="20629" xr:uid="{00000000-0005-0000-0000-000099500000}"/>
    <cellStyle name="Normal 246 2 4 3" xfId="20630" xr:uid="{00000000-0005-0000-0000-00009A500000}"/>
    <cellStyle name="Normal 246 2 5" xfId="20631" xr:uid="{00000000-0005-0000-0000-00009B500000}"/>
    <cellStyle name="Normal 246 2 5 2" xfId="20632" xr:uid="{00000000-0005-0000-0000-00009C500000}"/>
    <cellStyle name="Normal 246 2 5 2 2" xfId="20633" xr:uid="{00000000-0005-0000-0000-00009D500000}"/>
    <cellStyle name="Normal 246 2 5 3" xfId="20634" xr:uid="{00000000-0005-0000-0000-00009E500000}"/>
    <cellStyle name="Normal 246 2 6" xfId="20635" xr:uid="{00000000-0005-0000-0000-00009F500000}"/>
    <cellStyle name="Normal 246 2 6 2" xfId="20636" xr:uid="{00000000-0005-0000-0000-0000A0500000}"/>
    <cellStyle name="Normal 246 2 6 2 2" xfId="20637" xr:uid="{00000000-0005-0000-0000-0000A1500000}"/>
    <cellStyle name="Normal 246 2 6 3" xfId="20638" xr:uid="{00000000-0005-0000-0000-0000A2500000}"/>
    <cellStyle name="Normal 246 2 7" xfId="20639" xr:uid="{00000000-0005-0000-0000-0000A3500000}"/>
    <cellStyle name="Normal 246 3" xfId="20640" xr:uid="{00000000-0005-0000-0000-0000A4500000}"/>
    <cellStyle name="Normal 246 3 2" xfId="20641" xr:uid="{00000000-0005-0000-0000-0000A5500000}"/>
    <cellStyle name="Normal 246 3 2 2" xfId="20642" xr:uid="{00000000-0005-0000-0000-0000A6500000}"/>
    <cellStyle name="Normal 246 3 3" xfId="20643" xr:uid="{00000000-0005-0000-0000-0000A7500000}"/>
    <cellStyle name="Normal 246 3 3 2" xfId="20644" xr:uid="{00000000-0005-0000-0000-0000A8500000}"/>
    <cellStyle name="Normal 246 3 3 2 2" xfId="20645" xr:uid="{00000000-0005-0000-0000-0000A9500000}"/>
    <cellStyle name="Normal 246 3 3 3" xfId="20646" xr:uid="{00000000-0005-0000-0000-0000AA500000}"/>
    <cellStyle name="Normal 246 3 4" xfId="20647" xr:uid="{00000000-0005-0000-0000-0000AB500000}"/>
    <cellStyle name="Normal 246 3 4 2" xfId="20648" xr:uid="{00000000-0005-0000-0000-0000AC500000}"/>
    <cellStyle name="Normal 246 3 4 2 2" xfId="20649" xr:uid="{00000000-0005-0000-0000-0000AD500000}"/>
    <cellStyle name="Normal 246 3 4 3" xfId="20650" xr:uid="{00000000-0005-0000-0000-0000AE500000}"/>
    <cellStyle name="Normal 246 3 5" xfId="20651" xr:uid="{00000000-0005-0000-0000-0000AF500000}"/>
    <cellStyle name="Normal 246 4" xfId="20652" xr:uid="{00000000-0005-0000-0000-0000B0500000}"/>
    <cellStyle name="Normal 246 4 2" xfId="20653" xr:uid="{00000000-0005-0000-0000-0000B1500000}"/>
    <cellStyle name="Normal 246 4 2 2" xfId="20654" xr:uid="{00000000-0005-0000-0000-0000B2500000}"/>
    <cellStyle name="Normal 246 4 2 2 2" xfId="20655" xr:uid="{00000000-0005-0000-0000-0000B3500000}"/>
    <cellStyle name="Normal 246 4 2 3" xfId="20656" xr:uid="{00000000-0005-0000-0000-0000B4500000}"/>
    <cellStyle name="Normal 246 4 2 3 2" xfId="20657" xr:uid="{00000000-0005-0000-0000-0000B5500000}"/>
    <cellStyle name="Normal 246 4 2 3 2 2" xfId="20658" xr:uid="{00000000-0005-0000-0000-0000B6500000}"/>
    <cellStyle name="Normal 246 4 2 3 3" xfId="20659" xr:uid="{00000000-0005-0000-0000-0000B7500000}"/>
    <cellStyle name="Normal 246 4 2 4" xfId="20660" xr:uid="{00000000-0005-0000-0000-0000B8500000}"/>
    <cellStyle name="Normal 246 4 3" xfId="20661" xr:uid="{00000000-0005-0000-0000-0000B9500000}"/>
    <cellStyle name="Normal 246 4 3 2" xfId="20662" xr:uid="{00000000-0005-0000-0000-0000BA500000}"/>
    <cellStyle name="Normal 246 4 3 2 2" xfId="20663" xr:uid="{00000000-0005-0000-0000-0000BB500000}"/>
    <cellStyle name="Normal 246 4 3 3" xfId="20664" xr:uid="{00000000-0005-0000-0000-0000BC500000}"/>
    <cellStyle name="Normal 246 4 4" xfId="20665" xr:uid="{00000000-0005-0000-0000-0000BD500000}"/>
    <cellStyle name="Normal 246 4 4 2" xfId="20666" xr:uid="{00000000-0005-0000-0000-0000BE500000}"/>
    <cellStyle name="Normal 246 4 4 2 2" xfId="20667" xr:uid="{00000000-0005-0000-0000-0000BF500000}"/>
    <cellStyle name="Normal 246 4 4 3" xfId="20668" xr:uid="{00000000-0005-0000-0000-0000C0500000}"/>
    <cellStyle name="Normal 246 4 5" xfId="20669" xr:uid="{00000000-0005-0000-0000-0000C1500000}"/>
    <cellStyle name="Normal 246 4 5 2" xfId="20670" xr:uid="{00000000-0005-0000-0000-0000C2500000}"/>
    <cellStyle name="Normal 246 4 5 2 2" xfId="20671" xr:uid="{00000000-0005-0000-0000-0000C3500000}"/>
    <cellStyle name="Normal 246 4 5 3" xfId="20672" xr:uid="{00000000-0005-0000-0000-0000C4500000}"/>
    <cellStyle name="Normal 246 4 6" xfId="20673" xr:uid="{00000000-0005-0000-0000-0000C5500000}"/>
    <cellStyle name="Normal 246 5" xfId="20674" xr:uid="{00000000-0005-0000-0000-0000C6500000}"/>
    <cellStyle name="Normal 246 5 2" xfId="20675" xr:uid="{00000000-0005-0000-0000-0000C7500000}"/>
    <cellStyle name="Normal 246 5 2 2" xfId="20676" xr:uid="{00000000-0005-0000-0000-0000C8500000}"/>
    <cellStyle name="Normal 246 5 3" xfId="20677" xr:uid="{00000000-0005-0000-0000-0000C9500000}"/>
    <cellStyle name="Normal 246 6" xfId="20678" xr:uid="{00000000-0005-0000-0000-0000CA500000}"/>
    <cellStyle name="Normal 246 6 2" xfId="20679" xr:uid="{00000000-0005-0000-0000-0000CB500000}"/>
    <cellStyle name="Normal 246 6 2 2" xfId="20680" xr:uid="{00000000-0005-0000-0000-0000CC500000}"/>
    <cellStyle name="Normal 246 6 3" xfId="20681" xr:uid="{00000000-0005-0000-0000-0000CD500000}"/>
    <cellStyle name="Normal 246 7" xfId="20682" xr:uid="{00000000-0005-0000-0000-0000CE500000}"/>
    <cellStyle name="Normal 246 7 2" xfId="20683" xr:uid="{00000000-0005-0000-0000-0000CF500000}"/>
    <cellStyle name="Normal 246 7 2 2" xfId="20684" xr:uid="{00000000-0005-0000-0000-0000D0500000}"/>
    <cellStyle name="Normal 246 7 3" xfId="20685" xr:uid="{00000000-0005-0000-0000-0000D1500000}"/>
    <cellStyle name="Normal 246 8" xfId="20686" xr:uid="{00000000-0005-0000-0000-0000D2500000}"/>
    <cellStyle name="Normal 247" xfId="20687" xr:uid="{00000000-0005-0000-0000-0000D3500000}"/>
    <cellStyle name="Normal 247 2" xfId="20688" xr:uid="{00000000-0005-0000-0000-0000D4500000}"/>
    <cellStyle name="Normal 247 2 2" xfId="20689" xr:uid="{00000000-0005-0000-0000-0000D5500000}"/>
    <cellStyle name="Normal 247 2 2 2" xfId="20690" xr:uid="{00000000-0005-0000-0000-0000D6500000}"/>
    <cellStyle name="Normal 247 2 2 2 2" xfId="20691" xr:uid="{00000000-0005-0000-0000-0000D7500000}"/>
    <cellStyle name="Normal 247 2 2 3" xfId="20692" xr:uid="{00000000-0005-0000-0000-0000D8500000}"/>
    <cellStyle name="Normal 247 2 2 3 2" xfId="20693" xr:uid="{00000000-0005-0000-0000-0000D9500000}"/>
    <cellStyle name="Normal 247 2 2 3 2 2" xfId="20694" xr:uid="{00000000-0005-0000-0000-0000DA500000}"/>
    <cellStyle name="Normal 247 2 2 3 3" xfId="20695" xr:uid="{00000000-0005-0000-0000-0000DB500000}"/>
    <cellStyle name="Normal 247 2 2 4" xfId="20696" xr:uid="{00000000-0005-0000-0000-0000DC500000}"/>
    <cellStyle name="Normal 247 2 2 4 2" xfId="20697" xr:uid="{00000000-0005-0000-0000-0000DD500000}"/>
    <cellStyle name="Normal 247 2 2 4 2 2" xfId="20698" xr:uid="{00000000-0005-0000-0000-0000DE500000}"/>
    <cellStyle name="Normal 247 2 2 4 3" xfId="20699" xr:uid="{00000000-0005-0000-0000-0000DF500000}"/>
    <cellStyle name="Normal 247 2 2 5" xfId="20700" xr:uid="{00000000-0005-0000-0000-0000E0500000}"/>
    <cellStyle name="Normal 247 2 3" xfId="20701" xr:uid="{00000000-0005-0000-0000-0000E1500000}"/>
    <cellStyle name="Normal 247 2 3 2" xfId="20702" xr:uid="{00000000-0005-0000-0000-0000E2500000}"/>
    <cellStyle name="Normal 247 2 3 2 2" xfId="20703" xr:uid="{00000000-0005-0000-0000-0000E3500000}"/>
    <cellStyle name="Normal 247 2 3 2 2 2" xfId="20704" xr:uid="{00000000-0005-0000-0000-0000E4500000}"/>
    <cellStyle name="Normal 247 2 3 2 3" xfId="20705" xr:uid="{00000000-0005-0000-0000-0000E5500000}"/>
    <cellStyle name="Normal 247 2 3 2 3 2" xfId="20706" xr:uid="{00000000-0005-0000-0000-0000E6500000}"/>
    <cellStyle name="Normal 247 2 3 2 3 2 2" xfId="20707" xr:uid="{00000000-0005-0000-0000-0000E7500000}"/>
    <cellStyle name="Normal 247 2 3 2 3 3" xfId="20708" xr:uid="{00000000-0005-0000-0000-0000E8500000}"/>
    <cellStyle name="Normal 247 2 3 2 4" xfId="20709" xr:uid="{00000000-0005-0000-0000-0000E9500000}"/>
    <cellStyle name="Normal 247 2 3 3" xfId="20710" xr:uid="{00000000-0005-0000-0000-0000EA500000}"/>
    <cellStyle name="Normal 247 2 3 3 2" xfId="20711" xr:uid="{00000000-0005-0000-0000-0000EB500000}"/>
    <cellStyle name="Normal 247 2 3 3 2 2" xfId="20712" xr:uid="{00000000-0005-0000-0000-0000EC500000}"/>
    <cellStyle name="Normal 247 2 3 3 3" xfId="20713" xr:uid="{00000000-0005-0000-0000-0000ED500000}"/>
    <cellStyle name="Normal 247 2 3 4" xfId="20714" xr:uid="{00000000-0005-0000-0000-0000EE500000}"/>
    <cellStyle name="Normal 247 2 3 4 2" xfId="20715" xr:uid="{00000000-0005-0000-0000-0000EF500000}"/>
    <cellStyle name="Normal 247 2 3 4 2 2" xfId="20716" xr:uid="{00000000-0005-0000-0000-0000F0500000}"/>
    <cellStyle name="Normal 247 2 3 4 3" xfId="20717" xr:uid="{00000000-0005-0000-0000-0000F1500000}"/>
    <cellStyle name="Normal 247 2 3 5" xfId="20718" xr:uid="{00000000-0005-0000-0000-0000F2500000}"/>
    <cellStyle name="Normal 247 2 3 5 2" xfId="20719" xr:uid="{00000000-0005-0000-0000-0000F3500000}"/>
    <cellStyle name="Normal 247 2 3 5 2 2" xfId="20720" xr:uid="{00000000-0005-0000-0000-0000F4500000}"/>
    <cellStyle name="Normal 247 2 3 5 3" xfId="20721" xr:uid="{00000000-0005-0000-0000-0000F5500000}"/>
    <cellStyle name="Normal 247 2 3 6" xfId="20722" xr:uid="{00000000-0005-0000-0000-0000F6500000}"/>
    <cellStyle name="Normal 247 2 4" xfId="20723" xr:uid="{00000000-0005-0000-0000-0000F7500000}"/>
    <cellStyle name="Normal 247 2 4 2" xfId="20724" xr:uid="{00000000-0005-0000-0000-0000F8500000}"/>
    <cellStyle name="Normal 247 2 4 2 2" xfId="20725" xr:uid="{00000000-0005-0000-0000-0000F9500000}"/>
    <cellStyle name="Normal 247 2 4 3" xfId="20726" xr:uid="{00000000-0005-0000-0000-0000FA500000}"/>
    <cellStyle name="Normal 247 2 5" xfId="20727" xr:uid="{00000000-0005-0000-0000-0000FB500000}"/>
    <cellStyle name="Normal 247 2 5 2" xfId="20728" xr:uid="{00000000-0005-0000-0000-0000FC500000}"/>
    <cellStyle name="Normal 247 2 5 2 2" xfId="20729" xr:uid="{00000000-0005-0000-0000-0000FD500000}"/>
    <cellStyle name="Normal 247 2 5 3" xfId="20730" xr:uid="{00000000-0005-0000-0000-0000FE500000}"/>
    <cellStyle name="Normal 247 2 6" xfId="20731" xr:uid="{00000000-0005-0000-0000-0000FF500000}"/>
    <cellStyle name="Normal 247 2 6 2" xfId="20732" xr:uid="{00000000-0005-0000-0000-000000510000}"/>
    <cellStyle name="Normal 247 2 6 2 2" xfId="20733" xr:uid="{00000000-0005-0000-0000-000001510000}"/>
    <cellStyle name="Normal 247 2 6 3" xfId="20734" xr:uid="{00000000-0005-0000-0000-000002510000}"/>
    <cellStyle name="Normal 247 2 7" xfId="20735" xr:uid="{00000000-0005-0000-0000-000003510000}"/>
    <cellStyle name="Normal 247 3" xfId="20736" xr:uid="{00000000-0005-0000-0000-000004510000}"/>
    <cellStyle name="Normal 247 3 2" xfId="20737" xr:uid="{00000000-0005-0000-0000-000005510000}"/>
    <cellStyle name="Normal 247 3 2 2" xfId="20738" xr:uid="{00000000-0005-0000-0000-000006510000}"/>
    <cellStyle name="Normal 247 3 3" xfId="20739" xr:uid="{00000000-0005-0000-0000-000007510000}"/>
    <cellStyle name="Normal 247 3 3 2" xfId="20740" xr:uid="{00000000-0005-0000-0000-000008510000}"/>
    <cellStyle name="Normal 247 3 3 2 2" xfId="20741" xr:uid="{00000000-0005-0000-0000-000009510000}"/>
    <cellStyle name="Normal 247 3 3 3" xfId="20742" xr:uid="{00000000-0005-0000-0000-00000A510000}"/>
    <cellStyle name="Normal 247 3 4" xfId="20743" xr:uid="{00000000-0005-0000-0000-00000B510000}"/>
    <cellStyle name="Normal 247 3 4 2" xfId="20744" xr:uid="{00000000-0005-0000-0000-00000C510000}"/>
    <cellStyle name="Normal 247 3 4 2 2" xfId="20745" xr:uid="{00000000-0005-0000-0000-00000D510000}"/>
    <cellStyle name="Normal 247 3 4 3" xfId="20746" xr:uid="{00000000-0005-0000-0000-00000E510000}"/>
    <cellStyle name="Normal 247 3 5" xfId="20747" xr:uid="{00000000-0005-0000-0000-00000F510000}"/>
    <cellStyle name="Normal 247 4" xfId="20748" xr:uid="{00000000-0005-0000-0000-000010510000}"/>
    <cellStyle name="Normal 247 4 2" xfId="20749" xr:uid="{00000000-0005-0000-0000-000011510000}"/>
    <cellStyle name="Normal 247 4 2 2" xfId="20750" xr:uid="{00000000-0005-0000-0000-000012510000}"/>
    <cellStyle name="Normal 247 4 2 2 2" xfId="20751" xr:uid="{00000000-0005-0000-0000-000013510000}"/>
    <cellStyle name="Normal 247 4 2 3" xfId="20752" xr:uid="{00000000-0005-0000-0000-000014510000}"/>
    <cellStyle name="Normal 247 4 2 3 2" xfId="20753" xr:uid="{00000000-0005-0000-0000-000015510000}"/>
    <cellStyle name="Normal 247 4 2 3 2 2" xfId="20754" xr:uid="{00000000-0005-0000-0000-000016510000}"/>
    <cellStyle name="Normal 247 4 2 3 3" xfId="20755" xr:uid="{00000000-0005-0000-0000-000017510000}"/>
    <cellStyle name="Normal 247 4 2 4" xfId="20756" xr:uid="{00000000-0005-0000-0000-000018510000}"/>
    <cellStyle name="Normal 247 4 3" xfId="20757" xr:uid="{00000000-0005-0000-0000-000019510000}"/>
    <cellStyle name="Normal 247 4 3 2" xfId="20758" xr:uid="{00000000-0005-0000-0000-00001A510000}"/>
    <cellStyle name="Normal 247 4 3 2 2" xfId="20759" xr:uid="{00000000-0005-0000-0000-00001B510000}"/>
    <cellStyle name="Normal 247 4 3 3" xfId="20760" xr:uid="{00000000-0005-0000-0000-00001C510000}"/>
    <cellStyle name="Normal 247 4 4" xfId="20761" xr:uid="{00000000-0005-0000-0000-00001D510000}"/>
    <cellStyle name="Normal 247 4 4 2" xfId="20762" xr:uid="{00000000-0005-0000-0000-00001E510000}"/>
    <cellStyle name="Normal 247 4 4 2 2" xfId="20763" xr:uid="{00000000-0005-0000-0000-00001F510000}"/>
    <cellStyle name="Normal 247 4 4 3" xfId="20764" xr:uid="{00000000-0005-0000-0000-000020510000}"/>
    <cellStyle name="Normal 247 4 5" xfId="20765" xr:uid="{00000000-0005-0000-0000-000021510000}"/>
    <cellStyle name="Normal 247 4 5 2" xfId="20766" xr:uid="{00000000-0005-0000-0000-000022510000}"/>
    <cellStyle name="Normal 247 4 5 2 2" xfId="20767" xr:uid="{00000000-0005-0000-0000-000023510000}"/>
    <cellStyle name="Normal 247 4 5 3" xfId="20768" xr:uid="{00000000-0005-0000-0000-000024510000}"/>
    <cellStyle name="Normal 247 4 6" xfId="20769" xr:uid="{00000000-0005-0000-0000-000025510000}"/>
    <cellStyle name="Normal 247 5" xfId="20770" xr:uid="{00000000-0005-0000-0000-000026510000}"/>
    <cellStyle name="Normal 247 5 2" xfId="20771" xr:uid="{00000000-0005-0000-0000-000027510000}"/>
    <cellStyle name="Normal 247 5 2 2" xfId="20772" xr:uid="{00000000-0005-0000-0000-000028510000}"/>
    <cellStyle name="Normal 247 5 3" xfId="20773" xr:uid="{00000000-0005-0000-0000-000029510000}"/>
    <cellStyle name="Normal 247 6" xfId="20774" xr:uid="{00000000-0005-0000-0000-00002A510000}"/>
    <cellStyle name="Normal 247 6 2" xfId="20775" xr:uid="{00000000-0005-0000-0000-00002B510000}"/>
    <cellStyle name="Normal 247 6 2 2" xfId="20776" xr:uid="{00000000-0005-0000-0000-00002C510000}"/>
    <cellStyle name="Normal 247 6 3" xfId="20777" xr:uid="{00000000-0005-0000-0000-00002D510000}"/>
    <cellStyle name="Normal 247 7" xfId="20778" xr:uid="{00000000-0005-0000-0000-00002E510000}"/>
    <cellStyle name="Normal 247 7 2" xfId="20779" xr:uid="{00000000-0005-0000-0000-00002F510000}"/>
    <cellStyle name="Normal 247 7 2 2" xfId="20780" xr:uid="{00000000-0005-0000-0000-000030510000}"/>
    <cellStyle name="Normal 247 7 3" xfId="20781" xr:uid="{00000000-0005-0000-0000-000031510000}"/>
    <cellStyle name="Normal 247 8" xfId="20782" xr:uid="{00000000-0005-0000-0000-000032510000}"/>
    <cellStyle name="Normal 248" xfId="20783" xr:uid="{00000000-0005-0000-0000-000033510000}"/>
    <cellStyle name="Normal 248 2" xfId="20784" xr:uid="{00000000-0005-0000-0000-000034510000}"/>
    <cellStyle name="Normal 248 2 2" xfId="20785" xr:uid="{00000000-0005-0000-0000-000035510000}"/>
    <cellStyle name="Normal 248 2 2 2" xfId="20786" xr:uid="{00000000-0005-0000-0000-000036510000}"/>
    <cellStyle name="Normal 248 2 2 2 2" xfId="20787" xr:uid="{00000000-0005-0000-0000-000037510000}"/>
    <cellStyle name="Normal 248 2 2 3" xfId="20788" xr:uid="{00000000-0005-0000-0000-000038510000}"/>
    <cellStyle name="Normal 248 2 2 3 2" xfId="20789" xr:uid="{00000000-0005-0000-0000-000039510000}"/>
    <cellStyle name="Normal 248 2 2 3 2 2" xfId="20790" xr:uid="{00000000-0005-0000-0000-00003A510000}"/>
    <cellStyle name="Normal 248 2 2 3 3" xfId="20791" xr:uid="{00000000-0005-0000-0000-00003B510000}"/>
    <cellStyle name="Normal 248 2 2 4" xfId="20792" xr:uid="{00000000-0005-0000-0000-00003C510000}"/>
    <cellStyle name="Normal 248 2 2 4 2" xfId="20793" xr:uid="{00000000-0005-0000-0000-00003D510000}"/>
    <cellStyle name="Normal 248 2 2 4 2 2" xfId="20794" xr:uid="{00000000-0005-0000-0000-00003E510000}"/>
    <cellStyle name="Normal 248 2 2 4 3" xfId="20795" xr:uid="{00000000-0005-0000-0000-00003F510000}"/>
    <cellStyle name="Normal 248 2 2 5" xfId="20796" xr:uid="{00000000-0005-0000-0000-000040510000}"/>
    <cellStyle name="Normal 248 2 3" xfId="20797" xr:uid="{00000000-0005-0000-0000-000041510000}"/>
    <cellStyle name="Normal 248 2 3 2" xfId="20798" xr:uid="{00000000-0005-0000-0000-000042510000}"/>
    <cellStyle name="Normal 248 2 3 2 2" xfId="20799" xr:uid="{00000000-0005-0000-0000-000043510000}"/>
    <cellStyle name="Normal 248 2 3 2 2 2" xfId="20800" xr:uid="{00000000-0005-0000-0000-000044510000}"/>
    <cellStyle name="Normal 248 2 3 2 3" xfId="20801" xr:uid="{00000000-0005-0000-0000-000045510000}"/>
    <cellStyle name="Normal 248 2 3 2 3 2" xfId="20802" xr:uid="{00000000-0005-0000-0000-000046510000}"/>
    <cellStyle name="Normal 248 2 3 2 3 2 2" xfId="20803" xr:uid="{00000000-0005-0000-0000-000047510000}"/>
    <cellStyle name="Normal 248 2 3 2 3 3" xfId="20804" xr:uid="{00000000-0005-0000-0000-000048510000}"/>
    <cellStyle name="Normal 248 2 3 2 4" xfId="20805" xr:uid="{00000000-0005-0000-0000-000049510000}"/>
    <cellStyle name="Normal 248 2 3 3" xfId="20806" xr:uid="{00000000-0005-0000-0000-00004A510000}"/>
    <cellStyle name="Normal 248 2 3 3 2" xfId="20807" xr:uid="{00000000-0005-0000-0000-00004B510000}"/>
    <cellStyle name="Normal 248 2 3 3 2 2" xfId="20808" xr:uid="{00000000-0005-0000-0000-00004C510000}"/>
    <cellStyle name="Normal 248 2 3 3 3" xfId="20809" xr:uid="{00000000-0005-0000-0000-00004D510000}"/>
    <cellStyle name="Normal 248 2 3 4" xfId="20810" xr:uid="{00000000-0005-0000-0000-00004E510000}"/>
    <cellStyle name="Normal 248 2 3 4 2" xfId="20811" xr:uid="{00000000-0005-0000-0000-00004F510000}"/>
    <cellStyle name="Normal 248 2 3 4 2 2" xfId="20812" xr:uid="{00000000-0005-0000-0000-000050510000}"/>
    <cellStyle name="Normal 248 2 3 4 3" xfId="20813" xr:uid="{00000000-0005-0000-0000-000051510000}"/>
    <cellStyle name="Normal 248 2 3 5" xfId="20814" xr:uid="{00000000-0005-0000-0000-000052510000}"/>
    <cellStyle name="Normal 248 2 3 5 2" xfId="20815" xr:uid="{00000000-0005-0000-0000-000053510000}"/>
    <cellStyle name="Normal 248 2 3 5 2 2" xfId="20816" xr:uid="{00000000-0005-0000-0000-000054510000}"/>
    <cellStyle name="Normal 248 2 3 5 3" xfId="20817" xr:uid="{00000000-0005-0000-0000-000055510000}"/>
    <cellStyle name="Normal 248 2 3 6" xfId="20818" xr:uid="{00000000-0005-0000-0000-000056510000}"/>
    <cellStyle name="Normal 248 2 4" xfId="20819" xr:uid="{00000000-0005-0000-0000-000057510000}"/>
    <cellStyle name="Normal 248 2 4 2" xfId="20820" xr:uid="{00000000-0005-0000-0000-000058510000}"/>
    <cellStyle name="Normal 248 2 4 2 2" xfId="20821" xr:uid="{00000000-0005-0000-0000-000059510000}"/>
    <cellStyle name="Normal 248 2 4 3" xfId="20822" xr:uid="{00000000-0005-0000-0000-00005A510000}"/>
    <cellStyle name="Normal 248 2 5" xfId="20823" xr:uid="{00000000-0005-0000-0000-00005B510000}"/>
    <cellStyle name="Normal 248 2 5 2" xfId="20824" xr:uid="{00000000-0005-0000-0000-00005C510000}"/>
    <cellStyle name="Normal 248 2 5 2 2" xfId="20825" xr:uid="{00000000-0005-0000-0000-00005D510000}"/>
    <cellStyle name="Normal 248 2 5 3" xfId="20826" xr:uid="{00000000-0005-0000-0000-00005E510000}"/>
    <cellStyle name="Normal 248 2 6" xfId="20827" xr:uid="{00000000-0005-0000-0000-00005F510000}"/>
    <cellStyle name="Normal 248 2 6 2" xfId="20828" xr:uid="{00000000-0005-0000-0000-000060510000}"/>
    <cellStyle name="Normal 248 2 6 2 2" xfId="20829" xr:uid="{00000000-0005-0000-0000-000061510000}"/>
    <cellStyle name="Normal 248 2 6 3" xfId="20830" xr:uid="{00000000-0005-0000-0000-000062510000}"/>
    <cellStyle name="Normal 248 2 7" xfId="20831" xr:uid="{00000000-0005-0000-0000-000063510000}"/>
    <cellStyle name="Normal 248 3" xfId="20832" xr:uid="{00000000-0005-0000-0000-000064510000}"/>
    <cellStyle name="Normal 248 3 2" xfId="20833" xr:uid="{00000000-0005-0000-0000-000065510000}"/>
    <cellStyle name="Normal 248 3 2 2" xfId="20834" xr:uid="{00000000-0005-0000-0000-000066510000}"/>
    <cellStyle name="Normal 248 3 3" xfId="20835" xr:uid="{00000000-0005-0000-0000-000067510000}"/>
    <cellStyle name="Normal 248 3 3 2" xfId="20836" xr:uid="{00000000-0005-0000-0000-000068510000}"/>
    <cellStyle name="Normal 248 3 3 2 2" xfId="20837" xr:uid="{00000000-0005-0000-0000-000069510000}"/>
    <cellStyle name="Normal 248 3 3 3" xfId="20838" xr:uid="{00000000-0005-0000-0000-00006A510000}"/>
    <cellStyle name="Normal 248 3 4" xfId="20839" xr:uid="{00000000-0005-0000-0000-00006B510000}"/>
    <cellStyle name="Normal 248 3 4 2" xfId="20840" xr:uid="{00000000-0005-0000-0000-00006C510000}"/>
    <cellStyle name="Normal 248 3 4 2 2" xfId="20841" xr:uid="{00000000-0005-0000-0000-00006D510000}"/>
    <cellStyle name="Normal 248 3 4 3" xfId="20842" xr:uid="{00000000-0005-0000-0000-00006E510000}"/>
    <cellStyle name="Normal 248 3 5" xfId="20843" xr:uid="{00000000-0005-0000-0000-00006F510000}"/>
    <cellStyle name="Normal 248 4" xfId="20844" xr:uid="{00000000-0005-0000-0000-000070510000}"/>
    <cellStyle name="Normal 248 4 2" xfId="20845" xr:uid="{00000000-0005-0000-0000-000071510000}"/>
    <cellStyle name="Normal 248 4 2 2" xfId="20846" xr:uid="{00000000-0005-0000-0000-000072510000}"/>
    <cellStyle name="Normal 248 4 2 2 2" xfId="20847" xr:uid="{00000000-0005-0000-0000-000073510000}"/>
    <cellStyle name="Normal 248 4 2 3" xfId="20848" xr:uid="{00000000-0005-0000-0000-000074510000}"/>
    <cellStyle name="Normal 248 4 2 3 2" xfId="20849" xr:uid="{00000000-0005-0000-0000-000075510000}"/>
    <cellStyle name="Normal 248 4 2 3 2 2" xfId="20850" xr:uid="{00000000-0005-0000-0000-000076510000}"/>
    <cellStyle name="Normal 248 4 2 3 3" xfId="20851" xr:uid="{00000000-0005-0000-0000-000077510000}"/>
    <cellStyle name="Normal 248 4 2 4" xfId="20852" xr:uid="{00000000-0005-0000-0000-000078510000}"/>
    <cellStyle name="Normal 248 4 3" xfId="20853" xr:uid="{00000000-0005-0000-0000-000079510000}"/>
    <cellStyle name="Normal 248 4 3 2" xfId="20854" xr:uid="{00000000-0005-0000-0000-00007A510000}"/>
    <cellStyle name="Normal 248 4 3 2 2" xfId="20855" xr:uid="{00000000-0005-0000-0000-00007B510000}"/>
    <cellStyle name="Normal 248 4 3 3" xfId="20856" xr:uid="{00000000-0005-0000-0000-00007C510000}"/>
    <cellStyle name="Normal 248 4 4" xfId="20857" xr:uid="{00000000-0005-0000-0000-00007D510000}"/>
    <cellStyle name="Normal 248 4 4 2" xfId="20858" xr:uid="{00000000-0005-0000-0000-00007E510000}"/>
    <cellStyle name="Normal 248 4 4 2 2" xfId="20859" xr:uid="{00000000-0005-0000-0000-00007F510000}"/>
    <cellStyle name="Normal 248 4 4 3" xfId="20860" xr:uid="{00000000-0005-0000-0000-000080510000}"/>
    <cellStyle name="Normal 248 4 5" xfId="20861" xr:uid="{00000000-0005-0000-0000-000081510000}"/>
    <cellStyle name="Normal 248 4 5 2" xfId="20862" xr:uid="{00000000-0005-0000-0000-000082510000}"/>
    <cellStyle name="Normal 248 4 5 2 2" xfId="20863" xr:uid="{00000000-0005-0000-0000-000083510000}"/>
    <cellStyle name="Normal 248 4 5 3" xfId="20864" xr:uid="{00000000-0005-0000-0000-000084510000}"/>
    <cellStyle name="Normal 248 4 6" xfId="20865" xr:uid="{00000000-0005-0000-0000-000085510000}"/>
    <cellStyle name="Normal 248 5" xfId="20866" xr:uid="{00000000-0005-0000-0000-000086510000}"/>
    <cellStyle name="Normal 248 5 2" xfId="20867" xr:uid="{00000000-0005-0000-0000-000087510000}"/>
    <cellStyle name="Normal 248 5 2 2" xfId="20868" xr:uid="{00000000-0005-0000-0000-000088510000}"/>
    <cellStyle name="Normal 248 5 3" xfId="20869" xr:uid="{00000000-0005-0000-0000-000089510000}"/>
    <cellStyle name="Normal 248 6" xfId="20870" xr:uid="{00000000-0005-0000-0000-00008A510000}"/>
    <cellStyle name="Normal 248 6 2" xfId="20871" xr:uid="{00000000-0005-0000-0000-00008B510000}"/>
    <cellStyle name="Normal 248 6 2 2" xfId="20872" xr:uid="{00000000-0005-0000-0000-00008C510000}"/>
    <cellStyle name="Normal 248 6 3" xfId="20873" xr:uid="{00000000-0005-0000-0000-00008D510000}"/>
    <cellStyle name="Normal 248 7" xfId="20874" xr:uid="{00000000-0005-0000-0000-00008E510000}"/>
    <cellStyle name="Normal 248 7 2" xfId="20875" xr:uid="{00000000-0005-0000-0000-00008F510000}"/>
    <cellStyle name="Normal 248 7 2 2" xfId="20876" xr:uid="{00000000-0005-0000-0000-000090510000}"/>
    <cellStyle name="Normal 248 7 3" xfId="20877" xr:uid="{00000000-0005-0000-0000-000091510000}"/>
    <cellStyle name="Normal 248 8" xfId="20878" xr:uid="{00000000-0005-0000-0000-000092510000}"/>
    <cellStyle name="Normal 249" xfId="20879" xr:uid="{00000000-0005-0000-0000-000093510000}"/>
    <cellStyle name="Normal 249 2" xfId="20880" xr:uid="{00000000-0005-0000-0000-000094510000}"/>
    <cellStyle name="Normal 249 2 2" xfId="20881" xr:uid="{00000000-0005-0000-0000-000095510000}"/>
    <cellStyle name="Normal 249 2 2 2" xfId="20882" xr:uid="{00000000-0005-0000-0000-000096510000}"/>
    <cellStyle name="Normal 249 2 2 2 2" xfId="20883" xr:uid="{00000000-0005-0000-0000-000097510000}"/>
    <cellStyle name="Normal 249 2 2 3" xfId="20884" xr:uid="{00000000-0005-0000-0000-000098510000}"/>
    <cellStyle name="Normal 249 2 2 3 2" xfId="20885" xr:uid="{00000000-0005-0000-0000-000099510000}"/>
    <cellStyle name="Normal 249 2 2 3 2 2" xfId="20886" xr:uid="{00000000-0005-0000-0000-00009A510000}"/>
    <cellStyle name="Normal 249 2 2 3 3" xfId="20887" xr:uid="{00000000-0005-0000-0000-00009B510000}"/>
    <cellStyle name="Normal 249 2 2 4" xfId="20888" xr:uid="{00000000-0005-0000-0000-00009C510000}"/>
    <cellStyle name="Normal 249 2 2 4 2" xfId="20889" xr:uid="{00000000-0005-0000-0000-00009D510000}"/>
    <cellStyle name="Normal 249 2 2 4 2 2" xfId="20890" xr:uid="{00000000-0005-0000-0000-00009E510000}"/>
    <cellStyle name="Normal 249 2 2 4 3" xfId="20891" xr:uid="{00000000-0005-0000-0000-00009F510000}"/>
    <cellStyle name="Normal 249 2 2 5" xfId="20892" xr:uid="{00000000-0005-0000-0000-0000A0510000}"/>
    <cellStyle name="Normal 249 2 3" xfId="20893" xr:uid="{00000000-0005-0000-0000-0000A1510000}"/>
    <cellStyle name="Normal 249 2 3 2" xfId="20894" xr:uid="{00000000-0005-0000-0000-0000A2510000}"/>
    <cellStyle name="Normal 249 2 3 2 2" xfId="20895" xr:uid="{00000000-0005-0000-0000-0000A3510000}"/>
    <cellStyle name="Normal 249 2 3 2 2 2" xfId="20896" xr:uid="{00000000-0005-0000-0000-0000A4510000}"/>
    <cellStyle name="Normal 249 2 3 2 3" xfId="20897" xr:uid="{00000000-0005-0000-0000-0000A5510000}"/>
    <cellStyle name="Normal 249 2 3 2 3 2" xfId="20898" xr:uid="{00000000-0005-0000-0000-0000A6510000}"/>
    <cellStyle name="Normal 249 2 3 2 3 2 2" xfId="20899" xr:uid="{00000000-0005-0000-0000-0000A7510000}"/>
    <cellStyle name="Normal 249 2 3 2 3 3" xfId="20900" xr:uid="{00000000-0005-0000-0000-0000A8510000}"/>
    <cellStyle name="Normal 249 2 3 2 4" xfId="20901" xr:uid="{00000000-0005-0000-0000-0000A9510000}"/>
    <cellStyle name="Normal 249 2 3 3" xfId="20902" xr:uid="{00000000-0005-0000-0000-0000AA510000}"/>
    <cellStyle name="Normal 249 2 3 3 2" xfId="20903" xr:uid="{00000000-0005-0000-0000-0000AB510000}"/>
    <cellStyle name="Normal 249 2 3 3 2 2" xfId="20904" xr:uid="{00000000-0005-0000-0000-0000AC510000}"/>
    <cellStyle name="Normal 249 2 3 3 3" xfId="20905" xr:uid="{00000000-0005-0000-0000-0000AD510000}"/>
    <cellStyle name="Normal 249 2 3 4" xfId="20906" xr:uid="{00000000-0005-0000-0000-0000AE510000}"/>
    <cellStyle name="Normal 249 2 3 4 2" xfId="20907" xr:uid="{00000000-0005-0000-0000-0000AF510000}"/>
    <cellStyle name="Normal 249 2 3 4 2 2" xfId="20908" xr:uid="{00000000-0005-0000-0000-0000B0510000}"/>
    <cellStyle name="Normal 249 2 3 4 3" xfId="20909" xr:uid="{00000000-0005-0000-0000-0000B1510000}"/>
    <cellStyle name="Normal 249 2 3 5" xfId="20910" xr:uid="{00000000-0005-0000-0000-0000B2510000}"/>
    <cellStyle name="Normal 249 2 3 5 2" xfId="20911" xr:uid="{00000000-0005-0000-0000-0000B3510000}"/>
    <cellStyle name="Normal 249 2 3 5 2 2" xfId="20912" xr:uid="{00000000-0005-0000-0000-0000B4510000}"/>
    <cellStyle name="Normal 249 2 3 5 3" xfId="20913" xr:uid="{00000000-0005-0000-0000-0000B5510000}"/>
    <cellStyle name="Normal 249 2 3 6" xfId="20914" xr:uid="{00000000-0005-0000-0000-0000B6510000}"/>
    <cellStyle name="Normal 249 2 4" xfId="20915" xr:uid="{00000000-0005-0000-0000-0000B7510000}"/>
    <cellStyle name="Normal 249 2 4 2" xfId="20916" xr:uid="{00000000-0005-0000-0000-0000B8510000}"/>
    <cellStyle name="Normal 249 2 4 2 2" xfId="20917" xr:uid="{00000000-0005-0000-0000-0000B9510000}"/>
    <cellStyle name="Normal 249 2 4 3" xfId="20918" xr:uid="{00000000-0005-0000-0000-0000BA510000}"/>
    <cellStyle name="Normal 249 2 5" xfId="20919" xr:uid="{00000000-0005-0000-0000-0000BB510000}"/>
    <cellStyle name="Normal 249 2 5 2" xfId="20920" xr:uid="{00000000-0005-0000-0000-0000BC510000}"/>
    <cellStyle name="Normal 249 2 5 2 2" xfId="20921" xr:uid="{00000000-0005-0000-0000-0000BD510000}"/>
    <cellStyle name="Normal 249 2 5 3" xfId="20922" xr:uid="{00000000-0005-0000-0000-0000BE510000}"/>
    <cellStyle name="Normal 249 2 6" xfId="20923" xr:uid="{00000000-0005-0000-0000-0000BF510000}"/>
    <cellStyle name="Normal 249 2 6 2" xfId="20924" xr:uid="{00000000-0005-0000-0000-0000C0510000}"/>
    <cellStyle name="Normal 249 2 6 2 2" xfId="20925" xr:uid="{00000000-0005-0000-0000-0000C1510000}"/>
    <cellStyle name="Normal 249 2 6 3" xfId="20926" xr:uid="{00000000-0005-0000-0000-0000C2510000}"/>
    <cellStyle name="Normal 249 2 7" xfId="20927" xr:uid="{00000000-0005-0000-0000-0000C3510000}"/>
    <cellStyle name="Normal 249 3" xfId="20928" xr:uid="{00000000-0005-0000-0000-0000C4510000}"/>
    <cellStyle name="Normal 249 3 2" xfId="20929" xr:uid="{00000000-0005-0000-0000-0000C5510000}"/>
    <cellStyle name="Normal 249 3 2 2" xfId="20930" xr:uid="{00000000-0005-0000-0000-0000C6510000}"/>
    <cellStyle name="Normal 249 3 3" xfId="20931" xr:uid="{00000000-0005-0000-0000-0000C7510000}"/>
    <cellStyle name="Normal 249 3 3 2" xfId="20932" xr:uid="{00000000-0005-0000-0000-0000C8510000}"/>
    <cellStyle name="Normal 249 3 3 2 2" xfId="20933" xr:uid="{00000000-0005-0000-0000-0000C9510000}"/>
    <cellStyle name="Normal 249 3 3 3" xfId="20934" xr:uid="{00000000-0005-0000-0000-0000CA510000}"/>
    <cellStyle name="Normal 249 3 4" xfId="20935" xr:uid="{00000000-0005-0000-0000-0000CB510000}"/>
    <cellStyle name="Normal 249 3 4 2" xfId="20936" xr:uid="{00000000-0005-0000-0000-0000CC510000}"/>
    <cellStyle name="Normal 249 3 4 2 2" xfId="20937" xr:uid="{00000000-0005-0000-0000-0000CD510000}"/>
    <cellStyle name="Normal 249 3 4 3" xfId="20938" xr:uid="{00000000-0005-0000-0000-0000CE510000}"/>
    <cellStyle name="Normal 249 3 5" xfId="20939" xr:uid="{00000000-0005-0000-0000-0000CF510000}"/>
    <cellStyle name="Normal 249 4" xfId="20940" xr:uid="{00000000-0005-0000-0000-0000D0510000}"/>
    <cellStyle name="Normal 249 4 2" xfId="20941" xr:uid="{00000000-0005-0000-0000-0000D1510000}"/>
    <cellStyle name="Normal 249 4 2 2" xfId="20942" xr:uid="{00000000-0005-0000-0000-0000D2510000}"/>
    <cellStyle name="Normal 249 4 2 2 2" xfId="20943" xr:uid="{00000000-0005-0000-0000-0000D3510000}"/>
    <cellStyle name="Normal 249 4 2 3" xfId="20944" xr:uid="{00000000-0005-0000-0000-0000D4510000}"/>
    <cellStyle name="Normal 249 4 2 3 2" xfId="20945" xr:uid="{00000000-0005-0000-0000-0000D5510000}"/>
    <cellStyle name="Normal 249 4 2 3 2 2" xfId="20946" xr:uid="{00000000-0005-0000-0000-0000D6510000}"/>
    <cellStyle name="Normal 249 4 2 3 3" xfId="20947" xr:uid="{00000000-0005-0000-0000-0000D7510000}"/>
    <cellStyle name="Normal 249 4 2 4" xfId="20948" xr:uid="{00000000-0005-0000-0000-0000D8510000}"/>
    <cellStyle name="Normal 249 4 3" xfId="20949" xr:uid="{00000000-0005-0000-0000-0000D9510000}"/>
    <cellStyle name="Normal 249 4 3 2" xfId="20950" xr:uid="{00000000-0005-0000-0000-0000DA510000}"/>
    <cellStyle name="Normal 249 4 3 2 2" xfId="20951" xr:uid="{00000000-0005-0000-0000-0000DB510000}"/>
    <cellStyle name="Normal 249 4 3 3" xfId="20952" xr:uid="{00000000-0005-0000-0000-0000DC510000}"/>
    <cellStyle name="Normal 249 4 4" xfId="20953" xr:uid="{00000000-0005-0000-0000-0000DD510000}"/>
    <cellStyle name="Normal 249 4 4 2" xfId="20954" xr:uid="{00000000-0005-0000-0000-0000DE510000}"/>
    <cellStyle name="Normal 249 4 4 2 2" xfId="20955" xr:uid="{00000000-0005-0000-0000-0000DF510000}"/>
    <cellStyle name="Normal 249 4 4 3" xfId="20956" xr:uid="{00000000-0005-0000-0000-0000E0510000}"/>
    <cellStyle name="Normal 249 4 5" xfId="20957" xr:uid="{00000000-0005-0000-0000-0000E1510000}"/>
    <cellStyle name="Normal 249 4 5 2" xfId="20958" xr:uid="{00000000-0005-0000-0000-0000E2510000}"/>
    <cellStyle name="Normal 249 4 5 2 2" xfId="20959" xr:uid="{00000000-0005-0000-0000-0000E3510000}"/>
    <cellStyle name="Normal 249 4 5 3" xfId="20960" xr:uid="{00000000-0005-0000-0000-0000E4510000}"/>
    <cellStyle name="Normal 249 4 6" xfId="20961" xr:uid="{00000000-0005-0000-0000-0000E5510000}"/>
    <cellStyle name="Normal 249 5" xfId="20962" xr:uid="{00000000-0005-0000-0000-0000E6510000}"/>
    <cellStyle name="Normal 249 5 2" xfId="20963" xr:uid="{00000000-0005-0000-0000-0000E7510000}"/>
    <cellStyle name="Normal 249 5 2 2" xfId="20964" xr:uid="{00000000-0005-0000-0000-0000E8510000}"/>
    <cellStyle name="Normal 249 5 3" xfId="20965" xr:uid="{00000000-0005-0000-0000-0000E9510000}"/>
    <cellStyle name="Normal 249 6" xfId="20966" xr:uid="{00000000-0005-0000-0000-0000EA510000}"/>
    <cellStyle name="Normal 249 6 2" xfId="20967" xr:uid="{00000000-0005-0000-0000-0000EB510000}"/>
    <cellStyle name="Normal 249 6 2 2" xfId="20968" xr:uid="{00000000-0005-0000-0000-0000EC510000}"/>
    <cellStyle name="Normal 249 6 3" xfId="20969" xr:uid="{00000000-0005-0000-0000-0000ED510000}"/>
    <cellStyle name="Normal 249 7" xfId="20970" xr:uid="{00000000-0005-0000-0000-0000EE510000}"/>
    <cellStyle name="Normal 249 7 2" xfId="20971" xr:uid="{00000000-0005-0000-0000-0000EF510000}"/>
    <cellStyle name="Normal 249 7 2 2" xfId="20972" xr:uid="{00000000-0005-0000-0000-0000F0510000}"/>
    <cellStyle name="Normal 249 7 3" xfId="20973" xr:uid="{00000000-0005-0000-0000-0000F1510000}"/>
    <cellStyle name="Normal 249 8" xfId="20974" xr:uid="{00000000-0005-0000-0000-0000F2510000}"/>
    <cellStyle name="Normal 25" xfId="20975" xr:uid="{00000000-0005-0000-0000-0000F3510000}"/>
    <cellStyle name="Normal 25 2" xfId="20976" xr:uid="{00000000-0005-0000-0000-0000F4510000}"/>
    <cellStyle name="Normal 25 2 2" xfId="20977" xr:uid="{00000000-0005-0000-0000-0000F5510000}"/>
    <cellStyle name="Normal 25 2 2 2" xfId="20978" xr:uid="{00000000-0005-0000-0000-0000F6510000}"/>
    <cellStyle name="Normal 25 2 2 2 2" xfId="20979" xr:uid="{00000000-0005-0000-0000-0000F7510000}"/>
    <cellStyle name="Normal 25 2 2 3" xfId="20980" xr:uid="{00000000-0005-0000-0000-0000F8510000}"/>
    <cellStyle name="Normal 25 2 2 3 2" xfId="20981" xr:uid="{00000000-0005-0000-0000-0000F9510000}"/>
    <cellStyle name="Normal 25 2 2 3 2 2" xfId="20982" xr:uid="{00000000-0005-0000-0000-0000FA510000}"/>
    <cellStyle name="Normal 25 2 2 3 3" xfId="20983" xr:uid="{00000000-0005-0000-0000-0000FB510000}"/>
    <cellStyle name="Normal 25 2 2 4" xfId="20984" xr:uid="{00000000-0005-0000-0000-0000FC510000}"/>
    <cellStyle name="Normal 25 2 2 4 2" xfId="20985" xr:uid="{00000000-0005-0000-0000-0000FD510000}"/>
    <cellStyle name="Normal 25 2 2 4 2 2" xfId="20986" xr:uid="{00000000-0005-0000-0000-0000FE510000}"/>
    <cellStyle name="Normal 25 2 2 4 3" xfId="20987" xr:uid="{00000000-0005-0000-0000-0000FF510000}"/>
    <cellStyle name="Normal 25 2 2 5" xfId="20988" xr:uid="{00000000-0005-0000-0000-000000520000}"/>
    <cellStyle name="Normal 25 2 3" xfId="20989" xr:uid="{00000000-0005-0000-0000-000001520000}"/>
    <cellStyle name="Normal 25 2 3 2" xfId="20990" xr:uid="{00000000-0005-0000-0000-000002520000}"/>
    <cellStyle name="Normal 25 2 3 2 2" xfId="20991" xr:uid="{00000000-0005-0000-0000-000003520000}"/>
    <cellStyle name="Normal 25 2 3 3" xfId="20992" xr:uid="{00000000-0005-0000-0000-000004520000}"/>
    <cellStyle name="Normal 25 2 4" xfId="20993" xr:uid="{00000000-0005-0000-0000-000005520000}"/>
    <cellStyle name="Normal 25 2 4 2" xfId="20994" xr:uid="{00000000-0005-0000-0000-000006520000}"/>
    <cellStyle name="Normal 25 2 4 2 2" xfId="20995" xr:uid="{00000000-0005-0000-0000-000007520000}"/>
    <cellStyle name="Normal 25 2 4 3" xfId="20996" xr:uid="{00000000-0005-0000-0000-000008520000}"/>
    <cellStyle name="Normal 25 2 5" xfId="20997" xr:uid="{00000000-0005-0000-0000-000009520000}"/>
    <cellStyle name="Normal 25 2 5 2" xfId="20998" xr:uid="{00000000-0005-0000-0000-00000A520000}"/>
    <cellStyle name="Normal 25 2 5 2 2" xfId="20999" xr:uid="{00000000-0005-0000-0000-00000B520000}"/>
    <cellStyle name="Normal 25 2 5 3" xfId="21000" xr:uid="{00000000-0005-0000-0000-00000C520000}"/>
    <cellStyle name="Normal 25 2 6" xfId="21001" xr:uid="{00000000-0005-0000-0000-00000D520000}"/>
    <cellStyle name="Normal 25 3" xfId="21002" xr:uid="{00000000-0005-0000-0000-00000E520000}"/>
    <cellStyle name="Normal 25 3 2" xfId="21003" xr:uid="{00000000-0005-0000-0000-00000F520000}"/>
    <cellStyle name="Normal 25 3 2 2" xfId="21004" xr:uid="{00000000-0005-0000-0000-000010520000}"/>
    <cellStyle name="Normal 25 3 3" xfId="21005" xr:uid="{00000000-0005-0000-0000-000011520000}"/>
    <cellStyle name="Normal 25 3 3 2" xfId="21006" xr:uid="{00000000-0005-0000-0000-000012520000}"/>
    <cellStyle name="Normal 25 3 3 2 2" xfId="21007" xr:uid="{00000000-0005-0000-0000-000013520000}"/>
    <cellStyle name="Normal 25 3 3 3" xfId="21008" xr:uid="{00000000-0005-0000-0000-000014520000}"/>
    <cellStyle name="Normal 25 3 4" xfId="21009" xr:uid="{00000000-0005-0000-0000-000015520000}"/>
    <cellStyle name="Normal 25 3 4 2" xfId="21010" xr:uid="{00000000-0005-0000-0000-000016520000}"/>
    <cellStyle name="Normal 25 3 4 2 2" xfId="21011" xr:uid="{00000000-0005-0000-0000-000017520000}"/>
    <cellStyle name="Normal 25 3 4 3" xfId="21012" xr:uid="{00000000-0005-0000-0000-000018520000}"/>
    <cellStyle name="Normal 25 3 5" xfId="21013" xr:uid="{00000000-0005-0000-0000-000019520000}"/>
    <cellStyle name="Normal 25 4" xfId="21014" xr:uid="{00000000-0005-0000-0000-00001A520000}"/>
    <cellStyle name="Normal 25 4 2" xfId="21015" xr:uid="{00000000-0005-0000-0000-00001B520000}"/>
    <cellStyle name="Normal 25 4 2 2" xfId="21016" xr:uid="{00000000-0005-0000-0000-00001C520000}"/>
    <cellStyle name="Normal 25 4 3" xfId="21017" xr:uid="{00000000-0005-0000-0000-00001D520000}"/>
    <cellStyle name="Normal 25 4 3 2" xfId="21018" xr:uid="{00000000-0005-0000-0000-00001E520000}"/>
    <cellStyle name="Normal 25 4 3 2 2" xfId="21019" xr:uid="{00000000-0005-0000-0000-00001F520000}"/>
    <cellStyle name="Normal 25 4 3 3" xfId="21020" xr:uid="{00000000-0005-0000-0000-000020520000}"/>
    <cellStyle name="Normal 25 4 4" xfId="21021" xr:uid="{00000000-0005-0000-0000-000021520000}"/>
    <cellStyle name="Normal 25 4 4 2" xfId="21022" xr:uid="{00000000-0005-0000-0000-000022520000}"/>
    <cellStyle name="Normal 25 4 4 2 2" xfId="21023" xr:uid="{00000000-0005-0000-0000-000023520000}"/>
    <cellStyle name="Normal 25 4 4 3" xfId="21024" xr:uid="{00000000-0005-0000-0000-000024520000}"/>
    <cellStyle name="Normal 25 4 5" xfId="21025" xr:uid="{00000000-0005-0000-0000-000025520000}"/>
    <cellStyle name="Normal 25 5" xfId="21026" xr:uid="{00000000-0005-0000-0000-000026520000}"/>
    <cellStyle name="Normal 25 5 2" xfId="21027" xr:uid="{00000000-0005-0000-0000-000027520000}"/>
    <cellStyle name="Normal 25 5 2 2" xfId="21028" xr:uid="{00000000-0005-0000-0000-000028520000}"/>
    <cellStyle name="Normal 25 5 3" xfId="21029" xr:uid="{00000000-0005-0000-0000-000029520000}"/>
    <cellStyle name="Normal 25 6" xfId="21030" xr:uid="{00000000-0005-0000-0000-00002A520000}"/>
    <cellStyle name="Normal 25 6 2" xfId="21031" xr:uid="{00000000-0005-0000-0000-00002B520000}"/>
    <cellStyle name="Normal 25 6 2 2" xfId="21032" xr:uid="{00000000-0005-0000-0000-00002C520000}"/>
    <cellStyle name="Normal 25 6 3" xfId="21033" xr:uid="{00000000-0005-0000-0000-00002D520000}"/>
    <cellStyle name="Normal 25 7" xfId="21034" xr:uid="{00000000-0005-0000-0000-00002E520000}"/>
    <cellStyle name="Normal 25 7 2" xfId="21035" xr:uid="{00000000-0005-0000-0000-00002F520000}"/>
    <cellStyle name="Normal 25 7 2 2" xfId="21036" xr:uid="{00000000-0005-0000-0000-000030520000}"/>
    <cellStyle name="Normal 25 7 3" xfId="21037" xr:uid="{00000000-0005-0000-0000-000031520000}"/>
    <cellStyle name="Normal 25 8" xfId="21038" xr:uid="{00000000-0005-0000-0000-000032520000}"/>
    <cellStyle name="Normal 250" xfId="21039" xr:uid="{00000000-0005-0000-0000-000033520000}"/>
    <cellStyle name="Normal 250 2" xfId="21040" xr:uid="{00000000-0005-0000-0000-000034520000}"/>
    <cellStyle name="Normal 250 2 2" xfId="21041" xr:uid="{00000000-0005-0000-0000-000035520000}"/>
    <cellStyle name="Normal 250 2 2 2" xfId="21042" xr:uid="{00000000-0005-0000-0000-000036520000}"/>
    <cellStyle name="Normal 250 2 2 2 2" xfId="21043" xr:uid="{00000000-0005-0000-0000-000037520000}"/>
    <cellStyle name="Normal 250 2 2 3" xfId="21044" xr:uid="{00000000-0005-0000-0000-000038520000}"/>
    <cellStyle name="Normal 250 2 2 3 2" xfId="21045" xr:uid="{00000000-0005-0000-0000-000039520000}"/>
    <cellStyle name="Normal 250 2 2 3 2 2" xfId="21046" xr:uid="{00000000-0005-0000-0000-00003A520000}"/>
    <cellStyle name="Normal 250 2 2 3 3" xfId="21047" xr:uid="{00000000-0005-0000-0000-00003B520000}"/>
    <cellStyle name="Normal 250 2 2 4" xfId="21048" xr:uid="{00000000-0005-0000-0000-00003C520000}"/>
    <cellStyle name="Normal 250 2 2 4 2" xfId="21049" xr:uid="{00000000-0005-0000-0000-00003D520000}"/>
    <cellStyle name="Normal 250 2 2 4 2 2" xfId="21050" xr:uid="{00000000-0005-0000-0000-00003E520000}"/>
    <cellStyle name="Normal 250 2 2 4 3" xfId="21051" xr:uid="{00000000-0005-0000-0000-00003F520000}"/>
    <cellStyle name="Normal 250 2 2 5" xfId="21052" xr:uid="{00000000-0005-0000-0000-000040520000}"/>
    <cellStyle name="Normal 250 2 3" xfId="21053" xr:uid="{00000000-0005-0000-0000-000041520000}"/>
    <cellStyle name="Normal 250 2 3 2" xfId="21054" xr:uid="{00000000-0005-0000-0000-000042520000}"/>
    <cellStyle name="Normal 250 2 3 2 2" xfId="21055" xr:uid="{00000000-0005-0000-0000-000043520000}"/>
    <cellStyle name="Normal 250 2 3 2 2 2" xfId="21056" xr:uid="{00000000-0005-0000-0000-000044520000}"/>
    <cellStyle name="Normal 250 2 3 2 3" xfId="21057" xr:uid="{00000000-0005-0000-0000-000045520000}"/>
    <cellStyle name="Normal 250 2 3 2 3 2" xfId="21058" xr:uid="{00000000-0005-0000-0000-000046520000}"/>
    <cellStyle name="Normal 250 2 3 2 3 2 2" xfId="21059" xr:uid="{00000000-0005-0000-0000-000047520000}"/>
    <cellStyle name="Normal 250 2 3 2 3 3" xfId="21060" xr:uid="{00000000-0005-0000-0000-000048520000}"/>
    <cellStyle name="Normal 250 2 3 2 4" xfId="21061" xr:uid="{00000000-0005-0000-0000-000049520000}"/>
    <cellStyle name="Normal 250 2 3 3" xfId="21062" xr:uid="{00000000-0005-0000-0000-00004A520000}"/>
    <cellStyle name="Normal 250 2 3 3 2" xfId="21063" xr:uid="{00000000-0005-0000-0000-00004B520000}"/>
    <cellStyle name="Normal 250 2 3 3 2 2" xfId="21064" xr:uid="{00000000-0005-0000-0000-00004C520000}"/>
    <cellStyle name="Normal 250 2 3 3 3" xfId="21065" xr:uid="{00000000-0005-0000-0000-00004D520000}"/>
    <cellStyle name="Normal 250 2 3 4" xfId="21066" xr:uid="{00000000-0005-0000-0000-00004E520000}"/>
    <cellStyle name="Normal 250 2 3 4 2" xfId="21067" xr:uid="{00000000-0005-0000-0000-00004F520000}"/>
    <cellStyle name="Normal 250 2 3 4 2 2" xfId="21068" xr:uid="{00000000-0005-0000-0000-000050520000}"/>
    <cellStyle name="Normal 250 2 3 4 3" xfId="21069" xr:uid="{00000000-0005-0000-0000-000051520000}"/>
    <cellStyle name="Normal 250 2 3 5" xfId="21070" xr:uid="{00000000-0005-0000-0000-000052520000}"/>
    <cellStyle name="Normal 250 2 3 5 2" xfId="21071" xr:uid="{00000000-0005-0000-0000-000053520000}"/>
    <cellStyle name="Normal 250 2 3 5 2 2" xfId="21072" xr:uid="{00000000-0005-0000-0000-000054520000}"/>
    <cellStyle name="Normal 250 2 3 5 3" xfId="21073" xr:uid="{00000000-0005-0000-0000-000055520000}"/>
    <cellStyle name="Normal 250 2 3 6" xfId="21074" xr:uid="{00000000-0005-0000-0000-000056520000}"/>
    <cellStyle name="Normal 250 2 4" xfId="21075" xr:uid="{00000000-0005-0000-0000-000057520000}"/>
    <cellStyle name="Normal 250 2 4 2" xfId="21076" xr:uid="{00000000-0005-0000-0000-000058520000}"/>
    <cellStyle name="Normal 250 2 4 2 2" xfId="21077" xr:uid="{00000000-0005-0000-0000-000059520000}"/>
    <cellStyle name="Normal 250 2 4 3" xfId="21078" xr:uid="{00000000-0005-0000-0000-00005A520000}"/>
    <cellStyle name="Normal 250 2 5" xfId="21079" xr:uid="{00000000-0005-0000-0000-00005B520000}"/>
    <cellStyle name="Normal 250 2 5 2" xfId="21080" xr:uid="{00000000-0005-0000-0000-00005C520000}"/>
    <cellStyle name="Normal 250 2 5 2 2" xfId="21081" xr:uid="{00000000-0005-0000-0000-00005D520000}"/>
    <cellStyle name="Normal 250 2 5 3" xfId="21082" xr:uid="{00000000-0005-0000-0000-00005E520000}"/>
    <cellStyle name="Normal 250 2 6" xfId="21083" xr:uid="{00000000-0005-0000-0000-00005F520000}"/>
    <cellStyle name="Normal 250 2 6 2" xfId="21084" xr:uid="{00000000-0005-0000-0000-000060520000}"/>
    <cellStyle name="Normal 250 2 6 2 2" xfId="21085" xr:uid="{00000000-0005-0000-0000-000061520000}"/>
    <cellStyle name="Normal 250 2 6 3" xfId="21086" xr:uid="{00000000-0005-0000-0000-000062520000}"/>
    <cellStyle name="Normal 250 2 7" xfId="21087" xr:uid="{00000000-0005-0000-0000-000063520000}"/>
    <cellStyle name="Normal 250 3" xfId="21088" xr:uid="{00000000-0005-0000-0000-000064520000}"/>
    <cellStyle name="Normal 250 3 2" xfId="21089" xr:uid="{00000000-0005-0000-0000-000065520000}"/>
    <cellStyle name="Normal 250 3 2 2" xfId="21090" xr:uid="{00000000-0005-0000-0000-000066520000}"/>
    <cellStyle name="Normal 250 3 3" xfId="21091" xr:uid="{00000000-0005-0000-0000-000067520000}"/>
    <cellStyle name="Normal 250 3 3 2" xfId="21092" xr:uid="{00000000-0005-0000-0000-000068520000}"/>
    <cellStyle name="Normal 250 3 3 2 2" xfId="21093" xr:uid="{00000000-0005-0000-0000-000069520000}"/>
    <cellStyle name="Normal 250 3 3 3" xfId="21094" xr:uid="{00000000-0005-0000-0000-00006A520000}"/>
    <cellStyle name="Normal 250 3 4" xfId="21095" xr:uid="{00000000-0005-0000-0000-00006B520000}"/>
    <cellStyle name="Normal 250 3 4 2" xfId="21096" xr:uid="{00000000-0005-0000-0000-00006C520000}"/>
    <cellStyle name="Normal 250 3 4 2 2" xfId="21097" xr:uid="{00000000-0005-0000-0000-00006D520000}"/>
    <cellStyle name="Normal 250 3 4 3" xfId="21098" xr:uid="{00000000-0005-0000-0000-00006E520000}"/>
    <cellStyle name="Normal 250 3 5" xfId="21099" xr:uid="{00000000-0005-0000-0000-00006F520000}"/>
    <cellStyle name="Normal 250 4" xfId="21100" xr:uid="{00000000-0005-0000-0000-000070520000}"/>
    <cellStyle name="Normal 250 4 2" xfId="21101" xr:uid="{00000000-0005-0000-0000-000071520000}"/>
    <cellStyle name="Normal 250 4 2 2" xfId="21102" xr:uid="{00000000-0005-0000-0000-000072520000}"/>
    <cellStyle name="Normal 250 4 2 2 2" xfId="21103" xr:uid="{00000000-0005-0000-0000-000073520000}"/>
    <cellStyle name="Normal 250 4 2 3" xfId="21104" xr:uid="{00000000-0005-0000-0000-000074520000}"/>
    <cellStyle name="Normal 250 4 2 3 2" xfId="21105" xr:uid="{00000000-0005-0000-0000-000075520000}"/>
    <cellStyle name="Normal 250 4 2 3 2 2" xfId="21106" xr:uid="{00000000-0005-0000-0000-000076520000}"/>
    <cellStyle name="Normal 250 4 2 3 3" xfId="21107" xr:uid="{00000000-0005-0000-0000-000077520000}"/>
    <cellStyle name="Normal 250 4 2 4" xfId="21108" xr:uid="{00000000-0005-0000-0000-000078520000}"/>
    <cellStyle name="Normal 250 4 3" xfId="21109" xr:uid="{00000000-0005-0000-0000-000079520000}"/>
    <cellStyle name="Normal 250 4 3 2" xfId="21110" xr:uid="{00000000-0005-0000-0000-00007A520000}"/>
    <cellStyle name="Normal 250 4 3 2 2" xfId="21111" xr:uid="{00000000-0005-0000-0000-00007B520000}"/>
    <cellStyle name="Normal 250 4 3 3" xfId="21112" xr:uid="{00000000-0005-0000-0000-00007C520000}"/>
    <cellStyle name="Normal 250 4 4" xfId="21113" xr:uid="{00000000-0005-0000-0000-00007D520000}"/>
    <cellStyle name="Normal 250 4 4 2" xfId="21114" xr:uid="{00000000-0005-0000-0000-00007E520000}"/>
    <cellStyle name="Normal 250 4 4 2 2" xfId="21115" xr:uid="{00000000-0005-0000-0000-00007F520000}"/>
    <cellStyle name="Normal 250 4 4 3" xfId="21116" xr:uid="{00000000-0005-0000-0000-000080520000}"/>
    <cellStyle name="Normal 250 4 5" xfId="21117" xr:uid="{00000000-0005-0000-0000-000081520000}"/>
    <cellStyle name="Normal 250 4 5 2" xfId="21118" xr:uid="{00000000-0005-0000-0000-000082520000}"/>
    <cellStyle name="Normal 250 4 5 2 2" xfId="21119" xr:uid="{00000000-0005-0000-0000-000083520000}"/>
    <cellStyle name="Normal 250 4 5 3" xfId="21120" xr:uid="{00000000-0005-0000-0000-000084520000}"/>
    <cellStyle name="Normal 250 4 6" xfId="21121" xr:uid="{00000000-0005-0000-0000-000085520000}"/>
    <cellStyle name="Normal 250 5" xfId="21122" xr:uid="{00000000-0005-0000-0000-000086520000}"/>
    <cellStyle name="Normal 250 5 2" xfId="21123" xr:uid="{00000000-0005-0000-0000-000087520000}"/>
    <cellStyle name="Normal 250 5 2 2" xfId="21124" xr:uid="{00000000-0005-0000-0000-000088520000}"/>
    <cellStyle name="Normal 250 5 3" xfId="21125" xr:uid="{00000000-0005-0000-0000-000089520000}"/>
    <cellStyle name="Normal 250 6" xfId="21126" xr:uid="{00000000-0005-0000-0000-00008A520000}"/>
    <cellStyle name="Normal 250 6 2" xfId="21127" xr:uid="{00000000-0005-0000-0000-00008B520000}"/>
    <cellStyle name="Normal 250 6 2 2" xfId="21128" xr:uid="{00000000-0005-0000-0000-00008C520000}"/>
    <cellStyle name="Normal 250 6 3" xfId="21129" xr:uid="{00000000-0005-0000-0000-00008D520000}"/>
    <cellStyle name="Normal 250 7" xfId="21130" xr:uid="{00000000-0005-0000-0000-00008E520000}"/>
    <cellStyle name="Normal 250 7 2" xfId="21131" xr:uid="{00000000-0005-0000-0000-00008F520000}"/>
    <cellStyle name="Normal 250 7 2 2" xfId="21132" xr:uid="{00000000-0005-0000-0000-000090520000}"/>
    <cellStyle name="Normal 250 7 3" xfId="21133" xr:uid="{00000000-0005-0000-0000-000091520000}"/>
    <cellStyle name="Normal 250 8" xfId="21134" xr:uid="{00000000-0005-0000-0000-000092520000}"/>
    <cellStyle name="Normal 251" xfId="21135" xr:uid="{00000000-0005-0000-0000-000093520000}"/>
    <cellStyle name="Normal 251 2" xfId="21136" xr:uid="{00000000-0005-0000-0000-000094520000}"/>
    <cellStyle name="Normal 251 2 2" xfId="21137" xr:uid="{00000000-0005-0000-0000-000095520000}"/>
    <cellStyle name="Normal 251 2 2 2" xfId="21138" xr:uid="{00000000-0005-0000-0000-000096520000}"/>
    <cellStyle name="Normal 251 2 2 2 2" xfId="21139" xr:uid="{00000000-0005-0000-0000-000097520000}"/>
    <cellStyle name="Normal 251 2 2 3" xfId="21140" xr:uid="{00000000-0005-0000-0000-000098520000}"/>
    <cellStyle name="Normal 251 2 2 3 2" xfId="21141" xr:uid="{00000000-0005-0000-0000-000099520000}"/>
    <cellStyle name="Normal 251 2 2 3 2 2" xfId="21142" xr:uid="{00000000-0005-0000-0000-00009A520000}"/>
    <cellStyle name="Normal 251 2 2 3 3" xfId="21143" xr:uid="{00000000-0005-0000-0000-00009B520000}"/>
    <cellStyle name="Normal 251 2 2 4" xfId="21144" xr:uid="{00000000-0005-0000-0000-00009C520000}"/>
    <cellStyle name="Normal 251 2 2 4 2" xfId="21145" xr:uid="{00000000-0005-0000-0000-00009D520000}"/>
    <cellStyle name="Normal 251 2 2 4 2 2" xfId="21146" xr:uid="{00000000-0005-0000-0000-00009E520000}"/>
    <cellStyle name="Normal 251 2 2 4 3" xfId="21147" xr:uid="{00000000-0005-0000-0000-00009F520000}"/>
    <cellStyle name="Normal 251 2 2 5" xfId="21148" xr:uid="{00000000-0005-0000-0000-0000A0520000}"/>
    <cellStyle name="Normal 251 2 3" xfId="21149" xr:uid="{00000000-0005-0000-0000-0000A1520000}"/>
    <cellStyle name="Normal 251 2 3 2" xfId="21150" xr:uid="{00000000-0005-0000-0000-0000A2520000}"/>
    <cellStyle name="Normal 251 2 3 2 2" xfId="21151" xr:uid="{00000000-0005-0000-0000-0000A3520000}"/>
    <cellStyle name="Normal 251 2 3 2 2 2" xfId="21152" xr:uid="{00000000-0005-0000-0000-0000A4520000}"/>
    <cellStyle name="Normal 251 2 3 2 3" xfId="21153" xr:uid="{00000000-0005-0000-0000-0000A5520000}"/>
    <cellStyle name="Normal 251 2 3 2 3 2" xfId="21154" xr:uid="{00000000-0005-0000-0000-0000A6520000}"/>
    <cellStyle name="Normal 251 2 3 2 3 2 2" xfId="21155" xr:uid="{00000000-0005-0000-0000-0000A7520000}"/>
    <cellStyle name="Normal 251 2 3 2 3 3" xfId="21156" xr:uid="{00000000-0005-0000-0000-0000A8520000}"/>
    <cellStyle name="Normal 251 2 3 2 4" xfId="21157" xr:uid="{00000000-0005-0000-0000-0000A9520000}"/>
    <cellStyle name="Normal 251 2 3 3" xfId="21158" xr:uid="{00000000-0005-0000-0000-0000AA520000}"/>
    <cellStyle name="Normal 251 2 3 3 2" xfId="21159" xr:uid="{00000000-0005-0000-0000-0000AB520000}"/>
    <cellStyle name="Normal 251 2 3 3 2 2" xfId="21160" xr:uid="{00000000-0005-0000-0000-0000AC520000}"/>
    <cellStyle name="Normal 251 2 3 3 3" xfId="21161" xr:uid="{00000000-0005-0000-0000-0000AD520000}"/>
    <cellStyle name="Normal 251 2 3 4" xfId="21162" xr:uid="{00000000-0005-0000-0000-0000AE520000}"/>
    <cellStyle name="Normal 251 2 3 4 2" xfId="21163" xr:uid="{00000000-0005-0000-0000-0000AF520000}"/>
    <cellStyle name="Normal 251 2 3 4 2 2" xfId="21164" xr:uid="{00000000-0005-0000-0000-0000B0520000}"/>
    <cellStyle name="Normal 251 2 3 4 3" xfId="21165" xr:uid="{00000000-0005-0000-0000-0000B1520000}"/>
    <cellStyle name="Normal 251 2 3 5" xfId="21166" xr:uid="{00000000-0005-0000-0000-0000B2520000}"/>
    <cellStyle name="Normal 251 2 3 5 2" xfId="21167" xr:uid="{00000000-0005-0000-0000-0000B3520000}"/>
    <cellStyle name="Normal 251 2 3 5 2 2" xfId="21168" xr:uid="{00000000-0005-0000-0000-0000B4520000}"/>
    <cellStyle name="Normal 251 2 3 5 3" xfId="21169" xr:uid="{00000000-0005-0000-0000-0000B5520000}"/>
    <cellStyle name="Normal 251 2 3 6" xfId="21170" xr:uid="{00000000-0005-0000-0000-0000B6520000}"/>
    <cellStyle name="Normal 251 2 4" xfId="21171" xr:uid="{00000000-0005-0000-0000-0000B7520000}"/>
    <cellStyle name="Normal 251 2 4 2" xfId="21172" xr:uid="{00000000-0005-0000-0000-0000B8520000}"/>
    <cellStyle name="Normal 251 2 4 2 2" xfId="21173" xr:uid="{00000000-0005-0000-0000-0000B9520000}"/>
    <cellStyle name="Normal 251 2 4 3" xfId="21174" xr:uid="{00000000-0005-0000-0000-0000BA520000}"/>
    <cellStyle name="Normal 251 2 5" xfId="21175" xr:uid="{00000000-0005-0000-0000-0000BB520000}"/>
    <cellStyle name="Normal 251 2 5 2" xfId="21176" xr:uid="{00000000-0005-0000-0000-0000BC520000}"/>
    <cellStyle name="Normal 251 2 5 2 2" xfId="21177" xr:uid="{00000000-0005-0000-0000-0000BD520000}"/>
    <cellStyle name="Normal 251 2 5 3" xfId="21178" xr:uid="{00000000-0005-0000-0000-0000BE520000}"/>
    <cellStyle name="Normal 251 2 6" xfId="21179" xr:uid="{00000000-0005-0000-0000-0000BF520000}"/>
    <cellStyle name="Normal 251 2 6 2" xfId="21180" xr:uid="{00000000-0005-0000-0000-0000C0520000}"/>
    <cellStyle name="Normal 251 2 6 2 2" xfId="21181" xr:uid="{00000000-0005-0000-0000-0000C1520000}"/>
    <cellStyle name="Normal 251 2 6 3" xfId="21182" xr:uid="{00000000-0005-0000-0000-0000C2520000}"/>
    <cellStyle name="Normal 251 2 7" xfId="21183" xr:uid="{00000000-0005-0000-0000-0000C3520000}"/>
    <cellStyle name="Normal 251 3" xfId="21184" xr:uid="{00000000-0005-0000-0000-0000C4520000}"/>
    <cellStyle name="Normal 251 3 2" xfId="21185" xr:uid="{00000000-0005-0000-0000-0000C5520000}"/>
    <cellStyle name="Normal 251 3 2 2" xfId="21186" xr:uid="{00000000-0005-0000-0000-0000C6520000}"/>
    <cellStyle name="Normal 251 3 3" xfId="21187" xr:uid="{00000000-0005-0000-0000-0000C7520000}"/>
    <cellStyle name="Normal 251 3 3 2" xfId="21188" xr:uid="{00000000-0005-0000-0000-0000C8520000}"/>
    <cellStyle name="Normal 251 3 3 2 2" xfId="21189" xr:uid="{00000000-0005-0000-0000-0000C9520000}"/>
    <cellStyle name="Normal 251 3 3 3" xfId="21190" xr:uid="{00000000-0005-0000-0000-0000CA520000}"/>
    <cellStyle name="Normal 251 3 4" xfId="21191" xr:uid="{00000000-0005-0000-0000-0000CB520000}"/>
    <cellStyle name="Normal 251 3 4 2" xfId="21192" xr:uid="{00000000-0005-0000-0000-0000CC520000}"/>
    <cellStyle name="Normal 251 3 4 2 2" xfId="21193" xr:uid="{00000000-0005-0000-0000-0000CD520000}"/>
    <cellStyle name="Normal 251 3 4 3" xfId="21194" xr:uid="{00000000-0005-0000-0000-0000CE520000}"/>
    <cellStyle name="Normal 251 3 5" xfId="21195" xr:uid="{00000000-0005-0000-0000-0000CF520000}"/>
    <cellStyle name="Normal 251 4" xfId="21196" xr:uid="{00000000-0005-0000-0000-0000D0520000}"/>
    <cellStyle name="Normal 251 4 2" xfId="21197" xr:uid="{00000000-0005-0000-0000-0000D1520000}"/>
    <cellStyle name="Normal 251 4 2 2" xfId="21198" xr:uid="{00000000-0005-0000-0000-0000D2520000}"/>
    <cellStyle name="Normal 251 4 2 2 2" xfId="21199" xr:uid="{00000000-0005-0000-0000-0000D3520000}"/>
    <cellStyle name="Normal 251 4 2 3" xfId="21200" xr:uid="{00000000-0005-0000-0000-0000D4520000}"/>
    <cellStyle name="Normal 251 4 2 3 2" xfId="21201" xr:uid="{00000000-0005-0000-0000-0000D5520000}"/>
    <cellStyle name="Normal 251 4 2 3 2 2" xfId="21202" xr:uid="{00000000-0005-0000-0000-0000D6520000}"/>
    <cellStyle name="Normal 251 4 2 3 3" xfId="21203" xr:uid="{00000000-0005-0000-0000-0000D7520000}"/>
    <cellStyle name="Normal 251 4 2 4" xfId="21204" xr:uid="{00000000-0005-0000-0000-0000D8520000}"/>
    <cellStyle name="Normal 251 4 3" xfId="21205" xr:uid="{00000000-0005-0000-0000-0000D9520000}"/>
    <cellStyle name="Normal 251 4 3 2" xfId="21206" xr:uid="{00000000-0005-0000-0000-0000DA520000}"/>
    <cellStyle name="Normal 251 4 3 2 2" xfId="21207" xr:uid="{00000000-0005-0000-0000-0000DB520000}"/>
    <cellStyle name="Normal 251 4 3 3" xfId="21208" xr:uid="{00000000-0005-0000-0000-0000DC520000}"/>
    <cellStyle name="Normal 251 4 4" xfId="21209" xr:uid="{00000000-0005-0000-0000-0000DD520000}"/>
    <cellStyle name="Normal 251 4 4 2" xfId="21210" xr:uid="{00000000-0005-0000-0000-0000DE520000}"/>
    <cellStyle name="Normal 251 4 4 2 2" xfId="21211" xr:uid="{00000000-0005-0000-0000-0000DF520000}"/>
    <cellStyle name="Normal 251 4 4 3" xfId="21212" xr:uid="{00000000-0005-0000-0000-0000E0520000}"/>
    <cellStyle name="Normal 251 4 5" xfId="21213" xr:uid="{00000000-0005-0000-0000-0000E1520000}"/>
    <cellStyle name="Normal 251 4 5 2" xfId="21214" xr:uid="{00000000-0005-0000-0000-0000E2520000}"/>
    <cellStyle name="Normal 251 4 5 2 2" xfId="21215" xr:uid="{00000000-0005-0000-0000-0000E3520000}"/>
    <cellStyle name="Normal 251 4 5 3" xfId="21216" xr:uid="{00000000-0005-0000-0000-0000E4520000}"/>
    <cellStyle name="Normal 251 4 6" xfId="21217" xr:uid="{00000000-0005-0000-0000-0000E5520000}"/>
    <cellStyle name="Normal 251 5" xfId="21218" xr:uid="{00000000-0005-0000-0000-0000E6520000}"/>
    <cellStyle name="Normal 251 5 2" xfId="21219" xr:uid="{00000000-0005-0000-0000-0000E7520000}"/>
    <cellStyle name="Normal 251 5 2 2" xfId="21220" xr:uid="{00000000-0005-0000-0000-0000E8520000}"/>
    <cellStyle name="Normal 251 5 3" xfId="21221" xr:uid="{00000000-0005-0000-0000-0000E9520000}"/>
    <cellStyle name="Normal 251 6" xfId="21222" xr:uid="{00000000-0005-0000-0000-0000EA520000}"/>
    <cellStyle name="Normal 251 6 2" xfId="21223" xr:uid="{00000000-0005-0000-0000-0000EB520000}"/>
    <cellStyle name="Normal 251 6 2 2" xfId="21224" xr:uid="{00000000-0005-0000-0000-0000EC520000}"/>
    <cellStyle name="Normal 251 6 3" xfId="21225" xr:uid="{00000000-0005-0000-0000-0000ED520000}"/>
    <cellStyle name="Normal 251 7" xfId="21226" xr:uid="{00000000-0005-0000-0000-0000EE520000}"/>
    <cellStyle name="Normal 251 7 2" xfId="21227" xr:uid="{00000000-0005-0000-0000-0000EF520000}"/>
    <cellStyle name="Normal 251 7 2 2" xfId="21228" xr:uid="{00000000-0005-0000-0000-0000F0520000}"/>
    <cellStyle name="Normal 251 7 3" xfId="21229" xr:uid="{00000000-0005-0000-0000-0000F1520000}"/>
    <cellStyle name="Normal 251 8" xfId="21230" xr:uid="{00000000-0005-0000-0000-0000F2520000}"/>
    <cellStyle name="Normal 252" xfId="21231" xr:uid="{00000000-0005-0000-0000-0000F3520000}"/>
    <cellStyle name="Normal 252 2" xfId="21232" xr:uid="{00000000-0005-0000-0000-0000F4520000}"/>
    <cellStyle name="Normal 252 2 2" xfId="21233" xr:uid="{00000000-0005-0000-0000-0000F5520000}"/>
    <cellStyle name="Normal 252 2 2 2" xfId="21234" xr:uid="{00000000-0005-0000-0000-0000F6520000}"/>
    <cellStyle name="Normal 252 2 2 2 2" xfId="21235" xr:uid="{00000000-0005-0000-0000-0000F7520000}"/>
    <cellStyle name="Normal 252 2 2 3" xfId="21236" xr:uid="{00000000-0005-0000-0000-0000F8520000}"/>
    <cellStyle name="Normal 252 2 2 3 2" xfId="21237" xr:uid="{00000000-0005-0000-0000-0000F9520000}"/>
    <cellStyle name="Normal 252 2 2 3 2 2" xfId="21238" xr:uid="{00000000-0005-0000-0000-0000FA520000}"/>
    <cellStyle name="Normal 252 2 2 3 3" xfId="21239" xr:uid="{00000000-0005-0000-0000-0000FB520000}"/>
    <cellStyle name="Normal 252 2 2 4" xfId="21240" xr:uid="{00000000-0005-0000-0000-0000FC520000}"/>
    <cellStyle name="Normal 252 2 2 4 2" xfId="21241" xr:uid="{00000000-0005-0000-0000-0000FD520000}"/>
    <cellStyle name="Normal 252 2 2 4 2 2" xfId="21242" xr:uid="{00000000-0005-0000-0000-0000FE520000}"/>
    <cellStyle name="Normal 252 2 2 4 3" xfId="21243" xr:uid="{00000000-0005-0000-0000-0000FF520000}"/>
    <cellStyle name="Normal 252 2 2 5" xfId="21244" xr:uid="{00000000-0005-0000-0000-000000530000}"/>
    <cellStyle name="Normal 252 2 3" xfId="21245" xr:uid="{00000000-0005-0000-0000-000001530000}"/>
    <cellStyle name="Normal 252 2 3 2" xfId="21246" xr:uid="{00000000-0005-0000-0000-000002530000}"/>
    <cellStyle name="Normal 252 2 3 2 2" xfId="21247" xr:uid="{00000000-0005-0000-0000-000003530000}"/>
    <cellStyle name="Normal 252 2 3 2 2 2" xfId="21248" xr:uid="{00000000-0005-0000-0000-000004530000}"/>
    <cellStyle name="Normal 252 2 3 2 3" xfId="21249" xr:uid="{00000000-0005-0000-0000-000005530000}"/>
    <cellStyle name="Normal 252 2 3 2 3 2" xfId="21250" xr:uid="{00000000-0005-0000-0000-000006530000}"/>
    <cellStyle name="Normal 252 2 3 2 3 2 2" xfId="21251" xr:uid="{00000000-0005-0000-0000-000007530000}"/>
    <cellStyle name="Normal 252 2 3 2 3 3" xfId="21252" xr:uid="{00000000-0005-0000-0000-000008530000}"/>
    <cellStyle name="Normal 252 2 3 2 4" xfId="21253" xr:uid="{00000000-0005-0000-0000-000009530000}"/>
    <cellStyle name="Normal 252 2 3 3" xfId="21254" xr:uid="{00000000-0005-0000-0000-00000A530000}"/>
    <cellStyle name="Normal 252 2 3 3 2" xfId="21255" xr:uid="{00000000-0005-0000-0000-00000B530000}"/>
    <cellStyle name="Normal 252 2 3 3 2 2" xfId="21256" xr:uid="{00000000-0005-0000-0000-00000C530000}"/>
    <cellStyle name="Normal 252 2 3 3 3" xfId="21257" xr:uid="{00000000-0005-0000-0000-00000D530000}"/>
    <cellStyle name="Normal 252 2 3 4" xfId="21258" xr:uid="{00000000-0005-0000-0000-00000E530000}"/>
    <cellStyle name="Normal 252 2 3 4 2" xfId="21259" xr:uid="{00000000-0005-0000-0000-00000F530000}"/>
    <cellStyle name="Normal 252 2 3 4 2 2" xfId="21260" xr:uid="{00000000-0005-0000-0000-000010530000}"/>
    <cellStyle name="Normal 252 2 3 4 3" xfId="21261" xr:uid="{00000000-0005-0000-0000-000011530000}"/>
    <cellStyle name="Normal 252 2 3 5" xfId="21262" xr:uid="{00000000-0005-0000-0000-000012530000}"/>
    <cellStyle name="Normal 252 2 3 5 2" xfId="21263" xr:uid="{00000000-0005-0000-0000-000013530000}"/>
    <cellStyle name="Normal 252 2 3 5 2 2" xfId="21264" xr:uid="{00000000-0005-0000-0000-000014530000}"/>
    <cellStyle name="Normal 252 2 3 5 3" xfId="21265" xr:uid="{00000000-0005-0000-0000-000015530000}"/>
    <cellStyle name="Normal 252 2 3 6" xfId="21266" xr:uid="{00000000-0005-0000-0000-000016530000}"/>
    <cellStyle name="Normal 252 2 4" xfId="21267" xr:uid="{00000000-0005-0000-0000-000017530000}"/>
    <cellStyle name="Normal 252 2 4 2" xfId="21268" xr:uid="{00000000-0005-0000-0000-000018530000}"/>
    <cellStyle name="Normal 252 2 4 2 2" xfId="21269" xr:uid="{00000000-0005-0000-0000-000019530000}"/>
    <cellStyle name="Normal 252 2 4 3" xfId="21270" xr:uid="{00000000-0005-0000-0000-00001A530000}"/>
    <cellStyle name="Normal 252 2 5" xfId="21271" xr:uid="{00000000-0005-0000-0000-00001B530000}"/>
    <cellStyle name="Normal 252 2 5 2" xfId="21272" xr:uid="{00000000-0005-0000-0000-00001C530000}"/>
    <cellStyle name="Normal 252 2 5 2 2" xfId="21273" xr:uid="{00000000-0005-0000-0000-00001D530000}"/>
    <cellStyle name="Normal 252 2 5 3" xfId="21274" xr:uid="{00000000-0005-0000-0000-00001E530000}"/>
    <cellStyle name="Normal 252 2 6" xfId="21275" xr:uid="{00000000-0005-0000-0000-00001F530000}"/>
    <cellStyle name="Normal 252 2 6 2" xfId="21276" xr:uid="{00000000-0005-0000-0000-000020530000}"/>
    <cellStyle name="Normal 252 2 6 2 2" xfId="21277" xr:uid="{00000000-0005-0000-0000-000021530000}"/>
    <cellStyle name="Normal 252 2 6 3" xfId="21278" xr:uid="{00000000-0005-0000-0000-000022530000}"/>
    <cellStyle name="Normal 252 2 7" xfId="21279" xr:uid="{00000000-0005-0000-0000-000023530000}"/>
    <cellStyle name="Normal 252 3" xfId="21280" xr:uid="{00000000-0005-0000-0000-000024530000}"/>
    <cellStyle name="Normal 252 3 2" xfId="21281" xr:uid="{00000000-0005-0000-0000-000025530000}"/>
    <cellStyle name="Normal 252 3 2 2" xfId="21282" xr:uid="{00000000-0005-0000-0000-000026530000}"/>
    <cellStyle name="Normal 252 3 3" xfId="21283" xr:uid="{00000000-0005-0000-0000-000027530000}"/>
    <cellStyle name="Normal 252 3 3 2" xfId="21284" xr:uid="{00000000-0005-0000-0000-000028530000}"/>
    <cellStyle name="Normal 252 3 3 2 2" xfId="21285" xr:uid="{00000000-0005-0000-0000-000029530000}"/>
    <cellStyle name="Normal 252 3 3 3" xfId="21286" xr:uid="{00000000-0005-0000-0000-00002A530000}"/>
    <cellStyle name="Normal 252 3 4" xfId="21287" xr:uid="{00000000-0005-0000-0000-00002B530000}"/>
    <cellStyle name="Normal 252 3 4 2" xfId="21288" xr:uid="{00000000-0005-0000-0000-00002C530000}"/>
    <cellStyle name="Normal 252 3 4 2 2" xfId="21289" xr:uid="{00000000-0005-0000-0000-00002D530000}"/>
    <cellStyle name="Normal 252 3 4 3" xfId="21290" xr:uid="{00000000-0005-0000-0000-00002E530000}"/>
    <cellStyle name="Normal 252 3 5" xfId="21291" xr:uid="{00000000-0005-0000-0000-00002F530000}"/>
    <cellStyle name="Normal 252 4" xfId="21292" xr:uid="{00000000-0005-0000-0000-000030530000}"/>
    <cellStyle name="Normal 252 4 2" xfId="21293" xr:uid="{00000000-0005-0000-0000-000031530000}"/>
    <cellStyle name="Normal 252 4 2 2" xfId="21294" xr:uid="{00000000-0005-0000-0000-000032530000}"/>
    <cellStyle name="Normal 252 4 2 2 2" xfId="21295" xr:uid="{00000000-0005-0000-0000-000033530000}"/>
    <cellStyle name="Normal 252 4 2 3" xfId="21296" xr:uid="{00000000-0005-0000-0000-000034530000}"/>
    <cellStyle name="Normal 252 4 2 3 2" xfId="21297" xr:uid="{00000000-0005-0000-0000-000035530000}"/>
    <cellStyle name="Normal 252 4 2 3 2 2" xfId="21298" xr:uid="{00000000-0005-0000-0000-000036530000}"/>
    <cellStyle name="Normal 252 4 2 3 3" xfId="21299" xr:uid="{00000000-0005-0000-0000-000037530000}"/>
    <cellStyle name="Normal 252 4 2 4" xfId="21300" xr:uid="{00000000-0005-0000-0000-000038530000}"/>
    <cellStyle name="Normal 252 4 3" xfId="21301" xr:uid="{00000000-0005-0000-0000-000039530000}"/>
    <cellStyle name="Normal 252 4 3 2" xfId="21302" xr:uid="{00000000-0005-0000-0000-00003A530000}"/>
    <cellStyle name="Normal 252 4 3 2 2" xfId="21303" xr:uid="{00000000-0005-0000-0000-00003B530000}"/>
    <cellStyle name="Normal 252 4 3 3" xfId="21304" xr:uid="{00000000-0005-0000-0000-00003C530000}"/>
    <cellStyle name="Normal 252 4 4" xfId="21305" xr:uid="{00000000-0005-0000-0000-00003D530000}"/>
    <cellStyle name="Normal 252 4 4 2" xfId="21306" xr:uid="{00000000-0005-0000-0000-00003E530000}"/>
    <cellStyle name="Normal 252 4 4 2 2" xfId="21307" xr:uid="{00000000-0005-0000-0000-00003F530000}"/>
    <cellStyle name="Normal 252 4 4 3" xfId="21308" xr:uid="{00000000-0005-0000-0000-000040530000}"/>
    <cellStyle name="Normal 252 4 5" xfId="21309" xr:uid="{00000000-0005-0000-0000-000041530000}"/>
    <cellStyle name="Normal 252 4 5 2" xfId="21310" xr:uid="{00000000-0005-0000-0000-000042530000}"/>
    <cellStyle name="Normal 252 4 5 2 2" xfId="21311" xr:uid="{00000000-0005-0000-0000-000043530000}"/>
    <cellStyle name="Normal 252 4 5 3" xfId="21312" xr:uid="{00000000-0005-0000-0000-000044530000}"/>
    <cellStyle name="Normal 252 4 6" xfId="21313" xr:uid="{00000000-0005-0000-0000-000045530000}"/>
    <cellStyle name="Normal 252 5" xfId="21314" xr:uid="{00000000-0005-0000-0000-000046530000}"/>
    <cellStyle name="Normal 252 5 2" xfId="21315" xr:uid="{00000000-0005-0000-0000-000047530000}"/>
    <cellStyle name="Normal 252 5 2 2" xfId="21316" xr:uid="{00000000-0005-0000-0000-000048530000}"/>
    <cellStyle name="Normal 252 5 3" xfId="21317" xr:uid="{00000000-0005-0000-0000-000049530000}"/>
    <cellStyle name="Normal 252 6" xfId="21318" xr:uid="{00000000-0005-0000-0000-00004A530000}"/>
    <cellStyle name="Normal 252 6 2" xfId="21319" xr:uid="{00000000-0005-0000-0000-00004B530000}"/>
    <cellStyle name="Normal 252 6 2 2" xfId="21320" xr:uid="{00000000-0005-0000-0000-00004C530000}"/>
    <cellStyle name="Normal 252 6 3" xfId="21321" xr:uid="{00000000-0005-0000-0000-00004D530000}"/>
    <cellStyle name="Normal 252 7" xfId="21322" xr:uid="{00000000-0005-0000-0000-00004E530000}"/>
    <cellStyle name="Normal 252 7 2" xfId="21323" xr:uid="{00000000-0005-0000-0000-00004F530000}"/>
    <cellStyle name="Normal 252 7 2 2" xfId="21324" xr:uid="{00000000-0005-0000-0000-000050530000}"/>
    <cellStyle name="Normal 252 7 3" xfId="21325" xr:uid="{00000000-0005-0000-0000-000051530000}"/>
    <cellStyle name="Normal 252 8" xfId="21326" xr:uid="{00000000-0005-0000-0000-000052530000}"/>
    <cellStyle name="Normal 253" xfId="21327" xr:uid="{00000000-0005-0000-0000-000053530000}"/>
    <cellStyle name="Normal 253 2" xfId="21328" xr:uid="{00000000-0005-0000-0000-000054530000}"/>
    <cellStyle name="Normal 253 2 2" xfId="21329" xr:uid="{00000000-0005-0000-0000-000055530000}"/>
    <cellStyle name="Normal 253 2 2 2" xfId="21330" xr:uid="{00000000-0005-0000-0000-000056530000}"/>
    <cellStyle name="Normal 253 2 2 2 2" xfId="21331" xr:uid="{00000000-0005-0000-0000-000057530000}"/>
    <cellStyle name="Normal 253 2 2 3" xfId="21332" xr:uid="{00000000-0005-0000-0000-000058530000}"/>
    <cellStyle name="Normal 253 2 2 3 2" xfId="21333" xr:uid="{00000000-0005-0000-0000-000059530000}"/>
    <cellStyle name="Normal 253 2 2 3 2 2" xfId="21334" xr:uid="{00000000-0005-0000-0000-00005A530000}"/>
    <cellStyle name="Normal 253 2 2 3 3" xfId="21335" xr:uid="{00000000-0005-0000-0000-00005B530000}"/>
    <cellStyle name="Normal 253 2 2 4" xfId="21336" xr:uid="{00000000-0005-0000-0000-00005C530000}"/>
    <cellStyle name="Normal 253 2 2 4 2" xfId="21337" xr:uid="{00000000-0005-0000-0000-00005D530000}"/>
    <cellStyle name="Normal 253 2 2 4 2 2" xfId="21338" xr:uid="{00000000-0005-0000-0000-00005E530000}"/>
    <cellStyle name="Normal 253 2 2 4 3" xfId="21339" xr:uid="{00000000-0005-0000-0000-00005F530000}"/>
    <cellStyle name="Normal 253 2 2 5" xfId="21340" xr:uid="{00000000-0005-0000-0000-000060530000}"/>
    <cellStyle name="Normal 253 2 3" xfId="21341" xr:uid="{00000000-0005-0000-0000-000061530000}"/>
    <cellStyle name="Normal 253 2 3 2" xfId="21342" xr:uid="{00000000-0005-0000-0000-000062530000}"/>
    <cellStyle name="Normal 253 2 3 2 2" xfId="21343" xr:uid="{00000000-0005-0000-0000-000063530000}"/>
    <cellStyle name="Normal 253 2 3 2 2 2" xfId="21344" xr:uid="{00000000-0005-0000-0000-000064530000}"/>
    <cellStyle name="Normal 253 2 3 2 3" xfId="21345" xr:uid="{00000000-0005-0000-0000-000065530000}"/>
    <cellStyle name="Normal 253 2 3 2 3 2" xfId="21346" xr:uid="{00000000-0005-0000-0000-000066530000}"/>
    <cellStyle name="Normal 253 2 3 2 3 2 2" xfId="21347" xr:uid="{00000000-0005-0000-0000-000067530000}"/>
    <cellStyle name="Normal 253 2 3 2 3 3" xfId="21348" xr:uid="{00000000-0005-0000-0000-000068530000}"/>
    <cellStyle name="Normal 253 2 3 2 4" xfId="21349" xr:uid="{00000000-0005-0000-0000-000069530000}"/>
    <cellStyle name="Normal 253 2 3 3" xfId="21350" xr:uid="{00000000-0005-0000-0000-00006A530000}"/>
    <cellStyle name="Normal 253 2 3 3 2" xfId="21351" xr:uid="{00000000-0005-0000-0000-00006B530000}"/>
    <cellStyle name="Normal 253 2 3 3 2 2" xfId="21352" xr:uid="{00000000-0005-0000-0000-00006C530000}"/>
    <cellStyle name="Normal 253 2 3 3 3" xfId="21353" xr:uid="{00000000-0005-0000-0000-00006D530000}"/>
    <cellStyle name="Normal 253 2 3 4" xfId="21354" xr:uid="{00000000-0005-0000-0000-00006E530000}"/>
    <cellStyle name="Normal 253 2 3 4 2" xfId="21355" xr:uid="{00000000-0005-0000-0000-00006F530000}"/>
    <cellStyle name="Normal 253 2 3 4 2 2" xfId="21356" xr:uid="{00000000-0005-0000-0000-000070530000}"/>
    <cellStyle name="Normal 253 2 3 4 3" xfId="21357" xr:uid="{00000000-0005-0000-0000-000071530000}"/>
    <cellStyle name="Normal 253 2 3 5" xfId="21358" xr:uid="{00000000-0005-0000-0000-000072530000}"/>
    <cellStyle name="Normal 253 2 3 5 2" xfId="21359" xr:uid="{00000000-0005-0000-0000-000073530000}"/>
    <cellStyle name="Normal 253 2 3 5 2 2" xfId="21360" xr:uid="{00000000-0005-0000-0000-000074530000}"/>
    <cellStyle name="Normal 253 2 3 5 3" xfId="21361" xr:uid="{00000000-0005-0000-0000-000075530000}"/>
    <cellStyle name="Normal 253 2 3 6" xfId="21362" xr:uid="{00000000-0005-0000-0000-000076530000}"/>
    <cellStyle name="Normal 253 2 4" xfId="21363" xr:uid="{00000000-0005-0000-0000-000077530000}"/>
    <cellStyle name="Normal 253 2 4 2" xfId="21364" xr:uid="{00000000-0005-0000-0000-000078530000}"/>
    <cellStyle name="Normal 253 2 4 2 2" xfId="21365" xr:uid="{00000000-0005-0000-0000-000079530000}"/>
    <cellStyle name="Normal 253 2 4 3" xfId="21366" xr:uid="{00000000-0005-0000-0000-00007A530000}"/>
    <cellStyle name="Normal 253 2 5" xfId="21367" xr:uid="{00000000-0005-0000-0000-00007B530000}"/>
    <cellStyle name="Normal 253 2 5 2" xfId="21368" xr:uid="{00000000-0005-0000-0000-00007C530000}"/>
    <cellStyle name="Normal 253 2 5 2 2" xfId="21369" xr:uid="{00000000-0005-0000-0000-00007D530000}"/>
    <cellStyle name="Normal 253 2 5 3" xfId="21370" xr:uid="{00000000-0005-0000-0000-00007E530000}"/>
    <cellStyle name="Normal 253 2 6" xfId="21371" xr:uid="{00000000-0005-0000-0000-00007F530000}"/>
    <cellStyle name="Normal 253 2 6 2" xfId="21372" xr:uid="{00000000-0005-0000-0000-000080530000}"/>
    <cellStyle name="Normal 253 2 6 2 2" xfId="21373" xr:uid="{00000000-0005-0000-0000-000081530000}"/>
    <cellStyle name="Normal 253 2 6 3" xfId="21374" xr:uid="{00000000-0005-0000-0000-000082530000}"/>
    <cellStyle name="Normal 253 2 7" xfId="21375" xr:uid="{00000000-0005-0000-0000-000083530000}"/>
    <cellStyle name="Normal 253 3" xfId="21376" xr:uid="{00000000-0005-0000-0000-000084530000}"/>
    <cellStyle name="Normal 253 3 2" xfId="21377" xr:uid="{00000000-0005-0000-0000-000085530000}"/>
    <cellStyle name="Normal 253 3 2 2" xfId="21378" xr:uid="{00000000-0005-0000-0000-000086530000}"/>
    <cellStyle name="Normal 253 3 3" xfId="21379" xr:uid="{00000000-0005-0000-0000-000087530000}"/>
    <cellStyle name="Normal 253 3 3 2" xfId="21380" xr:uid="{00000000-0005-0000-0000-000088530000}"/>
    <cellStyle name="Normal 253 3 3 2 2" xfId="21381" xr:uid="{00000000-0005-0000-0000-000089530000}"/>
    <cellStyle name="Normal 253 3 3 3" xfId="21382" xr:uid="{00000000-0005-0000-0000-00008A530000}"/>
    <cellStyle name="Normal 253 3 4" xfId="21383" xr:uid="{00000000-0005-0000-0000-00008B530000}"/>
    <cellStyle name="Normal 253 3 4 2" xfId="21384" xr:uid="{00000000-0005-0000-0000-00008C530000}"/>
    <cellStyle name="Normal 253 3 4 2 2" xfId="21385" xr:uid="{00000000-0005-0000-0000-00008D530000}"/>
    <cellStyle name="Normal 253 3 4 3" xfId="21386" xr:uid="{00000000-0005-0000-0000-00008E530000}"/>
    <cellStyle name="Normal 253 3 5" xfId="21387" xr:uid="{00000000-0005-0000-0000-00008F530000}"/>
    <cellStyle name="Normal 253 4" xfId="21388" xr:uid="{00000000-0005-0000-0000-000090530000}"/>
    <cellStyle name="Normal 253 4 2" xfId="21389" xr:uid="{00000000-0005-0000-0000-000091530000}"/>
    <cellStyle name="Normal 253 4 2 2" xfId="21390" xr:uid="{00000000-0005-0000-0000-000092530000}"/>
    <cellStyle name="Normal 253 4 2 2 2" xfId="21391" xr:uid="{00000000-0005-0000-0000-000093530000}"/>
    <cellStyle name="Normal 253 4 2 3" xfId="21392" xr:uid="{00000000-0005-0000-0000-000094530000}"/>
    <cellStyle name="Normal 253 4 2 3 2" xfId="21393" xr:uid="{00000000-0005-0000-0000-000095530000}"/>
    <cellStyle name="Normal 253 4 2 3 2 2" xfId="21394" xr:uid="{00000000-0005-0000-0000-000096530000}"/>
    <cellStyle name="Normal 253 4 2 3 3" xfId="21395" xr:uid="{00000000-0005-0000-0000-000097530000}"/>
    <cellStyle name="Normal 253 4 2 4" xfId="21396" xr:uid="{00000000-0005-0000-0000-000098530000}"/>
    <cellStyle name="Normal 253 4 3" xfId="21397" xr:uid="{00000000-0005-0000-0000-000099530000}"/>
    <cellStyle name="Normal 253 4 3 2" xfId="21398" xr:uid="{00000000-0005-0000-0000-00009A530000}"/>
    <cellStyle name="Normal 253 4 3 2 2" xfId="21399" xr:uid="{00000000-0005-0000-0000-00009B530000}"/>
    <cellStyle name="Normal 253 4 3 3" xfId="21400" xr:uid="{00000000-0005-0000-0000-00009C530000}"/>
    <cellStyle name="Normal 253 4 4" xfId="21401" xr:uid="{00000000-0005-0000-0000-00009D530000}"/>
    <cellStyle name="Normal 253 4 4 2" xfId="21402" xr:uid="{00000000-0005-0000-0000-00009E530000}"/>
    <cellStyle name="Normal 253 4 4 2 2" xfId="21403" xr:uid="{00000000-0005-0000-0000-00009F530000}"/>
    <cellStyle name="Normal 253 4 4 3" xfId="21404" xr:uid="{00000000-0005-0000-0000-0000A0530000}"/>
    <cellStyle name="Normal 253 4 5" xfId="21405" xr:uid="{00000000-0005-0000-0000-0000A1530000}"/>
    <cellStyle name="Normal 253 4 5 2" xfId="21406" xr:uid="{00000000-0005-0000-0000-0000A2530000}"/>
    <cellStyle name="Normal 253 4 5 2 2" xfId="21407" xr:uid="{00000000-0005-0000-0000-0000A3530000}"/>
    <cellStyle name="Normal 253 4 5 3" xfId="21408" xr:uid="{00000000-0005-0000-0000-0000A4530000}"/>
    <cellStyle name="Normal 253 4 6" xfId="21409" xr:uid="{00000000-0005-0000-0000-0000A5530000}"/>
    <cellStyle name="Normal 253 5" xfId="21410" xr:uid="{00000000-0005-0000-0000-0000A6530000}"/>
    <cellStyle name="Normal 253 5 2" xfId="21411" xr:uid="{00000000-0005-0000-0000-0000A7530000}"/>
    <cellStyle name="Normal 253 5 2 2" xfId="21412" xr:uid="{00000000-0005-0000-0000-0000A8530000}"/>
    <cellStyle name="Normal 253 5 3" xfId="21413" xr:uid="{00000000-0005-0000-0000-0000A9530000}"/>
    <cellStyle name="Normal 253 6" xfId="21414" xr:uid="{00000000-0005-0000-0000-0000AA530000}"/>
    <cellStyle name="Normal 253 6 2" xfId="21415" xr:uid="{00000000-0005-0000-0000-0000AB530000}"/>
    <cellStyle name="Normal 253 6 2 2" xfId="21416" xr:uid="{00000000-0005-0000-0000-0000AC530000}"/>
    <cellStyle name="Normal 253 6 3" xfId="21417" xr:uid="{00000000-0005-0000-0000-0000AD530000}"/>
    <cellStyle name="Normal 253 7" xfId="21418" xr:uid="{00000000-0005-0000-0000-0000AE530000}"/>
    <cellStyle name="Normal 253 7 2" xfId="21419" xr:uid="{00000000-0005-0000-0000-0000AF530000}"/>
    <cellStyle name="Normal 253 7 2 2" xfId="21420" xr:uid="{00000000-0005-0000-0000-0000B0530000}"/>
    <cellStyle name="Normal 253 7 3" xfId="21421" xr:uid="{00000000-0005-0000-0000-0000B1530000}"/>
    <cellStyle name="Normal 253 8" xfId="21422" xr:uid="{00000000-0005-0000-0000-0000B2530000}"/>
    <cellStyle name="Normal 254" xfId="21423" xr:uid="{00000000-0005-0000-0000-0000B3530000}"/>
    <cellStyle name="Normal 254 2" xfId="21424" xr:uid="{00000000-0005-0000-0000-0000B4530000}"/>
    <cellStyle name="Normal 254 2 2" xfId="21425" xr:uid="{00000000-0005-0000-0000-0000B5530000}"/>
    <cellStyle name="Normal 254 2 2 2" xfId="21426" xr:uid="{00000000-0005-0000-0000-0000B6530000}"/>
    <cellStyle name="Normal 254 2 2 2 2" xfId="21427" xr:uid="{00000000-0005-0000-0000-0000B7530000}"/>
    <cellStyle name="Normal 254 2 2 3" xfId="21428" xr:uid="{00000000-0005-0000-0000-0000B8530000}"/>
    <cellStyle name="Normal 254 2 2 3 2" xfId="21429" xr:uid="{00000000-0005-0000-0000-0000B9530000}"/>
    <cellStyle name="Normal 254 2 2 3 2 2" xfId="21430" xr:uid="{00000000-0005-0000-0000-0000BA530000}"/>
    <cellStyle name="Normal 254 2 2 3 3" xfId="21431" xr:uid="{00000000-0005-0000-0000-0000BB530000}"/>
    <cellStyle name="Normal 254 2 2 4" xfId="21432" xr:uid="{00000000-0005-0000-0000-0000BC530000}"/>
    <cellStyle name="Normal 254 2 2 4 2" xfId="21433" xr:uid="{00000000-0005-0000-0000-0000BD530000}"/>
    <cellStyle name="Normal 254 2 2 4 2 2" xfId="21434" xr:uid="{00000000-0005-0000-0000-0000BE530000}"/>
    <cellStyle name="Normal 254 2 2 4 3" xfId="21435" xr:uid="{00000000-0005-0000-0000-0000BF530000}"/>
    <cellStyle name="Normal 254 2 2 5" xfId="21436" xr:uid="{00000000-0005-0000-0000-0000C0530000}"/>
    <cellStyle name="Normal 254 2 3" xfId="21437" xr:uid="{00000000-0005-0000-0000-0000C1530000}"/>
    <cellStyle name="Normal 254 2 3 2" xfId="21438" xr:uid="{00000000-0005-0000-0000-0000C2530000}"/>
    <cellStyle name="Normal 254 2 3 2 2" xfId="21439" xr:uid="{00000000-0005-0000-0000-0000C3530000}"/>
    <cellStyle name="Normal 254 2 3 2 2 2" xfId="21440" xr:uid="{00000000-0005-0000-0000-0000C4530000}"/>
    <cellStyle name="Normal 254 2 3 2 3" xfId="21441" xr:uid="{00000000-0005-0000-0000-0000C5530000}"/>
    <cellStyle name="Normal 254 2 3 2 3 2" xfId="21442" xr:uid="{00000000-0005-0000-0000-0000C6530000}"/>
    <cellStyle name="Normal 254 2 3 2 3 2 2" xfId="21443" xr:uid="{00000000-0005-0000-0000-0000C7530000}"/>
    <cellStyle name="Normal 254 2 3 2 3 3" xfId="21444" xr:uid="{00000000-0005-0000-0000-0000C8530000}"/>
    <cellStyle name="Normal 254 2 3 2 4" xfId="21445" xr:uid="{00000000-0005-0000-0000-0000C9530000}"/>
    <cellStyle name="Normal 254 2 3 3" xfId="21446" xr:uid="{00000000-0005-0000-0000-0000CA530000}"/>
    <cellStyle name="Normal 254 2 3 3 2" xfId="21447" xr:uid="{00000000-0005-0000-0000-0000CB530000}"/>
    <cellStyle name="Normal 254 2 3 3 2 2" xfId="21448" xr:uid="{00000000-0005-0000-0000-0000CC530000}"/>
    <cellStyle name="Normal 254 2 3 3 3" xfId="21449" xr:uid="{00000000-0005-0000-0000-0000CD530000}"/>
    <cellStyle name="Normal 254 2 3 4" xfId="21450" xr:uid="{00000000-0005-0000-0000-0000CE530000}"/>
    <cellStyle name="Normal 254 2 3 4 2" xfId="21451" xr:uid="{00000000-0005-0000-0000-0000CF530000}"/>
    <cellStyle name="Normal 254 2 3 4 2 2" xfId="21452" xr:uid="{00000000-0005-0000-0000-0000D0530000}"/>
    <cellStyle name="Normal 254 2 3 4 3" xfId="21453" xr:uid="{00000000-0005-0000-0000-0000D1530000}"/>
    <cellStyle name="Normal 254 2 3 5" xfId="21454" xr:uid="{00000000-0005-0000-0000-0000D2530000}"/>
    <cellStyle name="Normal 254 2 3 5 2" xfId="21455" xr:uid="{00000000-0005-0000-0000-0000D3530000}"/>
    <cellStyle name="Normal 254 2 3 5 2 2" xfId="21456" xr:uid="{00000000-0005-0000-0000-0000D4530000}"/>
    <cellStyle name="Normal 254 2 3 5 3" xfId="21457" xr:uid="{00000000-0005-0000-0000-0000D5530000}"/>
    <cellStyle name="Normal 254 2 3 6" xfId="21458" xr:uid="{00000000-0005-0000-0000-0000D6530000}"/>
    <cellStyle name="Normal 254 2 4" xfId="21459" xr:uid="{00000000-0005-0000-0000-0000D7530000}"/>
    <cellStyle name="Normal 254 2 4 2" xfId="21460" xr:uid="{00000000-0005-0000-0000-0000D8530000}"/>
    <cellStyle name="Normal 254 2 4 2 2" xfId="21461" xr:uid="{00000000-0005-0000-0000-0000D9530000}"/>
    <cellStyle name="Normal 254 2 4 3" xfId="21462" xr:uid="{00000000-0005-0000-0000-0000DA530000}"/>
    <cellStyle name="Normal 254 2 5" xfId="21463" xr:uid="{00000000-0005-0000-0000-0000DB530000}"/>
    <cellStyle name="Normal 254 2 5 2" xfId="21464" xr:uid="{00000000-0005-0000-0000-0000DC530000}"/>
    <cellStyle name="Normal 254 2 5 2 2" xfId="21465" xr:uid="{00000000-0005-0000-0000-0000DD530000}"/>
    <cellStyle name="Normal 254 2 5 3" xfId="21466" xr:uid="{00000000-0005-0000-0000-0000DE530000}"/>
    <cellStyle name="Normal 254 2 6" xfId="21467" xr:uid="{00000000-0005-0000-0000-0000DF530000}"/>
    <cellStyle name="Normal 254 2 6 2" xfId="21468" xr:uid="{00000000-0005-0000-0000-0000E0530000}"/>
    <cellStyle name="Normal 254 2 6 2 2" xfId="21469" xr:uid="{00000000-0005-0000-0000-0000E1530000}"/>
    <cellStyle name="Normal 254 2 6 3" xfId="21470" xr:uid="{00000000-0005-0000-0000-0000E2530000}"/>
    <cellStyle name="Normal 254 2 7" xfId="21471" xr:uid="{00000000-0005-0000-0000-0000E3530000}"/>
    <cellStyle name="Normal 254 3" xfId="21472" xr:uid="{00000000-0005-0000-0000-0000E4530000}"/>
    <cellStyle name="Normal 254 3 2" xfId="21473" xr:uid="{00000000-0005-0000-0000-0000E5530000}"/>
    <cellStyle name="Normal 254 3 2 2" xfId="21474" xr:uid="{00000000-0005-0000-0000-0000E6530000}"/>
    <cellStyle name="Normal 254 3 3" xfId="21475" xr:uid="{00000000-0005-0000-0000-0000E7530000}"/>
    <cellStyle name="Normal 254 3 3 2" xfId="21476" xr:uid="{00000000-0005-0000-0000-0000E8530000}"/>
    <cellStyle name="Normal 254 3 3 2 2" xfId="21477" xr:uid="{00000000-0005-0000-0000-0000E9530000}"/>
    <cellStyle name="Normal 254 3 3 3" xfId="21478" xr:uid="{00000000-0005-0000-0000-0000EA530000}"/>
    <cellStyle name="Normal 254 3 4" xfId="21479" xr:uid="{00000000-0005-0000-0000-0000EB530000}"/>
    <cellStyle name="Normal 254 3 4 2" xfId="21480" xr:uid="{00000000-0005-0000-0000-0000EC530000}"/>
    <cellStyle name="Normal 254 3 4 2 2" xfId="21481" xr:uid="{00000000-0005-0000-0000-0000ED530000}"/>
    <cellStyle name="Normal 254 3 4 3" xfId="21482" xr:uid="{00000000-0005-0000-0000-0000EE530000}"/>
    <cellStyle name="Normal 254 3 5" xfId="21483" xr:uid="{00000000-0005-0000-0000-0000EF530000}"/>
    <cellStyle name="Normal 254 4" xfId="21484" xr:uid="{00000000-0005-0000-0000-0000F0530000}"/>
    <cellStyle name="Normal 254 4 2" xfId="21485" xr:uid="{00000000-0005-0000-0000-0000F1530000}"/>
    <cellStyle name="Normal 254 4 2 2" xfId="21486" xr:uid="{00000000-0005-0000-0000-0000F2530000}"/>
    <cellStyle name="Normal 254 4 2 2 2" xfId="21487" xr:uid="{00000000-0005-0000-0000-0000F3530000}"/>
    <cellStyle name="Normal 254 4 2 3" xfId="21488" xr:uid="{00000000-0005-0000-0000-0000F4530000}"/>
    <cellStyle name="Normal 254 4 2 3 2" xfId="21489" xr:uid="{00000000-0005-0000-0000-0000F5530000}"/>
    <cellStyle name="Normal 254 4 2 3 2 2" xfId="21490" xr:uid="{00000000-0005-0000-0000-0000F6530000}"/>
    <cellStyle name="Normal 254 4 2 3 3" xfId="21491" xr:uid="{00000000-0005-0000-0000-0000F7530000}"/>
    <cellStyle name="Normal 254 4 2 4" xfId="21492" xr:uid="{00000000-0005-0000-0000-0000F8530000}"/>
    <cellStyle name="Normal 254 4 3" xfId="21493" xr:uid="{00000000-0005-0000-0000-0000F9530000}"/>
    <cellStyle name="Normal 254 4 3 2" xfId="21494" xr:uid="{00000000-0005-0000-0000-0000FA530000}"/>
    <cellStyle name="Normal 254 4 3 2 2" xfId="21495" xr:uid="{00000000-0005-0000-0000-0000FB530000}"/>
    <cellStyle name="Normal 254 4 3 3" xfId="21496" xr:uid="{00000000-0005-0000-0000-0000FC530000}"/>
    <cellStyle name="Normal 254 4 4" xfId="21497" xr:uid="{00000000-0005-0000-0000-0000FD530000}"/>
    <cellStyle name="Normal 254 4 4 2" xfId="21498" xr:uid="{00000000-0005-0000-0000-0000FE530000}"/>
    <cellStyle name="Normal 254 4 4 2 2" xfId="21499" xr:uid="{00000000-0005-0000-0000-0000FF530000}"/>
    <cellStyle name="Normal 254 4 4 3" xfId="21500" xr:uid="{00000000-0005-0000-0000-000000540000}"/>
    <cellStyle name="Normal 254 4 5" xfId="21501" xr:uid="{00000000-0005-0000-0000-000001540000}"/>
    <cellStyle name="Normal 254 4 5 2" xfId="21502" xr:uid="{00000000-0005-0000-0000-000002540000}"/>
    <cellStyle name="Normal 254 4 5 2 2" xfId="21503" xr:uid="{00000000-0005-0000-0000-000003540000}"/>
    <cellStyle name="Normal 254 4 5 3" xfId="21504" xr:uid="{00000000-0005-0000-0000-000004540000}"/>
    <cellStyle name="Normal 254 4 6" xfId="21505" xr:uid="{00000000-0005-0000-0000-000005540000}"/>
    <cellStyle name="Normal 254 5" xfId="21506" xr:uid="{00000000-0005-0000-0000-000006540000}"/>
    <cellStyle name="Normal 254 5 2" xfId="21507" xr:uid="{00000000-0005-0000-0000-000007540000}"/>
    <cellStyle name="Normal 254 5 2 2" xfId="21508" xr:uid="{00000000-0005-0000-0000-000008540000}"/>
    <cellStyle name="Normal 254 5 3" xfId="21509" xr:uid="{00000000-0005-0000-0000-000009540000}"/>
    <cellStyle name="Normal 254 6" xfId="21510" xr:uid="{00000000-0005-0000-0000-00000A540000}"/>
    <cellStyle name="Normal 254 6 2" xfId="21511" xr:uid="{00000000-0005-0000-0000-00000B540000}"/>
    <cellStyle name="Normal 254 6 2 2" xfId="21512" xr:uid="{00000000-0005-0000-0000-00000C540000}"/>
    <cellStyle name="Normal 254 6 3" xfId="21513" xr:uid="{00000000-0005-0000-0000-00000D540000}"/>
    <cellStyle name="Normal 254 7" xfId="21514" xr:uid="{00000000-0005-0000-0000-00000E540000}"/>
    <cellStyle name="Normal 254 7 2" xfId="21515" xr:uid="{00000000-0005-0000-0000-00000F540000}"/>
    <cellStyle name="Normal 254 7 2 2" xfId="21516" xr:uid="{00000000-0005-0000-0000-000010540000}"/>
    <cellStyle name="Normal 254 7 3" xfId="21517" xr:uid="{00000000-0005-0000-0000-000011540000}"/>
    <cellStyle name="Normal 254 8" xfId="21518" xr:uid="{00000000-0005-0000-0000-000012540000}"/>
    <cellStyle name="Normal 255" xfId="21519" xr:uid="{00000000-0005-0000-0000-000013540000}"/>
    <cellStyle name="Normal 255 2" xfId="21520" xr:uid="{00000000-0005-0000-0000-000014540000}"/>
    <cellStyle name="Normal 255 2 2" xfId="21521" xr:uid="{00000000-0005-0000-0000-000015540000}"/>
    <cellStyle name="Normal 255 2 2 2" xfId="21522" xr:uid="{00000000-0005-0000-0000-000016540000}"/>
    <cellStyle name="Normal 255 2 2 2 2" xfId="21523" xr:uid="{00000000-0005-0000-0000-000017540000}"/>
    <cellStyle name="Normal 255 2 2 3" xfId="21524" xr:uid="{00000000-0005-0000-0000-000018540000}"/>
    <cellStyle name="Normal 255 2 2 3 2" xfId="21525" xr:uid="{00000000-0005-0000-0000-000019540000}"/>
    <cellStyle name="Normal 255 2 2 3 2 2" xfId="21526" xr:uid="{00000000-0005-0000-0000-00001A540000}"/>
    <cellStyle name="Normal 255 2 2 3 3" xfId="21527" xr:uid="{00000000-0005-0000-0000-00001B540000}"/>
    <cellStyle name="Normal 255 2 2 4" xfId="21528" xr:uid="{00000000-0005-0000-0000-00001C540000}"/>
    <cellStyle name="Normal 255 2 2 4 2" xfId="21529" xr:uid="{00000000-0005-0000-0000-00001D540000}"/>
    <cellStyle name="Normal 255 2 2 4 2 2" xfId="21530" xr:uid="{00000000-0005-0000-0000-00001E540000}"/>
    <cellStyle name="Normal 255 2 2 4 3" xfId="21531" xr:uid="{00000000-0005-0000-0000-00001F540000}"/>
    <cellStyle name="Normal 255 2 2 5" xfId="21532" xr:uid="{00000000-0005-0000-0000-000020540000}"/>
    <cellStyle name="Normal 255 2 3" xfId="21533" xr:uid="{00000000-0005-0000-0000-000021540000}"/>
    <cellStyle name="Normal 255 2 3 2" xfId="21534" xr:uid="{00000000-0005-0000-0000-000022540000}"/>
    <cellStyle name="Normal 255 2 3 2 2" xfId="21535" xr:uid="{00000000-0005-0000-0000-000023540000}"/>
    <cellStyle name="Normal 255 2 3 2 2 2" xfId="21536" xr:uid="{00000000-0005-0000-0000-000024540000}"/>
    <cellStyle name="Normal 255 2 3 2 3" xfId="21537" xr:uid="{00000000-0005-0000-0000-000025540000}"/>
    <cellStyle name="Normal 255 2 3 2 3 2" xfId="21538" xr:uid="{00000000-0005-0000-0000-000026540000}"/>
    <cellStyle name="Normal 255 2 3 2 3 2 2" xfId="21539" xr:uid="{00000000-0005-0000-0000-000027540000}"/>
    <cellStyle name="Normal 255 2 3 2 3 3" xfId="21540" xr:uid="{00000000-0005-0000-0000-000028540000}"/>
    <cellStyle name="Normal 255 2 3 2 4" xfId="21541" xr:uid="{00000000-0005-0000-0000-000029540000}"/>
    <cellStyle name="Normal 255 2 3 3" xfId="21542" xr:uid="{00000000-0005-0000-0000-00002A540000}"/>
    <cellStyle name="Normal 255 2 3 3 2" xfId="21543" xr:uid="{00000000-0005-0000-0000-00002B540000}"/>
    <cellStyle name="Normal 255 2 3 3 2 2" xfId="21544" xr:uid="{00000000-0005-0000-0000-00002C540000}"/>
    <cellStyle name="Normal 255 2 3 3 3" xfId="21545" xr:uid="{00000000-0005-0000-0000-00002D540000}"/>
    <cellStyle name="Normal 255 2 3 4" xfId="21546" xr:uid="{00000000-0005-0000-0000-00002E540000}"/>
    <cellStyle name="Normal 255 2 3 4 2" xfId="21547" xr:uid="{00000000-0005-0000-0000-00002F540000}"/>
    <cellStyle name="Normal 255 2 3 4 2 2" xfId="21548" xr:uid="{00000000-0005-0000-0000-000030540000}"/>
    <cellStyle name="Normal 255 2 3 4 3" xfId="21549" xr:uid="{00000000-0005-0000-0000-000031540000}"/>
    <cellStyle name="Normal 255 2 3 5" xfId="21550" xr:uid="{00000000-0005-0000-0000-000032540000}"/>
    <cellStyle name="Normal 255 2 3 5 2" xfId="21551" xr:uid="{00000000-0005-0000-0000-000033540000}"/>
    <cellStyle name="Normal 255 2 3 5 2 2" xfId="21552" xr:uid="{00000000-0005-0000-0000-000034540000}"/>
    <cellStyle name="Normal 255 2 3 5 3" xfId="21553" xr:uid="{00000000-0005-0000-0000-000035540000}"/>
    <cellStyle name="Normal 255 2 3 6" xfId="21554" xr:uid="{00000000-0005-0000-0000-000036540000}"/>
    <cellStyle name="Normal 255 2 4" xfId="21555" xr:uid="{00000000-0005-0000-0000-000037540000}"/>
    <cellStyle name="Normal 255 2 4 2" xfId="21556" xr:uid="{00000000-0005-0000-0000-000038540000}"/>
    <cellStyle name="Normal 255 2 4 2 2" xfId="21557" xr:uid="{00000000-0005-0000-0000-000039540000}"/>
    <cellStyle name="Normal 255 2 4 3" xfId="21558" xr:uid="{00000000-0005-0000-0000-00003A540000}"/>
    <cellStyle name="Normal 255 2 5" xfId="21559" xr:uid="{00000000-0005-0000-0000-00003B540000}"/>
    <cellStyle name="Normal 255 2 5 2" xfId="21560" xr:uid="{00000000-0005-0000-0000-00003C540000}"/>
    <cellStyle name="Normal 255 2 5 2 2" xfId="21561" xr:uid="{00000000-0005-0000-0000-00003D540000}"/>
    <cellStyle name="Normal 255 2 5 3" xfId="21562" xr:uid="{00000000-0005-0000-0000-00003E540000}"/>
    <cellStyle name="Normal 255 2 6" xfId="21563" xr:uid="{00000000-0005-0000-0000-00003F540000}"/>
    <cellStyle name="Normal 255 2 6 2" xfId="21564" xr:uid="{00000000-0005-0000-0000-000040540000}"/>
    <cellStyle name="Normal 255 2 6 2 2" xfId="21565" xr:uid="{00000000-0005-0000-0000-000041540000}"/>
    <cellStyle name="Normal 255 2 6 3" xfId="21566" xr:uid="{00000000-0005-0000-0000-000042540000}"/>
    <cellStyle name="Normal 255 2 7" xfId="21567" xr:uid="{00000000-0005-0000-0000-000043540000}"/>
    <cellStyle name="Normal 255 3" xfId="21568" xr:uid="{00000000-0005-0000-0000-000044540000}"/>
    <cellStyle name="Normal 255 3 2" xfId="21569" xr:uid="{00000000-0005-0000-0000-000045540000}"/>
    <cellStyle name="Normal 255 3 2 2" xfId="21570" xr:uid="{00000000-0005-0000-0000-000046540000}"/>
    <cellStyle name="Normal 255 3 3" xfId="21571" xr:uid="{00000000-0005-0000-0000-000047540000}"/>
    <cellStyle name="Normal 255 3 3 2" xfId="21572" xr:uid="{00000000-0005-0000-0000-000048540000}"/>
    <cellStyle name="Normal 255 3 3 2 2" xfId="21573" xr:uid="{00000000-0005-0000-0000-000049540000}"/>
    <cellStyle name="Normal 255 3 3 3" xfId="21574" xr:uid="{00000000-0005-0000-0000-00004A540000}"/>
    <cellStyle name="Normal 255 3 4" xfId="21575" xr:uid="{00000000-0005-0000-0000-00004B540000}"/>
    <cellStyle name="Normal 255 3 4 2" xfId="21576" xr:uid="{00000000-0005-0000-0000-00004C540000}"/>
    <cellStyle name="Normal 255 3 4 2 2" xfId="21577" xr:uid="{00000000-0005-0000-0000-00004D540000}"/>
    <cellStyle name="Normal 255 3 4 3" xfId="21578" xr:uid="{00000000-0005-0000-0000-00004E540000}"/>
    <cellStyle name="Normal 255 3 5" xfId="21579" xr:uid="{00000000-0005-0000-0000-00004F540000}"/>
    <cellStyle name="Normal 255 4" xfId="21580" xr:uid="{00000000-0005-0000-0000-000050540000}"/>
    <cellStyle name="Normal 255 4 2" xfId="21581" xr:uid="{00000000-0005-0000-0000-000051540000}"/>
    <cellStyle name="Normal 255 4 2 2" xfId="21582" xr:uid="{00000000-0005-0000-0000-000052540000}"/>
    <cellStyle name="Normal 255 4 2 2 2" xfId="21583" xr:uid="{00000000-0005-0000-0000-000053540000}"/>
    <cellStyle name="Normal 255 4 2 3" xfId="21584" xr:uid="{00000000-0005-0000-0000-000054540000}"/>
    <cellStyle name="Normal 255 4 2 3 2" xfId="21585" xr:uid="{00000000-0005-0000-0000-000055540000}"/>
    <cellStyle name="Normal 255 4 2 3 2 2" xfId="21586" xr:uid="{00000000-0005-0000-0000-000056540000}"/>
    <cellStyle name="Normal 255 4 2 3 3" xfId="21587" xr:uid="{00000000-0005-0000-0000-000057540000}"/>
    <cellStyle name="Normal 255 4 2 4" xfId="21588" xr:uid="{00000000-0005-0000-0000-000058540000}"/>
    <cellStyle name="Normal 255 4 3" xfId="21589" xr:uid="{00000000-0005-0000-0000-000059540000}"/>
    <cellStyle name="Normal 255 4 3 2" xfId="21590" xr:uid="{00000000-0005-0000-0000-00005A540000}"/>
    <cellStyle name="Normal 255 4 3 2 2" xfId="21591" xr:uid="{00000000-0005-0000-0000-00005B540000}"/>
    <cellStyle name="Normal 255 4 3 3" xfId="21592" xr:uid="{00000000-0005-0000-0000-00005C540000}"/>
    <cellStyle name="Normal 255 4 4" xfId="21593" xr:uid="{00000000-0005-0000-0000-00005D540000}"/>
    <cellStyle name="Normal 255 4 4 2" xfId="21594" xr:uid="{00000000-0005-0000-0000-00005E540000}"/>
    <cellStyle name="Normal 255 4 4 2 2" xfId="21595" xr:uid="{00000000-0005-0000-0000-00005F540000}"/>
    <cellStyle name="Normal 255 4 4 3" xfId="21596" xr:uid="{00000000-0005-0000-0000-000060540000}"/>
    <cellStyle name="Normal 255 4 5" xfId="21597" xr:uid="{00000000-0005-0000-0000-000061540000}"/>
    <cellStyle name="Normal 255 4 5 2" xfId="21598" xr:uid="{00000000-0005-0000-0000-000062540000}"/>
    <cellStyle name="Normal 255 4 5 2 2" xfId="21599" xr:uid="{00000000-0005-0000-0000-000063540000}"/>
    <cellStyle name="Normal 255 4 5 3" xfId="21600" xr:uid="{00000000-0005-0000-0000-000064540000}"/>
    <cellStyle name="Normal 255 4 6" xfId="21601" xr:uid="{00000000-0005-0000-0000-000065540000}"/>
    <cellStyle name="Normal 255 5" xfId="21602" xr:uid="{00000000-0005-0000-0000-000066540000}"/>
    <cellStyle name="Normal 255 5 2" xfId="21603" xr:uid="{00000000-0005-0000-0000-000067540000}"/>
    <cellStyle name="Normal 255 5 2 2" xfId="21604" xr:uid="{00000000-0005-0000-0000-000068540000}"/>
    <cellStyle name="Normal 255 5 3" xfId="21605" xr:uid="{00000000-0005-0000-0000-000069540000}"/>
    <cellStyle name="Normal 255 6" xfId="21606" xr:uid="{00000000-0005-0000-0000-00006A540000}"/>
    <cellStyle name="Normal 255 6 2" xfId="21607" xr:uid="{00000000-0005-0000-0000-00006B540000}"/>
    <cellStyle name="Normal 255 6 2 2" xfId="21608" xr:uid="{00000000-0005-0000-0000-00006C540000}"/>
    <cellStyle name="Normal 255 6 3" xfId="21609" xr:uid="{00000000-0005-0000-0000-00006D540000}"/>
    <cellStyle name="Normal 255 7" xfId="21610" xr:uid="{00000000-0005-0000-0000-00006E540000}"/>
    <cellStyle name="Normal 255 7 2" xfId="21611" xr:uid="{00000000-0005-0000-0000-00006F540000}"/>
    <cellStyle name="Normal 255 7 2 2" xfId="21612" xr:uid="{00000000-0005-0000-0000-000070540000}"/>
    <cellStyle name="Normal 255 7 3" xfId="21613" xr:uid="{00000000-0005-0000-0000-000071540000}"/>
    <cellStyle name="Normal 255 8" xfId="21614" xr:uid="{00000000-0005-0000-0000-000072540000}"/>
    <cellStyle name="Normal 256" xfId="21615" xr:uid="{00000000-0005-0000-0000-000073540000}"/>
    <cellStyle name="Normal 256 2" xfId="21616" xr:uid="{00000000-0005-0000-0000-000074540000}"/>
    <cellStyle name="Normal 256 2 2" xfId="21617" xr:uid="{00000000-0005-0000-0000-000075540000}"/>
    <cellStyle name="Normal 256 2 2 2" xfId="21618" xr:uid="{00000000-0005-0000-0000-000076540000}"/>
    <cellStyle name="Normal 256 2 2 2 2" xfId="21619" xr:uid="{00000000-0005-0000-0000-000077540000}"/>
    <cellStyle name="Normal 256 2 2 3" xfId="21620" xr:uid="{00000000-0005-0000-0000-000078540000}"/>
    <cellStyle name="Normal 256 2 2 3 2" xfId="21621" xr:uid="{00000000-0005-0000-0000-000079540000}"/>
    <cellStyle name="Normal 256 2 2 3 2 2" xfId="21622" xr:uid="{00000000-0005-0000-0000-00007A540000}"/>
    <cellStyle name="Normal 256 2 2 3 3" xfId="21623" xr:uid="{00000000-0005-0000-0000-00007B540000}"/>
    <cellStyle name="Normal 256 2 2 4" xfId="21624" xr:uid="{00000000-0005-0000-0000-00007C540000}"/>
    <cellStyle name="Normal 256 2 2 4 2" xfId="21625" xr:uid="{00000000-0005-0000-0000-00007D540000}"/>
    <cellStyle name="Normal 256 2 2 4 2 2" xfId="21626" xr:uid="{00000000-0005-0000-0000-00007E540000}"/>
    <cellStyle name="Normal 256 2 2 4 3" xfId="21627" xr:uid="{00000000-0005-0000-0000-00007F540000}"/>
    <cellStyle name="Normal 256 2 2 5" xfId="21628" xr:uid="{00000000-0005-0000-0000-000080540000}"/>
    <cellStyle name="Normal 256 2 3" xfId="21629" xr:uid="{00000000-0005-0000-0000-000081540000}"/>
    <cellStyle name="Normal 256 2 3 2" xfId="21630" xr:uid="{00000000-0005-0000-0000-000082540000}"/>
    <cellStyle name="Normal 256 2 3 2 2" xfId="21631" xr:uid="{00000000-0005-0000-0000-000083540000}"/>
    <cellStyle name="Normal 256 2 3 2 2 2" xfId="21632" xr:uid="{00000000-0005-0000-0000-000084540000}"/>
    <cellStyle name="Normal 256 2 3 2 3" xfId="21633" xr:uid="{00000000-0005-0000-0000-000085540000}"/>
    <cellStyle name="Normal 256 2 3 2 3 2" xfId="21634" xr:uid="{00000000-0005-0000-0000-000086540000}"/>
    <cellStyle name="Normal 256 2 3 2 3 2 2" xfId="21635" xr:uid="{00000000-0005-0000-0000-000087540000}"/>
    <cellStyle name="Normal 256 2 3 2 3 3" xfId="21636" xr:uid="{00000000-0005-0000-0000-000088540000}"/>
    <cellStyle name="Normal 256 2 3 2 4" xfId="21637" xr:uid="{00000000-0005-0000-0000-000089540000}"/>
    <cellStyle name="Normal 256 2 3 3" xfId="21638" xr:uid="{00000000-0005-0000-0000-00008A540000}"/>
    <cellStyle name="Normal 256 2 3 3 2" xfId="21639" xr:uid="{00000000-0005-0000-0000-00008B540000}"/>
    <cellStyle name="Normal 256 2 3 3 2 2" xfId="21640" xr:uid="{00000000-0005-0000-0000-00008C540000}"/>
    <cellStyle name="Normal 256 2 3 3 3" xfId="21641" xr:uid="{00000000-0005-0000-0000-00008D540000}"/>
    <cellStyle name="Normal 256 2 3 4" xfId="21642" xr:uid="{00000000-0005-0000-0000-00008E540000}"/>
    <cellStyle name="Normal 256 2 3 4 2" xfId="21643" xr:uid="{00000000-0005-0000-0000-00008F540000}"/>
    <cellStyle name="Normal 256 2 3 4 2 2" xfId="21644" xr:uid="{00000000-0005-0000-0000-000090540000}"/>
    <cellStyle name="Normal 256 2 3 4 3" xfId="21645" xr:uid="{00000000-0005-0000-0000-000091540000}"/>
    <cellStyle name="Normal 256 2 3 5" xfId="21646" xr:uid="{00000000-0005-0000-0000-000092540000}"/>
    <cellStyle name="Normal 256 2 3 5 2" xfId="21647" xr:uid="{00000000-0005-0000-0000-000093540000}"/>
    <cellStyle name="Normal 256 2 3 5 2 2" xfId="21648" xr:uid="{00000000-0005-0000-0000-000094540000}"/>
    <cellStyle name="Normal 256 2 3 5 3" xfId="21649" xr:uid="{00000000-0005-0000-0000-000095540000}"/>
    <cellStyle name="Normal 256 2 3 6" xfId="21650" xr:uid="{00000000-0005-0000-0000-000096540000}"/>
    <cellStyle name="Normal 256 2 4" xfId="21651" xr:uid="{00000000-0005-0000-0000-000097540000}"/>
    <cellStyle name="Normal 256 2 4 2" xfId="21652" xr:uid="{00000000-0005-0000-0000-000098540000}"/>
    <cellStyle name="Normal 256 2 4 2 2" xfId="21653" xr:uid="{00000000-0005-0000-0000-000099540000}"/>
    <cellStyle name="Normal 256 2 4 3" xfId="21654" xr:uid="{00000000-0005-0000-0000-00009A540000}"/>
    <cellStyle name="Normal 256 2 5" xfId="21655" xr:uid="{00000000-0005-0000-0000-00009B540000}"/>
    <cellStyle name="Normal 256 2 5 2" xfId="21656" xr:uid="{00000000-0005-0000-0000-00009C540000}"/>
    <cellStyle name="Normal 256 2 5 2 2" xfId="21657" xr:uid="{00000000-0005-0000-0000-00009D540000}"/>
    <cellStyle name="Normal 256 2 5 3" xfId="21658" xr:uid="{00000000-0005-0000-0000-00009E540000}"/>
    <cellStyle name="Normal 256 2 6" xfId="21659" xr:uid="{00000000-0005-0000-0000-00009F540000}"/>
    <cellStyle name="Normal 256 2 6 2" xfId="21660" xr:uid="{00000000-0005-0000-0000-0000A0540000}"/>
    <cellStyle name="Normal 256 2 6 2 2" xfId="21661" xr:uid="{00000000-0005-0000-0000-0000A1540000}"/>
    <cellStyle name="Normal 256 2 6 3" xfId="21662" xr:uid="{00000000-0005-0000-0000-0000A2540000}"/>
    <cellStyle name="Normal 256 2 7" xfId="21663" xr:uid="{00000000-0005-0000-0000-0000A3540000}"/>
    <cellStyle name="Normal 256 3" xfId="21664" xr:uid="{00000000-0005-0000-0000-0000A4540000}"/>
    <cellStyle name="Normal 256 3 2" xfId="21665" xr:uid="{00000000-0005-0000-0000-0000A5540000}"/>
    <cellStyle name="Normal 256 3 2 2" xfId="21666" xr:uid="{00000000-0005-0000-0000-0000A6540000}"/>
    <cellStyle name="Normal 256 3 3" xfId="21667" xr:uid="{00000000-0005-0000-0000-0000A7540000}"/>
    <cellStyle name="Normal 256 3 3 2" xfId="21668" xr:uid="{00000000-0005-0000-0000-0000A8540000}"/>
    <cellStyle name="Normal 256 3 3 2 2" xfId="21669" xr:uid="{00000000-0005-0000-0000-0000A9540000}"/>
    <cellStyle name="Normal 256 3 3 3" xfId="21670" xr:uid="{00000000-0005-0000-0000-0000AA540000}"/>
    <cellStyle name="Normal 256 3 4" xfId="21671" xr:uid="{00000000-0005-0000-0000-0000AB540000}"/>
    <cellStyle name="Normal 256 3 4 2" xfId="21672" xr:uid="{00000000-0005-0000-0000-0000AC540000}"/>
    <cellStyle name="Normal 256 3 4 2 2" xfId="21673" xr:uid="{00000000-0005-0000-0000-0000AD540000}"/>
    <cellStyle name="Normal 256 3 4 3" xfId="21674" xr:uid="{00000000-0005-0000-0000-0000AE540000}"/>
    <cellStyle name="Normal 256 3 5" xfId="21675" xr:uid="{00000000-0005-0000-0000-0000AF540000}"/>
    <cellStyle name="Normal 256 4" xfId="21676" xr:uid="{00000000-0005-0000-0000-0000B0540000}"/>
    <cellStyle name="Normal 256 4 2" xfId="21677" xr:uid="{00000000-0005-0000-0000-0000B1540000}"/>
    <cellStyle name="Normal 256 4 2 2" xfId="21678" xr:uid="{00000000-0005-0000-0000-0000B2540000}"/>
    <cellStyle name="Normal 256 4 2 2 2" xfId="21679" xr:uid="{00000000-0005-0000-0000-0000B3540000}"/>
    <cellStyle name="Normal 256 4 2 3" xfId="21680" xr:uid="{00000000-0005-0000-0000-0000B4540000}"/>
    <cellStyle name="Normal 256 4 2 3 2" xfId="21681" xr:uid="{00000000-0005-0000-0000-0000B5540000}"/>
    <cellStyle name="Normal 256 4 2 3 2 2" xfId="21682" xr:uid="{00000000-0005-0000-0000-0000B6540000}"/>
    <cellStyle name="Normal 256 4 2 3 3" xfId="21683" xr:uid="{00000000-0005-0000-0000-0000B7540000}"/>
    <cellStyle name="Normal 256 4 2 4" xfId="21684" xr:uid="{00000000-0005-0000-0000-0000B8540000}"/>
    <cellStyle name="Normal 256 4 3" xfId="21685" xr:uid="{00000000-0005-0000-0000-0000B9540000}"/>
    <cellStyle name="Normal 256 4 3 2" xfId="21686" xr:uid="{00000000-0005-0000-0000-0000BA540000}"/>
    <cellStyle name="Normal 256 4 3 2 2" xfId="21687" xr:uid="{00000000-0005-0000-0000-0000BB540000}"/>
    <cellStyle name="Normal 256 4 3 3" xfId="21688" xr:uid="{00000000-0005-0000-0000-0000BC540000}"/>
    <cellStyle name="Normal 256 4 4" xfId="21689" xr:uid="{00000000-0005-0000-0000-0000BD540000}"/>
    <cellStyle name="Normal 256 4 4 2" xfId="21690" xr:uid="{00000000-0005-0000-0000-0000BE540000}"/>
    <cellStyle name="Normal 256 4 4 2 2" xfId="21691" xr:uid="{00000000-0005-0000-0000-0000BF540000}"/>
    <cellStyle name="Normal 256 4 4 3" xfId="21692" xr:uid="{00000000-0005-0000-0000-0000C0540000}"/>
    <cellStyle name="Normal 256 4 5" xfId="21693" xr:uid="{00000000-0005-0000-0000-0000C1540000}"/>
    <cellStyle name="Normal 256 4 5 2" xfId="21694" xr:uid="{00000000-0005-0000-0000-0000C2540000}"/>
    <cellStyle name="Normal 256 4 5 2 2" xfId="21695" xr:uid="{00000000-0005-0000-0000-0000C3540000}"/>
    <cellStyle name="Normal 256 4 5 3" xfId="21696" xr:uid="{00000000-0005-0000-0000-0000C4540000}"/>
    <cellStyle name="Normal 256 4 6" xfId="21697" xr:uid="{00000000-0005-0000-0000-0000C5540000}"/>
    <cellStyle name="Normal 256 5" xfId="21698" xr:uid="{00000000-0005-0000-0000-0000C6540000}"/>
    <cellStyle name="Normal 256 5 2" xfId="21699" xr:uid="{00000000-0005-0000-0000-0000C7540000}"/>
    <cellStyle name="Normal 256 5 2 2" xfId="21700" xr:uid="{00000000-0005-0000-0000-0000C8540000}"/>
    <cellStyle name="Normal 256 5 3" xfId="21701" xr:uid="{00000000-0005-0000-0000-0000C9540000}"/>
    <cellStyle name="Normal 256 6" xfId="21702" xr:uid="{00000000-0005-0000-0000-0000CA540000}"/>
    <cellStyle name="Normal 256 6 2" xfId="21703" xr:uid="{00000000-0005-0000-0000-0000CB540000}"/>
    <cellStyle name="Normal 256 6 2 2" xfId="21704" xr:uid="{00000000-0005-0000-0000-0000CC540000}"/>
    <cellStyle name="Normal 256 6 3" xfId="21705" xr:uid="{00000000-0005-0000-0000-0000CD540000}"/>
    <cellStyle name="Normal 256 7" xfId="21706" xr:uid="{00000000-0005-0000-0000-0000CE540000}"/>
    <cellStyle name="Normal 256 7 2" xfId="21707" xr:uid="{00000000-0005-0000-0000-0000CF540000}"/>
    <cellStyle name="Normal 256 7 2 2" xfId="21708" xr:uid="{00000000-0005-0000-0000-0000D0540000}"/>
    <cellStyle name="Normal 256 7 3" xfId="21709" xr:uid="{00000000-0005-0000-0000-0000D1540000}"/>
    <cellStyle name="Normal 256 8" xfId="21710" xr:uid="{00000000-0005-0000-0000-0000D2540000}"/>
    <cellStyle name="Normal 257" xfId="21711" xr:uid="{00000000-0005-0000-0000-0000D3540000}"/>
    <cellStyle name="Normal 257 2" xfId="21712" xr:uid="{00000000-0005-0000-0000-0000D4540000}"/>
    <cellStyle name="Normal 257 2 2" xfId="21713" xr:uid="{00000000-0005-0000-0000-0000D5540000}"/>
    <cellStyle name="Normal 257 2 2 2" xfId="21714" xr:uid="{00000000-0005-0000-0000-0000D6540000}"/>
    <cellStyle name="Normal 257 2 3" xfId="21715" xr:uid="{00000000-0005-0000-0000-0000D7540000}"/>
    <cellStyle name="Normal 257 2 3 2" xfId="21716" xr:uid="{00000000-0005-0000-0000-0000D8540000}"/>
    <cellStyle name="Normal 257 2 3 2 2" xfId="21717" xr:uid="{00000000-0005-0000-0000-0000D9540000}"/>
    <cellStyle name="Normal 257 2 3 3" xfId="21718" xr:uid="{00000000-0005-0000-0000-0000DA540000}"/>
    <cellStyle name="Normal 257 2 4" xfId="21719" xr:uid="{00000000-0005-0000-0000-0000DB540000}"/>
    <cellStyle name="Normal 257 2 4 2" xfId="21720" xr:uid="{00000000-0005-0000-0000-0000DC540000}"/>
    <cellStyle name="Normal 257 2 4 2 2" xfId="21721" xr:uid="{00000000-0005-0000-0000-0000DD540000}"/>
    <cellStyle name="Normal 257 2 4 3" xfId="21722" xr:uid="{00000000-0005-0000-0000-0000DE540000}"/>
    <cellStyle name="Normal 257 2 5" xfId="21723" xr:uid="{00000000-0005-0000-0000-0000DF540000}"/>
    <cellStyle name="Normal 257 3" xfId="21724" xr:uid="{00000000-0005-0000-0000-0000E0540000}"/>
    <cellStyle name="Normal 257 3 2" xfId="21725" xr:uid="{00000000-0005-0000-0000-0000E1540000}"/>
    <cellStyle name="Normal 257 3 2 2" xfId="21726" xr:uid="{00000000-0005-0000-0000-0000E2540000}"/>
    <cellStyle name="Normal 257 3 2 2 2" xfId="21727" xr:uid="{00000000-0005-0000-0000-0000E3540000}"/>
    <cellStyle name="Normal 257 3 2 3" xfId="21728" xr:uid="{00000000-0005-0000-0000-0000E4540000}"/>
    <cellStyle name="Normal 257 3 2 3 2" xfId="21729" xr:uid="{00000000-0005-0000-0000-0000E5540000}"/>
    <cellStyle name="Normal 257 3 2 3 2 2" xfId="21730" xr:uid="{00000000-0005-0000-0000-0000E6540000}"/>
    <cellStyle name="Normal 257 3 2 3 3" xfId="21731" xr:uid="{00000000-0005-0000-0000-0000E7540000}"/>
    <cellStyle name="Normal 257 3 2 4" xfId="21732" xr:uid="{00000000-0005-0000-0000-0000E8540000}"/>
    <cellStyle name="Normal 257 3 3" xfId="21733" xr:uid="{00000000-0005-0000-0000-0000E9540000}"/>
    <cellStyle name="Normal 257 3 3 2" xfId="21734" xr:uid="{00000000-0005-0000-0000-0000EA540000}"/>
    <cellStyle name="Normal 257 3 3 2 2" xfId="21735" xr:uid="{00000000-0005-0000-0000-0000EB540000}"/>
    <cellStyle name="Normal 257 3 3 3" xfId="21736" xr:uid="{00000000-0005-0000-0000-0000EC540000}"/>
    <cellStyle name="Normal 257 3 4" xfId="21737" xr:uid="{00000000-0005-0000-0000-0000ED540000}"/>
    <cellStyle name="Normal 257 3 4 2" xfId="21738" xr:uid="{00000000-0005-0000-0000-0000EE540000}"/>
    <cellStyle name="Normal 257 3 4 2 2" xfId="21739" xr:uid="{00000000-0005-0000-0000-0000EF540000}"/>
    <cellStyle name="Normal 257 3 4 3" xfId="21740" xr:uid="{00000000-0005-0000-0000-0000F0540000}"/>
    <cellStyle name="Normal 257 3 5" xfId="21741" xr:uid="{00000000-0005-0000-0000-0000F1540000}"/>
    <cellStyle name="Normal 257 3 5 2" xfId="21742" xr:uid="{00000000-0005-0000-0000-0000F2540000}"/>
    <cellStyle name="Normal 257 3 5 2 2" xfId="21743" xr:uid="{00000000-0005-0000-0000-0000F3540000}"/>
    <cellStyle name="Normal 257 3 5 3" xfId="21744" xr:uid="{00000000-0005-0000-0000-0000F4540000}"/>
    <cellStyle name="Normal 257 3 6" xfId="21745" xr:uid="{00000000-0005-0000-0000-0000F5540000}"/>
    <cellStyle name="Normal 257 4" xfId="21746" xr:uid="{00000000-0005-0000-0000-0000F6540000}"/>
    <cellStyle name="Normal 257 4 2" xfId="21747" xr:uid="{00000000-0005-0000-0000-0000F7540000}"/>
    <cellStyle name="Normal 257 4 2 2" xfId="21748" xr:uid="{00000000-0005-0000-0000-0000F8540000}"/>
    <cellStyle name="Normal 257 4 3" xfId="21749" xr:uid="{00000000-0005-0000-0000-0000F9540000}"/>
    <cellStyle name="Normal 257 5" xfId="21750" xr:uid="{00000000-0005-0000-0000-0000FA540000}"/>
    <cellStyle name="Normal 257 5 2" xfId="21751" xr:uid="{00000000-0005-0000-0000-0000FB540000}"/>
    <cellStyle name="Normal 257 5 2 2" xfId="21752" xr:uid="{00000000-0005-0000-0000-0000FC540000}"/>
    <cellStyle name="Normal 257 5 3" xfId="21753" xr:uid="{00000000-0005-0000-0000-0000FD540000}"/>
    <cellStyle name="Normal 257 6" xfId="21754" xr:uid="{00000000-0005-0000-0000-0000FE540000}"/>
    <cellStyle name="Normal 257 6 2" xfId="21755" xr:uid="{00000000-0005-0000-0000-0000FF540000}"/>
    <cellStyle name="Normal 257 6 2 2" xfId="21756" xr:uid="{00000000-0005-0000-0000-000000550000}"/>
    <cellStyle name="Normal 257 6 3" xfId="21757" xr:uid="{00000000-0005-0000-0000-000001550000}"/>
    <cellStyle name="Normal 257 7" xfId="21758" xr:uid="{00000000-0005-0000-0000-000002550000}"/>
    <cellStyle name="Normal 258" xfId="21759" xr:uid="{00000000-0005-0000-0000-000003550000}"/>
    <cellStyle name="Normal 258 2" xfId="21760" xr:uid="{00000000-0005-0000-0000-000004550000}"/>
    <cellStyle name="Normal 258 2 2" xfId="21761" xr:uid="{00000000-0005-0000-0000-000005550000}"/>
    <cellStyle name="Normal 258 2 2 2" xfId="21762" xr:uid="{00000000-0005-0000-0000-000006550000}"/>
    <cellStyle name="Normal 258 2 3" xfId="21763" xr:uid="{00000000-0005-0000-0000-000007550000}"/>
    <cellStyle name="Normal 258 2 3 2" xfId="21764" xr:uid="{00000000-0005-0000-0000-000008550000}"/>
    <cellStyle name="Normal 258 2 3 2 2" xfId="21765" xr:uid="{00000000-0005-0000-0000-000009550000}"/>
    <cellStyle name="Normal 258 2 3 3" xfId="21766" xr:uid="{00000000-0005-0000-0000-00000A550000}"/>
    <cellStyle name="Normal 258 2 4" xfId="21767" xr:uid="{00000000-0005-0000-0000-00000B550000}"/>
    <cellStyle name="Normal 258 2 4 2" xfId="21768" xr:uid="{00000000-0005-0000-0000-00000C550000}"/>
    <cellStyle name="Normal 258 2 4 2 2" xfId="21769" xr:uid="{00000000-0005-0000-0000-00000D550000}"/>
    <cellStyle name="Normal 258 2 4 3" xfId="21770" xr:uid="{00000000-0005-0000-0000-00000E550000}"/>
    <cellStyle name="Normal 258 2 5" xfId="21771" xr:uid="{00000000-0005-0000-0000-00000F550000}"/>
    <cellStyle name="Normal 258 3" xfId="21772" xr:uid="{00000000-0005-0000-0000-000010550000}"/>
    <cellStyle name="Normal 258 3 2" xfId="21773" xr:uid="{00000000-0005-0000-0000-000011550000}"/>
    <cellStyle name="Normal 258 3 2 2" xfId="21774" xr:uid="{00000000-0005-0000-0000-000012550000}"/>
    <cellStyle name="Normal 258 3 2 2 2" xfId="21775" xr:uid="{00000000-0005-0000-0000-000013550000}"/>
    <cellStyle name="Normal 258 3 2 3" xfId="21776" xr:uid="{00000000-0005-0000-0000-000014550000}"/>
    <cellStyle name="Normal 258 3 2 3 2" xfId="21777" xr:uid="{00000000-0005-0000-0000-000015550000}"/>
    <cellStyle name="Normal 258 3 2 3 2 2" xfId="21778" xr:uid="{00000000-0005-0000-0000-000016550000}"/>
    <cellStyle name="Normal 258 3 2 3 3" xfId="21779" xr:uid="{00000000-0005-0000-0000-000017550000}"/>
    <cellStyle name="Normal 258 3 2 4" xfId="21780" xr:uid="{00000000-0005-0000-0000-000018550000}"/>
    <cellStyle name="Normal 258 3 3" xfId="21781" xr:uid="{00000000-0005-0000-0000-000019550000}"/>
    <cellStyle name="Normal 258 3 3 2" xfId="21782" xr:uid="{00000000-0005-0000-0000-00001A550000}"/>
    <cellStyle name="Normal 258 3 3 2 2" xfId="21783" xr:uid="{00000000-0005-0000-0000-00001B550000}"/>
    <cellStyle name="Normal 258 3 3 3" xfId="21784" xr:uid="{00000000-0005-0000-0000-00001C550000}"/>
    <cellStyle name="Normal 258 3 4" xfId="21785" xr:uid="{00000000-0005-0000-0000-00001D550000}"/>
    <cellStyle name="Normal 258 3 4 2" xfId="21786" xr:uid="{00000000-0005-0000-0000-00001E550000}"/>
    <cellStyle name="Normal 258 3 4 2 2" xfId="21787" xr:uid="{00000000-0005-0000-0000-00001F550000}"/>
    <cellStyle name="Normal 258 3 4 3" xfId="21788" xr:uid="{00000000-0005-0000-0000-000020550000}"/>
    <cellStyle name="Normal 258 3 5" xfId="21789" xr:uid="{00000000-0005-0000-0000-000021550000}"/>
    <cellStyle name="Normal 258 3 5 2" xfId="21790" xr:uid="{00000000-0005-0000-0000-000022550000}"/>
    <cellStyle name="Normal 258 3 5 2 2" xfId="21791" xr:uid="{00000000-0005-0000-0000-000023550000}"/>
    <cellStyle name="Normal 258 3 5 3" xfId="21792" xr:uid="{00000000-0005-0000-0000-000024550000}"/>
    <cellStyle name="Normal 258 3 6" xfId="21793" xr:uid="{00000000-0005-0000-0000-000025550000}"/>
    <cellStyle name="Normal 258 4" xfId="21794" xr:uid="{00000000-0005-0000-0000-000026550000}"/>
    <cellStyle name="Normal 258 4 2" xfId="21795" xr:uid="{00000000-0005-0000-0000-000027550000}"/>
    <cellStyle name="Normal 258 4 2 2" xfId="21796" xr:uid="{00000000-0005-0000-0000-000028550000}"/>
    <cellStyle name="Normal 258 4 3" xfId="21797" xr:uid="{00000000-0005-0000-0000-000029550000}"/>
    <cellStyle name="Normal 258 5" xfId="21798" xr:uid="{00000000-0005-0000-0000-00002A550000}"/>
    <cellStyle name="Normal 258 5 2" xfId="21799" xr:uid="{00000000-0005-0000-0000-00002B550000}"/>
    <cellStyle name="Normal 258 5 2 2" xfId="21800" xr:uid="{00000000-0005-0000-0000-00002C550000}"/>
    <cellStyle name="Normal 258 5 3" xfId="21801" xr:uid="{00000000-0005-0000-0000-00002D550000}"/>
    <cellStyle name="Normal 258 6" xfId="21802" xr:uid="{00000000-0005-0000-0000-00002E550000}"/>
    <cellStyle name="Normal 258 6 2" xfId="21803" xr:uid="{00000000-0005-0000-0000-00002F550000}"/>
    <cellStyle name="Normal 258 6 2 2" xfId="21804" xr:uid="{00000000-0005-0000-0000-000030550000}"/>
    <cellStyle name="Normal 258 6 3" xfId="21805" xr:uid="{00000000-0005-0000-0000-000031550000}"/>
    <cellStyle name="Normal 258 7" xfId="21806" xr:uid="{00000000-0005-0000-0000-000032550000}"/>
    <cellStyle name="Normal 259" xfId="21807" xr:uid="{00000000-0005-0000-0000-000033550000}"/>
    <cellStyle name="Normal 259 2" xfId="21808" xr:uid="{00000000-0005-0000-0000-000034550000}"/>
    <cellStyle name="Normal 259 2 2" xfId="21809" xr:uid="{00000000-0005-0000-0000-000035550000}"/>
    <cellStyle name="Normal 259 2 2 2" xfId="21810" xr:uid="{00000000-0005-0000-0000-000036550000}"/>
    <cellStyle name="Normal 259 2 3" xfId="21811" xr:uid="{00000000-0005-0000-0000-000037550000}"/>
    <cellStyle name="Normal 259 2 3 2" xfId="21812" xr:uid="{00000000-0005-0000-0000-000038550000}"/>
    <cellStyle name="Normal 259 2 3 2 2" xfId="21813" xr:uid="{00000000-0005-0000-0000-000039550000}"/>
    <cellStyle name="Normal 259 2 3 3" xfId="21814" xr:uid="{00000000-0005-0000-0000-00003A550000}"/>
    <cellStyle name="Normal 259 2 4" xfId="21815" xr:uid="{00000000-0005-0000-0000-00003B550000}"/>
    <cellStyle name="Normal 259 2 4 2" xfId="21816" xr:uid="{00000000-0005-0000-0000-00003C550000}"/>
    <cellStyle name="Normal 259 2 4 2 2" xfId="21817" xr:uid="{00000000-0005-0000-0000-00003D550000}"/>
    <cellStyle name="Normal 259 2 4 3" xfId="21818" xr:uid="{00000000-0005-0000-0000-00003E550000}"/>
    <cellStyle name="Normal 259 2 5" xfId="21819" xr:uid="{00000000-0005-0000-0000-00003F550000}"/>
    <cellStyle name="Normal 259 3" xfId="21820" xr:uid="{00000000-0005-0000-0000-000040550000}"/>
    <cellStyle name="Normal 259 3 2" xfId="21821" xr:uid="{00000000-0005-0000-0000-000041550000}"/>
    <cellStyle name="Normal 259 3 2 2" xfId="21822" xr:uid="{00000000-0005-0000-0000-000042550000}"/>
    <cellStyle name="Normal 259 3 2 2 2" xfId="21823" xr:uid="{00000000-0005-0000-0000-000043550000}"/>
    <cellStyle name="Normal 259 3 2 3" xfId="21824" xr:uid="{00000000-0005-0000-0000-000044550000}"/>
    <cellStyle name="Normal 259 3 2 3 2" xfId="21825" xr:uid="{00000000-0005-0000-0000-000045550000}"/>
    <cellStyle name="Normal 259 3 2 3 2 2" xfId="21826" xr:uid="{00000000-0005-0000-0000-000046550000}"/>
    <cellStyle name="Normal 259 3 2 3 3" xfId="21827" xr:uid="{00000000-0005-0000-0000-000047550000}"/>
    <cellStyle name="Normal 259 3 2 4" xfId="21828" xr:uid="{00000000-0005-0000-0000-000048550000}"/>
    <cellStyle name="Normal 259 3 3" xfId="21829" xr:uid="{00000000-0005-0000-0000-000049550000}"/>
    <cellStyle name="Normal 259 3 3 2" xfId="21830" xr:uid="{00000000-0005-0000-0000-00004A550000}"/>
    <cellStyle name="Normal 259 3 3 2 2" xfId="21831" xr:uid="{00000000-0005-0000-0000-00004B550000}"/>
    <cellStyle name="Normal 259 3 3 3" xfId="21832" xr:uid="{00000000-0005-0000-0000-00004C550000}"/>
    <cellStyle name="Normal 259 3 4" xfId="21833" xr:uid="{00000000-0005-0000-0000-00004D550000}"/>
    <cellStyle name="Normal 259 3 4 2" xfId="21834" xr:uid="{00000000-0005-0000-0000-00004E550000}"/>
    <cellStyle name="Normal 259 3 4 2 2" xfId="21835" xr:uid="{00000000-0005-0000-0000-00004F550000}"/>
    <cellStyle name="Normal 259 3 4 3" xfId="21836" xr:uid="{00000000-0005-0000-0000-000050550000}"/>
    <cellStyle name="Normal 259 3 5" xfId="21837" xr:uid="{00000000-0005-0000-0000-000051550000}"/>
    <cellStyle name="Normal 259 3 5 2" xfId="21838" xr:uid="{00000000-0005-0000-0000-000052550000}"/>
    <cellStyle name="Normal 259 3 5 2 2" xfId="21839" xr:uid="{00000000-0005-0000-0000-000053550000}"/>
    <cellStyle name="Normal 259 3 5 3" xfId="21840" xr:uid="{00000000-0005-0000-0000-000054550000}"/>
    <cellStyle name="Normal 259 3 6" xfId="21841" xr:uid="{00000000-0005-0000-0000-000055550000}"/>
    <cellStyle name="Normal 259 4" xfId="21842" xr:uid="{00000000-0005-0000-0000-000056550000}"/>
    <cellStyle name="Normal 259 4 2" xfId="21843" xr:uid="{00000000-0005-0000-0000-000057550000}"/>
    <cellStyle name="Normal 259 4 2 2" xfId="21844" xr:uid="{00000000-0005-0000-0000-000058550000}"/>
    <cellStyle name="Normal 259 4 3" xfId="21845" xr:uid="{00000000-0005-0000-0000-000059550000}"/>
    <cellStyle name="Normal 259 5" xfId="21846" xr:uid="{00000000-0005-0000-0000-00005A550000}"/>
    <cellStyle name="Normal 259 5 2" xfId="21847" xr:uid="{00000000-0005-0000-0000-00005B550000}"/>
    <cellStyle name="Normal 259 5 2 2" xfId="21848" xr:uid="{00000000-0005-0000-0000-00005C550000}"/>
    <cellStyle name="Normal 259 5 3" xfId="21849" xr:uid="{00000000-0005-0000-0000-00005D550000}"/>
    <cellStyle name="Normal 259 6" xfId="21850" xr:uid="{00000000-0005-0000-0000-00005E550000}"/>
    <cellStyle name="Normal 259 6 2" xfId="21851" xr:uid="{00000000-0005-0000-0000-00005F550000}"/>
    <cellStyle name="Normal 259 6 2 2" xfId="21852" xr:uid="{00000000-0005-0000-0000-000060550000}"/>
    <cellStyle name="Normal 259 6 3" xfId="21853" xr:uid="{00000000-0005-0000-0000-000061550000}"/>
    <cellStyle name="Normal 259 7" xfId="21854" xr:uid="{00000000-0005-0000-0000-000062550000}"/>
    <cellStyle name="Normal 26" xfId="21855" xr:uid="{00000000-0005-0000-0000-000063550000}"/>
    <cellStyle name="Normal 26 2" xfId="21856" xr:uid="{00000000-0005-0000-0000-000064550000}"/>
    <cellStyle name="Normal 26 2 2" xfId="21857" xr:uid="{00000000-0005-0000-0000-000065550000}"/>
    <cellStyle name="Normal 26 2 2 2" xfId="21858" xr:uid="{00000000-0005-0000-0000-000066550000}"/>
    <cellStyle name="Normal 26 2 2 2 2" xfId="21859" xr:uid="{00000000-0005-0000-0000-000067550000}"/>
    <cellStyle name="Normal 26 2 2 3" xfId="21860" xr:uid="{00000000-0005-0000-0000-000068550000}"/>
    <cellStyle name="Normal 26 2 2 3 2" xfId="21861" xr:uid="{00000000-0005-0000-0000-000069550000}"/>
    <cellStyle name="Normal 26 2 2 3 2 2" xfId="21862" xr:uid="{00000000-0005-0000-0000-00006A550000}"/>
    <cellStyle name="Normal 26 2 2 3 3" xfId="21863" xr:uid="{00000000-0005-0000-0000-00006B550000}"/>
    <cellStyle name="Normal 26 2 2 4" xfId="21864" xr:uid="{00000000-0005-0000-0000-00006C550000}"/>
    <cellStyle name="Normal 26 2 2 4 2" xfId="21865" xr:uid="{00000000-0005-0000-0000-00006D550000}"/>
    <cellStyle name="Normal 26 2 2 4 2 2" xfId="21866" xr:uid="{00000000-0005-0000-0000-00006E550000}"/>
    <cellStyle name="Normal 26 2 2 4 3" xfId="21867" xr:uid="{00000000-0005-0000-0000-00006F550000}"/>
    <cellStyle name="Normal 26 2 2 5" xfId="21868" xr:uid="{00000000-0005-0000-0000-000070550000}"/>
    <cellStyle name="Normal 26 2 3" xfId="21869" xr:uid="{00000000-0005-0000-0000-000071550000}"/>
    <cellStyle name="Normal 26 2 3 2" xfId="21870" xr:uid="{00000000-0005-0000-0000-000072550000}"/>
    <cellStyle name="Normal 26 2 3 2 2" xfId="21871" xr:uid="{00000000-0005-0000-0000-000073550000}"/>
    <cellStyle name="Normal 26 2 3 3" xfId="21872" xr:uid="{00000000-0005-0000-0000-000074550000}"/>
    <cellStyle name="Normal 26 2 4" xfId="21873" xr:uid="{00000000-0005-0000-0000-000075550000}"/>
    <cellStyle name="Normal 26 2 4 2" xfId="21874" xr:uid="{00000000-0005-0000-0000-000076550000}"/>
    <cellStyle name="Normal 26 2 4 2 2" xfId="21875" xr:uid="{00000000-0005-0000-0000-000077550000}"/>
    <cellStyle name="Normal 26 2 4 3" xfId="21876" xr:uid="{00000000-0005-0000-0000-000078550000}"/>
    <cellStyle name="Normal 26 2 5" xfId="21877" xr:uid="{00000000-0005-0000-0000-000079550000}"/>
    <cellStyle name="Normal 26 2 5 2" xfId="21878" xr:uid="{00000000-0005-0000-0000-00007A550000}"/>
    <cellStyle name="Normal 26 2 5 2 2" xfId="21879" xr:uid="{00000000-0005-0000-0000-00007B550000}"/>
    <cellStyle name="Normal 26 2 5 3" xfId="21880" xr:uid="{00000000-0005-0000-0000-00007C550000}"/>
    <cellStyle name="Normal 26 2 6" xfId="21881" xr:uid="{00000000-0005-0000-0000-00007D550000}"/>
    <cellStyle name="Normal 26 3" xfId="21882" xr:uid="{00000000-0005-0000-0000-00007E550000}"/>
    <cellStyle name="Normal 26 3 2" xfId="21883" xr:uid="{00000000-0005-0000-0000-00007F550000}"/>
    <cellStyle name="Normal 26 3 2 2" xfId="21884" xr:uid="{00000000-0005-0000-0000-000080550000}"/>
    <cellStyle name="Normal 26 3 3" xfId="21885" xr:uid="{00000000-0005-0000-0000-000081550000}"/>
    <cellStyle name="Normal 26 3 3 2" xfId="21886" xr:uid="{00000000-0005-0000-0000-000082550000}"/>
    <cellStyle name="Normal 26 3 3 2 2" xfId="21887" xr:uid="{00000000-0005-0000-0000-000083550000}"/>
    <cellStyle name="Normal 26 3 3 3" xfId="21888" xr:uid="{00000000-0005-0000-0000-000084550000}"/>
    <cellStyle name="Normal 26 3 4" xfId="21889" xr:uid="{00000000-0005-0000-0000-000085550000}"/>
    <cellStyle name="Normal 26 3 4 2" xfId="21890" xr:uid="{00000000-0005-0000-0000-000086550000}"/>
    <cellStyle name="Normal 26 3 4 2 2" xfId="21891" xr:uid="{00000000-0005-0000-0000-000087550000}"/>
    <cellStyle name="Normal 26 3 4 3" xfId="21892" xr:uid="{00000000-0005-0000-0000-000088550000}"/>
    <cellStyle name="Normal 26 3 5" xfId="21893" xr:uid="{00000000-0005-0000-0000-000089550000}"/>
    <cellStyle name="Normal 26 4" xfId="21894" xr:uid="{00000000-0005-0000-0000-00008A550000}"/>
    <cellStyle name="Normal 26 4 2" xfId="21895" xr:uid="{00000000-0005-0000-0000-00008B550000}"/>
    <cellStyle name="Normal 26 4 2 2" xfId="21896" xr:uid="{00000000-0005-0000-0000-00008C550000}"/>
    <cellStyle name="Normal 26 4 3" xfId="21897" xr:uid="{00000000-0005-0000-0000-00008D550000}"/>
    <cellStyle name="Normal 26 4 3 2" xfId="21898" xr:uid="{00000000-0005-0000-0000-00008E550000}"/>
    <cellStyle name="Normal 26 4 3 2 2" xfId="21899" xr:uid="{00000000-0005-0000-0000-00008F550000}"/>
    <cellStyle name="Normal 26 4 3 3" xfId="21900" xr:uid="{00000000-0005-0000-0000-000090550000}"/>
    <cellStyle name="Normal 26 4 4" xfId="21901" xr:uid="{00000000-0005-0000-0000-000091550000}"/>
    <cellStyle name="Normal 26 4 4 2" xfId="21902" xr:uid="{00000000-0005-0000-0000-000092550000}"/>
    <cellStyle name="Normal 26 4 4 2 2" xfId="21903" xr:uid="{00000000-0005-0000-0000-000093550000}"/>
    <cellStyle name="Normal 26 4 4 3" xfId="21904" xr:uid="{00000000-0005-0000-0000-000094550000}"/>
    <cellStyle name="Normal 26 4 5" xfId="21905" xr:uid="{00000000-0005-0000-0000-000095550000}"/>
    <cellStyle name="Normal 26 5" xfId="21906" xr:uid="{00000000-0005-0000-0000-000096550000}"/>
    <cellStyle name="Normal 26 5 2" xfId="21907" xr:uid="{00000000-0005-0000-0000-000097550000}"/>
    <cellStyle name="Normal 26 5 2 2" xfId="21908" xr:uid="{00000000-0005-0000-0000-000098550000}"/>
    <cellStyle name="Normal 26 5 3" xfId="21909" xr:uid="{00000000-0005-0000-0000-000099550000}"/>
    <cellStyle name="Normal 26 6" xfId="21910" xr:uid="{00000000-0005-0000-0000-00009A550000}"/>
    <cellStyle name="Normal 26 6 2" xfId="21911" xr:uid="{00000000-0005-0000-0000-00009B550000}"/>
    <cellStyle name="Normal 26 6 2 2" xfId="21912" xr:uid="{00000000-0005-0000-0000-00009C550000}"/>
    <cellStyle name="Normal 26 6 3" xfId="21913" xr:uid="{00000000-0005-0000-0000-00009D550000}"/>
    <cellStyle name="Normal 26 7" xfId="21914" xr:uid="{00000000-0005-0000-0000-00009E550000}"/>
    <cellStyle name="Normal 26 7 2" xfId="21915" xr:uid="{00000000-0005-0000-0000-00009F550000}"/>
    <cellStyle name="Normal 26 7 2 2" xfId="21916" xr:uid="{00000000-0005-0000-0000-0000A0550000}"/>
    <cellStyle name="Normal 26 7 3" xfId="21917" xr:uid="{00000000-0005-0000-0000-0000A1550000}"/>
    <cellStyle name="Normal 26 8" xfId="21918" xr:uid="{00000000-0005-0000-0000-0000A2550000}"/>
    <cellStyle name="Normal 260" xfId="21919" xr:uid="{00000000-0005-0000-0000-0000A3550000}"/>
    <cellStyle name="Normal 260 2" xfId="21920" xr:uid="{00000000-0005-0000-0000-0000A4550000}"/>
    <cellStyle name="Normal 260 2 2" xfId="21921" xr:uid="{00000000-0005-0000-0000-0000A5550000}"/>
    <cellStyle name="Normal 260 2 2 2" xfId="21922" xr:uid="{00000000-0005-0000-0000-0000A6550000}"/>
    <cellStyle name="Normal 260 2 2 2 2" xfId="21923" xr:uid="{00000000-0005-0000-0000-0000A7550000}"/>
    <cellStyle name="Normal 260 2 2 3" xfId="21924" xr:uid="{00000000-0005-0000-0000-0000A8550000}"/>
    <cellStyle name="Normal 260 2 2 3 2" xfId="21925" xr:uid="{00000000-0005-0000-0000-0000A9550000}"/>
    <cellStyle name="Normal 260 2 2 3 2 2" xfId="21926" xr:uid="{00000000-0005-0000-0000-0000AA550000}"/>
    <cellStyle name="Normal 260 2 2 3 3" xfId="21927" xr:uid="{00000000-0005-0000-0000-0000AB550000}"/>
    <cellStyle name="Normal 260 2 2 4" xfId="21928" xr:uid="{00000000-0005-0000-0000-0000AC550000}"/>
    <cellStyle name="Normal 260 2 2 4 2" xfId="21929" xr:uid="{00000000-0005-0000-0000-0000AD550000}"/>
    <cellStyle name="Normal 260 2 2 4 2 2" xfId="21930" xr:uid="{00000000-0005-0000-0000-0000AE550000}"/>
    <cellStyle name="Normal 260 2 2 4 3" xfId="21931" xr:uid="{00000000-0005-0000-0000-0000AF550000}"/>
    <cellStyle name="Normal 260 2 2 5" xfId="21932" xr:uid="{00000000-0005-0000-0000-0000B0550000}"/>
    <cellStyle name="Normal 260 2 3" xfId="21933" xr:uid="{00000000-0005-0000-0000-0000B1550000}"/>
    <cellStyle name="Normal 260 2 3 2" xfId="21934" xr:uid="{00000000-0005-0000-0000-0000B2550000}"/>
    <cellStyle name="Normal 260 2 3 2 2" xfId="21935" xr:uid="{00000000-0005-0000-0000-0000B3550000}"/>
    <cellStyle name="Normal 260 2 3 2 2 2" xfId="21936" xr:uid="{00000000-0005-0000-0000-0000B4550000}"/>
    <cellStyle name="Normal 260 2 3 2 3" xfId="21937" xr:uid="{00000000-0005-0000-0000-0000B5550000}"/>
    <cellStyle name="Normal 260 2 3 2 3 2" xfId="21938" xr:uid="{00000000-0005-0000-0000-0000B6550000}"/>
    <cellStyle name="Normal 260 2 3 2 3 2 2" xfId="21939" xr:uid="{00000000-0005-0000-0000-0000B7550000}"/>
    <cellStyle name="Normal 260 2 3 2 3 3" xfId="21940" xr:uid="{00000000-0005-0000-0000-0000B8550000}"/>
    <cellStyle name="Normal 260 2 3 2 4" xfId="21941" xr:uid="{00000000-0005-0000-0000-0000B9550000}"/>
    <cellStyle name="Normal 260 2 3 3" xfId="21942" xr:uid="{00000000-0005-0000-0000-0000BA550000}"/>
    <cellStyle name="Normal 260 2 3 3 2" xfId="21943" xr:uid="{00000000-0005-0000-0000-0000BB550000}"/>
    <cellStyle name="Normal 260 2 3 3 2 2" xfId="21944" xr:uid="{00000000-0005-0000-0000-0000BC550000}"/>
    <cellStyle name="Normal 260 2 3 3 3" xfId="21945" xr:uid="{00000000-0005-0000-0000-0000BD550000}"/>
    <cellStyle name="Normal 260 2 3 4" xfId="21946" xr:uid="{00000000-0005-0000-0000-0000BE550000}"/>
    <cellStyle name="Normal 260 2 3 4 2" xfId="21947" xr:uid="{00000000-0005-0000-0000-0000BF550000}"/>
    <cellStyle name="Normal 260 2 3 4 2 2" xfId="21948" xr:uid="{00000000-0005-0000-0000-0000C0550000}"/>
    <cellStyle name="Normal 260 2 3 4 3" xfId="21949" xr:uid="{00000000-0005-0000-0000-0000C1550000}"/>
    <cellStyle name="Normal 260 2 3 5" xfId="21950" xr:uid="{00000000-0005-0000-0000-0000C2550000}"/>
    <cellStyle name="Normal 260 2 3 5 2" xfId="21951" xr:uid="{00000000-0005-0000-0000-0000C3550000}"/>
    <cellStyle name="Normal 260 2 3 5 2 2" xfId="21952" xr:uid="{00000000-0005-0000-0000-0000C4550000}"/>
    <cellStyle name="Normal 260 2 3 5 3" xfId="21953" xr:uid="{00000000-0005-0000-0000-0000C5550000}"/>
    <cellStyle name="Normal 260 2 3 6" xfId="21954" xr:uid="{00000000-0005-0000-0000-0000C6550000}"/>
    <cellStyle name="Normal 260 2 4" xfId="21955" xr:uid="{00000000-0005-0000-0000-0000C7550000}"/>
    <cellStyle name="Normal 260 2 4 2" xfId="21956" xr:uid="{00000000-0005-0000-0000-0000C8550000}"/>
    <cellStyle name="Normal 260 2 4 2 2" xfId="21957" xr:uid="{00000000-0005-0000-0000-0000C9550000}"/>
    <cellStyle name="Normal 260 2 4 3" xfId="21958" xr:uid="{00000000-0005-0000-0000-0000CA550000}"/>
    <cellStyle name="Normal 260 2 5" xfId="21959" xr:uid="{00000000-0005-0000-0000-0000CB550000}"/>
    <cellStyle name="Normal 260 2 5 2" xfId="21960" xr:uid="{00000000-0005-0000-0000-0000CC550000}"/>
    <cellStyle name="Normal 260 2 5 2 2" xfId="21961" xr:uid="{00000000-0005-0000-0000-0000CD550000}"/>
    <cellStyle name="Normal 260 2 5 3" xfId="21962" xr:uid="{00000000-0005-0000-0000-0000CE550000}"/>
    <cellStyle name="Normal 260 2 6" xfId="21963" xr:uid="{00000000-0005-0000-0000-0000CF550000}"/>
    <cellStyle name="Normal 260 2 6 2" xfId="21964" xr:uid="{00000000-0005-0000-0000-0000D0550000}"/>
    <cellStyle name="Normal 260 2 6 2 2" xfId="21965" xr:uid="{00000000-0005-0000-0000-0000D1550000}"/>
    <cellStyle name="Normal 260 2 6 3" xfId="21966" xr:uid="{00000000-0005-0000-0000-0000D2550000}"/>
    <cellStyle name="Normal 260 2 7" xfId="21967" xr:uid="{00000000-0005-0000-0000-0000D3550000}"/>
    <cellStyle name="Normal 260 3" xfId="21968" xr:uid="{00000000-0005-0000-0000-0000D4550000}"/>
    <cellStyle name="Normal 260 3 2" xfId="21969" xr:uid="{00000000-0005-0000-0000-0000D5550000}"/>
    <cellStyle name="Normal 260 3 2 2" xfId="21970" xr:uid="{00000000-0005-0000-0000-0000D6550000}"/>
    <cellStyle name="Normal 260 3 3" xfId="21971" xr:uid="{00000000-0005-0000-0000-0000D7550000}"/>
    <cellStyle name="Normal 260 3 3 2" xfId="21972" xr:uid="{00000000-0005-0000-0000-0000D8550000}"/>
    <cellStyle name="Normal 260 3 3 2 2" xfId="21973" xr:uid="{00000000-0005-0000-0000-0000D9550000}"/>
    <cellStyle name="Normal 260 3 3 3" xfId="21974" xr:uid="{00000000-0005-0000-0000-0000DA550000}"/>
    <cellStyle name="Normal 260 3 4" xfId="21975" xr:uid="{00000000-0005-0000-0000-0000DB550000}"/>
    <cellStyle name="Normal 260 3 4 2" xfId="21976" xr:uid="{00000000-0005-0000-0000-0000DC550000}"/>
    <cellStyle name="Normal 260 3 4 2 2" xfId="21977" xr:uid="{00000000-0005-0000-0000-0000DD550000}"/>
    <cellStyle name="Normal 260 3 4 3" xfId="21978" xr:uid="{00000000-0005-0000-0000-0000DE550000}"/>
    <cellStyle name="Normal 260 3 5" xfId="21979" xr:uid="{00000000-0005-0000-0000-0000DF550000}"/>
    <cellStyle name="Normal 260 4" xfId="21980" xr:uid="{00000000-0005-0000-0000-0000E0550000}"/>
    <cellStyle name="Normal 260 4 2" xfId="21981" xr:uid="{00000000-0005-0000-0000-0000E1550000}"/>
    <cellStyle name="Normal 260 4 2 2" xfId="21982" xr:uid="{00000000-0005-0000-0000-0000E2550000}"/>
    <cellStyle name="Normal 260 4 2 2 2" xfId="21983" xr:uid="{00000000-0005-0000-0000-0000E3550000}"/>
    <cellStyle name="Normal 260 4 2 3" xfId="21984" xr:uid="{00000000-0005-0000-0000-0000E4550000}"/>
    <cellStyle name="Normal 260 4 2 3 2" xfId="21985" xr:uid="{00000000-0005-0000-0000-0000E5550000}"/>
    <cellStyle name="Normal 260 4 2 3 2 2" xfId="21986" xr:uid="{00000000-0005-0000-0000-0000E6550000}"/>
    <cellStyle name="Normal 260 4 2 3 3" xfId="21987" xr:uid="{00000000-0005-0000-0000-0000E7550000}"/>
    <cellStyle name="Normal 260 4 2 4" xfId="21988" xr:uid="{00000000-0005-0000-0000-0000E8550000}"/>
    <cellStyle name="Normal 260 4 3" xfId="21989" xr:uid="{00000000-0005-0000-0000-0000E9550000}"/>
    <cellStyle name="Normal 260 4 3 2" xfId="21990" xr:uid="{00000000-0005-0000-0000-0000EA550000}"/>
    <cellStyle name="Normal 260 4 3 2 2" xfId="21991" xr:uid="{00000000-0005-0000-0000-0000EB550000}"/>
    <cellStyle name="Normal 260 4 3 3" xfId="21992" xr:uid="{00000000-0005-0000-0000-0000EC550000}"/>
    <cellStyle name="Normal 260 4 4" xfId="21993" xr:uid="{00000000-0005-0000-0000-0000ED550000}"/>
    <cellStyle name="Normal 260 4 4 2" xfId="21994" xr:uid="{00000000-0005-0000-0000-0000EE550000}"/>
    <cellStyle name="Normal 260 4 4 2 2" xfId="21995" xr:uid="{00000000-0005-0000-0000-0000EF550000}"/>
    <cellStyle name="Normal 260 4 4 3" xfId="21996" xr:uid="{00000000-0005-0000-0000-0000F0550000}"/>
    <cellStyle name="Normal 260 4 5" xfId="21997" xr:uid="{00000000-0005-0000-0000-0000F1550000}"/>
    <cellStyle name="Normal 260 4 5 2" xfId="21998" xr:uid="{00000000-0005-0000-0000-0000F2550000}"/>
    <cellStyle name="Normal 260 4 5 2 2" xfId="21999" xr:uid="{00000000-0005-0000-0000-0000F3550000}"/>
    <cellStyle name="Normal 260 4 5 3" xfId="22000" xr:uid="{00000000-0005-0000-0000-0000F4550000}"/>
    <cellStyle name="Normal 260 4 6" xfId="22001" xr:uid="{00000000-0005-0000-0000-0000F5550000}"/>
    <cellStyle name="Normal 260 5" xfId="22002" xr:uid="{00000000-0005-0000-0000-0000F6550000}"/>
    <cellStyle name="Normal 260 5 2" xfId="22003" xr:uid="{00000000-0005-0000-0000-0000F7550000}"/>
    <cellStyle name="Normal 260 5 2 2" xfId="22004" xr:uid="{00000000-0005-0000-0000-0000F8550000}"/>
    <cellStyle name="Normal 260 5 3" xfId="22005" xr:uid="{00000000-0005-0000-0000-0000F9550000}"/>
    <cellStyle name="Normal 260 6" xfId="22006" xr:uid="{00000000-0005-0000-0000-0000FA550000}"/>
    <cellStyle name="Normal 260 6 2" xfId="22007" xr:uid="{00000000-0005-0000-0000-0000FB550000}"/>
    <cellStyle name="Normal 260 6 2 2" xfId="22008" xr:uid="{00000000-0005-0000-0000-0000FC550000}"/>
    <cellStyle name="Normal 260 6 3" xfId="22009" xr:uid="{00000000-0005-0000-0000-0000FD550000}"/>
    <cellStyle name="Normal 260 7" xfId="22010" xr:uid="{00000000-0005-0000-0000-0000FE550000}"/>
    <cellStyle name="Normal 260 7 2" xfId="22011" xr:uid="{00000000-0005-0000-0000-0000FF550000}"/>
    <cellStyle name="Normal 260 7 2 2" xfId="22012" xr:uid="{00000000-0005-0000-0000-000000560000}"/>
    <cellStyle name="Normal 260 7 3" xfId="22013" xr:uid="{00000000-0005-0000-0000-000001560000}"/>
    <cellStyle name="Normal 260 8" xfId="22014" xr:uid="{00000000-0005-0000-0000-000002560000}"/>
    <cellStyle name="Normal 261" xfId="22015" xr:uid="{00000000-0005-0000-0000-000003560000}"/>
    <cellStyle name="Normal 261 2" xfId="22016" xr:uid="{00000000-0005-0000-0000-000004560000}"/>
    <cellStyle name="Normal 261 2 2" xfId="22017" xr:uid="{00000000-0005-0000-0000-000005560000}"/>
    <cellStyle name="Normal 261 2 2 2" xfId="22018" xr:uid="{00000000-0005-0000-0000-000006560000}"/>
    <cellStyle name="Normal 261 2 2 2 2" xfId="22019" xr:uid="{00000000-0005-0000-0000-000007560000}"/>
    <cellStyle name="Normal 261 2 2 3" xfId="22020" xr:uid="{00000000-0005-0000-0000-000008560000}"/>
    <cellStyle name="Normal 261 2 2 3 2" xfId="22021" xr:uid="{00000000-0005-0000-0000-000009560000}"/>
    <cellStyle name="Normal 261 2 2 3 2 2" xfId="22022" xr:uid="{00000000-0005-0000-0000-00000A560000}"/>
    <cellStyle name="Normal 261 2 2 3 3" xfId="22023" xr:uid="{00000000-0005-0000-0000-00000B560000}"/>
    <cellStyle name="Normal 261 2 2 4" xfId="22024" xr:uid="{00000000-0005-0000-0000-00000C560000}"/>
    <cellStyle name="Normal 261 2 2 4 2" xfId="22025" xr:uid="{00000000-0005-0000-0000-00000D560000}"/>
    <cellStyle name="Normal 261 2 2 4 2 2" xfId="22026" xr:uid="{00000000-0005-0000-0000-00000E560000}"/>
    <cellStyle name="Normal 261 2 2 4 3" xfId="22027" xr:uid="{00000000-0005-0000-0000-00000F560000}"/>
    <cellStyle name="Normal 261 2 2 5" xfId="22028" xr:uid="{00000000-0005-0000-0000-000010560000}"/>
    <cellStyle name="Normal 261 2 3" xfId="22029" xr:uid="{00000000-0005-0000-0000-000011560000}"/>
    <cellStyle name="Normal 261 2 3 2" xfId="22030" xr:uid="{00000000-0005-0000-0000-000012560000}"/>
    <cellStyle name="Normal 261 2 3 2 2" xfId="22031" xr:uid="{00000000-0005-0000-0000-000013560000}"/>
    <cellStyle name="Normal 261 2 3 2 2 2" xfId="22032" xr:uid="{00000000-0005-0000-0000-000014560000}"/>
    <cellStyle name="Normal 261 2 3 2 3" xfId="22033" xr:uid="{00000000-0005-0000-0000-000015560000}"/>
    <cellStyle name="Normal 261 2 3 2 3 2" xfId="22034" xr:uid="{00000000-0005-0000-0000-000016560000}"/>
    <cellStyle name="Normal 261 2 3 2 3 2 2" xfId="22035" xr:uid="{00000000-0005-0000-0000-000017560000}"/>
    <cellStyle name="Normal 261 2 3 2 3 3" xfId="22036" xr:uid="{00000000-0005-0000-0000-000018560000}"/>
    <cellStyle name="Normal 261 2 3 2 4" xfId="22037" xr:uid="{00000000-0005-0000-0000-000019560000}"/>
    <cellStyle name="Normal 261 2 3 3" xfId="22038" xr:uid="{00000000-0005-0000-0000-00001A560000}"/>
    <cellStyle name="Normal 261 2 3 3 2" xfId="22039" xr:uid="{00000000-0005-0000-0000-00001B560000}"/>
    <cellStyle name="Normal 261 2 3 3 2 2" xfId="22040" xr:uid="{00000000-0005-0000-0000-00001C560000}"/>
    <cellStyle name="Normal 261 2 3 3 3" xfId="22041" xr:uid="{00000000-0005-0000-0000-00001D560000}"/>
    <cellStyle name="Normal 261 2 3 4" xfId="22042" xr:uid="{00000000-0005-0000-0000-00001E560000}"/>
    <cellStyle name="Normal 261 2 3 4 2" xfId="22043" xr:uid="{00000000-0005-0000-0000-00001F560000}"/>
    <cellStyle name="Normal 261 2 3 4 2 2" xfId="22044" xr:uid="{00000000-0005-0000-0000-000020560000}"/>
    <cellStyle name="Normal 261 2 3 4 3" xfId="22045" xr:uid="{00000000-0005-0000-0000-000021560000}"/>
    <cellStyle name="Normal 261 2 3 5" xfId="22046" xr:uid="{00000000-0005-0000-0000-000022560000}"/>
    <cellStyle name="Normal 261 2 3 5 2" xfId="22047" xr:uid="{00000000-0005-0000-0000-000023560000}"/>
    <cellStyle name="Normal 261 2 3 5 2 2" xfId="22048" xr:uid="{00000000-0005-0000-0000-000024560000}"/>
    <cellStyle name="Normal 261 2 3 5 3" xfId="22049" xr:uid="{00000000-0005-0000-0000-000025560000}"/>
    <cellStyle name="Normal 261 2 3 6" xfId="22050" xr:uid="{00000000-0005-0000-0000-000026560000}"/>
    <cellStyle name="Normal 261 2 4" xfId="22051" xr:uid="{00000000-0005-0000-0000-000027560000}"/>
    <cellStyle name="Normal 261 2 4 2" xfId="22052" xr:uid="{00000000-0005-0000-0000-000028560000}"/>
    <cellStyle name="Normal 261 2 4 2 2" xfId="22053" xr:uid="{00000000-0005-0000-0000-000029560000}"/>
    <cellStyle name="Normal 261 2 4 3" xfId="22054" xr:uid="{00000000-0005-0000-0000-00002A560000}"/>
    <cellStyle name="Normal 261 2 5" xfId="22055" xr:uid="{00000000-0005-0000-0000-00002B560000}"/>
    <cellStyle name="Normal 261 2 5 2" xfId="22056" xr:uid="{00000000-0005-0000-0000-00002C560000}"/>
    <cellStyle name="Normal 261 2 5 2 2" xfId="22057" xr:uid="{00000000-0005-0000-0000-00002D560000}"/>
    <cellStyle name="Normal 261 2 5 3" xfId="22058" xr:uid="{00000000-0005-0000-0000-00002E560000}"/>
    <cellStyle name="Normal 261 2 6" xfId="22059" xr:uid="{00000000-0005-0000-0000-00002F560000}"/>
    <cellStyle name="Normal 261 2 6 2" xfId="22060" xr:uid="{00000000-0005-0000-0000-000030560000}"/>
    <cellStyle name="Normal 261 2 6 2 2" xfId="22061" xr:uid="{00000000-0005-0000-0000-000031560000}"/>
    <cellStyle name="Normal 261 2 6 3" xfId="22062" xr:uid="{00000000-0005-0000-0000-000032560000}"/>
    <cellStyle name="Normal 261 2 7" xfId="22063" xr:uid="{00000000-0005-0000-0000-000033560000}"/>
    <cellStyle name="Normal 261 3" xfId="22064" xr:uid="{00000000-0005-0000-0000-000034560000}"/>
    <cellStyle name="Normal 261 3 2" xfId="22065" xr:uid="{00000000-0005-0000-0000-000035560000}"/>
    <cellStyle name="Normal 261 3 2 2" xfId="22066" xr:uid="{00000000-0005-0000-0000-000036560000}"/>
    <cellStyle name="Normal 261 3 3" xfId="22067" xr:uid="{00000000-0005-0000-0000-000037560000}"/>
    <cellStyle name="Normal 261 3 3 2" xfId="22068" xr:uid="{00000000-0005-0000-0000-000038560000}"/>
    <cellStyle name="Normal 261 3 3 2 2" xfId="22069" xr:uid="{00000000-0005-0000-0000-000039560000}"/>
    <cellStyle name="Normal 261 3 3 3" xfId="22070" xr:uid="{00000000-0005-0000-0000-00003A560000}"/>
    <cellStyle name="Normal 261 3 4" xfId="22071" xr:uid="{00000000-0005-0000-0000-00003B560000}"/>
    <cellStyle name="Normal 261 3 4 2" xfId="22072" xr:uid="{00000000-0005-0000-0000-00003C560000}"/>
    <cellStyle name="Normal 261 3 4 2 2" xfId="22073" xr:uid="{00000000-0005-0000-0000-00003D560000}"/>
    <cellStyle name="Normal 261 3 4 3" xfId="22074" xr:uid="{00000000-0005-0000-0000-00003E560000}"/>
    <cellStyle name="Normal 261 3 5" xfId="22075" xr:uid="{00000000-0005-0000-0000-00003F560000}"/>
    <cellStyle name="Normal 261 4" xfId="22076" xr:uid="{00000000-0005-0000-0000-000040560000}"/>
    <cellStyle name="Normal 261 4 2" xfId="22077" xr:uid="{00000000-0005-0000-0000-000041560000}"/>
    <cellStyle name="Normal 261 4 2 2" xfId="22078" xr:uid="{00000000-0005-0000-0000-000042560000}"/>
    <cellStyle name="Normal 261 4 2 2 2" xfId="22079" xr:uid="{00000000-0005-0000-0000-000043560000}"/>
    <cellStyle name="Normal 261 4 2 3" xfId="22080" xr:uid="{00000000-0005-0000-0000-000044560000}"/>
    <cellStyle name="Normal 261 4 2 3 2" xfId="22081" xr:uid="{00000000-0005-0000-0000-000045560000}"/>
    <cellStyle name="Normal 261 4 2 3 2 2" xfId="22082" xr:uid="{00000000-0005-0000-0000-000046560000}"/>
    <cellStyle name="Normal 261 4 2 3 3" xfId="22083" xr:uid="{00000000-0005-0000-0000-000047560000}"/>
    <cellStyle name="Normal 261 4 2 4" xfId="22084" xr:uid="{00000000-0005-0000-0000-000048560000}"/>
    <cellStyle name="Normal 261 4 3" xfId="22085" xr:uid="{00000000-0005-0000-0000-000049560000}"/>
    <cellStyle name="Normal 261 4 3 2" xfId="22086" xr:uid="{00000000-0005-0000-0000-00004A560000}"/>
    <cellStyle name="Normal 261 4 3 2 2" xfId="22087" xr:uid="{00000000-0005-0000-0000-00004B560000}"/>
    <cellStyle name="Normal 261 4 3 3" xfId="22088" xr:uid="{00000000-0005-0000-0000-00004C560000}"/>
    <cellStyle name="Normal 261 4 4" xfId="22089" xr:uid="{00000000-0005-0000-0000-00004D560000}"/>
    <cellStyle name="Normal 261 4 4 2" xfId="22090" xr:uid="{00000000-0005-0000-0000-00004E560000}"/>
    <cellStyle name="Normal 261 4 4 2 2" xfId="22091" xr:uid="{00000000-0005-0000-0000-00004F560000}"/>
    <cellStyle name="Normal 261 4 4 3" xfId="22092" xr:uid="{00000000-0005-0000-0000-000050560000}"/>
    <cellStyle name="Normal 261 4 5" xfId="22093" xr:uid="{00000000-0005-0000-0000-000051560000}"/>
    <cellStyle name="Normal 261 4 5 2" xfId="22094" xr:uid="{00000000-0005-0000-0000-000052560000}"/>
    <cellStyle name="Normal 261 4 5 2 2" xfId="22095" xr:uid="{00000000-0005-0000-0000-000053560000}"/>
    <cellStyle name="Normal 261 4 5 3" xfId="22096" xr:uid="{00000000-0005-0000-0000-000054560000}"/>
    <cellStyle name="Normal 261 4 6" xfId="22097" xr:uid="{00000000-0005-0000-0000-000055560000}"/>
    <cellStyle name="Normal 261 5" xfId="22098" xr:uid="{00000000-0005-0000-0000-000056560000}"/>
    <cellStyle name="Normal 261 5 2" xfId="22099" xr:uid="{00000000-0005-0000-0000-000057560000}"/>
    <cellStyle name="Normal 261 5 2 2" xfId="22100" xr:uid="{00000000-0005-0000-0000-000058560000}"/>
    <cellStyle name="Normal 261 5 3" xfId="22101" xr:uid="{00000000-0005-0000-0000-000059560000}"/>
    <cellStyle name="Normal 261 6" xfId="22102" xr:uid="{00000000-0005-0000-0000-00005A560000}"/>
    <cellStyle name="Normal 261 6 2" xfId="22103" xr:uid="{00000000-0005-0000-0000-00005B560000}"/>
    <cellStyle name="Normal 261 6 2 2" xfId="22104" xr:uid="{00000000-0005-0000-0000-00005C560000}"/>
    <cellStyle name="Normal 261 6 3" xfId="22105" xr:uid="{00000000-0005-0000-0000-00005D560000}"/>
    <cellStyle name="Normal 261 7" xfId="22106" xr:uid="{00000000-0005-0000-0000-00005E560000}"/>
    <cellStyle name="Normal 261 7 2" xfId="22107" xr:uid="{00000000-0005-0000-0000-00005F560000}"/>
    <cellStyle name="Normal 261 7 2 2" xfId="22108" xr:uid="{00000000-0005-0000-0000-000060560000}"/>
    <cellStyle name="Normal 261 7 3" xfId="22109" xr:uid="{00000000-0005-0000-0000-000061560000}"/>
    <cellStyle name="Normal 261 8" xfId="22110" xr:uid="{00000000-0005-0000-0000-000062560000}"/>
    <cellStyle name="Normal 262" xfId="22111" xr:uid="{00000000-0005-0000-0000-000063560000}"/>
    <cellStyle name="Normal 262 2" xfId="22112" xr:uid="{00000000-0005-0000-0000-000064560000}"/>
    <cellStyle name="Normal 262 2 2" xfId="22113" xr:uid="{00000000-0005-0000-0000-000065560000}"/>
    <cellStyle name="Normal 262 2 2 2" xfId="22114" xr:uid="{00000000-0005-0000-0000-000066560000}"/>
    <cellStyle name="Normal 262 2 2 2 2" xfId="22115" xr:uid="{00000000-0005-0000-0000-000067560000}"/>
    <cellStyle name="Normal 262 2 2 3" xfId="22116" xr:uid="{00000000-0005-0000-0000-000068560000}"/>
    <cellStyle name="Normal 262 2 2 3 2" xfId="22117" xr:uid="{00000000-0005-0000-0000-000069560000}"/>
    <cellStyle name="Normal 262 2 2 3 2 2" xfId="22118" xr:uid="{00000000-0005-0000-0000-00006A560000}"/>
    <cellStyle name="Normal 262 2 2 3 3" xfId="22119" xr:uid="{00000000-0005-0000-0000-00006B560000}"/>
    <cellStyle name="Normal 262 2 2 4" xfId="22120" xr:uid="{00000000-0005-0000-0000-00006C560000}"/>
    <cellStyle name="Normal 262 2 2 4 2" xfId="22121" xr:uid="{00000000-0005-0000-0000-00006D560000}"/>
    <cellStyle name="Normal 262 2 2 4 2 2" xfId="22122" xr:uid="{00000000-0005-0000-0000-00006E560000}"/>
    <cellStyle name="Normal 262 2 2 4 3" xfId="22123" xr:uid="{00000000-0005-0000-0000-00006F560000}"/>
    <cellStyle name="Normal 262 2 2 5" xfId="22124" xr:uid="{00000000-0005-0000-0000-000070560000}"/>
    <cellStyle name="Normal 262 2 3" xfId="22125" xr:uid="{00000000-0005-0000-0000-000071560000}"/>
    <cellStyle name="Normal 262 2 3 2" xfId="22126" xr:uid="{00000000-0005-0000-0000-000072560000}"/>
    <cellStyle name="Normal 262 2 3 2 2" xfId="22127" xr:uid="{00000000-0005-0000-0000-000073560000}"/>
    <cellStyle name="Normal 262 2 3 2 2 2" xfId="22128" xr:uid="{00000000-0005-0000-0000-000074560000}"/>
    <cellStyle name="Normal 262 2 3 2 3" xfId="22129" xr:uid="{00000000-0005-0000-0000-000075560000}"/>
    <cellStyle name="Normal 262 2 3 2 3 2" xfId="22130" xr:uid="{00000000-0005-0000-0000-000076560000}"/>
    <cellStyle name="Normal 262 2 3 2 3 2 2" xfId="22131" xr:uid="{00000000-0005-0000-0000-000077560000}"/>
    <cellStyle name="Normal 262 2 3 2 3 3" xfId="22132" xr:uid="{00000000-0005-0000-0000-000078560000}"/>
    <cellStyle name="Normal 262 2 3 2 4" xfId="22133" xr:uid="{00000000-0005-0000-0000-000079560000}"/>
    <cellStyle name="Normal 262 2 3 3" xfId="22134" xr:uid="{00000000-0005-0000-0000-00007A560000}"/>
    <cellStyle name="Normal 262 2 3 3 2" xfId="22135" xr:uid="{00000000-0005-0000-0000-00007B560000}"/>
    <cellStyle name="Normal 262 2 3 3 2 2" xfId="22136" xr:uid="{00000000-0005-0000-0000-00007C560000}"/>
    <cellStyle name="Normal 262 2 3 3 3" xfId="22137" xr:uid="{00000000-0005-0000-0000-00007D560000}"/>
    <cellStyle name="Normal 262 2 3 4" xfId="22138" xr:uid="{00000000-0005-0000-0000-00007E560000}"/>
    <cellStyle name="Normal 262 2 3 4 2" xfId="22139" xr:uid="{00000000-0005-0000-0000-00007F560000}"/>
    <cellStyle name="Normal 262 2 3 4 2 2" xfId="22140" xr:uid="{00000000-0005-0000-0000-000080560000}"/>
    <cellStyle name="Normal 262 2 3 4 3" xfId="22141" xr:uid="{00000000-0005-0000-0000-000081560000}"/>
    <cellStyle name="Normal 262 2 3 5" xfId="22142" xr:uid="{00000000-0005-0000-0000-000082560000}"/>
    <cellStyle name="Normal 262 2 3 5 2" xfId="22143" xr:uid="{00000000-0005-0000-0000-000083560000}"/>
    <cellStyle name="Normal 262 2 3 5 2 2" xfId="22144" xr:uid="{00000000-0005-0000-0000-000084560000}"/>
    <cellStyle name="Normal 262 2 3 5 3" xfId="22145" xr:uid="{00000000-0005-0000-0000-000085560000}"/>
    <cellStyle name="Normal 262 2 3 6" xfId="22146" xr:uid="{00000000-0005-0000-0000-000086560000}"/>
    <cellStyle name="Normal 262 2 4" xfId="22147" xr:uid="{00000000-0005-0000-0000-000087560000}"/>
    <cellStyle name="Normal 262 2 4 2" xfId="22148" xr:uid="{00000000-0005-0000-0000-000088560000}"/>
    <cellStyle name="Normal 262 2 4 2 2" xfId="22149" xr:uid="{00000000-0005-0000-0000-000089560000}"/>
    <cellStyle name="Normal 262 2 4 3" xfId="22150" xr:uid="{00000000-0005-0000-0000-00008A560000}"/>
    <cellStyle name="Normal 262 2 5" xfId="22151" xr:uid="{00000000-0005-0000-0000-00008B560000}"/>
    <cellStyle name="Normal 262 2 5 2" xfId="22152" xr:uid="{00000000-0005-0000-0000-00008C560000}"/>
    <cellStyle name="Normal 262 2 5 2 2" xfId="22153" xr:uid="{00000000-0005-0000-0000-00008D560000}"/>
    <cellStyle name="Normal 262 2 5 3" xfId="22154" xr:uid="{00000000-0005-0000-0000-00008E560000}"/>
    <cellStyle name="Normal 262 2 6" xfId="22155" xr:uid="{00000000-0005-0000-0000-00008F560000}"/>
    <cellStyle name="Normal 262 2 6 2" xfId="22156" xr:uid="{00000000-0005-0000-0000-000090560000}"/>
    <cellStyle name="Normal 262 2 6 2 2" xfId="22157" xr:uid="{00000000-0005-0000-0000-000091560000}"/>
    <cellStyle name="Normal 262 2 6 3" xfId="22158" xr:uid="{00000000-0005-0000-0000-000092560000}"/>
    <cellStyle name="Normal 262 2 7" xfId="22159" xr:uid="{00000000-0005-0000-0000-000093560000}"/>
    <cellStyle name="Normal 262 3" xfId="22160" xr:uid="{00000000-0005-0000-0000-000094560000}"/>
    <cellStyle name="Normal 262 3 2" xfId="22161" xr:uid="{00000000-0005-0000-0000-000095560000}"/>
    <cellStyle name="Normal 262 3 2 2" xfId="22162" xr:uid="{00000000-0005-0000-0000-000096560000}"/>
    <cellStyle name="Normal 262 3 3" xfId="22163" xr:uid="{00000000-0005-0000-0000-000097560000}"/>
    <cellStyle name="Normal 262 3 3 2" xfId="22164" xr:uid="{00000000-0005-0000-0000-000098560000}"/>
    <cellStyle name="Normal 262 3 3 2 2" xfId="22165" xr:uid="{00000000-0005-0000-0000-000099560000}"/>
    <cellStyle name="Normal 262 3 3 3" xfId="22166" xr:uid="{00000000-0005-0000-0000-00009A560000}"/>
    <cellStyle name="Normal 262 3 4" xfId="22167" xr:uid="{00000000-0005-0000-0000-00009B560000}"/>
    <cellStyle name="Normal 262 3 4 2" xfId="22168" xr:uid="{00000000-0005-0000-0000-00009C560000}"/>
    <cellStyle name="Normal 262 3 4 2 2" xfId="22169" xr:uid="{00000000-0005-0000-0000-00009D560000}"/>
    <cellStyle name="Normal 262 3 4 3" xfId="22170" xr:uid="{00000000-0005-0000-0000-00009E560000}"/>
    <cellStyle name="Normal 262 3 5" xfId="22171" xr:uid="{00000000-0005-0000-0000-00009F560000}"/>
    <cellStyle name="Normal 262 4" xfId="22172" xr:uid="{00000000-0005-0000-0000-0000A0560000}"/>
    <cellStyle name="Normal 262 4 2" xfId="22173" xr:uid="{00000000-0005-0000-0000-0000A1560000}"/>
    <cellStyle name="Normal 262 4 2 2" xfId="22174" xr:uid="{00000000-0005-0000-0000-0000A2560000}"/>
    <cellStyle name="Normal 262 4 2 2 2" xfId="22175" xr:uid="{00000000-0005-0000-0000-0000A3560000}"/>
    <cellStyle name="Normal 262 4 2 3" xfId="22176" xr:uid="{00000000-0005-0000-0000-0000A4560000}"/>
    <cellStyle name="Normal 262 4 2 3 2" xfId="22177" xr:uid="{00000000-0005-0000-0000-0000A5560000}"/>
    <cellStyle name="Normal 262 4 2 3 2 2" xfId="22178" xr:uid="{00000000-0005-0000-0000-0000A6560000}"/>
    <cellStyle name="Normal 262 4 2 3 3" xfId="22179" xr:uid="{00000000-0005-0000-0000-0000A7560000}"/>
    <cellStyle name="Normal 262 4 2 4" xfId="22180" xr:uid="{00000000-0005-0000-0000-0000A8560000}"/>
    <cellStyle name="Normal 262 4 3" xfId="22181" xr:uid="{00000000-0005-0000-0000-0000A9560000}"/>
    <cellStyle name="Normal 262 4 3 2" xfId="22182" xr:uid="{00000000-0005-0000-0000-0000AA560000}"/>
    <cellStyle name="Normal 262 4 3 2 2" xfId="22183" xr:uid="{00000000-0005-0000-0000-0000AB560000}"/>
    <cellStyle name="Normal 262 4 3 3" xfId="22184" xr:uid="{00000000-0005-0000-0000-0000AC560000}"/>
    <cellStyle name="Normal 262 4 4" xfId="22185" xr:uid="{00000000-0005-0000-0000-0000AD560000}"/>
    <cellStyle name="Normal 262 4 4 2" xfId="22186" xr:uid="{00000000-0005-0000-0000-0000AE560000}"/>
    <cellStyle name="Normal 262 4 4 2 2" xfId="22187" xr:uid="{00000000-0005-0000-0000-0000AF560000}"/>
    <cellStyle name="Normal 262 4 4 3" xfId="22188" xr:uid="{00000000-0005-0000-0000-0000B0560000}"/>
    <cellStyle name="Normal 262 4 5" xfId="22189" xr:uid="{00000000-0005-0000-0000-0000B1560000}"/>
    <cellStyle name="Normal 262 4 5 2" xfId="22190" xr:uid="{00000000-0005-0000-0000-0000B2560000}"/>
    <cellStyle name="Normal 262 4 5 2 2" xfId="22191" xr:uid="{00000000-0005-0000-0000-0000B3560000}"/>
    <cellStyle name="Normal 262 4 5 3" xfId="22192" xr:uid="{00000000-0005-0000-0000-0000B4560000}"/>
    <cellStyle name="Normal 262 4 6" xfId="22193" xr:uid="{00000000-0005-0000-0000-0000B5560000}"/>
    <cellStyle name="Normal 262 5" xfId="22194" xr:uid="{00000000-0005-0000-0000-0000B6560000}"/>
    <cellStyle name="Normal 262 5 2" xfId="22195" xr:uid="{00000000-0005-0000-0000-0000B7560000}"/>
    <cellStyle name="Normal 262 5 2 2" xfId="22196" xr:uid="{00000000-0005-0000-0000-0000B8560000}"/>
    <cellStyle name="Normal 262 5 3" xfId="22197" xr:uid="{00000000-0005-0000-0000-0000B9560000}"/>
    <cellStyle name="Normal 262 6" xfId="22198" xr:uid="{00000000-0005-0000-0000-0000BA560000}"/>
    <cellStyle name="Normal 262 6 2" xfId="22199" xr:uid="{00000000-0005-0000-0000-0000BB560000}"/>
    <cellStyle name="Normal 262 6 2 2" xfId="22200" xr:uid="{00000000-0005-0000-0000-0000BC560000}"/>
    <cellStyle name="Normal 262 6 3" xfId="22201" xr:uid="{00000000-0005-0000-0000-0000BD560000}"/>
    <cellStyle name="Normal 262 7" xfId="22202" xr:uid="{00000000-0005-0000-0000-0000BE560000}"/>
    <cellStyle name="Normal 262 7 2" xfId="22203" xr:uid="{00000000-0005-0000-0000-0000BF560000}"/>
    <cellStyle name="Normal 262 7 2 2" xfId="22204" xr:uid="{00000000-0005-0000-0000-0000C0560000}"/>
    <cellStyle name="Normal 262 7 3" xfId="22205" xr:uid="{00000000-0005-0000-0000-0000C1560000}"/>
    <cellStyle name="Normal 262 8" xfId="22206" xr:uid="{00000000-0005-0000-0000-0000C2560000}"/>
    <cellStyle name="Normal 263" xfId="22207" xr:uid="{00000000-0005-0000-0000-0000C3560000}"/>
    <cellStyle name="Normal 263 2" xfId="22208" xr:uid="{00000000-0005-0000-0000-0000C4560000}"/>
    <cellStyle name="Normal 263 2 2" xfId="22209" xr:uid="{00000000-0005-0000-0000-0000C5560000}"/>
    <cellStyle name="Normal 263 2 2 2" xfId="22210" xr:uid="{00000000-0005-0000-0000-0000C6560000}"/>
    <cellStyle name="Normal 263 2 2 2 2" xfId="22211" xr:uid="{00000000-0005-0000-0000-0000C7560000}"/>
    <cellStyle name="Normal 263 2 2 3" xfId="22212" xr:uid="{00000000-0005-0000-0000-0000C8560000}"/>
    <cellStyle name="Normal 263 2 2 3 2" xfId="22213" xr:uid="{00000000-0005-0000-0000-0000C9560000}"/>
    <cellStyle name="Normal 263 2 2 3 2 2" xfId="22214" xr:uid="{00000000-0005-0000-0000-0000CA560000}"/>
    <cellStyle name="Normal 263 2 2 3 3" xfId="22215" xr:uid="{00000000-0005-0000-0000-0000CB560000}"/>
    <cellStyle name="Normal 263 2 2 4" xfId="22216" xr:uid="{00000000-0005-0000-0000-0000CC560000}"/>
    <cellStyle name="Normal 263 2 2 4 2" xfId="22217" xr:uid="{00000000-0005-0000-0000-0000CD560000}"/>
    <cellStyle name="Normal 263 2 2 4 2 2" xfId="22218" xr:uid="{00000000-0005-0000-0000-0000CE560000}"/>
    <cellStyle name="Normal 263 2 2 4 3" xfId="22219" xr:uid="{00000000-0005-0000-0000-0000CF560000}"/>
    <cellStyle name="Normal 263 2 2 5" xfId="22220" xr:uid="{00000000-0005-0000-0000-0000D0560000}"/>
    <cellStyle name="Normal 263 2 3" xfId="22221" xr:uid="{00000000-0005-0000-0000-0000D1560000}"/>
    <cellStyle name="Normal 263 2 3 2" xfId="22222" xr:uid="{00000000-0005-0000-0000-0000D2560000}"/>
    <cellStyle name="Normal 263 2 3 2 2" xfId="22223" xr:uid="{00000000-0005-0000-0000-0000D3560000}"/>
    <cellStyle name="Normal 263 2 3 2 2 2" xfId="22224" xr:uid="{00000000-0005-0000-0000-0000D4560000}"/>
    <cellStyle name="Normal 263 2 3 2 3" xfId="22225" xr:uid="{00000000-0005-0000-0000-0000D5560000}"/>
    <cellStyle name="Normal 263 2 3 2 3 2" xfId="22226" xr:uid="{00000000-0005-0000-0000-0000D6560000}"/>
    <cellStyle name="Normal 263 2 3 2 3 2 2" xfId="22227" xr:uid="{00000000-0005-0000-0000-0000D7560000}"/>
    <cellStyle name="Normal 263 2 3 2 3 3" xfId="22228" xr:uid="{00000000-0005-0000-0000-0000D8560000}"/>
    <cellStyle name="Normal 263 2 3 2 4" xfId="22229" xr:uid="{00000000-0005-0000-0000-0000D9560000}"/>
    <cellStyle name="Normal 263 2 3 3" xfId="22230" xr:uid="{00000000-0005-0000-0000-0000DA560000}"/>
    <cellStyle name="Normal 263 2 3 3 2" xfId="22231" xr:uid="{00000000-0005-0000-0000-0000DB560000}"/>
    <cellStyle name="Normal 263 2 3 3 2 2" xfId="22232" xr:uid="{00000000-0005-0000-0000-0000DC560000}"/>
    <cellStyle name="Normal 263 2 3 3 3" xfId="22233" xr:uid="{00000000-0005-0000-0000-0000DD560000}"/>
    <cellStyle name="Normal 263 2 3 4" xfId="22234" xr:uid="{00000000-0005-0000-0000-0000DE560000}"/>
    <cellStyle name="Normal 263 2 3 4 2" xfId="22235" xr:uid="{00000000-0005-0000-0000-0000DF560000}"/>
    <cellStyle name="Normal 263 2 3 4 2 2" xfId="22236" xr:uid="{00000000-0005-0000-0000-0000E0560000}"/>
    <cellStyle name="Normal 263 2 3 4 3" xfId="22237" xr:uid="{00000000-0005-0000-0000-0000E1560000}"/>
    <cellStyle name="Normal 263 2 3 5" xfId="22238" xr:uid="{00000000-0005-0000-0000-0000E2560000}"/>
    <cellStyle name="Normal 263 2 3 5 2" xfId="22239" xr:uid="{00000000-0005-0000-0000-0000E3560000}"/>
    <cellStyle name="Normal 263 2 3 5 2 2" xfId="22240" xr:uid="{00000000-0005-0000-0000-0000E4560000}"/>
    <cellStyle name="Normal 263 2 3 5 3" xfId="22241" xr:uid="{00000000-0005-0000-0000-0000E5560000}"/>
    <cellStyle name="Normal 263 2 3 6" xfId="22242" xr:uid="{00000000-0005-0000-0000-0000E6560000}"/>
    <cellStyle name="Normal 263 2 4" xfId="22243" xr:uid="{00000000-0005-0000-0000-0000E7560000}"/>
    <cellStyle name="Normal 263 2 4 2" xfId="22244" xr:uid="{00000000-0005-0000-0000-0000E8560000}"/>
    <cellStyle name="Normal 263 2 4 2 2" xfId="22245" xr:uid="{00000000-0005-0000-0000-0000E9560000}"/>
    <cellStyle name="Normal 263 2 4 3" xfId="22246" xr:uid="{00000000-0005-0000-0000-0000EA560000}"/>
    <cellStyle name="Normal 263 2 5" xfId="22247" xr:uid="{00000000-0005-0000-0000-0000EB560000}"/>
    <cellStyle name="Normal 263 2 5 2" xfId="22248" xr:uid="{00000000-0005-0000-0000-0000EC560000}"/>
    <cellStyle name="Normal 263 2 5 2 2" xfId="22249" xr:uid="{00000000-0005-0000-0000-0000ED560000}"/>
    <cellStyle name="Normal 263 2 5 3" xfId="22250" xr:uid="{00000000-0005-0000-0000-0000EE560000}"/>
    <cellStyle name="Normal 263 2 6" xfId="22251" xr:uid="{00000000-0005-0000-0000-0000EF560000}"/>
    <cellStyle name="Normal 263 2 6 2" xfId="22252" xr:uid="{00000000-0005-0000-0000-0000F0560000}"/>
    <cellStyle name="Normal 263 2 6 2 2" xfId="22253" xr:uid="{00000000-0005-0000-0000-0000F1560000}"/>
    <cellStyle name="Normal 263 2 6 3" xfId="22254" xr:uid="{00000000-0005-0000-0000-0000F2560000}"/>
    <cellStyle name="Normal 263 2 7" xfId="22255" xr:uid="{00000000-0005-0000-0000-0000F3560000}"/>
    <cellStyle name="Normal 263 3" xfId="22256" xr:uid="{00000000-0005-0000-0000-0000F4560000}"/>
    <cellStyle name="Normal 263 3 2" xfId="22257" xr:uid="{00000000-0005-0000-0000-0000F5560000}"/>
    <cellStyle name="Normal 263 3 2 2" xfId="22258" xr:uid="{00000000-0005-0000-0000-0000F6560000}"/>
    <cellStyle name="Normal 263 3 3" xfId="22259" xr:uid="{00000000-0005-0000-0000-0000F7560000}"/>
    <cellStyle name="Normal 263 3 3 2" xfId="22260" xr:uid="{00000000-0005-0000-0000-0000F8560000}"/>
    <cellStyle name="Normal 263 3 3 2 2" xfId="22261" xr:uid="{00000000-0005-0000-0000-0000F9560000}"/>
    <cellStyle name="Normal 263 3 3 3" xfId="22262" xr:uid="{00000000-0005-0000-0000-0000FA560000}"/>
    <cellStyle name="Normal 263 3 4" xfId="22263" xr:uid="{00000000-0005-0000-0000-0000FB560000}"/>
    <cellStyle name="Normal 263 3 4 2" xfId="22264" xr:uid="{00000000-0005-0000-0000-0000FC560000}"/>
    <cellStyle name="Normal 263 3 4 2 2" xfId="22265" xr:uid="{00000000-0005-0000-0000-0000FD560000}"/>
    <cellStyle name="Normal 263 3 4 3" xfId="22266" xr:uid="{00000000-0005-0000-0000-0000FE560000}"/>
    <cellStyle name="Normal 263 3 5" xfId="22267" xr:uid="{00000000-0005-0000-0000-0000FF560000}"/>
    <cellStyle name="Normal 263 4" xfId="22268" xr:uid="{00000000-0005-0000-0000-000000570000}"/>
    <cellStyle name="Normal 263 4 2" xfId="22269" xr:uid="{00000000-0005-0000-0000-000001570000}"/>
    <cellStyle name="Normal 263 4 2 2" xfId="22270" xr:uid="{00000000-0005-0000-0000-000002570000}"/>
    <cellStyle name="Normal 263 4 2 2 2" xfId="22271" xr:uid="{00000000-0005-0000-0000-000003570000}"/>
    <cellStyle name="Normal 263 4 2 3" xfId="22272" xr:uid="{00000000-0005-0000-0000-000004570000}"/>
    <cellStyle name="Normal 263 4 2 3 2" xfId="22273" xr:uid="{00000000-0005-0000-0000-000005570000}"/>
    <cellStyle name="Normal 263 4 2 3 2 2" xfId="22274" xr:uid="{00000000-0005-0000-0000-000006570000}"/>
    <cellStyle name="Normal 263 4 2 3 3" xfId="22275" xr:uid="{00000000-0005-0000-0000-000007570000}"/>
    <cellStyle name="Normal 263 4 2 4" xfId="22276" xr:uid="{00000000-0005-0000-0000-000008570000}"/>
    <cellStyle name="Normal 263 4 3" xfId="22277" xr:uid="{00000000-0005-0000-0000-000009570000}"/>
    <cellStyle name="Normal 263 4 3 2" xfId="22278" xr:uid="{00000000-0005-0000-0000-00000A570000}"/>
    <cellStyle name="Normal 263 4 3 2 2" xfId="22279" xr:uid="{00000000-0005-0000-0000-00000B570000}"/>
    <cellStyle name="Normal 263 4 3 3" xfId="22280" xr:uid="{00000000-0005-0000-0000-00000C570000}"/>
    <cellStyle name="Normal 263 4 4" xfId="22281" xr:uid="{00000000-0005-0000-0000-00000D570000}"/>
    <cellStyle name="Normal 263 4 4 2" xfId="22282" xr:uid="{00000000-0005-0000-0000-00000E570000}"/>
    <cellStyle name="Normal 263 4 4 2 2" xfId="22283" xr:uid="{00000000-0005-0000-0000-00000F570000}"/>
    <cellStyle name="Normal 263 4 4 3" xfId="22284" xr:uid="{00000000-0005-0000-0000-000010570000}"/>
    <cellStyle name="Normal 263 4 5" xfId="22285" xr:uid="{00000000-0005-0000-0000-000011570000}"/>
    <cellStyle name="Normal 263 4 5 2" xfId="22286" xr:uid="{00000000-0005-0000-0000-000012570000}"/>
    <cellStyle name="Normal 263 4 5 2 2" xfId="22287" xr:uid="{00000000-0005-0000-0000-000013570000}"/>
    <cellStyle name="Normal 263 4 5 3" xfId="22288" xr:uid="{00000000-0005-0000-0000-000014570000}"/>
    <cellStyle name="Normal 263 4 6" xfId="22289" xr:uid="{00000000-0005-0000-0000-000015570000}"/>
    <cellStyle name="Normal 263 5" xfId="22290" xr:uid="{00000000-0005-0000-0000-000016570000}"/>
    <cellStyle name="Normal 263 5 2" xfId="22291" xr:uid="{00000000-0005-0000-0000-000017570000}"/>
    <cellStyle name="Normal 263 5 2 2" xfId="22292" xr:uid="{00000000-0005-0000-0000-000018570000}"/>
    <cellStyle name="Normal 263 5 3" xfId="22293" xr:uid="{00000000-0005-0000-0000-000019570000}"/>
    <cellStyle name="Normal 263 6" xfId="22294" xr:uid="{00000000-0005-0000-0000-00001A570000}"/>
    <cellStyle name="Normal 263 6 2" xfId="22295" xr:uid="{00000000-0005-0000-0000-00001B570000}"/>
    <cellStyle name="Normal 263 6 2 2" xfId="22296" xr:uid="{00000000-0005-0000-0000-00001C570000}"/>
    <cellStyle name="Normal 263 6 3" xfId="22297" xr:uid="{00000000-0005-0000-0000-00001D570000}"/>
    <cellStyle name="Normal 263 7" xfId="22298" xr:uid="{00000000-0005-0000-0000-00001E570000}"/>
    <cellStyle name="Normal 263 7 2" xfId="22299" xr:uid="{00000000-0005-0000-0000-00001F570000}"/>
    <cellStyle name="Normal 263 7 2 2" xfId="22300" xr:uid="{00000000-0005-0000-0000-000020570000}"/>
    <cellStyle name="Normal 263 7 3" xfId="22301" xr:uid="{00000000-0005-0000-0000-000021570000}"/>
    <cellStyle name="Normal 263 8" xfId="22302" xr:uid="{00000000-0005-0000-0000-000022570000}"/>
    <cellStyle name="Normal 264" xfId="22303" xr:uid="{00000000-0005-0000-0000-000023570000}"/>
    <cellStyle name="Normal 264 2" xfId="22304" xr:uid="{00000000-0005-0000-0000-000024570000}"/>
    <cellStyle name="Normal 264 2 2" xfId="22305" xr:uid="{00000000-0005-0000-0000-000025570000}"/>
    <cellStyle name="Normal 264 2 2 2" xfId="22306" xr:uid="{00000000-0005-0000-0000-000026570000}"/>
    <cellStyle name="Normal 264 2 3" xfId="22307" xr:uid="{00000000-0005-0000-0000-000027570000}"/>
    <cellStyle name="Normal 264 2 3 2" xfId="22308" xr:uid="{00000000-0005-0000-0000-000028570000}"/>
    <cellStyle name="Normal 264 2 3 2 2" xfId="22309" xr:uid="{00000000-0005-0000-0000-000029570000}"/>
    <cellStyle name="Normal 264 2 3 3" xfId="22310" xr:uid="{00000000-0005-0000-0000-00002A570000}"/>
    <cellStyle name="Normal 264 2 4" xfId="22311" xr:uid="{00000000-0005-0000-0000-00002B570000}"/>
    <cellStyle name="Normal 264 2 4 2" xfId="22312" xr:uid="{00000000-0005-0000-0000-00002C570000}"/>
    <cellStyle name="Normal 264 2 4 2 2" xfId="22313" xr:uid="{00000000-0005-0000-0000-00002D570000}"/>
    <cellStyle name="Normal 264 2 4 3" xfId="22314" xr:uid="{00000000-0005-0000-0000-00002E570000}"/>
    <cellStyle name="Normal 264 2 5" xfId="22315" xr:uid="{00000000-0005-0000-0000-00002F570000}"/>
    <cellStyle name="Normal 264 3" xfId="22316" xr:uid="{00000000-0005-0000-0000-000030570000}"/>
    <cellStyle name="Normal 264 3 2" xfId="22317" xr:uid="{00000000-0005-0000-0000-000031570000}"/>
    <cellStyle name="Normal 264 3 2 2" xfId="22318" xr:uid="{00000000-0005-0000-0000-000032570000}"/>
    <cellStyle name="Normal 264 3 2 2 2" xfId="22319" xr:uid="{00000000-0005-0000-0000-000033570000}"/>
    <cellStyle name="Normal 264 3 2 3" xfId="22320" xr:uid="{00000000-0005-0000-0000-000034570000}"/>
    <cellStyle name="Normal 264 3 2 3 2" xfId="22321" xr:uid="{00000000-0005-0000-0000-000035570000}"/>
    <cellStyle name="Normal 264 3 2 3 2 2" xfId="22322" xr:uid="{00000000-0005-0000-0000-000036570000}"/>
    <cellStyle name="Normal 264 3 2 3 3" xfId="22323" xr:uid="{00000000-0005-0000-0000-000037570000}"/>
    <cellStyle name="Normal 264 3 2 4" xfId="22324" xr:uid="{00000000-0005-0000-0000-000038570000}"/>
    <cellStyle name="Normal 264 3 3" xfId="22325" xr:uid="{00000000-0005-0000-0000-000039570000}"/>
    <cellStyle name="Normal 264 3 3 2" xfId="22326" xr:uid="{00000000-0005-0000-0000-00003A570000}"/>
    <cellStyle name="Normal 264 3 3 2 2" xfId="22327" xr:uid="{00000000-0005-0000-0000-00003B570000}"/>
    <cellStyle name="Normal 264 3 3 3" xfId="22328" xr:uid="{00000000-0005-0000-0000-00003C570000}"/>
    <cellStyle name="Normal 264 3 4" xfId="22329" xr:uid="{00000000-0005-0000-0000-00003D570000}"/>
    <cellStyle name="Normal 264 3 4 2" xfId="22330" xr:uid="{00000000-0005-0000-0000-00003E570000}"/>
    <cellStyle name="Normal 264 3 4 2 2" xfId="22331" xr:uid="{00000000-0005-0000-0000-00003F570000}"/>
    <cellStyle name="Normal 264 3 4 3" xfId="22332" xr:uid="{00000000-0005-0000-0000-000040570000}"/>
    <cellStyle name="Normal 264 3 5" xfId="22333" xr:uid="{00000000-0005-0000-0000-000041570000}"/>
    <cellStyle name="Normal 264 3 5 2" xfId="22334" xr:uid="{00000000-0005-0000-0000-000042570000}"/>
    <cellStyle name="Normal 264 3 5 2 2" xfId="22335" xr:uid="{00000000-0005-0000-0000-000043570000}"/>
    <cellStyle name="Normal 264 3 5 3" xfId="22336" xr:uid="{00000000-0005-0000-0000-000044570000}"/>
    <cellStyle name="Normal 264 3 6" xfId="22337" xr:uid="{00000000-0005-0000-0000-000045570000}"/>
    <cellStyle name="Normal 264 4" xfId="22338" xr:uid="{00000000-0005-0000-0000-000046570000}"/>
    <cellStyle name="Normal 264 4 2" xfId="22339" xr:uid="{00000000-0005-0000-0000-000047570000}"/>
    <cellStyle name="Normal 264 4 2 2" xfId="22340" xr:uid="{00000000-0005-0000-0000-000048570000}"/>
    <cellStyle name="Normal 264 4 3" xfId="22341" xr:uid="{00000000-0005-0000-0000-000049570000}"/>
    <cellStyle name="Normal 264 5" xfId="22342" xr:uid="{00000000-0005-0000-0000-00004A570000}"/>
    <cellStyle name="Normal 264 5 2" xfId="22343" xr:uid="{00000000-0005-0000-0000-00004B570000}"/>
    <cellStyle name="Normal 264 5 2 2" xfId="22344" xr:uid="{00000000-0005-0000-0000-00004C570000}"/>
    <cellStyle name="Normal 264 5 3" xfId="22345" xr:uid="{00000000-0005-0000-0000-00004D570000}"/>
    <cellStyle name="Normal 264 6" xfId="22346" xr:uid="{00000000-0005-0000-0000-00004E570000}"/>
    <cellStyle name="Normal 264 6 2" xfId="22347" xr:uid="{00000000-0005-0000-0000-00004F570000}"/>
    <cellStyle name="Normal 264 6 2 2" xfId="22348" xr:uid="{00000000-0005-0000-0000-000050570000}"/>
    <cellStyle name="Normal 264 6 3" xfId="22349" xr:uid="{00000000-0005-0000-0000-000051570000}"/>
    <cellStyle name="Normal 264 7" xfId="22350" xr:uid="{00000000-0005-0000-0000-000052570000}"/>
    <cellStyle name="Normal 265" xfId="22351" xr:uid="{00000000-0005-0000-0000-000053570000}"/>
    <cellStyle name="Normal 265 2" xfId="22352" xr:uid="{00000000-0005-0000-0000-000054570000}"/>
    <cellStyle name="Normal 265 2 2" xfId="22353" xr:uid="{00000000-0005-0000-0000-000055570000}"/>
    <cellStyle name="Normal 265 2 2 2" xfId="22354" xr:uid="{00000000-0005-0000-0000-000056570000}"/>
    <cellStyle name="Normal 265 2 3" xfId="22355" xr:uid="{00000000-0005-0000-0000-000057570000}"/>
    <cellStyle name="Normal 265 2 3 2" xfId="22356" xr:uid="{00000000-0005-0000-0000-000058570000}"/>
    <cellStyle name="Normal 265 2 3 2 2" xfId="22357" xr:uid="{00000000-0005-0000-0000-000059570000}"/>
    <cellStyle name="Normal 265 2 3 3" xfId="22358" xr:uid="{00000000-0005-0000-0000-00005A570000}"/>
    <cellStyle name="Normal 265 2 4" xfId="22359" xr:uid="{00000000-0005-0000-0000-00005B570000}"/>
    <cellStyle name="Normal 265 2 4 2" xfId="22360" xr:uid="{00000000-0005-0000-0000-00005C570000}"/>
    <cellStyle name="Normal 265 2 4 2 2" xfId="22361" xr:uid="{00000000-0005-0000-0000-00005D570000}"/>
    <cellStyle name="Normal 265 2 4 3" xfId="22362" xr:uid="{00000000-0005-0000-0000-00005E570000}"/>
    <cellStyle name="Normal 265 2 5" xfId="22363" xr:uid="{00000000-0005-0000-0000-00005F570000}"/>
    <cellStyle name="Normal 265 3" xfId="22364" xr:uid="{00000000-0005-0000-0000-000060570000}"/>
    <cellStyle name="Normal 265 3 2" xfId="22365" xr:uid="{00000000-0005-0000-0000-000061570000}"/>
    <cellStyle name="Normal 265 3 2 2" xfId="22366" xr:uid="{00000000-0005-0000-0000-000062570000}"/>
    <cellStyle name="Normal 265 3 2 2 2" xfId="22367" xr:uid="{00000000-0005-0000-0000-000063570000}"/>
    <cellStyle name="Normal 265 3 2 3" xfId="22368" xr:uid="{00000000-0005-0000-0000-000064570000}"/>
    <cellStyle name="Normal 265 3 2 3 2" xfId="22369" xr:uid="{00000000-0005-0000-0000-000065570000}"/>
    <cellStyle name="Normal 265 3 2 3 2 2" xfId="22370" xr:uid="{00000000-0005-0000-0000-000066570000}"/>
    <cellStyle name="Normal 265 3 2 3 3" xfId="22371" xr:uid="{00000000-0005-0000-0000-000067570000}"/>
    <cellStyle name="Normal 265 3 2 4" xfId="22372" xr:uid="{00000000-0005-0000-0000-000068570000}"/>
    <cellStyle name="Normal 265 3 3" xfId="22373" xr:uid="{00000000-0005-0000-0000-000069570000}"/>
    <cellStyle name="Normal 265 3 3 2" xfId="22374" xr:uid="{00000000-0005-0000-0000-00006A570000}"/>
    <cellStyle name="Normal 265 3 3 2 2" xfId="22375" xr:uid="{00000000-0005-0000-0000-00006B570000}"/>
    <cellStyle name="Normal 265 3 3 3" xfId="22376" xr:uid="{00000000-0005-0000-0000-00006C570000}"/>
    <cellStyle name="Normal 265 3 4" xfId="22377" xr:uid="{00000000-0005-0000-0000-00006D570000}"/>
    <cellStyle name="Normal 265 3 4 2" xfId="22378" xr:uid="{00000000-0005-0000-0000-00006E570000}"/>
    <cellStyle name="Normal 265 3 4 2 2" xfId="22379" xr:uid="{00000000-0005-0000-0000-00006F570000}"/>
    <cellStyle name="Normal 265 3 4 3" xfId="22380" xr:uid="{00000000-0005-0000-0000-000070570000}"/>
    <cellStyle name="Normal 265 3 5" xfId="22381" xr:uid="{00000000-0005-0000-0000-000071570000}"/>
    <cellStyle name="Normal 265 3 5 2" xfId="22382" xr:uid="{00000000-0005-0000-0000-000072570000}"/>
    <cellStyle name="Normal 265 3 5 2 2" xfId="22383" xr:uid="{00000000-0005-0000-0000-000073570000}"/>
    <cellStyle name="Normal 265 3 5 3" xfId="22384" xr:uid="{00000000-0005-0000-0000-000074570000}"/>
    <cellStyle name="Normal 265 3 6" xfId="22385" xr:uid="{00000000-0005-0000-0000-000075570000}"/>
    <cellStyle name="Normal 265 4" xfId="22386" xr:uid="{00000000-0005-0000-0000-000076570000}"/>
    <cellStyle name="Normal 265 4 2" xfId="22387" xr:uid="{00000000-0005-0000-0000-000077570000}"/>
    <cellStyle name="Normal 265 4 2 2" xfId="22388" xr:uid="{00000000-0005-0000-0000-000078570000}"/>
    <cellStyle name="Normal 265 4 3" xfId="22389" xr:uid="{00000000-0005-0000-0000-000079570000}"/>
    <cellStyle name="Normal 265 5" xfId="22390" xr:uid="{00000000-0005-0000-0000-00007A570000}"/>
    <cellStyle name="Normal 265 5 2" xfId="22391" xr:uid="{00000000-0005-0000-0000-00007B570000}"/>
    <cellStyle name="Normal 265 5 2 2" xfId="22392" xr:uid="{00000000-0005-0000-0000-00007C570000}"/>
    <cellStyle name="Normal 265 5 3" xfId="22393" xr:uid="{00000000-0005-0000-0000-00007D570000}"/>
    <cellStyle name="Normal 265 6" xfId="22394" xr:uid="{00000000-0005-0000-0000-00007E570000}"/>
    <cellStyle name="Normal 265 6 2" xfId="22395" xr:uid="{00000000-0005-0000-0000-00007F570000}"/>
    <cellStyle name="Normal 265 6 2 2" xfId="22396" xr:uid="{00000000-0005-0000-0000-000080570000}"/>
    <cellStyle name="Normal 265 6 3" xfId="22397" xr:uid="{00000000-0005-0000-0000-000081570000}"/>
    <cellStyle name="Normal 265 7" xfId="22398" xr:uid="{00000000-0005-0000-0000-000082570000}"/>
    <cellStyle name="Normal 266" xfId="22399" xr:uid="{00000000-0005-0000-0000-000083570000}"/>
    <cellStyle name="Normal 266 2" xfId="22400" xr:uid="{00000000-0005-0000-0000-000084570000}"/>
    <cellStyle name="Normal 266 2 2" xfId="22401" xr:uid="{00000000-0005-0000-0000-000085570000}"/>
    <cellStyle name="Normal 266 2 2 2" xfId="22402" xr:uid="{00000000-0005-0000-0000-000086570000}"/>
    <cellStyle name="Normal 266 2 3" xfId="22403" xr:uid="{00000000-0005-0000-0000-000087570000}"/>
    <cellStyle name="Normal 266 2 3 2" xfId="22404" xr:uid="{00000000-0005-0000-0000-000088570000}"/>
    <cellStyle name="Normal 266 2 3 2 2" xfId="22405" xr:uid="{00000000-0005-0000-0000-000089570000}"/>
    <cellStyle name="Normal 266 2 3 3" xfId="22406" xr:uid="{00000000-0005-0000-0000-00008A570000}"/>
    <cellStyle name="Normal 266 2 4" xfId="22407" xr:uid="{00000000-0005-0000-0000-00008B570000}"/>
    <cellStyle name="Normal 266 2 4 2" xfId="22408" xr:uid="{00000000-0005-0000-0000-00008C570000}"/>
    <cellStyle name="Normal 266 2 4 2 2" xfId="22409" xr:uid="{00000000-0005-0000-0000-00008D570000}"/>
    <cellStyle name="Normal 266 2 4 3" xfId="22410" xr:uid="{00000000-0005-0000-0000-00008E570000}"/>
    <cellStyle name="Normal 266 2 5" xfId="22411" xr:uid="{00000000-0005-0000-0000-00008F570000}"/>
    <cellStyle name="Normal 266 3" xfId="22412" xr:uid="{00000000-0005-0000-0000-000090570000}"/>
    <cellStyle name="Normal 266 3 2" xfId="22413" xr:uid="{00000000-0005-0000-0000-000091570000}"/>
    <cellStyle name="Normal 266 3 2 2" xfId="22414" xr:uid="{00000000-0005-0000-0000-000092570000}"/>
    <cellStyle name="Normal 266 3 2 2 2" xfId="22415" xr:uid="{00000000-0005-0000-0000-000093570000}"/>
    <cellStyle name="Normal 266 3 2 3" xfId="22416" xr:uid="{00000000-0005-0000-0000-000094570000}"/>
    <cellStyle name="Normal 266 3 2 3 2" xfId="22417" xr:uid="{00000000-0005-0000-0000-000095570000}"/>
    <cellStyle name="Normal 266 3 2 3 2 2" xfId="22418" xr:uid="{00000000-0005-0000-0000-000096570000}"/>
    <cellStyle name="Normal 266 3 2 3 3" xfId="22419" xr:uid="{00000000-0005-0000-0000-000097570000}"/>
    <cellStyle name="Normal 266 3 2 4" xfId="22420" xr:uid="{00000000-0005-0000-0000-000098570000}"/>
    <cellStyle name="Normal 266 3 3" xfId="22421" xr:uid="{00000000-0005-0000-0000-000099570000}"/>
    <cellStyle name="Normal 266 3 3 2" xfId="22422" xr:uid="{00000000-0005-0000-0000-00009A570000}"/>
    <cellStyle name="Normal 266 3 3 2 2" xfId="22423" xr:uid="{00000000-0005-0000-0000-00009B570000}"/>
    <cellStyle name="Normal 266 3 3 3" xfId="22424" xr:uid="{00000000-0005-0000-0000-00009C570000}"/>
    <cellStyle name="Normal 266 3 4" xfId="22425" xr:uid="{00000000-0005-0000-0000-00009D570000}"/>
    <cellStyle name="Normal 266 3 4 2" xfId="22426" xr:uid="{00000000-0005-0000-0000-00009E570000}"/>
    <cellStyle name="Normal 266 3 4 2 2" xfId="22427" xr:uid="{00000000-0005-0000-0000-00009F570000}"/>
    <cellStyle name="Normal 266 3 4 3" xfId="22428" xr:uid="{00000000-0005-0000-0000-0000A0570000}"/>
    <cellStyle name="Normal 266 3 5" xfId="22429" xr:uid="{00000000-0005-0000-0000-0000A1570000}"/>
    <cellStyle name="Normal 266 3 5 2" xfId="22430" xr:uid="{00000000-0005-0000-0000-0000A2570000}"/>
    <cellStyle name="Normal 266 3 5 2 2" xfId="22431" xr:uid="{00000000-0005-0000-0000-0000A3570000}"/>
    <cellStyle name="Normal 266 3 5 3" xfId="22432" xr:uid="{00000000-0005-0000-0000-0000A4570000}"/>
    <cellStyle name="Normal 266 3 6" xfId="22433" xr:uid="{00000000-0005-0000-0000-0000A5570000}"/>
    <cellStyle name="Normal 266 4" xfId="22434" xr:uid="{00000000-0005-0000-0000-0000A6570000}"/>
    <cellStyle name="Normal 266 4 2" xfId="22435" xr:uid="{00000000-0005-0000-0000-0000A7570000}"/>
    <cellStyle name="Normal 266 4 2 2" xfId="22436" xr:uid="{00000000-0005-0000-0000-0000A8570000}"/>
    <cellStyle name="Normal 266 4 3" xfId="22437" xr:uid="{00000000-0005-0000-0000-0000A9570000}"/>
    <cellStyle name="Normal 266 5" xfId="22438" xr:uid="{00000000-0005-0000-0000-0000AA570000}"/>
    <cellStyle name="Normal 266 5 2" xfId="22439" xr:uid="{00000000-0005-0000-0000-0000AB570000}"/>
    <cellStyle name="Normal 266 5 2 2" xfId="22440" xr:uid="{00000000-0005-0000-0000-0000AC570000}"/>
    <cellStyle name="Normal 266 5 3" xfId="22441" xr:uid="{00000000-0005-0000-0000-0000AD570000}"/>
    <cellStyle name="Normal 266 6" xfId="22442" xr:uid="{00000000-0005-0000-0000-0000AE570000}"/>
    <cellStyle name="Normal 266 6 2" xfId="22443" xr:uid="{00000000-0005-0000-0000-0000AF570000}"/>
    <cellStyle name="Normal 266 6 2 2" xfId="22444" xr:uid="{00000000-0005-0000-0000-0000B0570000}"/>
    <cellStyle name="Normal 266 6 3" xfId="22445" xr:uid="{00000000-0005-0000-0000-0000B1570000}"/>
    <cellStyle name="Normal 266 7" xfId="22446" xr:uid="{00000000-0005-0000-0000-0000B2570000}"/>
    <cellStyle name="Normal 267" xfId="22447" xr:uid="{00000000-0005-0000-0000-0000B3570000}"/>
    <cellStyle name="Normal 267 2" xfId="22448" xr:uid="{00000000-0005-0000-0000-0000B4570000}"/>
    <cellStyle name="Normal 267 2 2" xfId="22449" xr:uid="{00000000-0005-0000-0000-0000B5570000}"/>
    <cellStyle name="Normal 267 2 2 2" xfId="22450" xr:uid="{00000000-0005-0000-0000-0000B6570000}"/>
    <cellStyle name="Normal 267 2 3" xfId="22451" xr:uid="{00000000-0005-0000-0000-0000B7570000}"/>
    <cellStyle name="Normal 267 2 3 2" xfId="22452" xr:uid="{00000000-0005-0000-0000-0000B8570000}"/>
    <cellStyle name="Normal 267 2 3 2 2" xfId="22453" xr:uid="{00000000-0005-0000-0000-0000B9570000}"/>
    <cellStyle name="Normal 267 2 3 3" xfId="22454" xr:uid="{00000000-0005-0000-0000-0000BA570000}"/>
    <cellStyle name="Normal 267 2 4" xfId="22455" xr:uid="{00000000-0005-0000-0000-0000BB570000}"/>
    <cellStyle name="Normal 267 2 4 2" xfId="22456" xr:uid="{00000000-0005-0000-0000-0000BC570000}"/>
    <cellStyle name="Normal 267 2 4 2 2" xfId="22457" xr:uid="{00000000-0005-0000-0000-0000BD570000}"/>
    <cellStyle name="Normal 267 2 4 3" xfId="22458" xr:uid="{00000000-0005-0000-0000-0000BE570000}"/>
    <cellStyle name="Normal 267 2 5" xfId="22459" xr:uid="{00000000-0005-0000-0000-0000BF570000}"/>
    <cellStyle name="Normal 267 3" xfId="22460" xr:uid="{00000000-0005-0000-0000-0000C0570000}"/>
    <cellStyle name="Normal 267 3 2" xfId="22461" xr:uid="{00000000-0005-0000-0000-0000C1570000}"/>
    <cellStyle name="Normal 267 3 2 2" xfId="22462" xr:uid="{00000000-0005-0000-0000-0000C2570000}"/>
    <cellStyle name="Normal 267 3 2 2 2" xfId="22463" xr:uid="{00000000-0005-0000-0000-0000C3570000}"/>
    <cellStyle name="Normal 267 3 2 3" xfId="22464" xr:uid="{00000000-0005-0000-0000-0000C4570000}"/>
    <cellStyle name="Normal 267 3 2 3 2" xfId="22465" xr:uid="{00000000-0005-0000-0000-0000C5570000}"/>
    <cellStyle name="Normal 267 3 2 3 2 2" xfId="22466" xr:uid="{00000000-0005-0000-0000-0000C6570000}"/>
    <cellStyle name="Normal 267 3 2 3 3" xfId="22467" xr:uid="{00000000-0005-0000-0000-0000C7570000}"/>
    <cellStyle name="Normal 267 3 2 4" xfId="22468" xr:uid="{00000000-0005-0000-0000-0000C8570000}"/>
    <cellStyle name="Normal 267 3 3" xfId="22469" xr:uid="{00000000-0005-0000-0000-0000C9570000}"/>
    <cellStyle name="Normal 267 3 3 2" xfId="22470" xr:uid="{00000000-0005-0000-0000-0000CA570000}"/>
    <cellStyle name="Normal 267 3 3 2 2" xfId="22471" xr:uid="{00000000-0005-0000-0000-0000CB570000}"/>
    <cellStyle name="Normal 267 3 3 3" xfId="22472" xr:uid="{00000000-0005-0000-0000-0000CC570000}"/>
    <cellStyle name="Normal 267 3 4" xfId="22473" xr:uid="{00000000-0005-0000-0000-0000CD570000}"/>
    <cellStyle name="Normal 267 3 4 2" xfId="22474" xr:uid="{00000000-0005-0000-0000-0000CE570000}"/>
    <cellStyle name="Normal 267 3 4 2 2" xfId="22475" xr:uid="{00000000-0005-0000-0000-0000CF570000}"/>
    <cellStyle name="Normal 267 3 4 3" xfId="22476" xr:uid="{00000000-0005-0000-0000-0000D0570000}"/>
    <cellStyle name="Normal 267 3 5" xfId="22477" xr:uid="{00000000-0005-0000-0000-0000D1570000}"/>
    <cellStyle name="Normal 267 3 5 2" xfId="22478" xr:uid="{00000000-0005-0000-0000-0000D2570000}"/>
    <cellStyle name="Normal 267 3 5 2 2" xfId="22479" xr:uid="{00000000-0005-0000-0000-0000D3570000}"/>
    <cellStyle name="Normal 267 3 5 3" xfId="22480" xr:uid="{00000000-0005-0000-0000-0000D4570000}"/>
    <cellStyle name="Normal 267 3 6" xfId="22481" xr:uid="{00000000-0005-0000-0000-0000D5570000}"/>
    <cellStyle name="Normal 267 4" xfId="22482" xr:uid="{00000000-0005-0000-0000-0000D6570000}"/>
    <cellStyle name="Normal 267 4 2" xfId="22483" xr:uid="{00000000-0005-0000-0000-0000D7570000}"/>
    <cellStyle name="Normal 267 4 2 2" xfId="22484" xr:uid="{00000000-0005-0000-0000-0000D8570000}"/>
    <cellStyle name="Normal 267 4 3" xfId="22485" xr:uid="{00000000-0005-0000-0000-0000D9570000}"/>
    <cellStyle name="Normal 267 5" xfId="22486" xr:uid="{00000000-0005-0000-0000-0000DA570000}"/>
    <cellStyle name="Normal 267 5 2" xfId="22487" xr:uid="{00000000-0005-0000-0000-0000DB570000}"/>
    <cellStyle name="Normal 267 5 2 2" xfId="22488" xr:uid="{00000000-0005-0000-0000-0000DC570000}"/>
    <cellStyle name="Normal 267 5 3" xfId="22489" xr:uid="{00000000-0005-0000-0000-0000DD570000}"/>
    <cellStyle name="Normal 267 6" xfId="22490" xr:uid="{00000000-0005-0000-0000-0000DE570000}"/>
    <cellStyle name="Normal 267 6 2" xfId="22491" xr:uid="{00000000-0005-0000-0000-0000DF570000}"/>
    <cellStyle name="Normal 267 6 2 2" xfId="22492" xr:uid="{00000000-0005-0000-0000-0000E0570000}"/>
    <cellStyle name="Normal 267 6 3" xfId="22493" xr:uid="{00000000-0005-0000-0000-0000E1570000}"/>
    <cellStyle name="Normal 267 7" xfId="22494" xr:uid="{00000000-0005-0000-0000-0000E2570000}"/>
    <cellStyle name="Normal 268" xfId="22495" xr:uid="{00000000-0005-0000-0000-0000E3570000}"/>
    <cellStyle name="Normal 268 2" xfId="22496" xr:uid="{00000000-0005-0000-0000-0000E4570000}"/>
    <cellStyle name="Normal 268 2 2" xfId="22497" xr:uid="{00000000-0005-0000-0000-0000E5570000}"/>
    <cellStyle name="Normal 268 2 2 2" xfId="22498" xr:uid="{00000000-0005-0000-0000-0000E6570000}"/>
    <cellStyle name="Normal 268 2 3" xfId="22499" xr:uid="{00000000-0005-0000-0000-0000E7570000}"/>
    <cellStyle name="Normal 268 2 3 2" xfId="22500" xr:uid="{00000000-0005-0000-0000-0000E8570000}"/>
    <cellStyle name="Normal 268 2 3 2 2" xfId="22501" xr:uid="{00000000-0005-0000-0000-0000E9570000}"/>
    <cellStyle name="Normal 268 2 3 3" xfId="22502" xr:uid="{00000000-0005-0000-0000-0000EA570000}"/>
    <cellStyle name="Normal 268 2 4" xfId="22503" xr:uid="{00000000-0005-0000-0000-0000EB570000}"/>
    <cellStyle name="Normal 268 2 4 2" xfId="22504" xr:uid="{00000000-0005-0000-0000-0000EC570000}"/>
    <cellStyle name="Normal 268 2 4 2 2" xfId="22505" xr:uid="{00000000-0005-0000-0000-0000ED570000}"/>
    <cellStyle name="Normal 268 2 4 3" xfId="22506" xr:uid="{00000000-0005-0000-0000-0000EE570000}"/>
    <cellStyle name="Normal 268 2 5" xfId="22507" xr:uid="{00000000-0005-0000-0000-0000EF570000}"/>
    <cellStyle name="Normal 268 3" xfId="22508" xr:uid="{00000000-0005-0000-0000-0000F0570000}"/>
    <cellStyle name="Normal 268 3 2" xfId="22509" xr:uid="{00000000-0005-0000-0000-0000F1570000}"/>
    <cellStyle name="Normal 268 3 2 2" xfId="22510" xr:uid="{00000000-0005-0000-0000-0000F2570000}"/>
    <cellStyle name="Normal 268 3 2 2 2" xfId="22511" xr:uid="{00000000-0005-0000-0000-0000F3570000}"/>
    <cellStyle name="Normal 268 3 2 3" xfId="22512" xr:uid="{00000000-0005-0000-0000-0000F4570000}"/>
    <cellStyle name="Normal 268 3 2 3 2" xfId="22513" xr:uid="{00000000-0005-0000-0000-0000F5570000}"/>
    <cellStyle name="Normal 268 3 2 3 2 2" xfId="22514" xr:uid="{00000000-0005-0000-0000-0000F6570000}"/>
    <cellStyle name="Normal 268 3 2 3 3" xfId="22515" xr:uid="{00000000-0005-0000-0000-0000F7570000}"/>
    <cellStyle name="Normal 268 3 2 4" xfId="22516" xr:uid="{00000000-0005-0000-0000-0000F8570000}"/>
    <cellStyle name="Normal 268 3 3" xfId="22517" xr:uid="{00000000-0005-0000-0000-0000F9570000}"/>
    <cellStyle name="Normal 268 3 3 2" xfId="22518" xr:uid="{00000000-0005-0000-0000-0000FA570000}"/>
    <cellStyle name="Normal 268 3 3 2 2" xfId="22519" xr:uid="{00000000-0005-0000-0000-0000FB570000}"/>
    <cellStyle name="Normal 268 3 3 3" xfId="22520" xr:uid="{00000000-0005-0000-0000-0000FC570000}"/>
    <cellStyle name="Normal 268 3 4" xfId="22521" xr:uid="{00000000-0005-0000-0000-0000FD570000}"/>
    <cellStyle name="Normal 268 3 4 2" xfId="22522" xr:uid="{00000000-0005-0000-0000-0000FE570000}"/>
    <cellStyle name="Normal 268 3 4 2 2" xfId="22523" xr:uid="{00000000-0005-0000-0000-0000FF570000}"/>
    <cellStyle name="Normal 268 3 4 3" xfId="22524" xr:uid="{00000000-0005-0000-0000-000000580000}"/>
    <cellStyle name="Normal 268 3 5" xfId="22525" xr:uid="{00000000-0005-0000-0000-000001580000}"/>
    <cellStyle name="Normal 268 3 5 2" xfId="22526" xr:uid="{00000000-0005-0000-0000-000002580000}"/>
    <cellStyle name="Normal 268 3 5 2 2" xfId="22527" xr:uid="{00000000-0005-0000-0000-000003580000}"/>
    <cellStyle name="Normal 268 3 5 3" xfId="22528" xr:uid="{00000000-0005-0000-0000-000004580000}"/>
    <cellStyle name="Normal 268 3 6" xfId="22529" xr:uid="{00000000-0005-0000-0000-000005580000}"/>
    <cellStyle name="Normal 268 4" xfId="22530" xr:uid="{00000000-0005-0000-0000-000006580000}"/>
    <cellStyle name="Normal 268 4 2" xfId="22531" xr:uid="{00000000-0005-0000-0000-000007580000}"/>
    <cellStyle name="Normal 268 4 2 2" xfId="22532" xr:uid="{00000000-0005-0000-0000-000008580000}"/>
    <cellStyle name="Normal 268 4 3" xfId="22533" xr:uid="{00000000-0005-0000-0000-000009580000}"/>
    <cellStyle name="Normal 268 5" xfId="22534" xr:uid="{00000000-0005-0000-0000-00000A580000}"/>
    <cellStyle name="Normal 268 5 2" xfId="22535" xr:uid="{00000000-0005-0000-0000-00000B580000}"/>
    <cellStyle name="Normal 268 5 2 2" xfId="22536" xr:uid="{00000000-0005-0000-0000-00000C580000}"/>
    <cellStyle name="Normal 268 5 3" xfId="22537" xr:uid="{00000000-0005-0000-0000-00000D580000}"/>
    <cellStyle name="Normal 268 6" xfId="22538" xr:uid="{00000000-0005-0000-0000-00000E580000}"/>
    <cellStyle name="Normal 268 6 2" xfId="22539" xr:uid="{00000000-0005-0000-0000-00000F580000}"/>
    <cellStyle name="Normal 268 6 2 2" xfId="22540" xr:uid="{00000000-0005-0000-0000-000010580000}"/>
    <cellStyle name="Normal 268 6 3" xfId="22541" xr:uid="{00000000-0005-0000-0000-000011580000}"/>
    <cellStyle name="Normal 268 7" xfId="22542" xr:uid="{00000000-0005-0000-0000-000012580000}"/>
    <cellStyle name="Normal 269" xfId="22543" xr:uid="{00000000-0005-0000-0000-000013580000}"/>
    <cellStyle name="Normal 269 2" xfId="22544" xr:uid="{00000000-0005-0000-0000-000014580000}"/>
    <cellStyle name="Normal 269 2 2" xfId="22545" xr:uid="{00000000-0005-0000-0000-000015580000}"/>
    <cellStyle name="Normal 269 2 2 2" xfId="22546" xr:uid="{00000000-0005-0000-0000-000016580000}"/>
    <cellStyle name="Normal 269 2 3" xfId="22547" xr:uid="{00000000-0005-0000-0000-000017580000}"/>
    <cellStyle name="Normal 269 2 3 2" xfId="22548" xr:uid="{00000000-0005-0000-0000-000018580000}"/>
    <cellStyle name="Normal 269 2 3 2 2" xfId="22549" xr:uid="{00000000-0005-0000-0000-000019580000}"/>
    <cellStyle name="Normal 269 2 3 3" xfId="22550" xr:uid="{00000000-0005-0000-0000-00001A580000}"/>
    <cellStyle name="Normal 269 2 4" xfId="22551" xr:uid="{00000000-0005-0000-0000-00001B580000}"/>
    <cellStyle name="Normal 269 2 4 2" xfId="22552" xr:uid="{00000000-0005-0000-0000-00001C580000}"/>
    <cellStyle name="Normal 269 2 4 2 2" xfId="22553" xr:uid="{00000000-0005-0000-0000-00001D580000}"/>
    <cellStyle name="Normal 269 2 4 3" xfId="22554" xr:uid="{00000000-0005-0000-0000-00001E580000}"/>
    <cellStyle name="Normal 269 2 5" xfId="22555" xr:uid="{00000000-0005-0000-0000-00001F580000}"/>
    <cellStyle name="Normal 269 3" xfId="22556" xr:uid="{00000000-0005-0000-0000-000020580000}"/>
    <cellStyle name="Normal 269 3 2" xfId="22557" xr:uid="{00000000-0005-0000-0000-000021580000}"/>
    <cellStyle name="Normal 269 3 2 2" xfId="22558" xr:uid="{00000000-0005-0000-0000-000022580000}"/>
    <cellStyle name="Normal 269 3 2 2 2" xfId="22559" xr:uid="{00000000-0005-0000-0000-000023580000}"/>
    <cellStyle name="Normal 269 3 2 3" xfId="22560" xr:uid="{00000000-0005-0000-0000-000024580000}"/>
    <cellStyle name="Normal 269 3 2 3 2" xfId="22561" xr:uid="{00000000-0005-0000-0000-000025580000}"/>
    <cellStyle name="Normal 269 3 2 3 2 2" xfId="22562" xr:uid="{00000000-0005-0000-0000-000026580000}"/>
    <cellStyle name="Normal 269 3 2 3 3" xfId="22563" xr:uid="{00000000-0005-0000-0000-000027580000}"/>
    <cellStyle name="Normal 269 3 2 4" xfId="22564" xr:uid="{00000000-0005-0000-0000-000028580000}"/>
    <cellStyle name="Normal 269 3 3" xfId="22565" xr:uid="{00000000-0005-0000-0000-000029580000}"/>
    <cellStyle name="Normal 269 3 3 2" xfId="22566" xr:uid="{00000000-0005-0000-0000-00002A580000}"/>
    <cellStyle name="Normal 269 3 3 2 2" xfId="22567" xr:uid="{00000000-0005-0000-0000-00002B580000}"/>
    <cellStyle name="Normal 269 3 3 3" xfId="22568" xr:uid="{00000000-0005-0000-0000-00002C580000}"/>
    <cellStyle name="Normal 269 3 4" xfId="22569" xr:uid="{00000000-0005-0000-0000-00002D580000}"/>
    <cellStyle name="Normal 269 3 4 2" xfId="22570" xr:uid="{00000000-0005-0000-0000-00002E580000}"/>
    <cellStyle name="Normal 269 3 4 2 2" xfId="22571" xr:uid="{00000000-0005-0000-0000-00002F580000}"/>
    <cellStyle name="Normal 269 3 4 3" xfId="22572" xr:uid="{00000000-0005-0000-0000-000030580000}"/>
    <cellStyle name="Normal 269 3 5" xfId="22573" xr:uid="{00000000-0005-0000-0000-000031580000}"/>
    <cellStyle name="Normal 269 3 5 2" xfId="22574" xr:uid="{00000000-0005-0000-0000-000032580000}"/>
    <cellStyle name="Normal 269 3 5 2 2" xfId="22575" xr:uid="{00000000-0005-0000-0000-000033580000}"/>
    <cellStyle name="Normal 269 3 5 3" xfId="22576" xr:uid="{00000000-0005-0000-0000-000034580000}"/>
    <cellStyle name="Normal 269 3 6" xfId="22577" xr:uid="{00000000-0005-0000-0000-000035580000}"/>
    <cellStyle name="Normal 269 4" xfId="22578" xr:uid="{00000000-0005-0000-0000-000036580000}"/>
    <cellStyle name="Normal 269 4 2" xfId="22579" xr:uid="{00000000-0005-0000-0000-000037580000}"/>
    <cellStyle name="Normal 269 4 2 2" xfId="22580" xr:uid="{00000000-0005-0000-0000-000038580000}"/>
    <cellStyle name="Normal 269 4 3" xfId="22581" xr:uid="{00000000-0005-0000-0000-000039580000}"/>
    <cellStyle name="Normal 269 5" xfId="22582" xr:uid="{00000000-0005-0000-0000-00003A580000}"/>
    <cellStyle name="Normal 269 5 2" xfId="22583" xr:uid="{00000000-0005-0000-0000-00003B580000}"/>
    <cellStyle name="Normal 269 5 2 2" xfId="22584" xr:uid="{00000000-0005-0000-0000-00003C580000}"/>
    <cellStyle name="Normal 269 5 3" xfId="22585" xr:uid="{00000000-0005-0000-0000-00003D580000}"/>
    <cellStyle name="Normal 269 6" xfId="22586" xr:uid="{00000000-0005-0000-0000-00003E580000}"/>
    <cellStyle name="Normal 269 6 2" xfId="22587" xr:uid="{00000000-0005-0000-0000-00003F580000}"/>
    <cellStyle name="Normal 269 6 2 2" xfId="22588" xr:uid="{00000000-0005-0000-0000-000040580000}"/>
    <cellStyle name="Normal 269 6 3" xfId="22589" xr:uid="{00000000-0005-0000-0000-000041580000}"/>
    <cellStyle name="Normal 269 7" xfId="22590" xr:uid="{00000000-0005-0000-0000-000042580000}"/>
    <cellStyle name="Normal 27" xfId="22591" xr:uid="{00000000-0005-0000-0000-000043580000}"/>
    <cellStyle name="Normal 27 2" xfId="22592" xr:uid="{00000000-0005-0000-0000-000044580000}"/>
    <cellStyle name="Normal 27 2 2" xfId="22593" xr:uid="{00000000-0005-0000-0000-000045580000}"/>
    <cellStyle name="Normal 27 2 2 2" xfId="22594" xr:uid="{00000000-0005-0000-0000-000046580000}"/>
    <cellStyle name="Normal 27 2 2 2 2" xfId="22595" xr:uid="{00000000-0005-0000-0000-000047580000}"/>
    <cellStyle name="Normal 27 2 2 3" xfId="22596" xr:uid="{00000000-0005-0000-0000-000048580000}"/>
    <cellStyle name="Normal 27 2 2 3 2" xfId="22597" xr:uid="{00000000-0005-0000-0000-000049580000}"/>
    <cellStyle name="Normal 27 2 2 3 2 2" xfId="22598" xr:uid="{00000000-0005-0000-0000-00004A580000}"/>
    <cellStyle name="Normal 27 2 2 3 3" xfId="22599" xr:uid="{00000000-0005-0000-0000-00004B580000}"/>
    <cellStyle name="Normal 27 2 2 4" xfId="22600" xr:uid="{00000000-0005-0000-0000-00004C580000}"/>
    <cellStyle name="Normal 27 2 2 4 2" xfId="22601" xr:uid="{00000000-0005-0000-0000-00004D580000}"/>
    <cellStyle name="Normal 27 2 2 4 2 2" xfId="22602" xr:uid="{00000000-0005-0000-0000-00004E580000}"/>
    <cellStyle name="Normal 27 2 2 4 3" xfId="22603" xr:uid="{00000000-0005-0000-0000-00004F580000}"/>
    <cellStyle name="Normal 27 2 2 5" xfId="22604" xr:uid="{00000000-0005-0000-0000-000050580000}"/>
    <cellStyle name="Normal 27 2 3" xfId="22605" xr:uid="{00000000-0005-0000-0000-000051580000}"/>
    <cellStyle name="Normal 27 2 3 2" xfId="22606" xr:uid="{00000000-0005-0000-0000-000052580000}"/>
    <cellStyle name="Normal 27 2 3 2 2" xfId="22607" xr:uid="{00000000-0005-0000-0000-000053580000}"/>
    <cellStyle name="Normal 27 2 3 3" xfId="22608" xr:uid="{00000000-0005-0000-0000-000054580000}"/>
    <cellStyle name="Normal 27 2 4" xfId="22609" xr:uid="{00000000-0005-0000-0000-000055580000}"/>
    <cellStyle name="Normal 27 2 4 2" xfId="22610" xr:uid="{00000000-0005-0000-0000-000056580000}"/>
    <cellStyle name="Normal 27 2 4 2 2" xfId="22611" xr:uid="{00000000-0005-0000-0000-000057580000}"/>
    <cellStyle name="Normal 27 2 4 3" xfId="22612" xr:uid="{00000000-0005-0000-0000-000058580000}"/>
    <cellStyle name="Normal 27 2 5" xfId="22613" xr:uid="{00000000-0005-0000-0000-000059580000}"/>
    <cellStyle name="Normal 27 2 5 2" xfId="22614" xr:uid="{00000000-0005-0000-0000-00005A580000}"/>
    <cellStyle name="Normal 27 2 5 2 2" xfId="22615" xr:uid="{00000000-0005-0000-0000-00005B580000}"/>
    <cellStyle name="Normal 27 2 5 3" xfId="22616" xr:uid="{00000000-0005-0000-0000-00005C580000}"/>
    <cellStyle name="Normal 27 2 6" xfId="22617" xr:uid="{00000000-0005-0000-0000-00005D580000}"/>
    <cellStyle name="Normal 27 3" xfId="22618" xr:uid="{00000000-0005-0000-0000-00005E580000}"/>
    <cellStyle name="Normal 27 3 2" xfId="22619" xr:uid="{00000000-0005-0000-0000-00005F580000}"/>
    <cellStyle name="Normal 27 3 2 2" xfId="22620" xr:uid="{00000000-0005-0000-0000-000060580000}"/>
    <cellStyle name="Normal 27 3 3" xfId="22621" xr:uid="{00000000-0005-0000-0000-000061580000}"/>
    <cellStyle name="Normal 27 3 3 2" xfId="22622" xr:uid="{00000000-0005-0000-0000-000062580000}"/>
    <cellStyle name="Normal 27 3 3 2 2" xfId="22623" xr:uid="{00000000-0005-0000-0000-000063580000}"/>
    <cellStyle name="Normal 27 3 3 3" xfId="22624" xr:uid="{00000000-0005-0000-0000-000064580000}"/>
    <cellStyle name="Normal 27 3 4" xfId="22625" xr:uid="{00000000-0005-0000-0000-000065580000}"/>
    <cellStyle name="Normal 27 3 4 2" xfId="22626" xr:uid="{00000000-0005-0000-0000-000066580000}"/>
    <cellStyle name="Normal 27 3 4 2 2" xfId="22627" xr:uid="{00000000-0005-0000-0000-000067580000}"/>
    <cellStyle name="Normal 27 3 4 3" xfId="22628" xr:uid="{00000000-0005-0000-0000-000068580000}"/>
    <cellStyle name="Normal 27 3 5" xfId="22629" xr:uid="{00000000-0005-0000-0000-000069580000}"/>
    <cellStyle name="Normal 27 4" xfId="22630" xr:uid="{00000000-0005-0000-0000-00006A580000}"/>
    <cellStyle name="Normal 27 4 2" xfId="22631" xr:uid="{00000000-0005-0000-0000-00006B580000}"/>
    <cellStyle name="Normal 27 4 2 2" xfId="22632" xr:uid="{00000000-0005-0000-0000-00006C580000}"/>
    <cellStyle name="Normal 27 4 3" xfId="22633" xr:uid="{00000000-0005-0000-0000-00006D580000}"/>
    <cellStyle name="Normal 27 4 3 2" xfId="22634" xr:uid="{00000000-0005-0000-0000-00006E580000}"/>
    <cellStyle name="Normal 27 4 3 2 2" xfId="22635" xr:uid="{00000000-0005-0000-0000-00006F580000}"/>
    <cellStyle name="Normal 27 4 3 3" xfId="22636" xr:uid="{00000000-0005-0000-0000-000070580000}"/>
    <cellStyle name="Normal 27 4 4" xfId="22637" xr:uid="{00000000-0005-0000-0000-000071580000}"/>
    <cellStyle name="Normal 27 4 4 2" xfId="22638" xr:uid="{00000000-0005-0000-0000-000072580000}"/>
    <cellStyle name="Normal 27 4 4 2 2" xfId="22639" xr:uid="{00000000-0005-0000-0000-000073580000}"/>
    <cellStyle name="Normal 27 4 4 3" xfId="22640" xr:uid="{00000000-0005-0000-0000-000074580000}"/>
    <cellStyle name="Normal 27 4 5" xfId="22641" xr:uid="{00000000-0005-0000-0000-000075580000}"/>
    <cellStyle name="Normal 27 5" xfId="22642" xr:uid="{00000000-0005-0000-0000-000076580000}"/>
    <cellStyle name="Normal 27 5 2" xfId="22643" xr:uid="{00000000-0005-0000-0000-000077580000}"/>
    <cellStyle name="Normal 27 5 2 2" xfId="22644" xr:uid="{00000000-0005-0000-0000-000078580000}"/>
    <cellStyle name="Normal 27 5 3" xfId="22645" xr:uid="{00000000-0005-0000-0000-000079580000}"/>
    <cellStyle name="Normal 27 6" xfId="22646" xr:uid="{00000000-0005-0000-0000-00007A580000}"/>
    <cellStyle name="Normal 27 6 2" xfId="22647" xr:uid="{00000000-0005-0000-0000-00007B580000}"/>
    <cellStyle name="Normal 27 6 2 2" xfId="22648" xr:uid="{00000000-0005-0000-0000-00007C580000}"/>
    <cellStyle name="Normal 27 6 3" xfId="22649" xr:uid="{00000000-0005-0000-0000-00007D580000}"/>
    <cellStyle name="Normal 27 7" xfId="22650" xr:uid="{00000000-0005-0000-0000-00007E580000}"/>
    <cellStyle name="Normal 27 7 2" xfId="22651" xr:uid="{00000000-0005-0000-0000-00007F580000}"/>
    <cellStyle name="Normal 27 7 2 2" xfId="22652" xr:uid="{00000000-0005-0000-0000-000080580000}"/>
    <cellStyle name="Normal 27 7 3" xfId="22653" xr:uid="{00000000-0005-0000-0000-000081580000}"/>
    <cellStyle name="Normal 27 8" xfId="22654" xr:uid="{00000000-0005-0000-0000-000082580000}"/>
    <cellStyle name="Normal 270" xfId="22655" xr:uid="{00000000-0005-0000-0000-000083580000}"/>
    <cellStyle name="Normal 270 2" xfId="22656" xr:uid="{00000000-0005-0000-0000-000084580000}"/>
    <cellStyle name="Normal 270 2 2" xfId="22657" xr:uid="{00000000-0005-0000-0000-000085580000}"/>
    <cellStyle name="Normal 270 2 2 2" xfId="22658" xr:uid="{00000000-0005-0000-0000-000086580000}"/>
    <cellStyle name="Normal 270 2 3" xfId="22659" xr:uid="{00000000-0005-0000-0000-000087580000}"/>
    <cellStyle name="Normal 270 2 3 2" xfId="22660" xr:uid="{00000000-0005-0000-0000-000088580000}"/>
    <cellStyle name="Normal 270 2 3 2 2" xfId="22661" xr:uid="{00000000-0005-0000-0000-000089580000}"/>
    <cellStyle name="Normal 270 2 3 3" xfId="22662" xr:uid="{00000000-0005-0000-0000-00008A580000}"/>
    <cellStyle name="Normal 270 2 4" xfId="22663" xr:uid="{00000000-0005-0000-0000-00008B580000}"/>
    <cellStyle name="Normal 270 2 4 2" xfId="22664" xr:uid="{00000000-0005-0000-0000-00008C580000}"/>
    <cellStyle name="Normal 270 2 4 2 2" xfId="22665" xr:uid="{00000000-0005-0000-0000-00008D580000}"/>
    <cellStyle name="Normal 270 2 4 3" xfId="22666" xr:uid="{00000000-0005-0000-0000-00008E580000}"/>
    <cellStyle name="Normal 270 2 5" xfId="22667" xr:uid="{00000000-0005-0000-0000-00008F580000}"/>
    <cellStyle name="Normal 270 3" xfId="22668" xr:uid="{00000000-0005-0000-0000-000090580000}"/>
    <cellStyle name="Normal 270 3 2" xfId="22669" xr:uid="{00000000-0005-0000-0000-000091580000}"/>
    <cellStyle name="Normal 270 3 2 2" xfId="22670" xr:uid="{00000000-0005-0000-0000-000092580000}"/>
    <cellStyle name="Normal 270 3 2 2 2" xfId="22671" xr:uid="{00000000-0005-0000-0000-000093580000}"/>
    <cellStyle name="Normal 270 3 2 3" xfId="22672" xr:uid="{00000000-0005-0000-0000-000094580000}"/>
    <cellStyle name="Normal 270 3 2 3 2" xfId="22673" xr:uid="{00000000-0005-0000-0000-000095580000}"/>
    <cellStyle name="Normal 270 3 2 3 2 2" xfId="22674" xr:uid="{00000000-0005-0000-0000-000096580000}"/>
    <cellStyle name="Normal 270 3 2 3 3" xfId="22675" xr:uid="{00000000-0005-0000-0000-000097580000}"/>
    <cellStyle name="Normal 270 3 2 4" xfId="22676" xr:uid="{00000000-0005-0000-0000-000098580000}"/>
    <cellStyle name="Normal 270 3 3" xfId="22677" xr:uid="{00000000-0005-0000-0000-000099580000}"/>
    <cellStyle name="Normal 270 3 3 2" xfId="22678" xr:uid="{00000000-0005-0000-0000-00009A580000}"/>
    <cellStyle name="Normal 270 3 3 2 2" xfId="22679" xr:uid="{00000000-0005-0000-0000-00009B580000}"/>
    <cellStyle name="Normal 270 3 3 3" xfId="22680" xr:uid="{00000000-0005-0000-0000-00009C580000}"/>
    <cellStyle name="Normal 270 3 4" xfId="22681" xr:uid="{00000000-0005-0000-0000-00009D580000}"/>
    <cellStyle name="Normal 270 3 4 2" xfId="22682" xr:uid="{00000000-0005-0000-0000-00009E580000}"/>
    <cellStyle name="Normal 270 3 4 2 2" xfId="22683" xr:uid="{00000000-0005-0000-0000-00009F580000}"/>
    <cellStyle name="Normal 270 3 4 3" xfId="22684" xr:uid="{00000000-0005-0000-0000-0000A0580000}"/>
    <cellStyle name="Normal 270 3 5" xfId="22685" xr:uid="{00000000-0005-0000-0000-0000A1580000}"/>
    <cellStyle name="Normal 270 3 5 2" xfId="22686" xr:uid="{00000000-0005-0000-0000-0000A2580000}"/>
    <cellStyle name="Normal 270 3 5 2 2" xfId="22687" xr:uid="{00000000-0005-0000-0000-0000A3580000}"/>
    <cellStyle name="Normal 270 3 5 3" xfId="22688" xr:uid="{00000000-0005-0000-0000-0000A4580000}"/>
    <cellStyle name="Normal 270 3 6" xfId="22689" xr:uid="{00000000-0005-0000-0000-0000A5580000}"/>
    <cellStyle name="Normal 270 4" xfId="22690" xr:uid="{00000000-0005-0000-0000-0000A6580000}"/>
    <cellStyle name="Normal 270 4 2" xfId="22691" xr:uid="{00000000-0005-0000-0000-0000A7580000}"/>
    <cellStyle name="Normal 270 4 2 2" xfId="22692" xr:uid="{00000000-0005-0000-0000-0000A8580000}"/>
    <cellStyle name="Normal 270 4 3" xfId="22693" xr:uid="{00000000-0005-0000-0000-0000A9580000}"/>
    <cellStyle name="Normal 270 5" xfId="22694" xr:uid="{00000000-0005-0000-0000-0000AA580000}"/>
    <cellStyle name="Normal 270 5 2" xfId="22695" xr:uid="{00000000-0005-0000-0000-0000AB580000}"/>
    <cellStyle name="Normal 270 5 2 2" xfId="22696" xr:uid="{00000000-0005-0000-0000-0000AC580000}"/>
    <cellStyle name="Normal 270 5 3" xfId="22697" xr:uid="{00000000-0005-0000-0000-0000AD580000}"/>
    <cellStyle name="Normal 270 6" xfId="22698" xr:uid="{00000000-0005-0000-0000-0000AE580000}"/>
    <cellStyle name="Normal 270 6 2" xfId="22699" xr:uid="{00000000-0005-0000-0000-0000AF580000}"/>
    <cellStyle name="Normal 270 6 2 2" xfId="22700" xr:uid="{00000000-0005-0000-0000-0000B0580000}"/>
    <cellStyle name="Normal 270 6 3" xfId="22701" xr:uid="{00000000-0005-0000-0000-0000B1580000}"/>
    <cellStyle name="Normal 270 7" xfId="22702" xr:uid="{00000000-0005-0000-0000-0000B2580000}"/>
    <cellStyle name="Normal 271" xfId="22703" xr:uid="{00000000-0005-0000-0000-0000B3580000}"/>
    <cellStyle name="Normal 271 2" xfId="22704" xr:uid="{00000000-0005-0000-0000-0000B4580000}"/>
    <cellStyle name="Normal 271 2 2" xfId="22705" xr:uid="{00000000-0005-0000-0000-0000B5580000}"/>
    <cellStyle name="Normal 271 2 2 2" xfId="22706" xr:uid="{00000000-0005-0000-0000-0000B6580000}"/>
    <cellStyle name="Normal 271 2 3" xfId="22707" xr:uid="{00000000-0005-0000-0000-0000B7580000}"/>
    <cellStyle name="Normal 271 2 3 2" xfId="22708" xr:uid="{00000000-0005-0000-0000-0000B8580000}"/>
    <cellStyle name="Normal 271 2 3 2 2" xfId="22709" xr:uid="{00000000-0005-0000-0000-0000B9580000}"/>
    <cellStyle name="Normal 271 2 3 3" xfId="22710" xr:uid="{00000000-0005-0000-0000-0000BA580000}"/>
    <cellStyle name="Normal 271 2 4" xfId="22711" xr:uid="{00000000-0005-0000-0000-0000BB580000}"/>
    <cellStyle name="Normal 271 2 4 2" xfId="22712" xr:uid="{00000000-0005-0000-0000-0000BC580000}"/>
    <cellStyle name="Normal 271 2 4 2 2" xfId="22713" xr:uid="{00000000-0005-0000-0000-0000BD580000}"/>
    <cellStyle name="Normal 271 2 4 3" xfId="22714" xr:uid="{00000000-0005-0000-0000-0000BE580000}"/>
    <cellStyle name="Normal 271 2 5" xfId="22715" xr:uid="{00000000-0005-0000-0000-0000BF580000}"/>
    <cellStyle name="Normal 271 3" xfId="22716" xr:uid="{00000000-0005-0000-0000-0000C0580000}"/>
    <cellStyle name="Normal 271 3 2" xfId="22717" xr:uid="{00000000-0005-0000-0000-0000C1580000}"/>
    <cellStyle name="Normal 271 3 2 2" xfId="22718" xr:uid="{00000000-0005-0000-0000-0000C2580000}"/>
    <cellStyle name="Normal 271 3 2 2 2" xfId="22719" xr:uid="{00000000-0005-0000-0000-0000C3580000}"/>
    <cellStyle name="Normal 271 3 2 3" xfId="22720" xr:uid="{00000000-0005-0000-0000-0000C4580000}"/>
    <cellStyle name="Normal 271 3 2 3 2" xfId="22721" xr:uid="{00000000-0005-0000-0000-0000C5580000}"/>
    <cellStyle name="Normal 271 3 2 3 2 2" xfId="22722" xr:uid="{00000000-0005-0000-0000-0000C6580000}"/>
    <cellStyle name="Normal 271 3 2 3 3" xfId="22723" xr:uid="{00000000-0005-0000-0000-0000C7580000}"/>
    <cellStyle name="Normal 271 3 2 4" xfId="22724" xr:uid="{00000000-0005-0000-0000-0000C8580000}"/>
    <cellStyle name="Normal 271 3 3" xfId="22725" xr:uid="{00000000-0005-0000-0000-0000C9580000}"/>
    <cellStyle name="Normal 271 3 3 2" xfId="22726" xr:uid="{00000000-0005-0000-0000-0000CA580000}"/>
    <cellStyle name="Normal 271 3 3 2 2" xfId="22727" xr:uid="{00000000-0005-0000-0000-0000CB580000}"/>
    <cellStyle name="Normal 271 3 3 3" xfId="22728" xr:uid="{00000000-0005-0000-0000-0000CC580000}"/>
    <cellStyle name="Normal 271 3 4" xfId="22729" xr:uid="{00000000-0005-0000-0000-0000CD580000}"/>
    <cellStyle name="Normal 271 3 4 2" xfId="22730" xr:uid="{00000000-0005-0000-0000-0000CE580000}"/>
    <cellStyle name="Normal 271 3 4 2 2" xfId="22731" xr:uid="{00000000-0005-0000-0000-0000CF580000}"/>
    <cellStyle name="Normal 271 3 4 3" xfId="22732" xr:uid="{00000000-0005-0000-0000-0000D0580000}"/>
    <cellStyle name="Normal 271 3 5" xfId="22733" xr:uid="{00000000-0005-0000-0000-0000D1580000}"/>
    <cellStyle name="Normal 271 3 5 2" xfId="22734" xr:uid="{00000000-0005-0000-0000-0000D2580000}"/>
    <cellStyle name="Normal 271 3 5 2 2" xfId="22735" xr:uid="{00000000-0005-0000-0000-0000D3580000}"/>
    <cellStyle name="Normal 271 3 5 3" xfId="22736" xr:uid="{00000000-0005-0000-0000-0000D4580000}"/>
    <cellStyle name="Normal 271 3 6" xfId="22737" xr:uid="{00000000-0005-0000-0000-0000D5580000}"/>
    <cellStyle name="Normal 271 4" xfId="22738" xr:uid="{00000000-0005-0000-0000-0000D6580000}"/>
    <cellStyle name="Normal 271 4 2" xfId="22739" xr:uid="{00000000-0005-0000-0000-0000D7580000}"/>
    <cellStyle name="Normal 271 4 2 2" xfId="22740" xr:uid="{00000000-0005-0000-0000-0000D8580000}"/>
    <cellStyle name="Normal 271 4 3" xfId="22741" xr:uid="{00000000-0005-0000-0000-0000D9580000}"/>
    <cellStyle name="Normal 271 5" xfId="22742" xr:uid="{00000000-0005-0000-0000-0000DA580000}"/>
    <cellStyle name="Normal 271 5 2" xfId="22743" xr:uid="{00000000-0005-0000-0000-0000DB580000}"/>
    <cellStyle name="Normal 271 5 2 2" xfId="22744" xr:uid="{00000000-0005-0000-0000-0000DC580000}"/>
    <cellStyle name="Normal 271 5 3" xfId="22745" xr:uid="{00000000-0005-0000-0000-0000DD580000}"/>
    <cellStyle name="Normal 271 6" xfId="22746" xr:uid="{00000000-0005-0000-0000-0000DE580000}"/>
    <cellStyle name="Normal 271 6 2" xfId="22747" xr:uid="{00000000-0005-0000-0000-0000DF580000}"/>
    <cellStyle name="Normal 271 6 2 2" xfId="22748" xr:uid="{00000000-0005-0000-0000-0000E0580000}"/>
    <cellStyle name="Normal 271 6 3" xfId="22749" xr:uid="{00000000-0005-0000-0000-0000E1580000}"/>
    <cellStyle name="Normal 271 7" xfId="22750" xr:uid="{00000000-0005-0000-0000-0000E2580000}"/>
    <cellStyle name="Normal 272" xfId="22751" xr:uid="{00000000-0005-0000-0000-0000E3580000}"/>
    <cellStyle name="Normal 272 2" xfId="22752" xr:uid="{00000000-0005-0000-0000-0000E4580000}"/>
    <cellStyle name="Normal 272 2 2" xfId="22753" xr:uid="{00000000-0005-0000-0000-0000E5580000}"/>
    <cellStyle name="Normal 272 2 2 2" xfId="22754" xr:uid="{00000000-0005-0000-0000-0000E6580000}"/>
    <cellStyle name="Normal 272 2 3" xfId="22755" xr:uid="{00000000-0005-0000-0000-0000E7580000}"/>
    <cellStyle name="Normal 272 2 3 2" xfId="22756" xr:uid="{00000000-0005-0000-0000-0000E8580000}"/>
    <cellStyle name="Normal 272 2 3 2 2" xfId="22757" xr:uid="{00000000-0005-0000-0000-0000E9580000}"/>
    <cellStyle name="Normal 272 2 3 3" xfId="22758" xr:uid="{00000000-0005-0000-0000-0000EA580000}"/>
    <cellStyle name="Normal 272 2 4" xfId="22759" xr:uid="{00000000-0005-0000-0000-0000EB580000}"/>
    <cellStyle name="Normal 272 2 4 2" xfId="22760" xr:uid="{00000000-0005-0000-0000-0000EC580000}"/>
    <cellStyle name="Normal 272 2 4 2 2" xfId="22761" xr:uid="{00000000-0005-0000-0000-0000ED580000}"/>
    <cellStyle name="Normal 272 2 4 3" xfId="22762" xr:uid="{00000000-0005-0000-0000-0000EE580000}"/>
    <cellStyle name="Normal 272 2 5" xfId="22763" xr:uid="{00000000-0005-0000-0000-0000EF580000}"/>
    <cellStyle name="Normal 272 3" xfId="22764" xr:uid="{00000000-0005-0000-0000-0000F0580000}"/>
    <cellStyle name="Normal 272 3 2" xfId="22765" xr:uid="{00000000-0005-0000-0000-0000F1580000}"/>
    <cellStyle name="Normal 272 3 2 2" xfId="22766" xr:uid="{00000000-0005-0000-0000-0000F2580000}"/>
    <cellStyle name="Normal 272 3 2 2 2" xfId="22767" xr:uid="{00000000-0005-0000-0000-0000F3580000}"/>
    <cellStyle name="Normal 272 3 2 3" xfId="22768" xr:uid="{00000000-0005-0000-0000-0000F4580000}"/>
    <cellStyle name="Normal 272 3 2 3 2" xfId="22769" xr:uid="{00000000-0005-0000-0000-0000F5580000}"/>
    <cellStyle name="Normal 272 3 2 3 2 2" xfId="22770" xr:uid="{00000000-0005-0000-0000-0000F6580000}"/>
    <cellStyle name="Normal 272 3 2 3 3" xfId="22771" xr:uid="{00000000-0005-0000-0000-0000F7580000}"/>
    <cellStyle name="Normal 272 3 2 4" xfId="22772" xr:uid="{00000000-0005-0000-0000-0000F8580000}"/>
    <cellStyle name="Normal 272 3 3" xfId="22773" xr:uid="{00000000-0005-0000-0000-0000F9580000}"/>
    <cellStyle name="Normal 272 3 3 2" xfId="22774" xr:uid="{00000000-0005-0000-0000-0000FA580000}"/>
    <cellStyle name="Normal 272 3 3 2 2" xfId="22775" xr:uid="{00000000-0005-0000-0000-0000FB580000}"/>
    <cellStyle name="Normal 272 3 3 3" xfId="22776" xr:uid="{00000000-0005-0000-0000-0000FC580000}"/>
    <cellStyle name="Normal 272 3 4" xfId="22777" xr:uid="{00000000-0005-0000-0000-0000FD580000}"/>
    <cellStyle name="Normal 272 3 4 2" xfId="22778" xr:uid="{00000000-0005-0000-0000-0000FE580000}"/>
    <cellStyle name="Normal 272 3 4 2 2" xfId="22779" xr:uid="{00000000-0005-0000-0000-0000FF580000}"/>
    <cellStyle name="Normal 272 3 4 3" xfId="22780" xr:uid="{00000000-0005-0000-0000-000000590000}"/>
    <cellStyle name="Normal 272 3 5" xfId="22781" xr:uid="{00000000-0005-0000-0000-000001590000}"/>
    <cellStyle name="Normal 272 3 5 2" xfId="22782" xr:uid="{00000000-0005-0000-0000-000002590000}"/>
    <cellStyle name="Normal 272 3 5 2 2" xfId="22783" xr:uid="{00000000-0005-0000-0000-000003590000}"/>
    <cellStyle name="Normal 272 3 5 3" xfId="22784" xr:uid="{00000000-0005-0000-0000-000004590000}"/>
    <cellStyle name="Normal 272 3 6" xfId="22785" xr:uid="{00000000-0005-0000-0000-000005590000}"/>
    <cellStyle name="Normal 272 4" xfId="22786" xr:uid="{00000000-0005-0000-0000-000006590000}"/>
    <cellStyle name="Normal 272 4 2" xfId="22787" xr:uid="{00000000-0005-0000-0000-000007590000}"/>
    <cellStyle name="Normal 272 4 2 2" xfId="22788" xr:uid="{00000000-0005-0000-0000-000008590000}"/>
    <cellStyle name="Normal 272 4 3" xfId="22789" xr:uid="{00000000-0005-0000-0000-000009590000}"/>
    <cellStyle name="Normal 272 5" xfId="22790" xr:uid="{00000000-0005-0000-0000-00000A590000}"/>
    <cellStyle name="Normal 272 5 2" xfId="22791" xr:uid="{00000000-0005-0000-0000-00000B590000}"/>
    <cellStyle name="Normal 272 5 2 2" xfId="22792" xr:uid="{00000000-0005-0000-0000-00000C590000}"/>
    <cellStyle name="Normal 272 5 3" xfId="22793" xr:uid="{00000000-0005-0000-0000-00000D590000}"/>
    <cellStyle name="Normal 272 6" xfId="22794" xr:uid="{00000000-0005-0000-0000-00000E590000}"/>
    <cellStyle name="Normal 272 6 2" xfId="22795" xr:uid="{00000000-0005-0000-0000-00000F590000}"/>
    <cellStyle name="Normal 272 6 2 2" xfId="22796" xr:uid="{00000000-0005-0000-0000-000010590000}"/>
    <cellStyle name="Normal 272 6 3" xfId="22797" xr:uid="{00000000-0005-0000-0000-000011590000}"/>
    <cellStyle name="Normal 272 7" xfId="22798" xr:uid="{00000000-0005-0000-0000-000012590000}"/>
    <cellStyle name="Normal 273" xfId="22799" xr:uid="{00000000-0005-0000-0000-000013590000}"/>
    <cellStyle name="Normal 273 2" xfId="22800" xr:uid="{00000000-0005-0000-0000-000014590000}"/>
    <cellStyle name="Normal 273 2 2" xfId="22801" xr:uid="{00000000-0005-0000-0000-000015590000}"/>
    <cellStyle name="Normal 273 2 2 2" xfId="22802" xr:uid="{00000000-0005-0000-0000-000016590000}"/>
    <cellStyle name="Normal 273 2 3" xfId="22803" xr:uid="{00000000-0005-0000-0000-000017590000}"/>
    <cellStyle name="Normal 273 2 3 2" xfId="22804" xr:uid="{00000000-0005-0000-0000-000018590000}"/>
    <cellStyle name="Normal 273 2 3 2 2" xfId="22805" xr:uid="{00000000-0005-0000-0000-000019590000}"/>
    <cellStyle name="Normal 273 2 3 3" xfId="22806" xr:uid="{00000000-0005-0000-0000-00001A590000}"/>
    <cellStyle name="Normal 273 2 4" xfId="22807" xr:uid="{00000000-0005-0000-0000-00001B590000}"/>
    <cellStyle name="Normal 273 2 4 2" xfId="22808" xr:uid="{00000000-0005-0000-0000-00001C590000}"/>
    <cellStyle name="Normal 273 2 4 2 2" xfId="22809" xr:uid="{00000000-0005-0000-0000-00001D590000}"/>
    <cellStyle name="Normal 273 2 4 3" xfId="22810" xr:uid="{00000000-0005-0000-0000-00001E590000}"/>
    <cellStyle name="Normal 273 2 5" xfId="22811" xr:uid="{00000000-0005-0000-0000-00001F590000}"/>
    <cellStyle name="Normal 273 3" xfId="22812" xr:uid="{00000000-0005-0000-0000-000020590000}"/>
    <cellStyle name="Normal 273 3 2" xfId="22813" xr:uid="{00000000-0005-0000-0000-000021590000}"/>
    <cellStyle name="Normal 273 3 2 2" xfId="22814" xr:uid="{00000000-0005-0000-0000-000022590000}"/>
    <cellStyle name="Normal 273 3 2 2 2" xfId="22815" xr:uid="{00000000-0005-0000-0000-000023590000}"/>
    <cellStyle name="Normal 273 3 2 3" xfId="22816" xr:uid="{00000000-0005-0000-0000-000024590000}"/>
    <cellStyle name="Normal 273 3 2 3 2" xfId="22817" xr:uid="{00000000-0005-0000-0000-000025590000}"/>
    <cellStyle name="Normal 273 3 2 3 2 2" xfId="22818" xr:uid="{00000000-0005-0000-0000-000026590000}"/>
    <cellStyle name="Normal 273 3 2 3 3" xfId="22819" xr:uid="{00000000-0005-0000-0000-000027590000}"/>
    <cellStyle name="Normal 273 3 2 4" xfId="22820" xr:uid="{00000000-0005-0000-0000-000028590000}"/>
    <cellStyle name="Normal 273 3 3" xfId="22821" xr:uid="{00000000-0005-0000-0000-000029590000}"/>
    <cellStyle name="Normal 273 3 3 2" xfId="22822" xr:uid="{00000000-0005-0000-0000-00002A590000}"/>
    <cellStyle name="Normal 273 3 3 2 2" xfId="22823" xr:uid="{00000000-0005-0000-0000-00002B590000}"/>
    <cellStyle name="Normal 273 3 3 3" xfId="22824" xr:uid="{00000000-0005-0000-0000-00002C590000}"/>
    <cellStyle name="Normal 273 3 4" xfId="22825" xr:uid="{00000000-0005-0000-0000-00002D590000}"/>
    <cellStyle name="Normal 273 3 4 2" xfId="22826" xr:uid="{00000000-0005-0000-0000-00002E590000}"/>
    <cellStyle name="Normal 273 3 4 2 2" xfId="22827" xr:uid="{00000000-0005-0000-0000-00002F590000}"/>
    <cellStyle name="Normal 273 3 4 3" xfId="22828" xr:uid="{00000000-0005-0000-0000-000030590000}"/>
    <cellStyle name="Normal 273 3 5" xfId="22829" xr:uid="{00000000-0005-0000-0000-000031590000}"/>
    <cellStyle name="Normal 273 3 5 2" xfId="22830" xr:uid="{00000000-0005-0000-0000-000032590000}"/>
    <cellStyle name="Normal 273 3 5 2 2" xfId="22831" xr:uid="{00000000-0005-0000-0000-000033590000}"/>
    <cellStyle name="Normal 273 3 5 3" xfId="22832" xr:uid="{00000000-0005-0000-0000-000034590000}"/>
    <cellStyle name="Normal 273 3 6" xfId="22833" xr:uid="{00000000-0005-0000-0000-000035590000}"/>
    <cellStyle name="Normal 273 4" xfId="22834" xr:uid="{00000000-0005-0000-0000-000036590000}"/>
    <cellStyle name="Normal 273 4 2" xfId="22835" xr:uid="{00000000-0005-0000-0000-000037590000}"/>
    <cellStyle name="Normal 273 4 2 2" xfId="22836" xr:uid="{00000000-0005-0000-0000-000038590000}"/>
    <cellStyle name="Normal 273 4 3" xfId="22837" xr:uid="{00000000-0005-0000-0000-000039590000}"/>
    <cellStyle name="Normal 273 5" xfId="22838" xr:uid="{00000000-0005-0000-0000-00003A590000}"/>
    <cellStyle name="Normal 273 5 2" xfId="22839" xr:uid="{00000000-0005-0000-0000-00003B590000}"/>
    <cellStyle name="Normal 273 5 2 2" xfId="22840" xr:uid="{00000000-0005-0000-0000-00003C590000}"/>
    <cellStyle name="Normal 273 5 3" xfId="22841" xr:uid="{00000000-0005-0000-0000-00003D590000}"/>
    <cellStyle name="Normal 273 6" xfId="22842" xr:uid="{00000000-0005-0000-0000-00003E590000}"/>
    <cellStyle name="Normal 273 6 2" xfId="22843" xr:uid="{00000000-0005-0000-0000-00003F590000}"/>
    <cellStyle name="Normal 273 6 2 2" xfId="22844" xr:uid="{00000000-0005-0000-0000-000040590000}"/>
    <cellStyle name="Normal 273 6 3" xfId="22845" xr:uid="{00000000-0005-0000-0000-000041590000}"/>
    <cellStyle name="Normal 273 7" xfId="22846" xr:uid="{00000000-0005-0000-0000-000042590000}"/>
    <cellStyle name="Normal 274" xfId="22847" xr:uid="{00000000-0005-0000-0000-000043590000}"/>
    <cellStyle name="Normal 274 2" xfId="22848" xr:uid="{00000000-0005-0000-0000-000044590000}"/>
    <cellStyle name="Normal 274 2 2" xfId="22849" xr:uid="{00000000-0005-0000-0000-000045590000}"/>
    <cellStyle name="Normal 274 2 2 2" xfId="22850" xr:uid="{00000000-0005-0000-0000-000046590000}"/>
    <cellStyle name="Normal 274 2 3" xfId="22851" xr:uid="{00000000-0005-0000-0000-000047590000}"/>
    <cellStyle name="Normal 274 2 3 2" xfId="22852" xr:uid="{00000000-0005-0000-0000-000048590000}"/>
    <cellStyle name="Normal 274 2 3 2 2" xfId="22853" xr:uid="{00000000-0005-0000-0000-000049590000}"/>
    <cellStyle name="Normal 274 2 3 3" xfId="22854" xr:uid="{00000000-0005-0000-0000-00004A590000}"/>
    <cellStyle name="Normal 274 2 4" xfId="22855" xr:uid="{00000000-0005-0000-0000-00004B590000}"/>
    <cellStyle name="Normal 274 2 4 2" xfId="22856" xr:uid="{00000000-0005-0000-0000-00004C590000}"/>
    <cellStyle name="Normal 274 2 4 2 2" xfId="22857" xr:uid="{00000000-0005-0000-0000-00004D590000}"/>
    <cellStyle name="Normal 274 2 4 3" xfId="22858" xr:uid="{00000000-0005-0000-0000-00004E590000}"/>
    <cellStyle name="Normal 274 2 5" xfId="22859" xr:uid="{00000000-0005-0000-0000-00004F590000}"/>
    <cellStyle name="Normal 274 3" xfId="22860" xr:uid="{00000000-0005-0000-0000-000050590000}"/>
    <cellStyle name="Normal 274 3 2" xfId="22861" xr:uid="{00000000-0005-0000-0000-000051590000}"/>
    <cellStyle name="Normal 274 3 2 2" xfId="22862" xr:uid="{00000000-0005-0000-0000-000052590000}"/>
    <cellStyle name="Normal 274 3 2 2 2" xfId="22863" xr:uid="{00000000-0005-0000-0000-000053590000}"/>
    <cellStyle name="Normal 274 3 2 3" xfId="22864" xr:uid="{00000000-0005-0000-0000-000054590000}"/>
    <cellStyle name="Normal 274 3 2 3 2" xfId="22865" xr:uid="{00000000-0005-0000-0000-000055590000}"/>
    <cellStyle name="Normal 274 3 2 3 2 2" xfId="22866" xr:uid="{00000000-0005-0000-0000-000056590000}"/>
    <cellStyle name="Normal 274 3 2 3 3" xfId="22867" xr:uid="{00000000-0005-0000-0000-000057590000}"/>
    <cellStyle name="Normal 274 3 2 4" xfId="22868" xr:uid="{00000000-0005-0000-0000-000058590000}"/>
    <cellStyle name="Normal 274 3 3" xfId="22869" xr:uid="{00000000-0005-0000-0000-000059590000}"/>
    <cellStyle name="Normal 274 3 3 2" xfId="22870" xr:uid="{00000000-0005-0000-0000-00005A590000}"/>
    <cellStyle name="Normal 274 3 3 2 2" xfId="22871" xr:uid="{00000000-0005-0000-0000-00005B590000}"/>
    <cellStyle name="Normal 274 3 3 3" xfId="22872" xr:uid="{00000000-0005-0000-0000-00005C590000}"/>
    <cellStyle name="Normal 274 3 4" xfId="22873" xr:uid="{00000000-0005-0000-0000-00005D590000}"/>
    <cellStyle name="Normal 274 3 4 2" xfId="22874" xr:uid="{00000000-0005-0000-0000-00005E590000}"/>
    <cellStyle name="Normal 274 3 4 2 2" xfId="22875" xr:uid="{00000000-0005-0000-0000-00005F590000}"/>
    <cellStyle name="Normal 274 3 4 3" xfId="22876" xr:uid="{00000000-0005-0000-0000-000060590000}"/>
    <cellStyle name="Normal 274 3 5" xfId="22877" xr:uid="{00000000-0005-0000-0000-000061590000}"/>
    <cellStyle name="Normal 274 3 5 2" xfId="22878" xr:uid="{00000000-0005-0000-0000-000062590000}"/>
    <cellStyle name="Normal 274 3 5 2 2" xfId="22879" xr:uid="{00000000-0005-0000-0000-000063590000}"/>
    <cellStyle name="Normal 274 3 5 3" xfId="22880" xr:uid="{00000000-0005-0000-0000-000064590000}"/>
    <cellStyle name="Normal 274 3 6" xfId="22881" xr:uid="{00000000-0005-0000-0000-000065590000}"/>
    <cellStyle name="Normal 274 4" xfId="22882" xr:uid="{00000000-0005-0000-0000-000066590000}"/>
    <cellStyle name="Normal 274 4 2" xfId="22883" xr:uid="{00000000-0005-0000-0000-000067590000}"/>
    <cellStyle name="Normal 274 4 2 2" xfId="22884" xr:uid="{00000000-0005-0000-0000-000068590000}"/>
    <cellStyle name="Normal 274 4 3" xfId="22885" xr:uid="{00000000-0005-0000-0000-000069590000}"/>
    <cellStyle name="Normal 274 5" xfId="22886" xr:uid="{00000000-0005-0000-0000-00006A590000}"/>
    <cellStyle name="Normal 274 5 2" xfId="22887" xr:uid="{00000000-0005-0000-0000-00006B590000}"/>
    <cellStyle name="Normal 274 5 2 2" xfId="22888" xr:uid="{00000000-0005-0000-0000-00006C590000}"/>
    <cellStyle name="Normal 274 5 3" xfId="22889" xr:uid="{00000000-0005-0000-0000-00006D590000}"/>
    <cellStyle name="Normal 274 6" xfId="22890" xr:uid="{00000000-0005-0000-0000-00006E590000}"/>
    <cellStyle name="Normal 274 6 2" xfId="22891" xr:uid="{00000000-0005-0000-0000-00006F590000}"/>
    <cellStyle name="Normal 274 6 2 2" xfId="22892" xr:uid="{00000000-0005-0000-0000-000070590000}"/>
    <cellStyle name="Normal 274 6 3" xfId="22893" xr:uid="{00000000-0005-0000-0000-000071590000}"/>
    <cellStyle name="Normal 274 7" xfId="22894" xr:uid="{00000000-0005-0000-0000-000072590000}"/>
    <cellStyle name="Normal 275" xfId="22895" xr:uid="{00000000-0005-0000-0000-000073590000}"/>
    <cellStyle name="Normal 275 2" xfId="22896" xr:uid="{00000000-0005-0000-0000-000074590000}"/>
    <cellStyle name="Normal 275 2 2" xfId="22897" xr:uid="{00000000-0005-0000-0000-000075590000}"/>
    <cellStyle name="Normal 275 2 2 2" xfId="22898" xr:uid="{00000000-0005-0000-0000-000076590000}"/>
    <cellStyle name="Normal 275 2 3" xfId="22899" xr:uid="{00000000-0005-0000-0000-000077590000}"/>
    <cellStyle name="Normal 275 2 3 2" xfId="22900" xr:uid="{00000000-0005-0000-0000-000078590000}"/>
    <cellStyle name="Normal 275 2 3 2 2" xfId="22901" xr:uid="{00000000-0005-0000-0000-000079590000}"/>
    <cellStyle name="Normal 275 2 3 3" xfId="22902" xr:uid="{00000000-0005-0000-0000-00007A590000}"/>
    <cellStyle name="Normal 275 2 4" xfId="22903" xr:uid="{00000000-0005-0000-0000-00007B590000}"/>
    <cellStyle name="Normal 275 2 4 2" xfId="22904" xr:uid="{00000000-0005-0000-0000-00007C590000}"/>
    <cellStyle name="Normal 275 2 4 2 2" xfId="22905" xr:uid="{00000000-0005-0000-0000-00007D590000}"/>
    <cellStyle name="Normal 275 2 4 3" xfId="22906" xr:uid="{00000000-0005-0000-0000-00007E590000}"/>
    <cellStyle name="Normal 275 2 5" xfId="22907" xr:uid="{00000000-0005-0000-0000-00007F590000}"/>
    <cellStyle name="Normal 275 3" xfId="22908" xr:uid="{00000000-0005-0000-0000-000080590000}"/>
    <cellStyle name="Normal 275 3 2" xfId="22909" xr:uid="{00000000-0005-0000-0000-000081590000}"/>
    <cellStyle name="Normal 275 3 2 2" xfId="22910" xr:uid="{00000000-0005-0000-0000-000082590000}"/>
    <cellStyle name="Normal 275 3 2 2 2" xfId="22911" xr:uid="{00000000-0005-0000-0000-000083590000}"/>
    <cellStyle name="Normal 275 3 2 3" xfId="22912" xr:uid="{00000000-0005-0000-0000-000084590000}"/>
    <cellStyle name="Normal 275 3 2 3 2" xfId="22913" xr:uid="{00000000-0005-0000-0000-000085590000}"/>
    <cellStyle name="Normal 275 3 2 3 2 2" xfId="22914" xr:uid="{00000000-0005-0000-0000-000086590000}"/>
    <cellStyle name="Normal 275 3 2 3 3" xfId="22915" xr:uid="{00000000-0005-0000-0000-000087590000}"/>
    <cellStyle name="Normal 275 3 2 4" xfId="22916" xr:uid="{00000000-0005-0000-0000-000088590000}"/>
    <cellStyle name="Normal 275 3 3" xfId="22917" xr:uid="{00000000-0005-0000-0000-000089590000}"/>
    <cellStyle name="Normal 275 3 3 2" xfId="22918" xr:uid="{00000000-0005-0000-0000-00008A590000}"/>
    <cellStyle name="Normal 275 3 3 2 2" xfId="22919" xr:uid="{00000000-0005-0000-0000-00008B590000}"/>
    <cellStyle name="Normal 275 3 3 3" xfId="22920" xr:uid="{00000000-0005-0000-0000-00008C590000}"/>
    <cellStyle name="Normal 275 3 4" xfId="22921" xr:uid="{00000000-0005-0000-0000-00008D590000}"/>
    <cellStyle name="Normal 275 3 4 2" xfId="22922" xr:uid="{00000000-0005-0000-0000-00008E590000}"/>
    <cellStyle name="Normal 275 3 4 2 2" xfId="22923" xr:uid="{00000000-0005-0000-0000-00008F590000}"/>
    <cellStyle name="Normal 275 3 4 3" xfId="22924" xr:uid="{00000000-0005-0000-0000-000090590000}"/>
    <cellStyle name="Normal 275 3 5" xfId="22925" xr:uid="{00000000-0005-0000-0000-000091590000}"/>
    <cellStyle name="Normal 275 3 5 2" xfId="22926" xr:uid="{00000000-0005-0000-0000-000092590000}"/>
    <cellStyle name="Normal 275 3 5 2 2" xfId="22927" xr:uid="{00000000-0005-0000-0000-000093590000}"/>
    <cellStyle name="Normal 275 3 5 3" xfId="22928" xr:uid="{00000000-0005-0000-0000-000094590000}"/>
    <cellStyle name="Normal 275 3 6" xfId="22929" xr:uid="{00000000-0005-0000-0000-000095590000}"/>
    <cellStyle name="Normal 275 4" xfId="22930" xr:uid="{00000000-0005-0000-0000-000096590000}"/>
    <cellStyle name="Normal 275 4 2" xfId="22931" xr:uid="{00000000-0005-0000-0000-000097590000}"/>
    <cellStyle name="Normal 275 4 2 2" xfId="22932" xr:uid="{00000000-0005-0000-0000-000098590000}"/>
    <cellStyle name="Normal 275 4 3" xfId="22933" xr:uid="{00000000-0005-0000-0000-000099590000}"/>
    <cellStyle name="Normal 275 5" xfId="22934" xr:uid="{00000000-0005-0000-0000-00009A590000}"/>
    <cellStyle name="Normal 275 5 2" xfId="22935" xr:uid="{00000000-0005-0000-0000-00009B590000}"/>
    <cellStyle name="Normal 275 5 2 2" xfId="22936" xr:uid="{00000000-0005-0000-0000-00009C590000}"/>
    <cellStyle name="Normal 275 5 3" xfId="22937" xr:uid="{00000000-0005-0000-0000-00009D590000}"/>
    <cellStyle name="Normal 275 6" xfId="22938" xr:uid="{00000000-0005-0000-0000-00009E590000}"/>
    <cellStyle name="Normal 275 6 2" xfId="22939" xr:uid="{00000000-0005-0000-0000-00009F590000}"/>
    <cellStyle name="Normal 275 6 2 2" xfId="22940" xr:uid="{00000000-0005-0000-0000-0000A0590000}"/>
    <cellStyle name="Normal 275 6 3" xfId="22941" xr:uid="{00000000-0005-0000-0000-0000A1590000}"/>
    <cellStyle name="Normal 275 7" xfId="22942" xr:uid="{00000000-0005-0000-0000-0000A2590000}"/>
    <cellStyle name="Normal 276" xfId="22943" xr:uid="{00000000-0005-0000-0000-0000A3590000}"/>
    <cellStyle name="Normal 276 2" xfId="22944" xr:uid="{00000000-0005-0000-0000-0000A4590000}"/>
    <cellStyle name="Normal 276 2 2" xfId="22945" xr:uid="{00000000-0005-0000-0000-0000A5590000}"/>
    <cellStyle name="Normal 276 2 2 2" xfId="22946" xr:uid="{00000000-0005-0000-0000-0000A6590000}"/>
    <cellStyle name="Normal 276 2 3" xfId="22947" xr:uid="{00000000-0005-0000-0000-0000A7590000}"/>
    <cellStyle name="Normal 276 2 3 2" xfId="22948" xr:uid="{00000000-0005-0000-0000-0000A8590000}"/>
    <cellStyle name="Normal 276 2 3 2 2" xfId="22949" xr:uid="{00000000-0005-0000-0000-0000A9590000}"/>
    <cellStyle name="Normal 276 2 3 3" xfId="22950" xr:uid="{00000000-0005-0000-0000-0000AA590000}"/>
    <cellStyle name="Normal 276 2 4" xfId="22951" xr:uid="{00000000-0005-0000-0000-0000AB590000}"/>
    <cellStyle name="Normal 276 2 4 2" xfId="22952" xr:uid="{00000000-0005-0000-0000-0000AC590000}"/>
    <cellStyle name="Normal 276 2 4 2 2" xfId="22953" xr:uid="{00000000-0005-0000-0000-0000AD590000}"/>
    <cellStyle name="Normal 276 2 4 3" xfId="22954" xr:uid="{00000000-0005-0000-0000-0000AE590000}"/>
    <cellStyle name="Normal 276 2 5" xfId="22955" xr:uid="{00000000-0005-0000-0000-0000AF590000}"/>
    <cellStyle name="Normal 276 3" xfId="22956" xr:uid="{00000000-0005-0000-0000-0000B0590000}"/>
    <cellStyle name="Normal 276 3 2" xfId="22957" xr:uid="{00000000-0005-0000-0000-0000B1590000}"/>
    <cellStyle name="Normal 276 3 2 2" xfId="22958" xr:uid="{00000000-0005-0000-0000-0000B2590000}"/>
    <cellStyle name="Normal 276 3 2 2 2" xfId="22959" xr:uid="{00000000-0005-0000-0000-0000B3590000}"/>
    <cellStyle name="Normal 276 3 2 3" xfId="22960" xr:uid="{00000000-0005-0000-0000-0000B4590000}"/>
    <cellStyle name="Normal 276 3 2 3 2" xfId="22961" xr:uid="{00000000-0005-0000-0000-0000B5590000}"/>
    <cellStyle name="Normal 276 3 2 3 2 2" xfId="22962" xr:uid="{00000000-0005-0000-0000-0000B6590000}"/>
    <cellStyle name="Normal 276 3 2 3 3" xfId="22963" xr:uid="{00000000-0005-0000-0000-0000B7590000}"/>
    <cellStyle name="Normal 276 3 2 4" xfId="22964" xr:uid="{00000000-0005-0000-0000-0000B8590000}"/>
    <cellStyle name="Normal 276 3 3" xfId="22965" xr:uid="{00000000-0005-0000-0000-0000B9590000}"/>
    <cellStyle name="Normal 276 3 3 2" xfId="22966" xr:uid="{00000000-0005-0000-0000-0000BA590000}"/>
    <cellStyle name="Normal 276 3 3 2 2" xfId="22967" xr:uid="{00000000-0005-0000-0000-0000BB590000}"/>
    <cellStyle name="Normal 276 3 3 3" xfId="22968" xr:uid="{00000000-0005-0000-0000-0000BC590000}"/>
    <cellStyle name="Normal 276 3 4" xfId="22969" xr:uid="{00000000-0005-0000-0000-0000BD590000}"/>
    <cellStyle name="Normal 276 3 4 2" xfId="22970" xr:uid="{00000000-0005-0000-0000-0000BE590000}"/>
    <cellStyle name="Normal 276 3 4 2 2" xfId="22971" xr:uid="{00000000-0005-0000-0000-0000BF590000}"/>
    <cellStyle name="Normal 276 3 4 3" xfId="22972" xr:uid="{00000000-0005-0000-0000-0000C0590000}"/>
    <cellStyle name="Normal 276 3 5" xfId="22973" xr:uid="{00000000-0005-0000-0000-0000C1590000}"/>
    <cellStyle name="Normal 276 3 5 2" xfId="22974" xr:uid="{00000000-0005-0000-0000-0000C2590000}"/>
    <cellStyle name="Normal 276 3 5 2 2" xfId="22975" xr:uid="{00000000-0005-0000-0000-0000C3590000}"/>
    <cellStyle name="Normal 276 3 5 3" xfId="22976" xr:uid="{00000000-0005-0000-0000-0000C4590000}"/>
    <cellStyle name="Normal 276 3 6" xfId="22977" xr:uid="{00000000-0005-0000-0000-0000C5590000}"/>
    <cellStyle name="Normal 276 4" xfId="22978" xr:uid="{00000000-0005-0000-0000-0000C6590000}"/>
    <cellStyle name="Normal 276 4 2" xfId="22979" xr:uid="{00000000-0005-0000-0000-0000C7590000}"/>
    <cellStyle name="Normal 276 4 2 2" xfId="22980" xr:uid="{00000000-0005-0000-0000-0000C8590000}"/>
    <cellStyle name="Normal 276 4 3" xfId="22981" xr:uid="{00000000-0005-0000-0000-0000C9590000}"/>
    <cellStyle name="Normal 276 5" xfId="22982" xr:uid="{00000000-0005-0000-0000-0000CA590000}"/>
    <cellStyle name="Normal 276 5 2" xfId="22983" xr:uid="{00000000-0005-0000-0000-0000CB590000}"/>
    <cellStyle name="Normal 276 5 2 2" xfId="22984" xr:uid="{00000000-0005-0000-0000-0000CC590000}"/>
    <cellStyle name="Normal 276 5 3" xfId="22985" xr:uid="{00000000-0005-0000-0000-0000CD590000}"/>
    <cellStyle name="Normal 276 6" xfId="22986" xr:uid="{00000000-0005-0000-0000-0000CE590000}"/>
    <cellStyle name="Normal 276 6 2" xfId="22987" xr:uid="{00000000-0005-0000-0000-0000CF590000}"/>
    <cellStyle name="Normal 276 6 2 2" xfId="22988" xr:uid="{00000000-0005-0000-0000-0000D0590000}"/>
    <cellStyle name="Normal 276 6 3" xfId="22989" xr:uid="{00000000-0005-0000-0000-0000D1590000}"/>
    <cellStyle name="Normal 276 7" xfId="22990" xr:uid="{00000000-0005-0000-0000-0000D2590000}"/>
    <cellStyle name="Normal 277" xfId="22991" xr:uid="{00000000-0005-0000-0000-0000D3590000}"/>
    <cellStyle name="Normal 277 2" xfId="22992" xr:uid="{00000000-0005-0000-0000-0000D4590000}"/>
    <cellStyle name="Normal 277 2 2" xfId="22993" xr:uid="{00000000-0005-0000-0000-0000D5590000}"/>
    <cellStyle name="Normal 277 2 2 2" xfId="22994" xr:uid="{00000000-0005-0000-0000-0000D6590000}"/>
    <cellStyle name="Normal 277 2 3" xfId="22995" xr:uid="{00000000-0005-0000-0000-0000D7590000}"/>
    <cellStyle name="Normal 277 2 3 2" xfId="22996" xr:uid="{00000000-0005-0000-0000-0000D8590000}"/>
    <cellStyle name="Normal 277 2 3 2 2" xfId="22997" xr:uid="{00000000-0005-0000-0000-0000D9590000}"/>
    <cellStyle name="Normal 277 2 3 3" xfId="22998" xr:uid="{00000000-0005-0000-0000-0000DA590000}"/>
    <cellStyle name="Normal 277 2 4" xfId="22999" xr:uid="{00000000-0005-0000-0000-0000DB590000}"/>
    <cellStyle name="Normal 277 2 4 2" xfId="23000" xr:uid="{00000000-0005-0000-0000-0000DC590000}"/>
    <cellStyle name="Normal 277 2 4 2 2" xfId="23001" xr:uid="{00000000-0005-0000-0000-0000DD590000}"/>
    <cellStyle name="Normal 277 2 4 3" xfId="23002" xr:uid="{00000000-0005-0000-0000-0000DE590000}"/>
    <cellStyle name="Normal 277 2 5" xfId="23003" xr:uid="{00000000-0005-0000-0000-0000DF590000}"/>
    <cellStyle name="Normal 277 3" xfId="23004" xr:uid="{00000000-0005-0000-0000-0000E0590000}"/>
    <cellStyle name="Normal 277 3 2" xfId="23005" xr:uid="{00000000-0005-0000-0000-0000E1590000}"/>
    <cellStyle name="Normal 277 3 2 2" xfId="23006" xr:uid="{00000000-0005-0000-0000-0000E2590000}"/>
    <cellStyle name="Normal 277 3 2 2 2" xfId="23007" xr:uid="{00000000-0005-0000-0000-0000E3590000}"/>
    <cellStyle name="Normal 277 3 2 3" xfId="23008" xr:uid="{00000000-0005-0000-0000-0000E4590000}"/>
    <cellStyle name="Normal 277 3 2 3 2" xfId="23009" xr:uid="{00000000-0005-0000-0000-0000E5590000}"/>
    <cellStyle name="Normal 277 3 2 3 2 2" xfId="23010" xr:uid="{00000000-0005-0000-0000-0000E6590000}"/>
    <cellStyle name="Normal 277 3 2 3 3" xfId="23011" xr:uid="{00000000-0005-0000-0000-0000E7590000}"/>
    <cellStyle name="Normal 277 3 2 4" xfId="23012" xr:uid="{00000000-0005-0000-0000-0000E8590000}"/>
    <cellStyle name="Normal 277 3 3" xfId="23013" xr:uid="{00000000-0005-0000-0000-0000E9590000}"/>
    <cellStyle name="Normal 277 3 3 2" xfId="23014" xr:uid="{00000000-0005-0000-0000-0000EA590000}"/>
    <cellStyle name="Normal 277 3 3 2 2" xfId="23015" xr:uid="{00000000-0005-0000-0000-0000EB590000}"/>
    <cellStyle name="Normal 277 3 3 3" xfId="23016" xr:uid="{00000000-0005-0000-0000-0000EC590000}"/>
    <cellStyle name="Normal 277 3 4" xfId="23017" xr:uid="{00000000-0005-0000-0000-0000ED590000}"/>
    <cellStyle name="Normal 277 3 4 2" xfId="23018" xr:uid="{00000000-0005-0000-0000-0000EE590000}"/>
    <cellStyle name="Normal 277 3 4 2 2" xfId="23019" xr:uid="{00000000-0005-0000-0000-0000EF590000}"/>
    <cellStyle name="Normal 277 3 4 3" xfId="23020" xr:uid="{00000000-0005-0000-0000-0000F0590000}"/>
    <cellStyle name="Normal 277 3 5" xfId="23021" xr:uid="{00000000-0005-0000-0000-0000F1590000}"/>
    <cellStyle name="Normal 277 3 5 2" xfId="23022" xr:uid="{00000000-0005-0000-0000-0000F2590000}"/>
    <cellStyle name="Normal 277 3 5 2 2" xfId="23023" xr:uid="{00000000-0005-0000-0000-0000F3590000}"/>
    <cellStyle name="Normal 277 3 5 3" xfId="23024" xr:uid="{00000000-0005-0000-0000-0000F4590000}"/>
    <cellStyle name="Normal 277 3 6" xfId="23025" xr:uid="{00000000-0005-0000-0000-0000F5590000}"/>
    <cellStyle name="Normal 277 4" xfId="23026" xr:uid="{00000000-0005-0000-0000-0000F6590000}"/>
    <cellStyle name="Normal 277 4 2" xfId="23027" xr:uid="{00000000-0005-0000-0000-0000F7590000}"/>
    <cellStyle name="Normal 277 4 2 2" xfId="23028" xr:uid="{00000000-0005-0000-0000-0000F8590000}"/>
    <cellStyle name="Normal 277 4 3" xfId="23029" xr:uid="{00000000-0005-0000-0000-0000F9590000}"/>
    <cellStyle name="Normal 277 5" xfId="23030" xr:uid="{00000000-0005-0000-0000-0000FA590000}"/>
    <cellStyle name="Normal 277 5 2" xfId="23031" xr:uid="{00000000-0005-0000-0000-0000FB590000}"/>
    <cellStyle name="Normal 277 5 2 2" xfId="23032" xr:uid="{00000000-0005-0000-0000-0000FC590000}"/>
    <cellStyle name="Normal 277 5 3" xfId="23033" xr:uid="{00000000-0005-0000-0000-0000FD590000}"/>
    <cellStyle name="Normal 277 6" xfId="23034" xr:uid="{00000000-0005-0000-0000-0000FE590000}"/>
    <cellStyle name="Normal 277 6 2" xfId="23035" xr:uid="{00000000-0005-0000-0000-0000FF590000}"/>
    <cellStyle name="Normal 277 6 2 2" xfId="23036" xr:uid="{00000000-0005-0000-0000-0000005A0000}"/>
    <cellStyle name="Normal 277 6 3" xfId="23037" xr:uid="{00000000-0005-0000-0000-0000015A0000}"/>
    <cellStyle name="Normal 277 7" xfId="23038" xr:uid="{00000000-0005-0000-0000-0000025A0000}"/>
    <cellStyle name="Normal 278" xfId="23039" xr:uid="{00000000-0005-0000-0000-0000035A0000}"/>
    <cellStyle name="Normal 278 2" xfId="23040" xr:uid="{00000000-0005-0000-0000-0000045A0000}"/>
    <cellStyle name="Normal 278 2 2" xfId="23041" xr:uid="{00000000-0005-0000-0000-0000055A0000}"/>
    <cellStyle name="Normal 278 2 2 2" xfId="23042" xr:uid="{00000000-0005-0000-0000-0000065A0000}"/>
    <cellStyle name="Normal 278 2 3" xfId="23043" xr:uid="{00000000-0005-0000-0000-0000075A0000}"/>
    <cellStyle name="Normal 278 2 3 2" xfId="23044" xr:uid="{00000000-0005-0000-0000-0000085A0000}"/>
    <cellStyle name="Normal 278 2 3 2 2" xfId="23045" xr:uid="{00000000-0005-0000-0000-0000095A0000}"/>
    <cellStyle name="Normal 278 2 3 3" xfId="23046" xr:uid="{00000000-0005-0000-0000-00000A5A0000}"/>
    <cellStyle name="Normal 278 2 4" xfId="23047" xr:uid="{00000000-0005-0000-0000-00000B5A0000}"/>
    <cellStyle name="Normal 278 2 4 2" xfId="23048" xr:uid="{00000000-0005-0000-0000-00000C5A0000}"/>
    <cellStyle name="Normal 278 2 4 2 2" xfId="23049" xr:uid="{00000000-0005-0000-0000-00000D5A0000}"/>
    <cellStyle name="Normal 278 2 4 3" xfId="23050" xr:uid="{00000000-0005-0000-0000-00000E5A0000}"/>
    <cellStyle name="Normal 278 2 5" xfId="23051" xr:uid="{00000000-0005-0000-0000-00000F5A0000}"/>
    <cellStyle name="Normal 278 3" xfId="23052" xr:uid="{00000000-0005-0000-0000-0000105A0000}"/>
    <cellStyle name="Normal 278 3 2" xfId="23053" xr:uid="{00000000-0005-0000-0000-0000115A0000}"/>
    <cellStyle name="Normal 278 3 2 2" xfId="23054" xr:uid="{00000000-0005-0000-0000-0000125A0000}"/>
    <cellStyle name="Normal 278 3 2 2 2" xfId="23055" xr:uid="{00000000-0005-0000-0000-0000135A0000}"/>
    <cellStyle name="Normal 278 3 2 3" xfId="23056" xr:uid="{00000000-0005-0000-0000-0000145A0000}"/>
    <cellStyle name="Normal 278 3 2 3 2" xfId="23057" xr:uid="{00000000-0005-0000-0000-0000155A0000}"/>
    <cellStyle name="Normal 278 3 2 3 2 2" xfId="23058" xr:uid="{00000000-0005-0000-0000-0000165A0000}"/>
    <cellStyle name="Normal 278 3 2 3 3" xfId="23059" xr:uid="{00000000-0005-0000-0000-0000175A0000}"/>
    <cellStyle name="Normal 278 3 2 4" xfId="23060" xr:uid="{00000000-0005-0000-0000-0000185A0000}"/>
    <cellStyle name="Normal 278 3 3" xfId="23061" xr:uid="{00000000-0005-0000-0000-0000195A0000}"/>
    <cellStyle name="Normal 278 3 3 2" xfId="23062" xr:uid="{00000000-0005-0000-0000-00001A5A0000}"/>
    <cellStyle name="Normal 278 3 3 2 2" xfId="23063" xr:uid="{00000000-0005-0000-0000-00001B5A0000}"/>
    <cellStyle name="Normal 278 3 3 3" xfId="23064" xr:uid="{00000000-0005-0000-0000-00001C5A0000}"/>
    <cellStyle name="Normal 278 3 4" xfId="23065" xr:uid="{00000000-0005-0000-0000-00001D5A0000}"/>
    <cellStyle name="Normal 278 3 4 2" xfId="23066" xr:uid="{00000000-0005-0000-0000-00001E5A0000}"/>
    <cellStyle name="Normal 278 3 4 2 2" xfId="23067" xr:uid="{00000000-0005-0000-0000-00001F5A0000}"/>
    <cellStyle name="Normal 278 3 4 3" xfId="23068" xr:uid="{00000000-0005-0000-0000-0000205A0000}"/>
    <cellStyle name="Normal 278 3 5" xfId="23069" xr:uid="{00000000-0005-0000-0000-0000215A0000}"/>
    <cellStyle name="Normal 278 3 5 2" xfId="23070" xr:uid="{00000000-0005-0000-0000-0000225A0000}"/>
    <cellStyle name="Normal 278 3 5 2 2" xfId="23071" xr:uid="{00000000-0005-0000-0000-0000235A0000}"/>
    <cellStyle name="Normal 278 3 5 3" xfId="23072" xr:uid="{00000000-0005-0000-0000-0000245A0000}"/>
    <cellStyle name="Normal 278 3 6" xfId="23073" xr:uid="{00000000-0005-0000-0000-0000255A0000}"/>
    <cellStyle name="Normal 278 4" xfId="23074" xr:uid="{00000000-0005-0000-0000-0000265A0000}"/>
    <cellStyle name="Normal 278 4 2" xfId="23075" xr:uid="{00000000-0005-0000-0000-0000275A0000}"/>
    <cellStyle name="Normal 278 4 2 2" xfId="23076" xr:uid="{00000000-0005-0000-0000-0000285A0000}"/>
    <cellStyle name="Normal 278 4 3" xfId="23077" xr:uid="{00000000-0005-0000-0000-0000295A0000}"/>
    <cellStyle name="Normal 278 5" xfId="23078" xr:uid="{00000000-0005-0000-0000-00002A5A0000}"/>
    <cellStyle name="Normal 278 5 2" xfId="23079" xr:uid="{00000000-0005-0000-0000-00002B5A0000}"/>
    <cellStyle name="Normal 278 5 2 2" xfId="23080" xr:uid="{00000000-0005-0000-0000-00002C5A0000}"/>
    <cellStyle name="Normal 278 5 3" xfId="23081" xr:uid="{00000000-0005-0000-0000-00002D5A0000}"/>
    <cellStyle name="Normal 278 6" xfId="23082" xr:uid="{00000000-0005-0000-0000-00002E5A0000}"/>
    <cellStyle name="Normal 278 6 2" xfId="23083" xr:uid="{00000000-0005-0000-0000-00002F5A0000}"/>
    <cellStyle name="Normal 278 6 2 2" xfId="23084" xr:uid="{00000000-0005-0000-0000-0000305A0000}"/>
    <cellStyle name="Normal 278 6 3" xfId="23085" xr:uid="{00000000-0005-0000-0000-0000315A0000}"/>
    <cellStyle name="Normal 278 7" xfId="23086" xr:uid="{00000000-0005-0000-0000-0000325A0000}"/>
    <cellStyle name="Normal 279" xfId="23087" xr:uid="{00000000-0005-0000-0000-0000335A0000}"/>
    <cellStyle name="Normal 279 2" xfId="23088" xr:uid="{00000000-0005-0000-0000-0000345A0000}"/>
    <cellStyle name="Normal 279 2 2" xfId="23089" xr:uid="{00000000-0005-0000-0000-0000355A0000}"/>
    <cellStyle name="Normal 279 2 2 2" xfId="23090" xr:uid="{00000000-0005-0000-0000-0000365A0000}"/>
    <cellStyle name="Normal 279 2 3" xfId="23091" xr:uid="{00000000-0005-0000-0000-0000375A0000}"/>
    <cellStyle name="Normal 279 2 3 2" xfId="23092" xr:uid="{00000000-0005-0000-0000-0000385A0000}"/>
    <cellStyle name="Normal 279 2 3 2 2" xfId="23093" xr:uid="{00000000-0005-0000-0000-0000395A0000}"/>
    <cellStyle name="Normal 279 2 3 3" xfId="23094" xr:uid="{00000000-0005-0000-0000-00003A5A0000}"/>
    <cellStyle name="Normal 279 2 4" xfId="23095" xr:uid="{00000000-0005-0000-0000-00003B5A0000}"/>
    <cellStyle name="Normal 279 2 4 2" xfId="23096" xr:uid="{00000000-0005-0000-0000-00003C5A0000}"/>
    <cellStyle name="Normal 279 2 4 2 2" xfId="23097" xr:uid="{00000000-0005-0000-0000-00003D5A0000}"/>
    <cellStyle name="Normal 279 2 4 3" xfId="23098" xr:uid="{00000000-0005-0000-0000-00003E5A0000}"/>
    <cellStyle name="Normal 279 2 5" xfId="23099" xr:uid="{00000000-0005-0000-0000-00003F5A0000}"/>
    <cellStyle name="Normal 279 3" xfId="23100" xr:uid="{00000000-0005-0000-0000-0000405A0000}"/>
    <cellStyle name="Normal 279 3 2" xfId="23101" xr:uid="{00000000-0005-0000-0000-0000415A0000}"/>
    <cellStyle name="Normal 279 3 2 2" xfId="23102" xr:uid="{00000000-0005-0000-0000-0000425A0000}"/>
    <cellStyle name="Normal 279 3 2 2 2" xfId="23103" xr:uid="{00000000-0005-0000-0000-0000435A0000}"/>
    <cellStyle name="Normal 279 3 2 3" xfId="23104" xr:uid="{00000000-0005-0000-0000-0000445A0000}"/>
    <cellStyle name="Normal 279 3 2 3 2" xfId="23105" xr:uid="{00000000-0005-0000-0000-0000455A0000}"/>
    <cellStyle name="Normal 279 3 2 3 2 2" xfId="23106" xr:uid="{00000000-0005-0000-0000-0000465A0000}"/>
    <cellStyle name="Normal 279 3 2 3 3" xfId="23107" xr:uid="{00000000-0005-0000-0000-0000475A0000}"/>
    <cellStyle name="Normal 279 3 2 4" xfId="23108" xr:uid="{00000000-0005-0000-0000-0000485A0000}"/>
    <cellStyle name="Normal 279 3 3" xfId="23109" xr:uid="{00000000-0005-0000-0000-0000495A0000}"/>
    <cellStyle name="Normal 279 3 3 2" xfId="23110" xr:uid="{00000000-0005-0000-0000-00004A5A0000}"/>
    <cellStyle name="Normal 279 3 3 2 2" xfId="23111" xr:uid="{00000000-0005-0000-0000-00004B5A0000}"/>
    <cellStyle name="Normal 279 3 3 3" xfId="23112" xr:uid="{00000000-0005-0000-0000-00004C5A0000}"/>
    <cellStyle name="Normal 279 3 4" xfId="23113" xr:uid="{00000000-0005-0000-0000-00004D5A0000}"/>
    <cellStyle name="Normal 279 3 4 2" xfId="23114" xr:uid="{00000000-0005-0000-0000-00004E5A0000}"/>
    <cellStyle name="Normal 279 3 4 2 2" xfId="23115" xr:uid="{00000000-0005-0000-0000-00004F5A0000}"/>
    <cellStyle name="Normal 279 3 4 3" xfId="23116" xr:uid="{00000000-0005-0000-0000-0000505A0000}"/>
    <cellStyle name="Normal 279 3 5" xfId="23117" xr:uid="{00000000-0005-0000-0000-0000515A0000}"/>
    <cellStyle name="Normal 279 3 5 2" xfId="23118" xr:uid="{00000000-0005-0000-0000-0000525A0000}"/>
    <cellStyle name="Normal 279 3 5 2 2" xfId="23119" xr:uid="{00000000-0005-0000-0000-0000535A0000}"/>
    <cellStyle name="Normal 279 3 5 3" xfId="23120" xr:uid="{00000000-0005-0000-0000-0000545A0000}"/>
    <cellStyle name="Normal 279 3 6" xfId="23121" xr:uid="{00000000-0005-0000-0000-0000555A0000}"/>
    <cellStyle name="Normal 279 4" xfId="23122" xr:uid="{00000000-0005-0000-0000-0000565A0000}"/>
    <cellStyle name="Normal 279 4 2" xfId="23123" xr:uid="{00000000-0005-0000-0000-0000575A0000}"/>
    <cellStyle name="Normal 279 4 2 2" xfId="23124" xr:uid="{00000000-0005-0000-0000-0000585A0000}"/>
    <cellStyle name="Normal 279 4 3" xfId="23125" xr:uid="{00000000-0005-0000-0000-0000595A0000}"/>
    <cellStyle name="Normal 279 5" xfId="23126" xr:uid="{00000000-0005-0000-0000-00005A5A0000}"/>
    <cellStyle name="Normal 279 5 2" xfId="23127" xr:uid="{00000000-0005-0000-0000-00005B5A0000}"/>
    <cellStyle name="Normal 279 5 2 2" xfId="23128" xr:uid="{00000000-0005-0000-0000-00005C5A0000}"/>
    <cellStyle name="Normal 279 5 3" xfId="23129" xr:uid="{00000000-0005-0000-0000-00005D5A0000}"/>
    <cellStyle name="Normal 279 6" xfId="23130" xr:uid="{00000000-0005-0000-0000-00005E5A0000}"/>
    <cellStyle name="Normal 279 6 2" xfId="23131" xr:uid="{00000000-0005-0000-0000-00005F5A0000}"/>
    <cellStyle name="Normal 279 6 2 2" xfId="23132" xr:uid="{00000000-0005-0000-0000-0000605A0000}"/>
    <cellStyle name="Normal 279 6 3" xfId="23133" xr:uid="{00000000-0005-0000-0000-0000615A0000}"/>
    <cellStyle name="Normal 279 7" xfId="23134" xr:uid="{00000000-0005-0000-0000-0000625A0000}"/>
    <cellStyle name="Normal 28" xfId="23135" xr:uid="{00000000-0005-0000-0000-0000635A0000}"/>
    <cellStyle name="Normal 28 2" xfId="23136" xr:uid="{00000000-0005-0000-0000-0000645A0000}"/>
    <cellStyle name="Normal 28 2 2" xfId="23137" xr:uid="{00000000-0005-0000-0000-0000655A0000}"/>
    <cellStyle name="Normal 28 2 2 2" xfId="23138" xr:uid="{00000000-0005-0000-0000-0000665A0000}"/>
    <cellStyle name="Normal 28 2 2 2 2" xfId="23139" xr:uid="{00000000-0005-0000-0000-0000675A0000}"/>
    <cellStyle name="Normal 28 2 2 3" xfId="23140" xr:uid="{00000000-0005-0000-0000-0000685A0000}"/>
    <cellStyle name="Normal 28 2 2 3 2" xfId="23141" xr:uid="{00000000-0005-0000-0000-0000695A0000}"/>
    <cellStyle name="Normal 28 2 2 3 2 2" xfId="23142" xr:uid="{00000000-0005-0000-0000-00006A5A0000}"/>
    <cellStyle name="Normal 28 2 2 3 3" xfId="23143" xr:uid="{00000000-0005-0000-0000-00006B5A0000}"/>
    <cellStyle name="Normal 28 2 2 4" xfId="23144" xr:uid="{00000000-0005-0000-0000-00006C5A0000}"/>
    <cellStyle name="Normal 28 2 2 4 2" xfId="23145" xr:uid="{00000000-0005-0000-0000-00006D5A0000}"/>
    <cellStyle name="Normal 28 2 2 4 2 2" xfId="23146" xr:uid="{00000000-0005-0000-0000-00006E5A0000}"/>
    <cellStyle name="Normal 28 2 2 4 3" xfId="23147" xr:uid="{00000000-0005-0000-0000-00006F5A0000}"/>
    <cellStyle name="Normal 28 2 2 5" xfId="23148" xr:uid="{00000000-0005-0000-0000-0000705A0000}"/>
    <cellStyle name="Normal 28 2 3" xfId="23149" xr:uid="{00000000-0005-0000-0000-0000715A0000}"/>
    <cellStyle name="Normal 28 2 3 2" xfId="23150" xr:uid="{00000000-0005-0000-0000-0000725A0000}"/>
    <cellStyle name="Normal 28 2 3 2 2" xfId="23151" xr:uid="{00000000-0005-0000-0000-0000735A0000}"/>
    <cellStyle name="Normal 28 2 3 3" xfId="23152" xr:uid="{00000000-0005-0000-0000-0000745A0000}"/>
    <cellStyle name="Normal 28 2 4" xfId="23153" xr:uid="{00000000-0005-0000-0000-0000755A0000}"/>
    <cellStyle name="Normal 28 2 4 2" xfId="23154" xr:uid="{00000000-0005-0000-0000-0000765A0000}"/>
    <cellStyle name="Normal 28 2 4 2 2" xfId="23155" xr:uid="{00000000-0005-0000-0000-0000775A0000}"/>
    <cellStyle name="Normal 28 2 4 3" xfId="23156" xr:uid="{00000000-0005-0000-0000-0000785A0000}"/>
    <cellStyle name="Normal 28 2 5" xfId="23157" xr:uid="{00000000-0005-0000-0000-0000795A0000}"/>
    <cellStyle name="Normal 28 2 5 2" xfId="23158" xr:uid="{00000000-0005-0000-0000-00007A5A0000}"/>
    <cellStyle name="Normal 28 2 5 2 2" xfId="23159" xr:uid="{00000000-0005-0000-0000-00007B5A0000}"/>
    <cellStyle name="Normal 28 2 5 3" xfId="23160" xr:uid="{00000000-0005-0000-0000-00007C5A0000}"/>
    <cellStyle name="Normal 28 2 6" xfId="23161" xr:uid="{00000000-0005-0000-0000-00007D5A0000}"/>
    <cellStyle name="Normal 28 3" xfId="23162" xr:uid="{00000000-0005-0000-0000-00007E5A0000}"/>
    <cellStyle name="Normal 28 3 2" xfId="23163" xr:uid="{00000000-0005-0000-0000-00007F5A0000}"/>
    <cellStyle name="Normal 28 3 2 2" xfId="23164" xr:uid="{00000000-0005-0000-0000-0000805A0000}"/>
    <cellStyle name="Normal 28 3 3" xfId="23165" xr:uid="{00000000-0005-0000-0000-0000815A0000}"/>
    <cellStyle name="Normal 28 3 3 2" xfId="23166" xr:uid="{00000000-0005-0000-0000-0000825A0000}"/>
    <cellStyle name="Normal 28 3 3 2 2" xfId="23167" xr:uid="{00000000-0005-0000-0000-0000835A0000}"/>
    <cellStyle name="Normal 28 3 3 3" xfId="23168" xr:uid="{00000000-0005-0000-0000-0000845A0000}"/>
    <cellStyle name="Normal 28 3 4" xfId="23169" xr:uid="{00000000-0005-0000-0000-0000855A0000}"/>
    <cellStyle name="Normal 28 3 4 2" xfId="23170" xr:uid="{00000000-0005-0000-0000-0000865A0000}"/>
    <cellStyle name="Normal 28 3 4 2 2" xfId="23171" xr:uid="{00000000-0005-0000-0000-0000875A0000}"/>
    <cellStyle name="Normal 28 3 4 3" xfId="23172" xr:uid="{00000000-0005-0000-0000-0000885A0000}"/>
    <cellStyle name="Normal 28 3 5" xfId="23173" xr:uid="{00000000-0005-0000-0000-0000895A0000}"/>
    <cellStyle name="Normal 28 4" xfId="23174" xr:uid="{00000000-0005-0000-0000-00008A5A0000}"/>
    <cellStyle name="Normal 28 4 2" xfId="23175" xr:uid="{00000000-0005-0000-0000-00008B5A0000}"/>
    <cellStyle name="Normal 28 4 2 2" xfId="23176" xr:uid="{00000000-0005-0000-0000-00008C5A0000}"/>
    <cellStyle name="Normal 28 4 3" xfId="23177" xr:uid="{00000000-0005-0000-0000-00008D5A0000}"/>
    <cellStyle name="Normal 28 4 3 2" xfId="23178" xr:uid="{00000000-0005-0000-0000-00008E5A0000}"/>
    <cellStyle name="Normal 28 4 3 2 2" xfId="23179" xr:uid="{00000000-0005-0000-0000-00008F5A0000}"/>
    <cellStyle name="Normal 28 4 3 3" xfId="23180" xr:uid="{00000000-0005-0000-0000-0000905A0000}"/>
    <cellStyle name="Normal 28 4 4" xfId="23181" xr:uid="{00000000-0005-0000-0000-0000915A0000}"/>
    <cellStyle name="Normal 28 4 4 2" xfId="23182" xr:uid="{00000000-0005-0000-0000-0000925A0000}"/>
    <cellStyle name="Normal 28 4 4 2 2" xfId="23183" xr:uid="{00000000-0005-0000-0000-0000935A0000}"/>
    <cellStyle name="Normal 28 4 4 3" xfId="23184" xr:uid="{00000000-0005-0000-0000-0000945A0000}"/>
    <cellStyle name="Normal 28 4 5" xfId="23185" xr:uid="{00000000-0005-0000-0000-0000955A0000}"/>
    <cellStyle name="Normal 28 5" xfId="23186" xr:uid="{00000000-0005-0000-0000-0000965A0000}"/>
    <cellStyle name="Normal 28 5 2" xfId="23187" xr:uid="{00000000-0005-0000-0000-0000975A0000}"/>
    <cellStyle name="Normal 28 5 2 2" xfId="23188" xr:uid="{00000000-0005-0000-0000-0000985A0000}"/>
    <cellStyle name="Normal 28 5 3" xfId="23189" xr:uid="{00000000-0005-0000-0000-0000995A0000}"/>
    <cellStyle name="Normal 28 6" xfId="23190" xr:uid="{00000000-0005-0000-0000-00009A5A0000}"/>
    <cellStyle name="Normal 28 6 2" xfId="23191" xr:uid="{00000000-0005-0000-0000-00009B5A0000}"/>
    <cellStyle name="Normal 28 6 2 2" xfId="23192" xr:uid="{00000000-0005-0000-0000-00009C5A0000}"/>
    <cellStyle name="Normal 28 6 3" xfId="23193" xr:uid="{00000000-0005-0000-0000-00009D5A0000}"/>
    <cellStyle name="Normal 28 7" xfId="23194" xr:uid="{00000000-0005-0000-0000-00009E5A0000}"/>
    <cellStyle name="Normal 28 7 2" xfId="23195" xr:uid="{00000000-0005-0000-0000-00009F5A0000}"/>
    <cellStyle name="Normal 28 7 2 2" xfId="23196" xr:uid="{00000000-0005-0000-0000-0000A05A0000}"/>
    <cellStyle name="Normal 28 7 3" xfId="23197" xr:uid="{00000000-0005-0000-0000-0000A15A0000}"/>
    <cellStyle name="Normal 28 8" xfId="23198" xr:uid="{00000000-0005-0000-0000-0000A25A0000}"/>
    <cellStyle name="Normal 280" xfId="23199" xr:uid="{00000000-0005-0000-0000-0000A35A0000}"/>
    <cellStyle name="Normal 280 2" xfId="23200" xr:uid="{00000000-0005-0000-0000-0000A45A0000}"/>
    <cellStyle name="Normal 280 2 2" xfId="23201" xr:uid="{00000000-0005-0000-0000-0000A55A0000}"/>
    <cellStyle name="Normal 280 2 2 2" xfId="23202" xr:uid="{00000000-0005-0000-0000-0000A65A0000}"/>
    <cellStyle name="Normal 280 2 3" xfId="23203" xr:uid="{00000000-0005-0000-0000-0000A75A0000}"/>
    <cellStyle name="Normal 280 2 3 2" xfId="23204" xr:uid="{00000000-0005-0000-0000-0000A85A0000}"/>
    <cellStyle name="Normal 280 2 3 2 2" xfId="23205" xr:uid="{00000000-0005-0000-0000-0000A95A0000}"/>
    <cellStyle name="Normal 280 2 3 3" xfId="23206" xr:uid="{00000000-0005-0000-0000-0000AA5A0000}"/>
    <cellStyle name="Normal 280 2 4" xfId="23207" xr:uid="{00000000-0005-0000-0000-0000AB5A0000}"/>
    <cellStyle name="Normal 280 2 4 2" xfId="23208" xr:uid="{00000000-0005-0000-0000-0000AC5A0000}"/>
    <cellStyle name="Normal 280 2 4 2 2" xfId="23209" xr:uid="{00000000-0005-0000-0000-0000AD5A0000}"/>
    <cellStyle name="Normal 280 2 4 3" xfId="23210" xr:uid="{00000000-0005-0000-0000-0000AE5A0000}"/>
    <cellStyle name="Normal 280 2 5" xfId="23211" xr:uid="{00000000-0005-0000-0000-0000AF5A0000}"/>
    <cellStyle name="Normal 280 3" xfId="23212" xr:uid="{00000000-0005-0000-0000-0000B05A0000}"/>
    <cellStyle name="Normal 280 3 2" xfId="23213" xr:uid="{00000000-0005-0000-0000-0000B15A0000}"/>
    <cellStyle name="Normal 280 3 2 2" xfId="23214" xr:uid="{00000000-0005-0000-0000-0000B25A0000}"/>
    <cellStyle name="Normal 280 3 2 2 2" xfId="23215" xr:uid="{00000000-0005-0000-0000-0000B35A0000}"/>
    <cellStyle name="Normal 280 3 2 3" xfId="23216" xr:uid="{00000000-0005-0000-0000-0000B45A0000}"/>
    <cellStyle name="Normal 280 3 2 3 2" xfId="23217" xr:uid="{00000000-0005-0000-0000-0000B55A0000}"/>
    <cellStyle name="Normal 280 3 2 3 2 2" xfId="23218" xr:uid="{00000000-0005-0000-0000-0000B65A0000}"/>
    <cellStyle name="Normal 280 3 2 3 3" xfId="23219" xr:uid="{00000000-0005-0000-0000-0000B75A0000}"/>
    <cellStyle name="Normal 280 3 2 4" xfId="23220" xr:uid="{00000000-0005-0000-0000-0000B85A0000}"/>
    <cellStyle name="Normal 280 3 3" xfId="23221" xr:uid="{00000000-0005-0000-0000-0000B95A0000}"/>
    <cellStyle name="Normal 280 3 3 2" xfId="23222" xr:uid="{00000000-0005-0000-0000-0000BA5A0000}"/>
    <cellStyle name="Normal 280 3 3 2 2" xfId="23223" xr:uid="{00000000-0005-0000-0000-0000BB5A0000}"/>
    <cellStyle name="Normal 280 3 3 3" xfId="23224" xr:uid="{00000000-0005-0000-0000-0000BC5A0000}"/>
    <cellStyle name="Normal 280 3 4" xfId="23225" xr:uid="{00000000-0005-0000-0000-0000BD5A0000}"/>
    <cellStyle name="Normal 280 3 4 2" xfId="23226" xr:uid="{00000000-0005-0000-0000-0000BE5A0000}"/>
    <cellStyle name="Normal 280 3 4 2 2" xfId="23227" xr:uid="{00000000-0005-0000-0000-0000BF5A0000}"/>
    <cellStyle name="Normal 280 3 4 3" xfId="23228" xr:uid="{00000000-0005-0000-0000-0000C05A0000}"/>
    <cellStyle name="Normal 280 3 5" xfId="23229" xr:uid="{00000000-0005-0000-0000-0000C15A0000}"/>
    <cellStyle name="Normal 280 3 5 2" xfId="23230" xr:uid="{00000000-0005-0000-0000-0000C25A0000}"/>
    <cellStyle name="Normal 280 3 5 2 2" xfId="23231" xr:uid="{00000000-0005-0000-0000-0000C35A0000}"/>
    <cellStyle name="Normal 280 3 5 3" xfId="23232" xr:uid="{00000000-0005-0000-0000-0000C45A0000}"/>
    <cellStyle name="Normal 280 3 6" xfId="23233" xr:uid="{00000000-0005-0000-0000-0000C55A0000}"/>
    <cellStyle name="Normal 280 4" xfId="23234" xr:uid="{00000000-0005-0000-0000-0000C65A0000}"/>
    <cellStyle name="Normal 280 4 2" xfId="23235" xr:uid="{00000000-0005-0000-0000-0000C75A0000}"/>
    <cellStyle name="Normal 280 4 2 2" xfId="23236" xr:uid="{00000000-0005-0000-0000-0000C85A0000}"/>
    <cellStyle name="Normal 280 4 3" xfId="23237" xr:uid="{00000000-0005-0000-0000-0000C95A0000}"/>
    <cellStyle name="Normal 280 5" xfId="23238" xr:uid="{00000000-0005-0000-0000-0000CA5A0000}"/>
    <cellStyle name="Normal 280 5 2" xfId="23239" xr:uid="{00000000-0005-0000-0000-0000CB5A0000}"/>
    <cellStyle name="Normal 280 5 2 2" xfId="23240" xr:uid="{00000000-0005-0000-0000-0000CC5A0000}"/>
    <cellStyle name="Normal 280 5 3" xfId="23241" xr:uid="{00000000-0005-0000-0000-0000CD5A0000}"/>
    <cellStyle name="Normal 280 6" xfId="23242" xr:uid="{00000000-0005-0000-0000-0000CE5A0000}"/>
    <cellStyle name="Normal 280 6 2" xfId="23243" xr:uid="{00000000-0005-0000-0000-0000CF5A0000}"/>
    <cellStyle name="Normal 280 6 2 2" xfId="23244" xr:uid="{00000000-0005-0000-0000-0000D05A0000}"/>
    <cellStyle name="Normal 280 6 3" xfId="23245" xr:uid="{00000000-0005-0000-0000-0000D15A0000}"/>
    <cellStyle name="Normal 280 7" xfId="23246" xr:uid="{00000000-0005-0000-0000-0000D25A0000}"/>
    <cellStyle name="Normal 281" xfId="23247" xr:uid="{00000000-0005-0000-0000-0000D35A0000}"/>
    <cellStyle name="Normal 281 2" xfId="23248" xr:uid="{00000000-0005-0000-0000-0000D45A0000}"/>
    <cellStyle name="Normal 281 2 2" xfId="23249" xr:uid="{00000000-0005-0000-0000-0000D55A0000}"/>
    <cellStyle name="Normal 281 2 2 2" xfId="23250" xr:uid="{00000000-0005-0000-0000-0000D65A0000}"/>
    <cellStyle name="Normal 281 2 3" xfId="23251" xr:uid="{00000000-0005-0000-0000-0000D75A0000}"/>
    <cellStyle name="Normal 281 2 3 2" xfId="23252" xr:uid="{00000000-0005-0000-0000-0000D85A0000}"/>
    <cellStyle name="Normal 281 2 3 2 2" xfId="23253" xr:uid="{00000000-0005-0000-0000-0000D95A0000}"/>
    <cellStyle name="Normal 281 2 3 3" xfId="23254" xr:uid="{00000000-0005-0000-0000-0000DA5A0000}"/>
    <cellStyle name="Normal 281 2 4" xfId="23255" xr:uid="{00000000-0005-0000-0000-0000DB5A0000}"/>
    <cellStyle name="Normal 281 2 4 2" xfId="23256" xr:uid="{00000000-0005-0000-0000-0000DC5A0000}"/>
    <cellStyle name="Normal 281 2 4 2 2" xfId="23257" xr:uid="{00000000-0005-0000-0000-0000DD5A0000}"/>
    <cellStyle name="Normal 281 2 4 3" xfId="23258" xr:uid="{00000000-0005-0000-0000-0000DE5A0000}"/>
    <cellStyle name="Normal 281 2 5" xfId="23259" xr:uid="{00000000-0005-0000-0000-0000DF5A0000}"/>
    <cellStyle name="Normal 281 3" xfId="23260" xr:uid="{00000000-0005-0000-0000-0000E05A0000}"/>
    <cellStyle name="Normal 281 3 2" xfId="23261" xr:uid="{00000000-0005-0000-0000-0000E15A0000}"/>
    <cellStyle name="Normal 281 3 2 2" xfId="23262" xr:uid="{00000000-0005-0000-0000-0000E25A0000}"/>
    <cellStyle name="Normal 281 3 2 2 2" xfId="23263" xr:uid="{00000000-0005-0000-0000-0000E35A0000}"/>
    <cellStyle name="Normal 281 3 2 3" xfId="23264" xr:uid="{00000000-0005-0000-0000-0000E45A0000}"/>
    <cellStyle name="Normal 281 3 2 3 2" xfId="23265" xr:uid="{00000000-0005-0000-0000-0000E55A0000}"/>
    <cellStyle name="Normal 281 3 2 3 2 2" xfId="23266" xr:uid="{00000000-0005-0000-0000-0000E65A0000}"/>
    <cellStyle name="Normal 281 3 2 3 3" xfId="23267" xr:uid="{00000000-0005-0000-0000-0000E75A0000}"/>
    <cellStyle name="Normal 281 3 2 4" xfId="23268" xr:uid="{00000000-0005-0000-0000-0000E85A0000}"/>
    <cellStyle name="Normal 281 3 3" xfId="23269" xr:uid="{00000000-0005-0000-0000-0000E95A0000}"/>
    <cellStyle name="Normal 281 3 3 2" xfId="23270" xr:uid="{00000000-0005-0000-0000-0000EA5A0000}"/>
    <cellStyle name="Normal 281 3 3 2 2" xfId="23271" xr:uid="{00000000-0005-0000-0000-0000EB5A0000}"/>
    <cellStyle name="Normal 281 3 3 3" xfId="23272" xr:uid="{00000000-0005-0000-0000-0000EC5A0000}"/>
    <cellStyle name="Normal 281 3 4" xfId="23273" xr:uid="{00000000-0005-0000-0000-0000ED5A0000}"/>
    <cellStyle name="Normal 281 3 4 2" xfId="23274" xr:uid="{00000000-0005-0000-0000-0000EE5A0000}"/>
    <cellStyle name="Normal 281 3 4 2 2" xfId="23275" xr:uid="{00000000-0005-0000-0000-0000EF5A0000}"/>
    <cellStyle name="Normal 281 3 4 3" xfId="23276" xr:uid="{00000000-0005-0000-0000-0000F05A0000}"/>
    <cellStyle name="Normal 281 3 5" xfId="23277" xr:uid="{00000000-0005-0000-0000-0000F15A0000}"/>
    <cellStyle name="Normal 281 3 5 2" xfId="23278" xr:uid="{00000000-0005-0000-0000-0000F25A0000}"/>
    <cellStyle name="Normal 281 3 5 2 2" xfId="23279" xr:uid="{00000000-0005-0000-0000-0000F35A0000}"/>
    <cellStyle name="Normal 281 3 5 3" xfId="23280" xr:uid="{00000000-0005-0000-0000-0000F45A0000}"/>
    <cellStyle name="Normal 281 3 6" xfId="23281" xr:uid="{00000000-0005-0000-0000-0000F55A0000}"/>
    <cellStyle name="Normal 281 4" xfId="23282" xr:uid="{00000000-0005-0000-0000-0000F65A0000}"/>
    <cellStyle name="Normal 281 4 2" xfId="23283" xr:uid="{00000000-0005-0000-0000-0000F75A0000}"/>
    <cellStyle name="Normal 281 4 2 2" xfId="23284" xr:uid="{00000000-0005-0000-0000-0000F85A0000}"/>
    <cellStyle name="Normal 281 4 3" xfId="23285" xr:uid="{00000000-0005-0000-0000-0000F95A0000}"/>
    <cellStyle name="Normal 281 5" xfId="23286" xr:uid="{00000000-0005-0000-0000-0000FA5A0000}"/>
    <cellStyle name="Normal 281 5 2" xfId="23287" xr:uid="{00000000-0005-0000-0000-0000FB5A0000}"/>
    <cellStyle name="Normal 281 5 2 2" xfId="23288" xr:uid="{00000000-0005-0000-0000-0000FC5A0000}"/>
    <cellStyle name="Normal 281 5 3" xfId="23289" xr:uid="{00000000-0005-0000-0000-0000FD5A0000}"/>
    <cellStyle name="Normal 281 6" xfId="23290" xr:uid="{00000000-0005-0000-0000-0000FE5A0000}"/>
    <cellStyle name="Normal 281 6 2" xfId="23291" xr:uid="{00000000-0005-0000-0000-0000FF5A0000}"/>
    <cellStyle name="Normal 281 6 2 2" xfId="23292" xr:uid="{00000000-0005-0000-0000-0000005B0000}"/>
    <cellStyle name="Normal 281 6 3" xfId="23293" xr:uid="{00000000-0005-0000-0000-0000015B0000}"/>
    <cellStyle name="Normal 281 7" xfId="23294" xr:uid="{00000000-0005-0000-0000-0000025B0000}"/>
    <cellStyle name="Normal 282" xfId="23295" xr:uid="{00000000-0005-0000-0000-0000035B0000}"/>
    <cellStyle name="Normal 282 2" xfId="23296" xr:uid="{00000000-0005-0000-0000-0000045B0000}"/>
    <cellStyle name="Normal 282 2 2" xfId="23297" xr:uid="{00000000-0005-0000-0000-0000055B0000}"/>
    <cellStyle name="Normal 282 2 2 2" xfId="23298" xr:uid="{00000000-0005-0000-0000-0000065B0000}"/>
    <cellStyle name="Normal 282 2 3" xfId="23299" xr:uid="{00000000-0005-0000-0000-0000075B0000}"/>
    <cellStyle name="Normal 282 2 3 2" xfId="23300" xr:uid="{00000000-0005-0000-0000-0000085B0000}"/>
    <cellStyle name="Normal 282 2 3 2 2" xfId="23301" xr:uid="{00000000-0005-0000-0000-0000095B0000}"/>
    <cellStyle name="Normal 282 2 3 3" xfId="23302" xr:uid="{00000000-0005-0000-0000-00000A5B0000}"/>
    <cellStyle name="Normal 282 2 4" xfId="23303" xr:uid="{00000000-0005-0000-0000-00000B5B0000}"/>
    <cellStyle name="Normal 282 2 4 2" xfId="23304" xr:uid="{00000000-0005-0000-0000-00000C5B0000}"/>
    <cellStyle name="Normal 282 2 4 2 2" xfId="23305" xr:uid="{00000000-0005-0000-0000-00000D5B0000}"/>
    <cellStyle name="Normal 282 2 4 3" xfId="23306" xr:uid="{00000000-0005-0000-0000-00000E5B0000}"/>
    <cellStyle name="Normal 282 2 5" xfId="23307" xr:uid="{00000000-0005-0000-0000-00000F5B0000}"/>
    <cellStyle name="Normal 282 3" xfId="23308" xr:uid="{00000000-0005-0000-0000-0000105B0000}"/>
    <cellStyle name="Normal 282 3 2" xfId="23309" xr:uid="{00000000-0005-0000-0000-0000115B0000}"/>
    <cellStyle name="Normal 282 3 2 2" xfId="23310" xr:uid="{00000000-0005-0000-0000-0000125B0000}"/>
    <cellStyle name="Normal 282 3 2 2 2" xfId="23311" xr:uid="{00000000-0005-0000-0000-0000135B0000}"/>
    <cellStyle name="Normal 282 3 2 3" xfId="23312" xr:uid="{00000000-0005-0000-0000-0000145B0000}"/>
    <cellStyle name="Normal 282 3 2 3 2" xfId="23313" xr:uid="{00000000-0005-0000-0000-0000155B0000}"/>
    <cellStyle name="Normal 282 3 2 3 2 2" xfId="23314" xr:uid="{00000000-0005-0000-0000-0000165B0000}"/>
    <cellStyle name="Normal 282 3 2 3 3" xfId="23315" xr:uid="{00000000-0005-0000-0000-0000175B0000}"/>
    <cellStyle name="Normal 282 3 2 4" xfId="23316" xr:uid="{00000000-0005-0000-0000-0000185B0000}"/>
    <cellStyle name="Normal 282 3 3" xfId="23317" xr:uid="{00000000-0005-0000-0000-0000195B0000}"/>
    <cellStyle name="Normal 282 3 3 2" xfId="23318" xr:uid="{00000000-0005-0000-0000-00001A5B0000}"/>
    <cellStyle name="Normal 282 3 3 2 2" xfId="23319" xr:uid="{00000000-0005-0000-0000-00001B5B0000}"/>
    <cellStyle name="Normal 282 3 3 3" xfId="23320" xr:uid="{00000000-0005-0000-0000-00001C5B0000}"/>
    <cellStyle name="Normal 282 3 4" xfId="23321" xr:uid="{00000000-0005-0000-0000-00001D5B0000}"/>
    <cellStyle name="Normal 282 3 4 2" xfId="23322" xr:uid="{00000000-0005-0000-0000-00001E5B0000}"/>
    <cellStyle name="Normal 282 3 4 2 2" xfId="23323" xr:uid="{00000000-0005-0000-0000-00001F5B0000}"/>
    <cellStyle name="Normal 282 3 4 3" xfId="23324" xr:uid="{00000000-0005-0000-0000-0000205B0000}"/>
    <cellStyle name="Normal 282 3 5" xfId="23325" xr:uid="{00000000-0005-0000-0000-0000215B0000}"/>
    <cellStyle name="Normal 282 3 5 2" xfId="23326" xr:uid="{00000000-0005-0000-0000-0000225B0000}"/>
    <cellStyle name="Normal 282 3 5 2 2" xfId="23327" xr:uid="{00000000-0005-0000-0000-0000235B0000}"/>
    <cellStyle name="Normal 282 3 5 3" xfId="23328" xr:uid="{00000000-0005-0000-0000-0000245B0000}"/>
    <cellStyle name="Normal 282 3 6" xfId="23329" xr:uid="{00000000-0005-0000-0000-0000255B0000}"/>
    <cellStyle name="Normal 282 4" xfId="23330" xr:uid="{00000000-0005-0000-0000-0000265B0000}"/>
    <cellStyle name="Normal 282 4 2" xfId="23331" xr:uid="{00000000-0005-0000-0000-0000275B0000}"/>
    <cellStyle name="Normal 282 4 2 2" xfId="23332" xr:uid="{00000000-0005-0000-0000-0000285B0000}"/>
    <cellStyle name="Normal 282 4 3" xfId="23333" xr:uid="{00000000-0005-0000-0000-0000295B0000}"/>
    <cellStyle name="Normal 282 5" xfId="23334" xr:uid="{00000000-0005-0000-0000-00002A5B0000}"/>
    <cellStyle name="Normal 282 5 2" xfId="23335" xr:uid="{00000000-0005-0000-0000-00002B5B0000}"/>
    <cellStyle name="Normal 282 5 2 2" xfId="23336" xr:uid="{00000000-0005-0000-0000-00002C5B0000}"/>
    <cellStyle name="Normal 282 5 3" xfId="23337" xr:uid="{00000000-0005-0000-0000-00002D5B0000}"/>
    <cellStyle name="Normal 282 6" xfId="23338" xr:uid="{00000000-0005-0000-0000-00002E5B0000}"/>
    <cellStyle name="Normal 282 6 2" xfId="23339" xr:uid="{00000000-0005-0000-0000-00002F5B0000}"/>
    <cellStyle name="Normal 282 6 2 2" xfId="23340" xr:uid="{00000000-0005-0000-0000-0000305B0000}"/>
    <cellStyle name="Normal 282 6 3" xfId="23341" xr:uid="{00000000-0005-0000-0000-0000315B0000}"/>
    <cellStyle name="Normal 282 7" xfId="23342" xr:uid="{00000000-0005-0000-0000-0000325B0000}"/>
    <cellStyle name="Normal 283" xfId="23343" xr:uid="{00000000-0005-0000-0000-0000335B0000}"/>
    <cellStyle name="Normal 283 2" xfId="23344" xr:uid="{00000000-0005-0000-0000-0000345B0000}"/>
    <cellStyle name="Normal 283 2 2" xfId="23345" xr:uid="{00000000-0005-0000-0000-0000355B0000}"/>
    <cellStyle name="Normal 283 2 2 2" xfId="23346" xr:uid="{00000000-0005-0000-0000-0000365B0000}"/>
    <cellStyle name="Normal 283 2 3" xfId="23347" xr:uid="{00000000-0005-0000-0000-0000375B0000}"/>
    <cellStyle name="Normal 283 2 3 2" xfId="23348" xr:uid="{00000000-0005-0000-0000-0000385B0000}"/>
    <cellStyle name="Normal 283 2 3 2 2" xfId="23349" xr:uid="{00000000-0005-0000-0000-0000395B0000}"/>
    <cellStyle name="Normal 283 2 3 3" xfId="23350" xr:uid="{00000000-0005-0000-0000-00003A5B0000}"/>
    <cellStyle name="Normal 283 2 4" xfId="23351" xr:uid="{00000000-0005-0000-0000-00003B5B0000}"/>
    <cellStyle name="Normal 283 2 4 2" xfId="23352" xr:uid="{00000000-0005-0000-0000-00003C5B0000}"/>
    <cellStyle name="Normal 283 2 4 2 2" xfId="23353" xr:uid="{00000000-0005-0000-0000-00003D5B0000}"/>
    <cellStyle name="Normal 283 2 4 3" xfId="23354" xr:uid="{00000000-0005-0000-0000-00003E5B0000}"/>
    <cellStyle name="Normal 283 2 5" xfId="23355" xr:uid="{00000000-0005-0000-0000-00003F5B0000}"/>
    <cellStyle name="Normal 283 3" xfId="23356" xr:uid="{00000000-0005-0000-0000-0000405B0000}"/>
    <cellStyle name="Normal 283 3 2" xfId="23357" xr:uid="{00000000-0005-0000-0000-0000415B0000}"/>
    <cellStyle name="Normal 283 3 2 2" xfId="23358" xr:uid="{00000000-0005-0000-0000-0000425B0000}"/>
    <cellStyle name="Normal 283 3 2 2 2" xfId="23359" xr:uid="{00000000-0005-0000-0000-0000435B0000}"/>
    <cellStyle name="Normal 283 3 2 3" xfId="23360" xr:uid="{00000000-0005-0000-0000-0000445B0000}"/>
    <cellStyle name="Normal 283 3 2 3 2" xfId="23361" xr:uid="{00000000-0005-0000-0000-0000455B0000}"/>
    <cellStyle name="Normal 283 3 2 3 2 2" xfId="23362" xr:uid="{00000000-0005-0000-0000-0000465B0000}"/>
    <cellStyle name="Normal 283 3 2 3 3" xfId="23363" xr:uid="{00000000-0005-0000-0000-0000475B0000}"/>
    <cellStyle name="Normal 283 3 2 4" xfId="23364" xr:uid="{00000000-0005-0000-0000-0000485B0000}"/>
    <cellStyle name="Normal 283 3 3" xfId="23365" xr:uid="{00000000-0005-0000-0000-0000495B0000}"/>
    <cellStyle name="Normal 283 3 3 2" xfId="23366" xr:uid="{00000000-0005-0000-0000-00004A5B0000}"/>
    <cellStyle name="Normal 283 3 3 2 2" xfId="23367" xr:uid="{00000000-0005-0000-0000-00004B5B0000}"/>
    <cellStyle name="Normal 283 3 3 3" xfId="23368" xr:uid="{00000000-0005-0000-0000-00004C5B0000}"/>
    <cellStyle name="Normal 283 3 4" xfId="23369" xr:uid="{00000000-0005-0000-0000-00004D5B0000}"/>
    <cellStyle name="Normal 283 3 4 2" xfId="23370" xr:uid="{00000000-0005-0000-0000-00004E5B0000}"/>
    <cellStyle name="Normal 283 3 4 2 2" xfId="23371" xr:uid="{00000000-0005-0000-0000-00004F5B0000}"/>
    <cellStyle name="Normal 283 3 4 3" xfId="23372" xr:uid="{00000000-0005-0000-0000-0000505B0000}"/>
    <cellStyle name="Normal 283 3 5" xfId="23373" xr:uid="{00000000-0005-0000-0000-0000515B0000}"/>
    <cellStyle name="Normal 283 3 5 2" xfId="23374" xr:uid="{00000000-0005-0000-0000-0000525B0000}"/>
    <cellStyle name="Normal 283 3 5 2 2" xfId="23375" xr:uid="{00000000-0005-0000-0000-0000535B0000}"/>
    <cellStyle name="Normal 283 3 5 3" xfId="23376" xr:uid="{00000000-0005-0000-0000-0000545B0000}"/>
    <cellStyle name="Normal 283 3 6" xfId="23377" xr:uid="{00000000-0005-0000-0000-0000555B0000}"/>
    <cellStyle name="Normal 283 4" xfId="23378" xr:uid="{00000000-0005-0000-0000-0000565B0000}"/>
    <cellStyle name="Normal 283 4 2" xfId="23379" xr:uid="{00000000-0005-0000-0000-0000575B0000}"/>
    <cellStyle name="Normal 283 4 2 2" xfId="23380" xr:uid="{00000000-0005-0000-0000-0000585B0000}"/>
    <cellStyle name="Normal 283 4 3" xfId="23381" xr:uid="{00000000-0005-0000-0000-0000595B0000}"/>
    <cellStyle name="Normal 283 5" xfId="23382" xr:uid="{00000000-0005-0000-0000-00005A5B0000}"/>
    <cellStyle name="Normal 283 5 2" xfId="23383" xr:uid="{00000000-0005-0000-0000-00005B5B0000}"/>
    <cellStyle name="Normal 283 5 2 2" xfId="23384" xr:uid="{00000000-0005-0000-0000-00005C5B0000}"/>
    <cellStyle name="Normal 283 5 3" xfId="23385" xr:uid="{00000000-0005-0000-0000-00005D5B0000}"/>
    <cellStyle name="Normal 283 6" xfId="23386" xr:uid="{00000000-0005-0000-0000-00005E5B0000}"/>
    <cellStyle name="Normal 283 6 2" xfId="23387" xr:uid="{00000000-0005-0000-0000-00005F5B0000}"/>
    <cellStyle name="Normal 283 6 2 2" xfId="23388" xr:uid="{00000000-0005-0000-0000-0000605B0000}"/>
    <cellStyle name="Normal 283 6 3" xfId="23389" xr:uid="{00000000-0005-0000-0000-0000615B0000}"/>
    <cellStyle name="Normal 283 7" xfId="23390" xr:uid="{00000000-0005-0000-0000-0000625B0000}"/>
    <cellStyle name="Normal 284" xfId="23391" xr:uid="{00000000-0005-0000-0000-0000635B0000}"/>
    <cellStyle name="Normal 284 2" xfId="23392" xr:uid="{00000000-0005-0000-0000-0000645B0000}"/>
    <cellStyle name="Normal 284 2 2" xfId="23393" xr:uid="{00000000-0005-0000-0000-0000655B0000}"/>
    <cellStyle name="Normal 284 2 2 2" xfId="23394" xr:uid="{00000000-0005-0000-0000-0000665B0000}"/>
    <cellStyle name="Normal 284 2 3" xfId="23395" xr:uid="{00000000-0005-0000-0000-0000675B0000}"/>
    <cellStyle name="Normal 284 2 3 2" xfId="23396" xr:uid="{00000000-0005-0000-0000-0000685B0000}"/>
    <cellStyle name="Normal 284 2 3 2 2" xfId="23397" xr:uid="{00000000-0005-0000-0000-0000695B0000}"/>
    <cellStyle name="Normal 284 2 3 3" xfId="23398" xr:uid="{00000000-0005-0000-0000-00006A5B0000}"/>
    <cellStyle name="Normal 284 2 4" xfId="23399" xr:uid="{00000000-0005-0000-0000-00006B5B0000}"/>
    <cellStyle name="Normal 284 2 4 2" xfId="23400" xr:uid="{00000000-0005-0000-0000-00006C5B0000}"/>
    <cellStyle name="Normal 284 2 4 2 2" xfId="23401" xr:uid="{00000000-0005-0000-0000-00006D5B0000}"/>
    <cellStyle name="Normal 284 2 4 3" xfId="23402" xr:uid="{00000000-0005-0000-0000-00006E5B0000}"/>
    <cellStyle name="Normal 284 2 5" xfId="23403" xr:uid="{00000000-0005-0000-0000-00006F5B0000}"/>
    <cellStyle name="Normal 284 3" xfId="23404" xr:uid="{00000000-0005-0000-0000-0000705B0000}"/>
    <cellStyle name="Normal 284 3 2" xfId="23405" xr:uid="{00000000-0005-0000-0000-0000715B0000}"/>
    <cellStyle name="Normal 284 3 2 2" xfId="23406" xr:uid="{00000000-0005-0000-0000-0000725B0000}"/>
    <cellStyle name="Normal 284 3 2 2 2" xfId="23407" xr:uid="{00000000-0005-0000-0000-0000735B0000}"/>
    <cellStyle name="Normal 284 3 2 3" xfId="23408" xr:uid="{00000000-0005-0000-0000-0000745B0000}"/>
    <cellStyle name="Normal 284 3 2 3 2" xfId="23409" xr:uid="{00000000-0005-0000-0000-0000755B0000}"/>
    <cellStyle name="Normal 284 3 2 3 2 2" xfId="23410" xr:uid="{00000000-0005-0000-0000-0000765B0000}"/>
    <cellStyle name="Normal 284 3 2 3 3" xfId="23411" xr:uid="{00000000-0005-0000-0000-0000775B0000}"/>
    <cellStyle name="Normal 284 3 2 4" xfId="23412" xr:uid="{00000000-0005-0000-0000-0000785B0000}"/>
    <cellStyle name="Normal 284 3 3" xfId="23413" xr:uid="{00000000-0005-0000-0000-0000795B0000}"/>
    <cellStyle name="Normal 284 3 3 2" xfId="23414" xr:uid="{00000000-0005-0000-0000-00007A5B0000}"/>
    <cellStyle name="Normal 284 3 3 2 2" xfId="23415" xr:uid="{00000000-0005-0000-0000-00007B5B0000}"/>
    <cellStyle name="Normal 284 3 3 3" xfId="23416" xr:uid="{00000000-0005-0000-0000-00007C5B0000}"/>
    <cellStyle name="Normal 284 3 4" xfId="23417" xr:uid="{00000000-0005-0000-0000-00007D5B0000}"/>
    <cellStyle name="Normal 284 3 4 2" xfId="23418" xr:uid="{00000000-0005-0000-0000-00007E5B0000}"/>
    <cellStyle name="Normal 284 3 4 2 2" xfId="23419" xr:uid="{00000000-0005-0000-0000-00007F5B0000}"/>
    <cellStyle name="Normal 284 3 4 3" xfId="23420" xr:uid="{00000000-0005-0000-0000-0000805B0000}"/>
    <cellStyle name="Normal 284 3 5" xfId="23421" xr:uid="{00000000-0005-0000-0000-0000815B0000}"/>
    <cellStyle name="Normal 284 3 5 2" xfId="23422" xr:uid="{00000000-0005-0000-0000-0000825B0000}"/>
    <cellStyle name="Normal 284 3 5 2 2" xfId="23423" xr:uid="{00000000-0005-0000-0000-0000835B0000}"/>
    <cellStyle name="Normal 284 3 5 3" xfId="23424" xr:uid="{00000000-0005-0000-0000-0000845B0000}"/>
    <cellStyle name="Normal 284 3 6" xfId="23425" xr:uid="{00000000-0005-0000-0000-0000855B0000}"/>
    <cellStyle name="Normal 284 4" xfId="23426" xr:uid="{00000000-0005-0000-0000-0000865B0000}"/>
    <cellStyle name="Normal 284 4 2" xfId="23427" xr:uid="{00000000-0005-0000-0000-0000875B0000}"/>
    <cellStyle name="Normal 284 4 2 2" xfId="23428" xr:uid="{00000000-0005-0000-0000-0000885B0000}"/>
    <cellStyle name="Normal 284 4 3" xfId="23429" xr:uid="{00000000-0005-0000-0000-0000895B0000}"/>
    <cellStyle name="Normal 284 5" xfId="23430" xr:uid="{00000000-0005-0000-0000-00008A5B0000}"/>
    <cellStyle name="Normal 284 5 2" xfId="23431" xr:uid="{00000000-0005-0000-0000-00008B5B0000}"/>
    <cellStyle name="Normal 284 5 2 2" xfId="23432" xr:uid="{00000000-0005-0000-0000-00008C5B0000}"/>
    <cellStyle name="Normal 284 5 3" xfId="23433" xr:uid="{00000000-0005-0000-0000-00008D5B0000}"/>
    <cellStyle name="Normal 284 6" xfId="23434" xr:uid="{00000000-0005-0000-0000-00008E5B0000}"/>
    <cellStyle name="Normal 284 6 2" xfId="23435" xr:uid="{00000000-0005-0000-0000-00008F5B0000}"/>
    <cellStyle name="Normal 284 6 2 2" xfId="23436" xr:uid="{00000000-0005-0000-0000-0000905B0000}"/>
    <cellStyle name="Normal 284 6 3" xfId="23437" xr:uid="{00000000-0005-0000-0000-0000915B0000}"/>
    <cellStyle name="Normal 284 7" xfId="23438" xr:uid="{00000000-0005-0000-0000-0000925B0000}"/>
    <cellStyle name="Normal 285" xfId="23439" xr:uid="{00000000-0005-0000-0000-0000935B0000}"/>
    <cellStyle name="Normal 285 2" xfId="23440" xr:uid="{00000000-0005-0000-0000-0000945B0000}"/>
    <cellStyle name="Normal 285 2 2" xfId="23441" xr:uid="{00000000-0005-0000-0000-0000955B0000}"/>
    <cellStyle name="Normal 285 2 2 2" xfId="23442" xr:uid="{00000000-0005-0000-0000-0000965B0000}"/>
    <cellStyle name="Normal 285 2 3" xfId="23443" xr:uid="{00000000-0005-0000-0000-0000975B0000}"/>
    <cellStyle name="Normal 285 2 3 2" xfId="23444" xr:uid="{00000000-0005-0000-0000-0000985B0000}"/>
    <cellStyle name="Normal 285 2 3 2 2" xfId="23445" xr:uid="{00000000-0005-0000-0000-0000995B0000}"/>
    <cellStyle name="Normal 285 2 3 3" xfId="23446" xr:uid="{00000000-0005-0000-0000-00009A5B0000}"/>
    <cellStyle name="Normal 285 2 4" xfId="23447" xr:uid="{00000000-0005-0000-0000-00009B5B0000}"/>
    <cellStyle name="Normal 285 2 4 2" xfId="23448" xr:uid="{00000000-0005-0000-0000-00009C5B0000}"/>
    <cellStyle name="Normal 285 2 4 2 2" xfId="23449" xr:uid="{00000000-0005-0000-0000-00009D5B0000}"/>
    <cellStyle name="Normal 285 2 4 3" xfId="23450" xr:uid="{00000000-0005-0000-0000-00009E5B0000}"/>
    <cellStyle name="Normal 285 2 5" xfId="23451" xr:uid="{00000000-0005-0000-0000-00009F5B0000}"/>
    <cellStyle name="Normal 285 3" xfId="23452" xr:uid="{00000000-0005-0000-0000-0000A05B0000}"/>
    <cellStyle name="Normal 285 3 2" xfId="23453" xr:uid="{00000000-0005-0000-0000-0000A15B0000}"/>
    <cellStyle name="Normal 285 3 2 2" xfId="23454" xr:uid="{00000000-0005-0000-0000-0000A25B0000}"/>
    <cellStyle name="Normal 285 3 2 2 2" xfId="23455" xr:uid="{00000000-0005-0000-0000-0000A35B0000}"/>
    <cellStyle name="Normal 285 3 2 3" xfId="23456" xr:uid="{00000000-0005-0000-0000-0000A45B0000}"/>
    <cellStyle name="Normal 285 3 2 3 2" xfId="23457" xr:uid="{00000000-0005-0000-0000-0000A55B0000}"/>
    <cellStyle name="Normal 285 3 2 3 2 2" xfId="23458" xr:uid="{00000000-0005-0000-0000-0000A65B0000}"/>
    <cellStyle name="Normal 285 3 2 3 3" xfId="23459" xr:uid="{00000000-0005-0000-0000-0000A75B0000}"/>
    <cellStyle name="Normal 285 3 2 4" xfId="23460" xr:uid="{00000000-0005-0000-0000-0000A85B0000}"/>
    <cellStyle name="Normal 285 3 3" xfId="23461" xr:uid="{00000000-0005-0000-0000-0000A95B0000}"/>
    <cellStyle name="Normal 285 3 3 2" xfId="23462" xr:uid="{00000000-0005-0000-0000-0000AA5B0000}"/>
    <cellStyle name="Normal 285 3 3 2 2" xfId="23463" xr:uid="{00000000-0005-0000-0000-0000AB5B0000}"/>
    <cellStyle name="Normal 285 3 3 3" xfId="23464" xr:uid="{00000000-0005-0000-0000-0000AC5B0000}"/>
    <cellStyle name="Normal 285 3 4" xfId="23465" xr:uid="{00000000-0005-0000-0000-0000AD5B0000}"/>
    <cellStyle name="Normal 285 3 4 2" xfId="23466" xr:uid="{00000000-0005-0000-0000-0000AE5B0000}"/>
    <cellStyle name="Normal 285 3 4 2 2" xfId="23467" xr:uid="{00000000-0005-0000-0000-0000AF5B0000}"/>
    <cellStyle name="Normal 285 3 4 3" xfId="23468" xr:uid="{00000000-0005-0000-0000-0000B05B0000}"/>
    <cellStyle name="Normal 285 3 5" xfId="23469" xr:uid="{00000000-0005-0000-0000-0000B15B0000}"/>
    <cellStyle name="Normal 285 3 5 2" xfId="23470" xr:uid="{00000000-0005-0000-0000-0000B25B0000}"/>
    <cellStyle name="Normal 285 3 5 2 2" xfId="23471" xr:uid="{00000000-0005-0000-0000-0000B35B0000}"/>
    <cellStyle name="Normal 285 3 5 3" xfId="23472" xr:uid="{00000000-0005-0000-0000-0000B45B0000}"/>
    <cellStyle name="Normal 285 3 6" xfId="23473" xr:uid="{00000000-0005-0000-0000-0000B55B0000}"/>
    <cellStyle name="Normal 285 4" xfId="23474" xr:uid="{00000000-0005-0000-0000-0000B65B0000}"/>
    <cellStyle name="Normal 285 4 2" xfId="23475" xr:uid="{00000000-0005-0000-0000-0000B75B0000}"/>
    <cellStyle name="Normal 285 4 2 2" xfId="23476" xr:uid="{00000000-0005-0000-0000-0000B85B0000}"/>
    <cellStyle name="Normal 285 4 3" xfId="23477" xr:uid="{00000000-0005-0000-0000-0000B95B0000}"/>
    <cellStyle name="Normal 285 5" xfId="23478" xr:uid="{00000000-0005-0000-0000-0000BA5B0000}"/>
    <cellStyle name="Normal 285 5 2" xfId="23479" xr:uid="{00000000-0005-0000-0000-0000BB5B0000}"/>
    <cellStyle name="Normal 285 5 2 2" xfId="23480" xr:uid="{00000000-0005-0000-0000-0000BC5B0000}"/>
    <cellStyle name="Normal 285 5 3" xfId="23481" xr:uid="{00000000-0005-0000-0000-0000BD5B0000}"/>
    <cellStyle name="Normal 285 6" xfId="23482" xr:uid="{00000000-0005-0000-0000-0000BE5B0000}"/>
    <cellStyle name="Normal 285 6 2" xfId="23483" xr:uid="{00000000-0005-0000-0000-0000BF5B0000}"/>
    <cellStyle name="Normal 285 6 2 2" xfId="23484" xr:uid="{00000000-0005-0000-0000-0000C05B0000}"/>
    <cellStyle name="Normal 285 6 3" xfId="23485" xr:uid="{00000000-0005-0000-0000-0000C15B0000}"/>
    <cellStyle name="Normal 285 7" xfId="23486" xr:uid="{00000000-0005-0000-0000-0000C25B0000}"/>
    <cellStyle name="Normal 286" xfId="23487" xr:uid="{00000000-0005-0000-0000-0000C35B0000}"/>
    <cellStyle name="Normal 286 2" xfId="23488" xr:uid="{00000000-0005-0000-0000-0000C45B0000}"/>
    <cellStyle name="Normal 286 2 2" xfId="23489" xr:uid="{00000000-0005-0000-0000-0000C55B0000}"/>
    <cellStyle name="Normal 286 2 2 2" xfId="23490" xr:uid="{00000000-0005-0000-0000-0000C65B0000}"/>
    <cellStyle name="Normal 286 2 3" xfId="23491" xr:uid="{00000000-0005-0000-0000-0000C75B0000}"/>
    <cellStyle name="Normal 286 2 3 2" xfId="23492" xr:uid="{00000000-0005-0000-0000-0000C85B0000}"/>
    <cellStyle name="Normal 286 2 3 2 2" xfId="23493" xr:uid="{00000000-0005-0000-0000-0000C95B0000}"/>
    <cellStyle name="Normal 286 2 3 3" xfId="23494" xr:uid="{00000000-0005-0000-0000-0000CA5B0000}"/>
    <cellStyle name="Normal 286 2 4" xfId="23495" xr:uid="{00000000-0005-0000-0000-0000CB5B0000}"/>
    <cellStyle name="Normal 286 2 4 2" xfId="23496" xr:uid="{00000000-0005-0000-0000-0000CC5B0000}"/>
    <cellStyle name="Normal 286 2 4 2 2" xfId="23497" xr:uid="{00000000-0005-0000-0000-0000CD5B0000}"/>
    <cellStyle name="Normal 286 2 4 3" xfId="23498" xr:uid="{00000000-0005-0000-0000-0000CE5B0000}"/>
    <cellStyle name="Normal 286 2 5" xfId="23499" xr:uid="{00000000-0005-0000-0000-0000CF5B0000}"/>
    <cellStyle name="Normal 286 3" xfId="23500" xr:uid="{00000000-0005-0000-0000-0000D05B0000}"/>
    <cellStyle name="Normal 286 3 2" xfId="23501" xr:uid="{00000000-0005-0000-0000-0000D15B0000}"/>
    <cellStyle name="Normal 286 3 2 2" xfId="23502" xr:uid="{00000000-0005-0000-0000-0000D25B0000}"/>
    <cellStyle name="Normal 286 3 2 2 2" xfId="23503" xr:uid="{00000000-0005-0000-0000-0000D35B0000}"/>
    <cellStyle name="Normal 286 3 2 3" xfId="23504" xr:uid="{00000000-0005-0000-0000-0000D45B0000}"/>
    <cellStyle name="Normal 286 3 2 3 2" xfId="23505" xr:uid="{00000000-0005-0000-0000-0000D55B0000}"/>
    <cellStyle name="Normal 286 3 2 3 2 2" xfId="23506" xr:uid="{00000000-0005-0000-0000-0000D65B0000}"/>
    <cellStyle name="Normal 286 3 2 3 3" xfId="23507" xr:uid="{00000000-0005-0000-0000-0000D75B0000}"/>
    <cellStyle name="Normal 286 3 2 4" xfId="23508" xr:uid="{00000000-0005-0000-0000-0000D85B0000}"/>
    <cellStyle name="Normal 286 3 3" xfId="23509" xr:uid="{00000000-0005-0000-0000-0000D95B0000}"/>
    <cellStyle name="Normal 286 3 3 2" xfId="23510" xr:uid="{00000000-0005-0000-0000-0000DA5B0000}"/>
    <cellStyle name="Normal 286 3 3 2 2" xfId="23511" xr:uid="{00000000-0005-0000-0000-0000DB5B0000}"/>
    <cellStyle name="Normal 286 3 3 3" xfId="23512" xr:uid="{00000000-0005-0000-0000-0000DC5B0000}"/>
    <cellStyle name="Normal 286 3 4" xfId="23513" xr:uid="{00000000-0005-0000-0000-0000DD5B0000}"/>
    <cellStyle name="Normal 286 3 4 2" xfId="23514" xr:uid="{00000000-0005-0000-0000-0000DE5B0000}"/>
    <cellStyle name="Normal 286 3 4 2 2" xfId="23515" xr:uid="{00000000-0005-0000-0000-0000DF5B0000}"/>
    <cellStyle name="Normal 286 3 4 3" xfId="23516" xr:uid="{00000000-0005-0000-0000-0000E05B0000}"/>
    <cellStyle name="Normal 286 3 5" xfId="23517" xr:uid="{00000000-0005-0000-0000-0000E15B0000}"/>
    <cellStyle name="Normal 286 3 5 2" xfId="23518" xr:uid="{00000000-0005-0000-0000-0000E25B0000}"/>
    <cellStyle name="Normal 286 3 5 2 2" xfId="23519" xr:uid="{00000000-0005-0000-0000-0000E35B0000}"/>
    <cellStyle name="Normal 286 3 5 3" xfId="23520" xr:uid="{00000000-0005-0000-0000-0000E45B0000}"/>
    <cellStyle name="Normal 286 3 6" xfId="23521" xr:uid="{00000000-0005-0000-0000-0000E55B0000}"/>
    <cellStyle name="Normal 286 4" xfId="23522" xr:uid="{00000000-0005-0000-0000-0000E65B0000}"/>
    <cellStyle name="Normal 286 4 2" xfId="23523" xr:uid="{00000000-0005-0000-0000-0000E75B0000}"/>
    <cellStyle name="Normal 286 4 2 2" xfId="23524" xr:uid="{00000000-0005-0000-0000-0000E85B0000}"/>
    <cellStyle name="Normal 286 4 3" xfId="23525" xr:uid="{00000000-0005-0000-0000-0000E95B0000}"/>
    <cellStyle name="Normal 286 5" xfId="23526" xr:uid="{00000000-0005-0000-0000-0000EA5B0000}"/>
    <cellStyle name="Normal 286 5 2" xfId="23527" xr:uid="{00000000-0005-0000-0000-0000EB5B0000}"/>
    <cellStyle name="Normal 286 5 2 2" xfId="23528" xr:uid="{00000000-0005-0000-0000-0000EC5B0000}"/>
    <cellStyle name="Normal 286 5 3" xfId="23529" xr:uid="{00000000-0005-0000-0000-0000ED5B0000}"/>
    <cellStyle name="Normal 286 6" xfId="23530" xr:uid="{00000000-0005-0000-0000-0000EE5B0000}"/>
    <cellStyle name="Normal 286 6 2" xfId="23531" xr:uid="{00000000-0005-0000-0000-0000EF5B0000}"/>
    <cellStyle name="Normal 286 6 2 2" xfId="23532" xr:uid="{00000000-0005-0000-0000-0000F05B0000}"/>
    <cellStyle name="Normal 286 6 3" xfId="23533" xr:uid="{00000000-0005-0000-0000-0000F15B0000}"/>
    <cellStyle name="Normal 286 7" xfId="23534" xr:uid="{00000000-0005-0000-0000-0000F25B0000}"/>
    <cellStyle name="Normal 287" xfId="23535" xr:uid="{00000000-0005-0000-0000-0000F35B0000}"/>
    <cellStyle name="Normal 287 2" xfId="23536" xr:uid="{00000000-0005-0000-0000-0000F45B0000}"/>
    <cellStyle name="Normal 287 2 2" xfId="23537" xr:uid="{00000000-0005-0000-0000-0000F55B0000}"/>
    <cellStyle name="Normal 287 2 2 2" xfId="23538" xr:uid="{00000000-0005-0000-0000-0000F65B0000}"/>
    <cellStyle name="Normal 287 2 3" xfId="23539" xr:uid="{00000000-0005-0000-0000-0000F75B0000}"/>
    <cellStyle name="Normal 287 2 3 2" xfId="23540" xr:uid="{00000000-0005-0000-0000-0000F85B0000}"/>
    <cellStyle name="Normal 287 2 3 2 2" xfId="23541" xr:uid="{00000000-0005-0000-0000-0000F95B0000}"/>
    <cellStyle name="Normal 287 2 3 3" xfId="23542" xr:uid="{00000000-0005-0000-0000-0000FA5B0000}"/>
    <cellStyle name="Normal 287 2 4" xfId="23543" xr:uid="{00000000-0005-0000-0000-0000FB5B0000}"/>
    <cellStyle name="Normal 287 2 4 2" xfId="23544" xr:uid="{00000000-0005-0000-0000-0000FC5B0000}"/>
    <cellStyle name="Normal 287 2 4 2 2" xfId="23545" xr:uid="{00000000-0005-0000-0000-0000FD5B0000}"/>
    <cellStyle name="Normal 287 2 4 3" xfId="23546" xr:uid="{00000000-0005-0000-0000-0000FE5B0000}"/>
    <cellStyle name="Normal 287 2 5" xfId="23547" xr:uid="{00000000-0005-0000-0000-0000FF5B0000}"/>
    <cellStyle name="Normal 287 3" xfId="23548" xr:uid="{00000000-0005-0000-0000-0000005C0000}"/>
    <cellStyle name="Normal 287 3 2" xfId="23549" xr:uid="{00000000-0005-0000-0000-0000015C0000}"/>
    <cellStyle name="Normal 287 3 2 2" xfId="23550" xr:uid="{00000000-0005-0000-0000-0000025C0000}"/>
    <cellStyle name="Normal 287 3 2 2 2" xfId="23551" xr:uid="{00000000-0005-0000-0000-0000035C0000}"/>
    <cellStyle name="Normal 287 3 2 3" xfId="23552" xr:uid="{00000000-0005-0000-0000-0000045C0000}"/>
    <cellStyle name="Normal 287 3 2 3 2" xfId="23553" xr:uid="{00000000-0005-0000-0000-0000055C0000}"/>
    <cellStyle name="Normal 287 3 2 3 2 2" xfId="23554" xr:uid="{00000000-0005-0000-0000-0000065C0000}"/>
    <cellStyle name="Normal 287 3 2 3 3" xfId="23555" xr:uid="{00000000-0005-0000-0000-0000075C0000}"/>
    <cellStyle name="Normal 287 3 2 4" xfId="23556" xr:uid="{00000000-0005-0000-0000-0000085C0000}"/>
    <cellStyle name="Normal 287 3 3" xfId="23557" xr:uid="{00000000-0005-0000-0000-0000095C0000}"/>
    <cellStyle name="Normal 287 3 3 2" xfId="23558" xr:uid="{00000000-0005-0000-0000-00000A5C0000}"/>
    <cellStyle name="Normal 287 3 3 2 2" xfId="23559" xr:uid="{00000000-0005-0000-0000-00000B5C0000}"/>
    <cellStyle name="Normal 287 3 3 3" xfId="23560" xr:uid="{00000000-0005-0000-0000-00000C5C0000}"/>
    <cellStyle name="Normal 287 3 4" xfId="23561" xr:uid="{00000000-0005-0000-0000-00000D5C0000}"/>
    <cellStyle name="Normal 287 3 4 2" xfId="23562" xr:uid="{00000000-0005-0000-0000-00000E5C0000}"/>
    <cellStyle name="Normal 287 3 4 2 2" xfId="23563" xr:uid="{00000000-0005-0000-0000-00000F5C0000}"/>
    <cellStyle name="Normal 287 3 4 3" xfId="23564" xr:uid="{00000000-0005-0000-0000-0000105C0000}"/>
    <cellStyle name="Normal 287 3 5" xfId="23565" xr:uid="{00000000-0005-0000-0000-0000115C0000}"/>
    <cellStyle name="Normal 287 3 5 2" xfId="23566" xr:uid="{00000000-0005-0000-0000-0000125C0000}"/>
    <cellStyle name="Normal 287 3 5 2 2" xfId="23567" xr:uid="{00000000-0005-0000-0000-0000135C0000}"/>
    <cellStyle name="Normal 287 3 5 3" xfId="23568" xr:uid="{00000000-0005-0000-0000-0000145C0000}"/>
    <cellStyle name="Normal 287 3 6" xfId="23569" xr:uid="{00000000-0005-0000-0000-0000155C0000}"/>
    <cellStyle name="Normal 287 4" xfId="23570" xr:uid="{00000000-0005-0000-0000-0000165C0000}"/>
    <cellStyle name="Normal 287 4 2" xfId="23571" xr:uid="{00000000-0005-0000-0000-0000175C0000}"/>
    <cellStyle name="Normal 287 4 2 2" xfId="23572" xr:uid="{00000000-0005-0000-0000-0000185C0000}"/>
    <cellStyle name="Normal 287 4 3" xfId="23573" xr:uid="{00000000-0005-0000-0000-0000195C0000}"/>
    <cellStyle name="Normal 287 5" xfId="23574" xr:uid="{00000000-0005-0000-0000-00001A5C0000}"/>
    <cellStyle name="Normal 287 5 2" xfId="23575" xr:uid="{00000000-0005-0000-0000-00001B5C0000}"/>
    <cellStyle name="Normal 287 5 2 2" xfId="23576" xr:uid="{00000000-0005-0000-0000-00001C5C0000}"/>
    <cellStyle name="Normal 287 5 3" xfId="23577" xr:uid="{00000000-0005-0000-0000-00001D5C0000}"/>
    <cellStyle name="Normal 287 6" xfId="23578" xr:uid="{00000000-0005-0000-0000-00001E5C0000}"/>
    <cellStyle name="Normal 287 6 2" xfId="23579" xr:uid="{00000000-0005-0000-0000-00001F5C0000}"/>
    <cellStyle name="Normal 287 6 2 2" xfId="23580" xr:uid="{00000000-0005-0000-0000-0000205C0000}"/>
    <cellStyle name="Normal 287 6 3" xfId="23581" xr:uid="{00000000-0005-0000-0000-0000215C0000}"/>
    <cellStyle name="Normal 287 7" xfId="23582" xr:uid="{00000000-0005-0000-0000-0000225C0000}"/>
    <cellStyle name="Normal 288" xfId="23583" xr:uid="{00000000-0005-0000-0000-0000235C0000}"/>
    <cellStyle name="Normal 288 2" xfId="23584" xr:uid="{00000000-0005-0000-0000-0000245C0000}"/>
    <cellStyle name="Normal 288 2 2" xfId="23585" xr:uid="{00000000-0005-0000-0000-0000255C0000}"/>
    <cellStyle name="Normal 288 2 2 2" xfId="23586" xr:uid="{00000000-0005-0000-0000-0000265C0000}"/>
    <cellStyle name="Normal 288 2 3" xfId="23587" xr:uid="{00000000-0005-0000-0000-0000275C0000}"/>
    <cellStyle name="Normal 288 2 3 2" xfId="23588" xr:uid="{00000000-0005-0000-0000-0000285C0000}"/>
    <cellStyle name="Normal 288 2 3 2 2" xfId="23589" xr:uid="{00000000-0005-0000-0000-0000295C0000}"/>
    <cellStyle name="Normal 288 2 3 3" xfId="23590" xr:uid="{00000000-0005-0000-0000-00002A5C0000}"/>
    <cellStyle name="Normal 288 2 4" xfId="23591" xr:uid="{00000000-0005-0000-0000-00002B5C0000}"/>
    <cellStyle name="Normal 288 2 4 2" xfId="23592" xr:uid="{00000000-0005-0000-0000-00002C5C0000}"/>
    <cellStyle name="Normal 288 2 4 2 2" xfId="23593" xr:uid="{00000000-0005-0000-0000-00002D5C0000}"/>
    <cellStyle name="Normal 288 2 4 3" xfId="23594" xr:uid="{00000000-0005-0000-0000-00002E5C0000}"/>
    <cellStyle name="Normal 288 2 5" xfId="23595" xr:uid="{00000000-0005-0000-0000-00002F5C0000}"/>
    <cellStyle name="Normal 288 3" xfId="23596" xr:uid="{00000000-0005-0000-0000-0000305C0000}"/>
    <cellStyle name="Normal 288 3 2" xfId="23597" xr:uid="{00000000-0005-0000-0000-0000315C0000}"/>
    <cellStyle name="Normal 288 3 2 2" xfId="23598" xr:uid="{00000000-0005-0000-0000-0000325C0000}"/>
    <cellStyle name="Normal 288 3 2 2 2" xfId="23599" xr:uid="{00000000-0005-0000-0000-0000335C0000}"/>
    <cellStyle name="Normal 288 3 2 3" xfId="23600" xr:uid="{00000000-0005-0000-0000-0000345C0000}"/>
    <cellStyle name="Normal 288 3 2 3 2" xfId="23601" xr:uid="{00000000-0005-0000-0000-0000355C0000}"/>
    <cellStyle name="Normal 288 3 2 3 2 2" xfId="23602" xr:uid="{00000000-0005-0000-0000-0000365C0000}"/>
    <cellStyle name="Normal 288 3 2 3 3" xfId="23603" xr:uid="{00000000-0005-0000-0000-0000375C0000}"/>
    <cellStyle name="Normal 288 3 2 4" xfId="23604" xr:uid="{00000000-0005-0000-0000-0000385C0000}"/>
    <cellStyle name="Normal 288 3 3" xfId="23605" xr:uid="{00000000-0005-0000-0000-0000395C0000}"/>
    <cellStyle name="Normal 288 3 3 2" xfId="23606" xr:uid="{00000000-0005-0000-0000-00003A5C0000}"/>
    <cellStyle name="Normal 288 3 3 2 2" xfId="23607" xr:uid="{00000000-0005-0000-0000-00003B5C0000}"/>
    <cellStyle name="Normal 288 3 3 3" xfId="23608" xr:uid="{00000000-0005-0000-0000-00003C5C0000}"/>
    <cellStyle name="Normal 288 3 4" xfId="23609" xr:uid="{00000000-0005-0000-0000-00003D5C0000}"/>
    <cellStyle name="Normal 288 3 4 2" xfId="23610" xr:uid="{00000000-0005-0000-0000-00003E5C0000}"/>
    <cellStyle name="Normal 288 3 4 2 2" xfId="23611" xr:uid="{00000000-0005-0000-0000-00003F5C0000}"/>
    <cellStyle name="Normal 288 3 4 3" xfId="23612" xr:uid="{00000000-0005-0000-0000-0000405C0000}"/>
    <cellStyle name="Normal 288 3 5" xfId="23613" xr:uid="{00000000-0005-0000-0000-0000415C0000}"/>
    <cellStyle name="Normal 288 3 5 2" xfId="23614" xr:uid="{00000000-0005-0000-0000-0000425C0000}"/>
    <cellStyle name="Normal 288 3 5 2 2" xfId="23615" xr:uid="{00000000-0005-0000-0000-0000435C0000}"/>
    <cellStyle name="Normal 288 3 5 3" xfId="23616" xr:uid="{00000000-0005-0000-0000-0000445C0000}"/>
    <cellStyle name="Normal 288 3 6" xfId="23617" xr:uid="{00000000-0005-0000-0000-0000455C0000}"/>
    <cellStyle name="Normal 288 4" xfId="23618" xr:uid="{00000000-0005-0000-0000-0000465C0000}"/>
    <cellStyle name="Normal 288 4 2" xfId="23619" xr:uid="{00000000-0005-0000-0000-0000475C0000}"/>
    <cellStyle name="Normal 288 4 2 2" xfId="23620" xr:uid="{00000000-0005-0000-0000-0000485C0000}"/>
    <cellStyle name="Normal 288 4 3" xfId="23621" xr:uid="{00000000-0005-0000-0000-0000495C0000}"/>
    <cellStyle name="Normal 288 5" xfId="23622" xr:uid="{00000000-0005-0000-0000-00004A5C0000}"/>
    <cellStyle name="Normal 288 5 2" xfId="23623" xr:uid="{00000000-0005-0000-0000-00004B5C0000}"/>
    <cellStyle name="Normal 288 5 2 2" xfId="23624" xr:uid="{00000000-0005-0000-0000-00004C5C0000}"/>
    <cellStyle name="Normal 288 5 3" xfId="23625" xr:uid="{00000000-0005-0000-0000-00004D5C0000}"/>
    <cellStyle name="Normal 288 6" xfId="23626" xr:uid="{00000000-0005-0000-0000-00004E5C0000}"/>
    <cellStyle name="Normal 288 6 2" xfId="23627" xr:uid="{00000000-0005-0000-0000-00004F5C0000}"/>
    <cellStyle name="Normal 288 6 2 2" xfId="23628" xr:uid="{00000000-0005-0000-0000-0000505C0000}"/>
    <cellStyle name="Normal 288 6 3" xfId="23629" xr:uid="{00000000-0005-0000-0000-0000515C0000}"/>
    <cellStyle name="Normal 288 7" xfId="23630" xr:uid="{00000000-0005-0000-0000-0000525C0000}"/>
    <cellStyle name="Normal 289" xfId="23631" xr:uid="{00000000-0005-0000-0000-0000535C0000}"/>
    <cellStyle name="Normal 289 2" xfId="23632" xr:uid="{00000000-0005-0000-0000-0000545C0000}"/>
    <cellStyle name="Normal 289 2 2" xfId="23633" xr:uid="{00000000-0005-0000-0000-0000555C0000}"/>
    <cellStyle name="Normal 289 2 2 2" xfId="23634" xr:uid="{00000000-0005-0000-0000-0000565C0000}"/>
    <cellStyle name="Normal 289 2 3" xfId="23635" xr:uid="{00000000-0005-0000-0000-0000575C0000}"/>
    <cellStyle name="Normal 289 2 3 2" xfId="23636" xr:uid="{00000000-0005-0000-0000-0000585C0000}"/>
    <cellStyle name="Normal 289 2 3 2 2" xfId="23637" xr:uid="{00000000-0005-0000-0000-0000595C0000}"/>
    <cellStyle name="Normal 289 2 3 3" xfId="23638" xr:uid="{00000000-0005-0000-0000-00005A5C0000}"/>
    <cellStyle name="Normal 289 2 4" xfId="23639" xr:uid="{00000000-0005-0000-0000-00005B5C0000}"/>
    <cellStyle name="Normal 289 2 4 2" xfId="23640" xr:uid="{00000000-0005-0000-0000-00005C5C0000}"/>
    <cellStyle name="Normal 289 2 4 2 2" xfId="23641" xr:uid="{00000000-0005-0000-0000-00005D5C0000}"/>
    <cellStyle name="Normal 289 2 4 3" xfId="23642" xr:uid="{00000000-0005-0000-0000-00005E5C0000}"/>
    <cellStyle name="Normal 289 2 5" xfId="23643" xr:uid="{00000000-0005-0000-0000-00005F5C0000}"/>
    <cellStyle name="Normal 289 3" xfId="23644" xr:uid="{00000000-0005-0000-0000-0000605C0000}"/>
    <cellStyle name="Normal 289 3 2" xfId="23645" xr:uid="{00000000-0005-0000-0000-0000615C0000}"/>
    <cellStyle name="Normal 289 3 2 2" xfId="23646" xr:uid="{00000000-0005-0000-0000-0000625C0000}"/>
    <cellStyle name="Normal 289 3 2 2 2" xfId="23647" xr:uid="{00000000-0005-0000-0000-0000635C0000}"/>
    <cellStyle name="Normal 289 3 2 3" xfId="23648" xr:uid="{00000000-0005-0000-0000-0000645C0000}"/>
    <cellStyle name="Normal 289 3 2 3 2" xfId="23649" xr:uid="{00000000-0005-0000-0000-0000655C0000}"/>
    <cellStyle name="Normal 289 3 2 3 2 2" xfId="23650" xr:uid="{00000000-0005-0000-0000-0000665C0000}"/>
    <cellStyle name="Normal 289 3 2 3 3" xfId="23651" xr:uid="{00000000-0005-0000-0000-0000675C0000}"/>
    <cellStyle name="Normal 289 3 2 4" xfId="23652" xr:uid="{00000000-0005-0000-0000-0000685C0000}"/>
    <cellStyle name="Normal 289 3 3" xfId="23653" xr:uid="{00000000-0005-0000-0000-0000695C0000}"/>
    <cellStyle name="Normal 289 3 3 2" xfId="23654" xr:uid="{00000000-0005-0000-0000-00006A5C0000}"/>
    <cellStyle name="Normal 289 3 3 2 2" xfId="23655" xr:uid="{00000000-0005-0000-0000-00006B5C0000}"/>
    <cellStyle name="Normal 289 3 3 3" xfId="23656" xr:uid="{00000000-0005-0000-0000-00006C5C0000}"/>
    <cellStyle name="Normal 289 3 4" xfId="23657" xr:uid="{00000000-0005-0000-0000-00006D5C0000}"/>
    <cellStyle name="Normal 289 3 4 2" xfId="23658" xr:uid="{00000000-0005-0000-0000-00006E5C0000}"/>
    <cellStyle name="Normal 289 3 4 2 2" xfId="23659" xr:uid="{00000000-0005-0000-0000-00006F5C0000}"/>
    <cellStyle name="Normal 289 3 4 3" xfId="23660" xr:uid="{00000000-0005-0000-0000-0000705C0000}"/>
    <cellStyle name="Normal 289 3 5" xfId="23661" xr:uid="{00000000-0005-0000-0000-0000715C0000}"/>
    <cellStyle name="Normal 289 3 5 2" xfId="23662" xr:uid="{00000000-0005-0000-0000-0000725C0000}"/>
    <cellStyle name="Normal 289 3 5 2 2" xfId="23663" xr:uid="{00000000-0005-0000-0000-0000735C0000}"/>
    <cellStyle name="Normal 289 3 5 3" xfId="23664" xr:uid="{00000000-0005-0000-0000-0000745C0000}"/>
    <cellStyle name="Normal 289 3 6" xfId="23665" xr:uid="{00000000-0005-0000-0000-0000755C0000}"/>
    <cellStyle name="Normal 289 4" xfId="23666" xr:uid="{00000000-0005-0000-0000-0000765C0000}"/>
    <cellStyle name="Normal 289 4 2" xfId="23667" xr:uid="{00000000-0005-0000-0000-0000775C0000}"/>
    <cellStyle name="Normal 289 4 2 2" xfId="23668" xr:uid="{00000000-0005-0000-0000-0000785C0000}"/>
    <cellStyle name="Normal 289 4 3" xfId="23669" xr:uid="{00000000-0005-0000-0000-0000795C0000}"/>
    <cellStyle name="Normal 289 5" xfId="23670" xr:uid="{00000000-0005-0000-0000-00007A5C0000}"/>
    <cellStyle name="Normal 289 5 2" xfId="23671" xr:uid="{00000000-0005-0000-0000-00007B5C0000}"/>
    <cellStyle name="Normal 289 5 2 2" xfId="23672" xr:uid="{00000000-0005-0000-0000-00007C5C0000}"/>
    <cellStyle name="Normal 289 5 3" xfId="23673" xr:uid="{00000000-0005-0000-0000-00007D5C0000}"/>
    <cellStyle name="Normal 289 6" xfId="23674" xr:uid="{00000000-0005-0000-0000-00007E5C0000}"/>
    <cellStyle name="Normal 289 6 2" xfId="23675" xr:uid="{00000000-0005-0000-0000-00007F5C0000}"/>
    <cellStyle name="Normal 289 6 2 2" xfId="23676" xr:uid="{00000000-0005-0000-0000-0000805C0000}"/>
    <cellStyle name="Normal 289 6 3" xfId="23677" xr:uid="{00000000-0005-0000-0000-0000815C0000}"/>
    <cellStyle name="Normal 289 7" xfId="23678" xr:uid="{00000000-0005-0000-0000-0000825C0000}"/>
    <cellStyle name="Normal 29" xfId="23679" xr:uid="{00000000-0005-0000-0000-0000835C0000}"/>
    <cellStyle name="Normal 29 2" xfId="23680" xr:uid="{00000000-0005-0000-0000-0000845C0000}"/>
    <cellStyle name="Normal 29 2 2" xfId="23681" xr:uid="{00000000-0005-0000-0000-0000855C0000}"/>
    <cellStyle name="Normal 29 2 2 2" xfId="23682" xr:uid="{00000000-0005-0000-0000-0000865C0000}"/>
    <cellStyle name="Normal 29 2 2 2 2" xfId="23683" xr:uid="{00000000-0005-0000-0000-0000875C0000}"/>
    <cellStyle name="Normal 29 2 2 3" xfId="23684" xr:uid="{00000000-0005-0000-0000-0000885C0000}"/>
    <cellStyle name="Normal 29 2 2 3 2" xfId="23685" xr:uid="{00000000-0005-0000-0000-0000895C0000}"/>
    <cellStyle name="Normal 29 2 2 3 2 2" xfId="23686" xr:uid="{00000000-0005-0000-0000-00008A5C0000}"/>
    <cellStyle name="Normal 29 2 2 3 3" xfId="23687" xr:uid="{00000000-0005-0000-0000-00008B5C0000}"/>
    <cellStyle name="Normal 29 2 2 4" xfId="23688" xr:uid="{00000000-0005-0000-0000-00008C5C0000}"/>
    <cellStyle name="Normal 29 2 2 4 2" xfId="23689" xr:uid="{00000000-0005-0000-0000-00008D5C0000}"/>
    <cellStyle name="Normal 29 2 2 4 2 2" xfId="23690" xr:uid="{00000000-0005-0000-0000-00008E5C0000}"/>
    <cellStyle name="Normal 29 2 2 4 3" xfId="23691" xr:uid="{00000000-0005-0000-0000-00008F5C0000}"/>
    <cellStyle name="Normal 29 2 2 5" xfId="23692" xr:uid="{00000000-0005-0000-0000-0000905C0000}"/>
    <cellStyle name="Normal 29 2 3" xfId="23693" xr:uid="{00000000-0005-0000-0000-0000915C0000}"/>
    <cellStyle name="Normal 29 2 3 2" xfId="23694" xr:uid="{00000000-0005-0000-0000-0000925C0000}"/>
    <cellStyle name="Normal 29 2 3 2 2" xfId="23695" xr:uid="{00000000-0005-0000-0000-0000935C0000}"/>
    <cellStyle name="Normal 29 2 3 3" xfId="23696" xr:uid="{00000000-0005-0000-0000-0000945C0000}"/>
    <cellStyle name="Normal 29 2 4" xfId="23697" xr:uid="{00000000-0005-0000-0000-0000955C0000}"/>
    <cellStyle name="Normal 29 2 4 2" xfId="23698" xr:uid="{00000000-0005-0000-0000-0000965C0000}"/>
    <cellStyle name="Normal 29 2 4 2 2" xfId="23699" xr:uid="{00000000-0005-0000-0000-0000975C0000}"/>
    <cellStyle name="Normal 29 2 4 3" xfId="23700" xr:uid="{00000000-0005-0000-0000-0000985C0000}"/>
    <cellStyle name="Normal 29 2 5" xfId="23701" xr:uid="{00000000-0005-0000-0000-0000995C0000}"/>
    <cellStyle name="Normal 29 2 5 2" xfId="23702" xr:uid="{00000000-0005-0000-0000-00009A5C0000}"/>
    <cellStyle name="Normal 29 2 5 2 2" xfId="23703" xr:uid="{00000000-0005-0000-0000-00009B5C0000}"/>
    <cellStyle name="Normal 29 2 5 3" xfId="23704" xr:uid="{00000000-0005-0000-0000-00009C5C0000}"/>
    <cellStyle name="Normal 29 2 6" xfId="23705" xr:uid="{00000000-0005-0000-0000-00009D5C0000}"/>
    <cellStyle name="Normal 29 3" xfId="23706" xr:uid="{00000000-0005-0000-0000-00009E5C0000}"/>
    <cellStyle name="Normal 29 3 2" xfId="23707" xr:uid="{00000000-0005-0000-0000-00009F5C0000}"/>
    <cellStyle name="Normal 29 3 2 2" xfId="23708" xr:uid="{00000000-0005-0000-0000-0000A05C0000}"/>
    <cellStyle name="Normal 29 3 3" xfId="23709" xr:uid="{00000000-0005-0000-0000-0000A15C0000}"/>
    <cellStyle name="Normal 29 3 3 2" xfId="23710" xr:uid="{00000000-0005-0000-0000-0000A25C0000}"/>
    <cellStyle name="Normal 29 3 3 2 2" xfId="23711" xr:uid="{00000000-0005-0000-0000-0000A35C0000}"/>
    <cellStyle name="Normal 29 3 3 3" xfId="23712" xr:uid="{00000000-0005-0000-0000-0000A45C0000}"/>
    <cellStyle name="Normal 29 3 4" xfId="23713" xr:uid="{00000000-0005-0000-0000-0000A55C0000}"/>
    <cellStyle name="Normal 29 3 4 2" xfId="23714" xr:uid="{00000000-0005-0000-0000-0000A65C0000}"/>
    <cellStyle name="Normal 29 3 4 2 2" xfId="23715" xr:uid="{00000000-0005-0000-0000-0000A75C0000}"/>
    <cellStyle name="Normal 29 3 4 3" xfId="23716" xr:uid="{00000000-0005-0000-0000-0000A85C0000}"/>
    <cellStyle name="Normal 29 3 5" xfId="23717" xr:uid="{00000000-0005-0000-0000-0000A95C0000}"/>
    <cellStyle name="Normal 29 4" xfId="23718" xr:uid="{00000000-0005-0000-0000-0000AA5C0000}"/>
    <cellStyle name="Normal 29 4 2" xfId="23719" xr:uid="{00000000-0005-0000-0000-0000AB5C0000}"/>
    <cellStyle name="Normal 29 4 2 2" xfId="23720" xr:uid="{00000000-0005-0000-0000-0000AC5C0000}"/>
    <cellStyle name="Normal 29 4 3" xfId="23721" xr:uid="{00000000-0005-0000-0000-0000AD5C0000}"/>
    <cellStyle name="Normal 29 5" xfId="23722" xr:uid="{00000000-0005-0000-0000-0000AE5C0000}"/>
    <cellStyle name="Normal 29 5 2" xfId="23723" xr:uid="{00000000-0005-0000-0000-0000AF5C0000}"/>
    <cellStyle name="Normal 29 5 2 2" xfId="23724" xr:uid="{00000000-0005-0000-0000-0000B05C0000}"/>
    <cellStyle name="Normal 29 5 3" xfId="23725" xr:uid="{00000000-0005-0000-0000-0000B15C0000}"/>
    <cellStyle name="Normal 29 6" xfId="23726" xr:uid="{00000000-0005-0000-0000-0000B25C0000}"/>
    <cellStyle name="Normal 29 6 2" xfId="23727" xr:uid="{00000000-0005-0000-0000-0000B35C0000}"/>
    <cellStyle name="Normal 29 6 2 2" xfId="23728" xr:uid="{00000000-0005-0000-0000-0000B45C0000}"/>
    <cellStyle name="Normal 29 6 3" xfId="23729" xr:uid="{00000000-0005-0000-0000-0000B55C0000}"/>
    <cellStyle name="Normal 29 7" xfId="23730" xr:uid="{00000000-0005-0000-0000-0000B65C0000}"/>
    <cellStyle name="Normal 290" xfId="23731" xr:uid="{00000000-0005-0000-0000-0000B75C0000}"/>
    <cellStyle name="Normal 290 2" xfId="23732" xr:uid="{00000000-0005-0000-0000-0000B85C0000}"/>
    <cellStyle name="Normal 290 2 2" xfId="23733" xr:uid="{00000000-0005-0000-0000-0000B95C0000}"/>
    <cellStyle name="Normal 290 2 2 2" xfId="23734" xr:uid="{00000000-0005-0000-0000-0000BA5C0000}"/>
    <cellStyle name="Normal 290 2 3" xfId="23735" xr:uid="{00000000-0005-0000-0000-0000BB5C0000}"/>
    <cellStyle name="Normal 290 2 3 2" xfId="23736" xr:uid="{00000000-0005-0000-0000-0000BC5C0000}"/>
    <cellStyle name="Normal 290 2 3 2 2" xfId="23737" xr:uid="{00000000-0005-0000-0000-0000BD5C0000}"/>
    <cellStyle name="Normal 290 2 3 3" xfId="23738" xr:uid="{00000000-0005-0000-0000-0000BE5C0000}"/>
    <cellStyle name="Normal 290 2 4" xfId="23739" xr:uid="{00000000-0005-0000-0000-0000BF5C0000}"/>
    <cellStyle name="Normal 290 2 4 2" xfId="23740" xr:uid="{00000000-0005-0000-0000-0000C05C0000}"/>
    <cellStyle name="Normal 290 2 4 2 2" xfId="23741" xr:uid="{00000000-0005-0000-0000-0000C15C0000}"/>
    <cellStyle name="Normal 290 2 4 3" xfId="23742" xr:uid="{00000000-0005-0000-0000-0000C25C0000}"/>
    <cellStyle name="Normal 290 2 5" xfId="23743" xr:uid="{00000000-0005-0000-0000-0000C35C0000}"/>
    <cellStyle name="Normal 290 3" xfId="23744" xr:uid="{00000000-0005-0000-0000-0000C45C0000}"/>
    <cellStyle name="Normal 290 3 2" xfId="23745" xr:uid="{00000000-0005-0000-0000-0000C55C0000}"/>
    <cellStyle name="Normal 290 3 2 2" xfId="23746" xr:uid="{00000000-0005-0000-0000-0000C65C0000}"/>
    <cellStyle name="Normal 290 3 2 2 2" xfId="23747" xr:uid="{00000000-0005-0000-0000-0000C75C0000}"/>
    <cellStyle name="Normal 290 3 2 3" xfId="23748" xr:uid="{00000000-0005-0000-0000-0000C85C0000}"/>
    <cellStyle name="Normal 290 3 2 3 2" xfId="23749" xr:uid="{00000000-0005-0000-0000-0000C95C0000}"/>
    <cellStyle name="Normal 290 3 2 3 2 2" xfId="23750" xr:uid="{00000000-0005-0000-0000-0000CA5C0000}"/>
    <cellStyle name="Normal 290 3 2 3 3" xfId="23751" xr:uid="{00000000-0005-0000-0000-0000CB5C0000}"/>
    <cellStyle name="Normal 290 3 2 4" xfId="23752" xr:uid="{00000000-0005-0000-0000-0000CC5C0000}"/>
    <cellStyle name="Normal 290 3 3" xfId="23753" xr:uid="{00000000-0005-0000-0000-0000CD5C0000}"/>
    <cellStyle name="Normal 290 3 3 2" xfId="23754" xr:uid="{00000000-0005-0000-0000-0000CE5C0000}"/>
    <cellStyle name="Normal 290 3 3 2 2" xfId="23755" xr:uid="{00000000-0005-0000-0000-0000CF5C0000}"/>
    <cellStyle name="Normal 290 3 3 3" xfId="23756" xr:uid="{00000000-0005-0000-0000-0000D05C0000}"/>
    <cellStyle name="Normal 290 3 4" xfId="23757" xr:uid="{00000000-0005-0000-0000-0000D15C0000}"/>
    <cellStyle name="Normal 290 3 4 2" xfId="23758" xr:uid="{00000000-0005-0000-0000-0000D25C0000}"/>
    <cellStyle name="Normal 290 3 4 2 2" xfId="23759" xr:uid="{00000000-0005-0000-0000-0000D35C0000}"/>
    <cellStyle name="Normal 290 3 4 3" xfId="23760" xr:uid="{00000000-0005-0000-0000-0000D45C0000}"/>
    <cellStyle name="Normal 290 3 5" xfId="23761" xr:uid="{00000000-0005-0000-0000-0000D55C0000}"/>
    <cellStyle name="Normal 290 3 5 2" xfId="23762" xr:uid="{00000000-0005-0000-0000-0000D65C0000}"/>
    <cellStyle name="Normal 290 3 5 2 2" xfId="23763" xr:uid="{00000000-0005-0000-0000-0000D75C0000}"/>
    <cellStyle name="Normal 290 3 5 3" xfId="23764" xr:uid="{00000000-0005-0000-0000-0000D85C0000}"/>
    <cellStyle name="Normal 290 3 6" xfId="23765" xr:uid="{00000000-0005-0000-0000-0000D95C0000}"/>
    <cellStyle name="Normal 290 4" xfId="23766" xr:uid="{00000000-0005-0000-0000-0000DA5C0000}"/>
    <cellStyle name="Normal 290 4 2" xfId="23767" xr:uid="{00000000-0005-0000-0000-0000DB5C0000}"/>
    <cellStyle name="Normal 290 4 2 2" xfId="23768" xr:uid="{00000000-0005-0000-0000-0000DC5C0000}"/>
    <cellStyle name="Normal 290 4 3" xfId="23769" xr:uid="{00000000-0005-0000-0000-0000DD5C0000}"/>
    <cellStyle name="Normal 290 5" xfId="23770" xr:uid="{00000000-0005-0000-0000-0000DE5C0000}"/>
    <cellStyle name="Normal 290 5 2" xfId="23771" xr:uid="{00000000-0005-0000-0000-0000DF5C0000}"/>
    <cellStyle name="Normal 290 5 2 2" xfId="23772" xr:uid="{00000000-0005-0000-0000-0000E05C0000}"/>
    <cellStyle name="Normal 290 5 3" xfId="23773" xr:uid="{00000000-0005-0000-0000-0000E15C0000}"/>
    <cellStyle name="Normal 290 6" xfId="23774" xr:uid="{00000000-0005-0000-0000-0000E25C0000}"/>
    <cellStyle name="Normal 290 6 2" xfId="23775" xr:uid="{00000000-0005-0000-0000-0000E35C0000}"/>
    <cellStyle name="Normal 290 6 2 2" xfId="23776" xr:uid="{00000000-0005-0000-0000-0000E45C0000}"/>
    <cellStyle name="Normal 290 6 3" xfId="23777" xr:uid="{00000000-0005-0000-0000-0000E55C0000}"/>
    <cellStyle name="Normal 290 7" xfId="23778" xr:uid="{00000000-0005-0000-0000-0000E65C0000}"/>
    <cellStyle name="Normal 291" xfId="23779" xr:uid="{00000000-0005-0000-0000-0000E75C0000}"/>
    <cellStyle name="Normal 291 2" xfId="23780" xr:uid="{00000000-0005-0000-0000-0000E85C0000}"/>
    <cellStyle name="Normal 291 2 2" xfId="23781" xr:uid="{00000000-0005-0000-0000-0000E95C0000}"/>
    <cellStyle name="Normal 291 2 2 2" xfId="23782" xr:uid="{00000000-0005-0000-0000-0000EA5C0000}"/>
    <cellStyle name="Normal 291 2 3" xfId="23783" xr:uid="{00000000-0005-0000-0000-0000EB5C0000}"/>
    <cellStyle name="Normal 291 2 3 2" xfId="23784" xr:uid="{00000000-0005-0000-0000-0000EC5C0000}"/>
    <cellStyle name="Normal 291 2 3 2 2" xfId="23785" xr:uid="{00000000-0005-0000-0000-0000ED5C0000}"/>
    <cellStyle name="Normal 291 2 3 3" xfId="23786" xr:uid="{00000000-0005-0000-0000-0000EE5C0000}"/>
    <cellStyle name="Normal 291 2 4" xfId="23787" xr:uid="{00000000-0005-0000-0000-0000EF5C0000}"/>
    <cellStyle name="Normal 291 2 4 2" xfId="23788" xr:uid="{00000000-0005-0000-0000-0000F05C0000}"/>
    <cellStyle name="Normal 291 2 4 2 2" xfId="23789" xr:uid="{00000000-0005-0000-0000-0000F15C0000}"/>
    <cellStyle name="Normal 291 2 4 3" xfId="23790" xr:uid="{00000000-0005-0000-0000-0000F25C0000}"/>
    <cellStyle name="Normal 291 2 5" xfId="23791" xr:uid="{00000000-0005-0000-0000-0000F35C0000}"/>
    <cellStyle name="Normal 291 3" xfId="23792" xr:uid="{00000000-0005-0000-0000-0000F45C0000}"/>
    <cellStyle name="Normal 291 3 2" xfId="23793" xr:uid="{00000000-0005-0000-0000-0000F55C0000}"/>
    <cellStyle name="Normal 291 3 2 2" xfId="23794" xr:uid="{00000000-0005-0000-0000-0000F65C0000}"/>
    <cellStyle name="Normal 291 3 2 2 2" xfId="23795" xr:uid="{00000000-0005-0000-0000-0000F75C0000}"/>
    <cellStyle name="Normal 291 3 2 3" xfId="23796" xr:uid="{00000000-0005-0000-0000-0000F85C0000}"/>
    <cellStyle name="Normal 291 3 2 3 2" xfId="23797" xr:uid="{00000000-0005-0000-0000-0000F95C0000}"/>
    <cellStyle name="Normal 291 3 2 3 2 2" xfId="23798" xr:uid="{00000000-0005-0000-0000-0000FA5C0000}"/>
    <cellStyle name="Normal 291 3 2 3 3" xfId="23799" xr:uid="{00000000-0005-0000-0000-0000FB5C0000}"/>
    <cellStyle name="Normal 291 3 2 4" xfId="23800" xr:uid="{00000000-0005-0000-0000-0000FC5C0000}"/>
    <cellStyle name="Normal 291 3 3" xfId="23801" xr:uid="{00000000-0005-0000-0000-0000FD5C0000}"/>
    <cellStyle name="Normal 291 3 3 2" xfId="23802" xr:uid="{00000000-0005-0000-0000-0000FE5C0000}"/>
    <cellStyle name="Normal 291 3 3 2 2" xfId="23803" xr:uid="{00000000-0005-0000-0000-0000FF5C0000}"/>
    <cellStyle name="Normal 291 3 3 3" xfId="23804" xr:uid="{00000000-0005-0000-0000-0000005D0000}"/>
    <cellStyle name="Normal 291 3 4" xfId="23805" xr:uid="{00000000-0005-0000-0000-0000015D0000}"/>
    <cellStyle name="Normal 291 3 4 2" xfId="23806" xr:uid="{00000000-0005-0000-0000-0000025D0000}"/>
    <cellStyle name="Normal 291 3 4 2 2" xfId="23807" xr:uid="{00000000-0005-0000-0000-0000035D0000}"/>
    <cellStyle name="Normal 291 3 4 3" xfId="23808" xr:uid="{00000000-0005-0000-0000-0000045D0000}"/>
    <cellStyle name="Normal 291 3 5" xfId="23809" xr:uid="{00000000-0005-0000-0000-0000055D0000}"/>
    <cellStyle name="Normal 291 3 5 2" xfId="23810" xr:uid="{00000000-0005-0000-0000-0000065D0000}"/>
    <cellStyle name="Normal 291 3 5 2 2" xfId="23811" xr:uid="{00000000-0005-0000-0000-0000075D0000}"/>
    <cellStyle name="Normal 291 3 5 3" xfId="23812" xr:uid="{00000000-0005-0000-0000-0000085D0000}"/>
    <cellStyle name="Normal 291 3 6" xfId="23813" xr:uid="{00000000-0005-0000-0000-0000095D0000}"/>
    <cellStyle name="Normal 291 4" xfId="23814" xr:uid="{00000000-0005-0000-0000-00000A5D0000}"/>
    <cellStyle name="Normal 291 4 2" xfId="23815" xr:uid="{00000000-0005-0000-0000-00000B5D0000}"/>
    <cellStyle name="Normal 291 4 2 2" xfId="23816" xr:uid="{00000000-0005-0000-0000-00000C5D0000}"/>
    <cellStyle name="Normal 291 4 3" xfId="23817" xr:uid="{00000000-0005-0000-0000-00000D5D0000}"/>
    <cellStyle name="Normal 291 5" xfId="23818" xr:uid="{00000000-0005-0000-0000-00000E5D0000}"/>
    <cellStyle name="Normal 291 5 2" xfId="23819" xr:uid="{00000000-0005-0000-0000-00000F5D0000}"/>
    <cellStyle name="Normal 291 5 2 2" xfId="23820" xr:uid="{00000000-0005-0000-0000-0000105D0000}"/>
    <cellStyle name="Normal 291 5 3" xfId="23821" xr:uid="{00000000-0005-0000-0000-0000115D0000}"/>
    <cellStyle name="Normal 291 6" xfId="23822" xr:uid="{00000000-0005-0000-0000-0000125D0000}"/>
    <cellStyle name="Normal 291 6 2" xfId="23823" xr:uid="{00000000-0005-0000-0000-0000135D0000}"/>
    <cellStyle name="Normal 291 6 2 2" xfId="23824" xr:uid="{00000000-0005-0000-0000-0000145D0000}"/>
    <cellStyle name="Normal 291 6 3" xfId="23825" xr:uid="{00000000-0005-0000-0000-0000155D0000}"/>
    <cellStyle name="Normal 291 7" xfId="23826" xr:uid="{00000000-0005-0000-0000-0000165D0000}"/>
    <cellStyle name="Normal 292" xfId="23827" xr:uid="{00000000-0005-0000-0000-0000175D0000}"/>
    <cellStyle name="Normal 292 2" xfId="23828" xr:uid="{00000000-0005-0000-0000-0000185D0000}"/>
    <cellStyle name="Normal 292 2 2" xfId="23829" xr:uid="{00000000-0005-0000-0000-0000195D0000}"/>
    <cellStyle name="Normal 292 2 2 2" xfId="23830" xr:uid="{00000000-0005-0000-0000-00001A5D0000}"/>
    <cellStyle name="Normal 292 2 3" xfId="23831" xr:uid="{00000000-0005-0000-0000-00001B5D0000}"/>
    <cellStyle name="Normal 292 2 3 2" xfId="23832" xr:uid="{00000000-0005-0000-0000-00001C5D0000}"/>
    <cellStyle name="Normal 292 2 3 2 2" xfId="23833" xr:uid="{00000000-0005-0000-0000-00001D5D0000}"/>
    <cellStyle name="Normal 292 2 3 3" xfId="23834" xr:uid="{00000000-0005-0000-0000-00001E5D0000}"/>
    <cellStyle name="Normal 292 2 4" xfId="23835" xr:uid="{00000000-0005-0000-0000-00001F5D0000}"/>
    <cellStyle name="Normal 292 2 4 2" xfId="23836" xr:uid="{00000000-0005-0000-0000-0000205D0000}"/>
    <cellStyle name="Normal 292 2 4 2 2" xfId="23837" xr:uid="{00000000-0005-0000-0000-0000215D0000}"/>
    <cellStyle name="Normal 292 2 4 3" xfId="23838" xr:uid="{00000000-0005-0000-0000-0000225D0000}"/>
    <cellStyle name="Normal 292 2 5" xfId="23839" xr:uid="{00000000-0005-0000-0000-0000235D0000}"/>
    <cellStyle name="Normal 292 3" xfId="23840" xr:uid="{00000000-0005-0000-0000-0000245D0000}"/>
    <cellStyle name="Normal 292 3 2" xfId="23841" xr:uid="{00000000-0005-0000-0000-0000255D0000}"/>
    <cellStyle name="Normal 292 3 2 2" xfId="23842" xr:uid="{00000000-0005-0000-0000-0000265D0000}"/>
    <cellStyle name="Normal 292 3 2 2 2" xfId="23843" xr:uid="{00000000-0005-0000-0000-0000275D0000}"/>
    <cellStyle name="Normal 292 3 2 3" xfId="23844" xr:uid="{00000000-0005-0000-0000-0000285D0000}"/>
    <cellStyle name="Normal 292 3 2 3 2" xfId="23845" xr:uid="{00000000-0005-0000-0000-0000295D0000}"/>
    <cellStyle name="Normal 292 3 2 3 2 2" xfId="23846" xr:uid="{00000000-0005-0000-0000-00002A5D0000}"/>
    <cellStyle name="Normal 292 3 2 3 3" xfId="23847" xr:uid="{00000000-0005-0000-0000-00002B5D0000}"/>
    <cellStyle name="Normal 292 3 2 4" xfId="23848" xr:uid="{00000000-0005-0000-0000-00002C5D0000}"/>
    <cellStyle name="Normal 292 3 3" xfId="23849" xr:uid="{00000000-0005-0000-0000-00002D5D0000}"/>
    <cellStyle name="Normal 292 3 3 2" xfId="23850" xr:uid="{00000000-0005-0000-0000-00002E5D0000}"/>
    <cellStyle name="Normal 292 3 3 2 2" xfId="23851" xr:uid="{00000000-0005-0000-0000-00002F5D0000}"/>
    <cellStyle name="Normal 292 3 3 3" xfId="23852" xr:uid="{00000000-0005-0000-0000-0000305D0000}"/>
    <cellStyle name="Normal 292 3 4" xfId="23853" xr:uid="{00000000-0005-0000-0000-0000315D0000}"/>
    <cellStyle name="Normal 292 3 4 2" xfId="23854" xr:uid="{00000000-0005-0000-0000-0000325D0000}"/>
    <cellStyle name="Normal 292 3 4 2 2" xfId="23855" xr:uid="{00000000-0005-0000-0000-0000335D0000}"/>
    <cellStyle name="Normal 292 3 4 3" xfId="23856" xr:uid="{00000000-0005-0000-0000-0000345D0000}"/>
    <cellStyle name="Normal 292 3 5" xfId="23857" xr:uid="{00000000-0005-0000-0000-0000355D0000}"/>
    <cellStyle name="Normal 292 3 5 2" xfId="23858" xr:uid="{00000000-0005-0000-0000-0000365D0000}"/>
    <cellStyle name="Normal 292 3 5 2 2" xfId="23859" xr:uid="{00000000-0005-0000-0000-0000375D0000}"/>
    <cellStyle name="Normal 292 3 5 3" xfId="23860" xr:uid="{00000000-0005-0000-0000-0000385D0000}"/>
    <cellStyle name="Normal 292 3 6" xfId="23861" xr:uid="{00000000-0005-0000-0000-0000395D0000}"/>
    <cellStyle name="Normal 292 4" xfId="23862" xr:uid="{00000000-0005-0000-0000-00003A5D0000}"/>
    <cellStyle name="Normal 292 4 2" xfId="23863" xr:uid="{00000000-0005-0000-0000-00003B5D0000}"/>
    <cellStyle name="Normal 292 4 2 2" xfId="23864" xr:uid="{00000000-0005-0000-0000-00003C5D0000}"/>
    <cellStyle name="Normal 292 4 3" xfId="23865" xr:uid="{00000000-0005-0000-0000-00003D5D0000}"/>
    <cellStyle name="Normal 292 5" xfId="23866" xr:uid="{00000000-0005-0000-0000-00003E5D0000}"/>
    <cellStyle name="Normal 292 5 2" xfId="23867" xr:uid="{00000000-0005-0000-0000-00003F5D0000}"/>
    <cellStyle name="Normal 292 5 2 2" xfId="23868" xr:uid="{00000000-0005-0000-0000-0000405D0000}"/>
    <cellStyle name="Normal 292 5 3" xfId="23869" xr:uid="{00000000-0005-0000-0000-0000415D0000}"/>
    <cellStyle name="Normal 292 6" xfId="23870" xr:uid="{00000000-0005-0000-0000-0000425D0000}"/>
    <cellStyle name="Normal 292 6 2" xfId="23871" xr:uid="{00000000-0005-0000-0000-0000435D0000}"/>
    <cellStyle name="Normal 292 6 2 2" xfId="23872" xr:uid="{00000000-0005-0000-0000-0000445D0000}"/>
    <cellStyle name="Normal 292 6 3" xfId="23873" xr:uid="{00000000-0005-0000-0000-0000455D0000}"/>
    <cellStyle name="Normal 292 7" xfId="23874" xr:uid="{00000000-0005-0000-0000-0000465D0000}"/>
    <cellStyle name="Normal 293" xfId="23875" xr:uid="{00000000-0005-0000-0000-0000475D0000}"/>
    <cellStyle name="Normal 293 2" xfId="23876" xr:uid="{00000000-0005-0000-0000-0000485D0000}"/>
    <cellStyle name="Normal 293 2 2" xfId="23877" xr:uid="{00000000-0005-0000-0000-0000495D0000}"/>
    <cellStyle name="Normal 293 2 2 2" xfId="23878" xr:uid="{00000000-0005-0000-0000-00004A5D0000}"/>
    <cellStyle name="Normal 293 2 3" xfId="23879" xr:uid="{00000000-0005-0000-0000-00004B5D0000}"/>
    <cellStyle name="Normal 293 2 3 2" xfId="23880" xr:uid="{00000000-0005-0000-0000-00004C5D0000}"/>
    <cellStyle name="Normal 293 2 3 2 2" xfId="23881" xr:uid="{00000000-0005-0000-0000-00004D5D0000}"/>
    <cellStyle name="Normal 293 2 3 3" xfId="23882" xr:uid="{00000000-0005-0000-0000-00004E5D0000}"/>
    <cellStyle name="Normal 293 2 4" xfId="23883" xr:uid="{00000000-0005-0000-0000-00004F5D0000}"/>
    <cellStyle name="Normal 293 2 4 2" xfId="23884" xr:uid="{00000000-0005-0000-0000-0000505D0000}"/>
    <cellStyle name="Normal 293 2 4 2 2" xfId="23885" xr:uid="{00000000-0005-0000-0000-0000515D0000}"/>
    <cellStyle name="Normal 293 2 4 3" xfId="23886" xr:uid="{00000000-0005-0000-0000-0000525D0000}"/>
    <cellStyle name="Normal 293 2 5" xfId="23887" xr:uid="{00000000-0005-0000-0000-0000535D0000}"/>
    <cellStyle name="Normal 293 3" xfId="23888" xr:uid="{00000000-0005-0000-0000-0000545D0000}"/>
    <cellStyle name="Normal 293 3 2" xfId="23889" xr:uid="{00000000-0005-0000-0000-0000555D0000}"/>
    <cellStyle name="Normal 293 3 2 2" xfId="23890" xr:uid="{00000000-0005-0000-0000-0000565D0000}"/>
    <cellStyle name="Normal 293 3 2 2 2" xfId="23891" xr:uid="{00000000-0005-0000-0000-0000575D0000}"/>
    <cellStyle name="Normal 293 3 2 3" xfId="23892" xr:uid="{00000000-0005-0000-0000-0000585D0000}"/>
    <cellStyle name="Normal 293 3 2 3 2" xfId="23893" xr:uid="{00000000-0005-0000-0000-0000595D0000}"/>
    <cellStyle name="Normal 293 3 2 3 2 2" xfId="23894" xr:uid="{00000000-0005-0000-0000-00005A5D0000}"/>
    <cellStyle name="Normal 293 3 2 3 3" xfId="23895" xr:uid="{00000000-0005-0000-0000-00005B5D0000}"/>
    <cellStyle name="Normal 293 3 2 4" xfId="23896" xr:uid="{00000000-0005-0000-0000-00005C5D0000}"/>
    <cellStyle name="Normal 293 3 3" xfId="23897" xr:uid="{00000000-0005-0000-0000-00005D5D0000}"/>
    <cellStyle name="Normal 293 3 3 2" xfId="23898" xr:uid="{00000000-0005-0000-0000-00005E5D0000}"/>
    <cellStyle name="Normal 293 3 3 2 2" xfId="23899" xr:uid="{00000000-0005-0000-0000-00005F5D0000}"/>
    <cellStyle name="Normal 293 3 3 3" xfId="23900" xr:uid="{00000000-0005-0000-0000-0000605D0000}"/>
    <cellStyle name="Normal 293 3 4" xfId="23901" xr:uid="{00000000-0005-0000-0000-0000615D0000}"/>
    <cellStyle name="Normal 293 3 4 2" xfId="23902" xr:uid="{00000000-0005-0000-0000-0000625D0000}"/>
    <cellStyle name="Normal 293 3 4 2 2" xfId="23903" xr:uid="{00000000-0005-0000-0000-0000635D0000}"/>
    <cellStyle name="Normal 293 3 4 3" xfId="23904" xr:uid="{00000000-0005-0000-0000-0000645D0000}"/>
    <cellStyle name="Normal 293 3 5" xfId="23905" xr:uid="{00000000-0005-0000-0000-0000655D0000}"/>
    <cellStyle name="Normal 293 3 5 2" xfId="23906" xr:uid="{00000000-0005-0000-0000-0000665D0000}"/>
    <cellStyle name="Normal 293 3 5 2 2" xfId="23907" xr:uid="{00000000-0005-0000-0000-0000675D0000}"/>
    <cellStyle name="Normal 293 3 5 3" xfId="23908" xr:uid="{00000000-0005-0000-0000-0000685D0000}"/>
    <cellStyle name="Normal 293 3 6" xfId="23909" xr:uid="{00000000-0005-0000-0000-0000695D0000}"/>
    <cellStyle name="Normal 293 4" xfId="23910" xr:uid="{00000000-0005-0000-0000-00006A5D0000}"/>
    <cellStyle name="Normal 293 4 2" xfId="23911" xr:uid="{00000000-0005-0000-0000-00006B5D0000}"/>
    <cellStyle name="Normal 293 4 2 2" xfId="23912" xr:uid="{00000000-0005-0000-0000-00006C5D0000}"/>
    <cellStyle name="Normal 293 4 3" xfId="23913" xr:uid="{00000000-0005-0000-0000-00006D5D0000}"/>
    <cellStyle name="Normal 293 5" xfId="23914" xr:uid="{00000000-0005-0000-0000-00006E5D0000}"/>
    <cellStyle name="Normal 293 5 2" xfId="23915" xr:uid="{00000000-0005-0000-0000-00006F5D0000}"/>
    <cellStyle name="Normal 293 5 2 2" xfId="23916" xr:uid="{00000000-0005-0000-0000-0000705D0000}"/>
    <cellStyle name="Normal 293 5 3" xfId="23917" xr:uid="{00000000-0005-0000-0000-0000715D0000}"/>
    <cellStyle name="Normal 293 6" xfId="23918" xr:uid="{00000000-0005-0000-0000-0000725D0000}"/>
    <cellStyle name="Normal 293 6 2" xfId="23919" xr:uid="{00000000-0005-0000-0000-0000735D0000}"/>
    <cellStyle name="Normal 293 6 2 2" xfId="23920" xr:uid="{00000000-0005-0000-0000-0000745D0000}"/>
    <cellStyle name="Normal 293 6 3" xfId="23921" xr:uid="{00000000-0005-0000-0000-0000755D0000}"/>
    <cellStyle name="Normal 293 7" xfId="23922" xr:uid="{00000000-0005-0000-0000-0000765D0000}"/>
    <cellStyle name="Normal 294" xfId="23923" xr:uid="{00000000-0005-0000-0000-0000775D0000}"/>
    <cellStyle name="Normal 294 2" xfId="23924" xr:uid="{00000000-0005-0000-0000-0000785D0000}"/>
    <cellStyle name="Normal 294 2 2" xfId="23925" xr:uid="{00000000-0005-0000-0000-0000795D0000}"/>
    <cellStyle name="Normal 294 2 2 2" xfId="23926" xr:uid="{00000000-0005-0000-0000-00007A5D0000}"/>
    <cellStyle name="Normal 294 2 3" xfId="23927" xr:uid="{00000000-0005-0000-0000-00007B5D0000}"/>
    <cellStyle name="Normal 294 2 3 2" xfId="23928" xr:uid="{00000000-0005-0000-0000-00007C5D0000}"/>
    <cellStyle name="Normal 294 2 3 2 2" xfId="23929" xr:uid="{00000000-0005-0000-0000-00007D5D0000}"/>
    <cellStyle name="Normal 294 2 3 3" xfId="23930" xr:uid="{00000000-0005-0000-0000-00007E5D0000}"/>
    <cellStyle name="Normal 294 2 4" xfId="23931" xr:uid="{00000000-0005-0000-0000-00007F5D0000}"/>
    <cellStyle name="Normal 294 2 4 2" xfId="23932" xr:uid="{00000000-0005-0000-0000-0000805D0000}"/>
    <cellStyle name="Normal 294 2 4 2 2" xfId="23933" xr:uid="{00000000-0005-0000-0000-0000815D0000}"/>
    <cellStyle name="Normal 294 2 4 3" xfId="23934" xr:uid="{00000000-0005-0000-0000-0000825D0000}"/>
    <cellStyle name="Normal 294 2 5" xfId="23935" xr:uid="{00000000-0005-0000-0000-0000835D0000}"/>
    <cellStyle name="Normal 294 3" xfId="23936" xr:uid="{00000000-0005-0000-0000-0000845D0000}"/>
    <cellStyle name="Normal 294 3 2" xfId="23937" xr:uid="{00000000-0005-0000-0000-0000855D0000}"/>
    <cellStyle name="Normal 294 3 2 2" xfId="23938" xr:uid="{00000000-0005-0000-0000-0000865D0000}"/>
    <cellStyle name="Normal 294 3 2 2 2" xfId="23939" xr:uid="{00000000-0005-0000-0000-0000875D0000}"/>
    <cellStyle name="Normal 294 3 2 3" xfId="23940" xr:uid="{00000000-0005-0000-0000-0000885D0000}"/>
    <cellStyle name="Normal 294 3 2 3 2" xfId="23941" xr:uid="{00000000-0005-0000-0000-0000895D0000}"/>
    <cellStyle name="Normal 294 3 2 3 2 2" xfId="23942" xr:uid="{00000000-0005-0000-0000-00008A5D0000}"/>
    <cellStyle name="Normal 294 3 2 3 3" xfId="23943" xr:uid="{00000000-0005-0000-0000-00008B5D0000}"/>
    <cellStyle name="Normal 294 3 2 4" xfId="23944" xr:uid="{00000000-0005-0000-0000-00008C5D0000}"/>
    <cellStyle name="Normal 294 3 3" xfId="23945" xr:uid="{00000000-0005-0000-0000-00008D5D0000}"/>
    <cellStyle name="Normal 294 3 3 2" xfId="23946" xr:uid="{00000000-0005-0000-0000-00008E5D0000}"/>
    <cellStyle name="Normal 294 3 3 2 2" xfId="23947" xr:uid="{00000000-0005-0000-0000-00008F5D0000}"/>
    <cellStyle name="Normal 294 3 3 3" xfId="23948" xr:uid="{00000000-0005-0000-0000-0000905D0000}"/>
    <cellStyle name="Normal 294 3 4" xfId="23949" xr:uid="{00000000-0005-0000-0000-0000915D0000}"/>
    <cellStyle name="Normal 294 3 4 2" xfId="23950" xr:uid="{00000000-0005-0000-0000-0000925D0000}"/>
    <cellStyle name="Normal 294 3 4 2 2" xfId="23951" xr:uid="{00000000-0005-0000-0000-0000935D0000}"/>
    <cellStyle name="Normal 294 3 4 3" xfId="23952" xr:uid="{00000000-0005-0000-0000-0000945D0000}"/>
    <cellStyle name="Normal 294 3 5" xfId="23953" xr:uid="{00000000-0005-0000-0000-0000955D0000}"/>
    <cellStyle name="Normal 294 3 5 2" xfId="23954" xr:uid="{00000000-0005-0000-0000-0000965D0000}"/>
    <cellStyle name="Normal 294 3 5 2 2" xfId="23955" xr:uid="{00000000-0005-0000-0000-0000975D0000}"/>
    <cellStyle name="Normal 294 3 5 3" xfId="23956" xr:uid="{00000000-0005-0000-0000-0000985D0000}"/>
    <cellStyle name="Normal 294 3 6" xfId="23957" xr:uid="{00000000-0005-0000-0000-0000995D0000}"/>
    <cellStyle name="Normal 294 4" xfId="23958" xr:uid="{00000000-0005-0000-0000-00009A5D0000}"/>
    <cellStyle name="Normal 294 4 2" xfId="23959" xr:uid="{00000000-0005-0000-0000-00009B5D0000}"/>
    <cellStyle name="Normal 294 4 2 2" xfId="23960" xr:uid="{00000000-0005-0000-0000-00009C5D0000}"/>
    <cellStyle name="Normal 294 4 3" xfId="23961" xr:uid="{00000000-0005-0000-0000-00009D5D0000}"/>
    <cellStyle name="Normal 294 5" xfId="23962" xr:uid="{00000000-0005-0000-0000-00009E5D0000}"/>
    <cellStyle name="Normal 294 5 2" xfId="23963" xr:uid="{00000000-0005-0000-0000-00009F5D0000}"/>
    <cellStyle name="Normal 294 5 2 2" xfId="23964" xr:uid="{00000000-0005-0000-0000-0000A05D0000}"/>
    <cellStyle name="Normal 294 5 3" xfId="23965" xr:uid="{00000000-0005-0000-0000-0000A15D0000}"/>
    <cellStyle name="Normal 294 6" xfId="23966" xr:uid="{00000000-0005-0000-0000-0000A25D0000}"/>
    <cellStyle name="Normal 294 6 2" xfId="23967" xr:uid="{00000000-0005-0000-0000-0000A35D0000}"/>
    <cellStyle name="Normal 294 6 2 2" xfId="23968" xr:uid="{00000000-0005-0000-0000-0000A45D0000}"/>
    <cellStyle name="Normal 294 6 3" xfId="23969" xr:uid="{00000000-0005-0000-0000-0000A55D0000}"/>
    <cellStyle name="Normal 294 7" xfId="23970" xr:uid="{00000000-0005-0000-0000-0000A65D0000}"/>
    <cellStyle name="Normal 295" xfId="23971" xr:uid="{00000000-0005-0000-0000-0000A75D0000}"/>
    <cellStyle name="Normal 295 2" xfId="23972" xr:uid="{00000000-0005-0000-0000-0000A85D0000}"/>
    <cellStyle name="Normal 295 2 2" xfId="23973" xr:uid="{00000000-0005-0000-0000-0000A95D0000}"/>
    <cellStyle name="Normal 295 2 2 2" xfId="23974" xr:uid="{00000000-0005-0000-0000-0000AA5D0000}"/>
    <cellStyle name="Normal 295 2 3" xfId="23975" xr:uid="{00000000-0005-0000-0000-0000AB5D0000}"/>
    <cellStyle name="Normal 295 2 3 2" xfId="23976" xr:uid="{00000000-0005-0000-0000-0000AC5D0000}"/>
    <cellStyle name="Normal 295 2 3 2 2" xfId="23977" xr:uid="{00000000-0005-0000-0000-0000AD5D0000}"/>
    <cellStyle name="Normal 295 2 3 3" xfId="23978" xr:uid="{00000000-0005-0000-0000-0000AE5D0000}"/>
    <cellStyle name="Normal 295 2 4" xfId="23979" xr:uid="{00000000-0005-0000-0000-0000AF5D0000}"/>
    <cellStyle name="Normal 295 2 4 2" xfId="23980" xr:uid="{00000000-0005-0000-0000-0000B05D0000}"/>
    <cellStyle name="Normal 295 2 4 2 2" xfId="23981" xr:uid="{00000000-0005-0000-0000-0000B15D0000}"/>
    <cellStyle name="Normal 295 2 4 3" xfId="23982" xr:uid="{00000000-0005-0000-0000-0000B25D0000}"/>
    <cellStyle name="Normal 295 2 5" xfId="23983" xr:uid="{00000000-0005-0000-0000-0000B35D0000}"/>
    <cellStyle name="Normal 295 3" xfId="23984" xr:uid="{00000000-0005-0000-0000-0000B45D0000}"/>
    <cellStyle name="Normal 295 3 2" xfId="23985" xr:uid="{00000000-0005-0000-0000-0000B55D0000}"/>
    <cellStyle name="Normal 295 3 2 2" xfId="23986" xr:uid="{00000000-0005-0000-0000-0000B65D0000}"/>
    <cellStyle name="Normal 295 3 2 2 2" xfId="23987" xr:uid="{00000000-0005-0000-0000-0000B75D0000}"/>
    <cellStyle name="Normal 295 3 2 3" xfId="23988" xr:uid="{00000000-0005-0000-0000-0000B85D0000}"/>
    <cellStyle name="Normal 295 3 2 3 2" xfId="23989" xr:uid="{00000000-0005-0000-0000-0000B95D0000}"/>
    <cellStyle name="Normal 295 3 2 3 2 2" xfId="23990" xr:uid="{00000000-0005-0000-0000-0000BA5D0000}"/>
    <cellStyle name="Normal 295 3 2 3 3" xfId="23991" xr:uid="{00000000-0005-0000-0000-0000BB5D0000}"/>
    <cellStyle name="Normal 295 3 2 4" xfId="23992" xr:uid="{00000000-0005-0000-0000-0000BC5D0000}"/>
    <cellStyle name="Normal 295 3 3" xfId="23993" xr:uid="{00000000-0005-0000-0000-0000BD5D0000}"/>
    <cellStyle name="Normal 295 3 3 2" xfId="23994" xr:uid="{00000000-0005-0000-0000-0000BE5D0000}"/>
    <cellStyle name="Normal 295 3 3 2 2" xfId="23995" xr:uid="{00000000-0005-0000-0000-0000BF5D0000}"/>
    <cellStyle name="Normal 295 3 3 3" xfId="23996" xr:uid="{00000000-0005-0000-0000-0000C05D0000}"/>
    <cellStyle name="Normal 295 3 4" xfId="23997" xr:uid="{00000000-0005-0000-0000-0000C15D0000}"/>
    <cellStyle name="Normal 295 3 4 2" xfId="23998" xr:uid="{00000000-0005-0000-0000-0000C25D0000}"/>
    <cellStyle name="Normal 295 3 4 2 2" xfId="23999" xr:uid="{00000000-0005-0000-0000-0000C35D0000}"/>
    <cellStyle name="Normal 295 3 4 3" xfId="24000" xr:uid="{00000000-0005-0000-0000-0000C45D0000}"/>
    <cellStyle name="Normal 295 3 5" xfId="24001" xr:uid="{00000000-0005-0000-0000-0000C55D0000}"/>
    <cellStyle name="Normal 295 3 5 2" xfId="24002" xr:uid="{00000000-0005-0000-0000-0000C65D0000}"/>
    <cellStyle name="Normal 295 3 5 2 2" xfId="24003" xr:uid="{00000000-0005-0000-0000-0000C75D0000}"/>
    <cellStyle name="Normal 295 3 5 3" xfId="24004" xr:uid="{00000000-0005-0000-0000-0000C85D0000}"/>
    <cellStyle name="Normal 295 3 6" xfId="24005" xr:uid="{00000000-0005-0000-0000-0000C95D0000}"/>
    <cellStyle name="Normal 295 4" xfId="24006" xr:uid="{00000000-0005-0000-0000-0000CA5D0000}"/>
    <cellStyle name="Normal 295 4 2" xfId="24007" xr:uid="{00000000-0005-0000-0000-0000CB5D0000}"/>
    <cellStyle name="Normal 295 4 2 2" xfId="24008" xr:uid="{00000000-0005-0000-0000-0000CC5D0000}"/>
    <cellStyle name="Normal 295 4 3" xfId="24009" xr:uid="{00000000-0005-0000-0000-0000CD5D0000}"/>
    <cellStyle name="Normal 295 5" xfId="24010" xr:uid="{00000000-0005-0000-0000-0000CE5D0000}"/>
    <cellStyle name="Normal 295 5 2" xfId="24011" xr:uid="{00000000-0005-0000-0000-0000CF5D0000}"/>
    <cellStyle name="Normal 295 5 2 2" xfId="24012" xr:uid="{00000000-0005-0000-0000-0000D05D0000}"/>
    <cellStyle name="Normal 295 5 3" xfId="24013" xr:uid="{00000000-0005-0000-0000-0000D15D0000}"/>
    <cellStyle name="Normal 295 6" xfId="24014" xr:uid="{00000000-0005-0000-0000-0000D25D0000}"/>
    <cellStyle name="Normal 295 6 2" xfId="24015" xr:uid="{00000000-0005-0000-0000-0000D35D0000}"/>
    <cellStyle name="Normal 295 6 2 2" xfId="24016" xr:uid="{00000000-0005-0000-0000-0000D45D0000}"/>
    <cellStyle name="Normal 295 6 3" xfId="24017" xr:uid="{00000000-0005-0000-0000-0000D55D0000}"/>
    <cellStyle name="Normal 295 7" xfId="24018" xr:uid="{00000000-0005-0000-0000-0000D65D0000}"/>
    <cellStyle name="Normal 296" xfId="24019" xr:uid="{00000000-0005-0000-0000-0000D75D0000}"/>
    <cellStyle name="Normal 296 2" xfId="24020" xr:uid="{00000000-0005-0000-0000-0000D85D0000}"/>
    <cellStyle name="Normal 296 2 2" xfId="24021" xr:uid="{00000000-0005-0000-0000-0000D95D0000}"/>
    <cellStyle name="Normal 296 2 2 2" xfId="24022" xr:uid="{00000000-0005-0000-0000-0000DA5D0000}"/>
    <cellStyle name="Normal 296 2 3" xfId="24023" xr:uid="{00000000-0005-0000-0000-0000DB5D0000}"/>
    <cellStyle name="Normal 296 2 3 2" xfId="24024" xr:uid="{00000000-0005-0000-0000-0000DC5D0000}"/>
    <cellStyle name="Normal 296 2 3 2 2" xfId="24025" xr:uid="{00000000-0005-0000-0000-0000DD5D0000}"/>
    <cellStyle name="Normal 296 2 3 3" xfId="24026" xr:uid="{00000000-0005-0000-0000-0000DE5D0000}"/>
    <cellStyle name="Normal 296 2 4" xfId="24027" xr:uid="{00000000-0005-0000-0000-0000DF5D0000}"/>
    <cellStyle name="Normal 296 2 4 2" xfId="24028" xr:uid="{00000000-0005-0000-0000-0000E05D0000}"/>
    <cellStyle name="Normal 296 2 4 2 2" xfId="24029" xr:uid="{00000000-0005-0000-0000-0000E15D0000}"/>
    <cellStyle name="Normal 296 2 4 3" xfId="24030" xr:uid="{00000000-0005-0000-0000-0000E25D0000}"/>
    <cellStyle name="Normal 296 2 5" xfId="24031" xr:uid="{00000000-0005-0000-0000-0000E35D0000}"/>
    <cellStyle name="Normal 296 3" xfId="24032" xr:uid="{00000000-0005-0000-0000-0000E45D0000}"/>
    <cellStyle name="Normal 296 3 2" xfId="24033" xr:uid="{00000000-0005-0000-0000-0000E55D0000}"/>
    <cellStyle name="Normal 296 3 2 2" xfId="24034" xr:uid="{00000000-0005-0000-0000-0000E65D0000}"/>
    <cellStyle name="Normal 296 3 2 2 2" xfId="24035" xr:uid="{00000000-0005-0000-0000-0000E75D0000}"/>
    <cellStyle name="Normal 296 3 2 3" xfId="24036" xr:uid="{00000000-0005-0000-0000-0000E85D0000}"/>
    <cellStyle name="Normal 296 3 2 3 2" xfId="24037" xr:uid="{00000000-0005-0000-0000-0000E95D0000}"/>
    <cellStyle name="Normal 296 3 2 3 2 2" xfId="24038" xr:uid="{00000000-0005-0000-0000-0000EA5D0000}"/>
    <cellStyle name="Normal 296 3 2 3 3" xfId="24039" xr:uid="{00000000-0005-0000-0000-0000EB5D0000}"/>
    <cellStyle name="Normal 296 3 2 4" xfId="24040" xr:uid="{00000000-0005-0000-0000-0000EC5D0000}"/>
    <cellStyle name="Normal 296 3 3" xfId="24041" xr:uid="{00000000-0005-0000-0000-0000ED5D0000}"/>
    <cellStyle name="Normal 296 3 3 2" xfId="24042" xr:uid="{00000000-0005-0000-0000-0000EE5D0000}"/>
    <cellStyle name="Normal 296 3 3 2 2" xfId="24043" xr:uid="{00000000-0005-0000-0000-0000EF5D0000}"/>
    <cellStyle name="Normal 296 3 3 3" xfId="24044" xr:uid="{00000000-0005-0000-0000-0000F05D0000}"/>
    <cellStyle name="Normal 296 3 4" xfId="24045" xr:uid="{00000000-0005-0000-0000-0000F15D0000}"/>
    <cellStyle name="Normal 296 3 4 2" xfId="24046" xr:uid="{00000000-0005-0000-0000-0000F25D0000}"/>
    <cellStyle name="Normal 296 3 4 2 2" xfId="24047" xr:uid="{00000000-0005-0000-0000-0000F35D0000}"/>
    <cellStyle name="Normal 296 3 4 3" xfId="24048" xr:uid="{00000000-0005-0000-0000-0000F45D0000}"/>
    <cellStyle name="Normal 296 3 5" xfId="24049" xr:uid="{00000000-0005-0000-0000-0000F55D0000}"/>
    <cellStyle name="Normal 296 3 5 2" xfId="24050" xr:uid="{00000000-0005-0000-0000-0000F65D0000}"/>
    <cellStyle name="Normal 296 3 5 2 2" xfId="24051" xr:uid="{00000000-0005-0000-0000-0000F75D0000}"/>
    <cellStyle name="Normal 296 3 5 3" xfId="24052" xr:uid="{00000000-0005-0000-0000-0000F85D0000}"/>
    <cellStyle name="Normal 296 3 6" xfId="24053" xr:uid="{00000000-0005-0000-0000-0000F95D0000}"/>
    <cellStyle name="Normal 296 4" xfId="24054" xr:uid="{00000000-0005-0000-0000-0000FA5D0000}"/>
    <cellStyle name="Normal 296 4 2" xfId="24055" xr:uid="{00000000-0005-0000-0000-0000FB5D0000}"/>
    <cellStyle name="Normal 296 4 2 2" xfId="24056" xr:uid="{00000000-0005-0000-0000-0000FC5D0000}"/>
    <cellStyle name="Normal 296 4 3" xfId="24057" xr:uid="{00000000-0005-0000-0000-0000FD5D0000}"/>
    <cellStyle name="Normal 296 5" xfId="24058" xr:uid="{00000000-0005-0000-0000-0000FE5D0000}"/>
    <cellStyle name="Normal 296 5 2" xfId="24059" xr:uid="{00000000-0005-0000-0000-0000FF5D0000}"/>
    <cellStyle name="Normal 296 5 2 2" xfId="24060" xr:uid="{00000000-0005-0000-0000-0000005E0000}"/>
    <cellStyle name="Normal 296 5 3" xfId="24061" xr:uid="{00000000-0005-0000-0000-0000015E0000}"/>
    <cellStyle name="Normal 296 6" xfId="24062" xr:uid="{00000000-0005-0000-0000-0000025E0000}"/>
    <cellStyle name="Normal 296 6 2" xfId="24063" xr:uid="{00000000-0005-0000-0000-0000035E0000}"/>
    <cellStyle name="Normal 296 6 2 2" xfId="24064" xr:uid="{00000000-0005-0000-0000-0000045E0000}"/>
    <cellStyle name="Normal 296 6 3" xfId="24065" xr:uid="{00000000-0005-0000-0000-0000055E0000}"/>
    <cellStyle name="Normal 296 7" xfId="24066" xr:uid="{00000000-0005-0000-0000-0000065E0000}"/>
    <cellStyle name="Normal 297" xfId="24067" xr:uid="{00000000-0005-0000-0000-0000075E0000}"/>
    <cellStyle name="Normal 297 2" xfId="24068" xr:uid="{00000000-0005-0000-0000-0000085E0000}"/>
    <cellStyle name="Normal 297 2 2" xfId="24069" xr:uid="{00000000-0005-0000-0000-0000095E0000}"/>
    <cellStyle name="Normal 297 2 2 2" xfId="24070" xr:uid="{00000000-0005-0000-0000-00000A5E0000}"/>
    <cellStyle name="Normal 297 2 3" xfId="24071" xr:uid="{00000000-0005-0000-0000-00000B5E0000}"/>
    <cellStyle name="Normal 297 2 3 2" xfId="24072" xr:uid="{00000000-0005-0000-0000-00000C5E0000}"/>
    <cellStyle name="Normal 297 2 3 2 2" xfId="24073" xr:uid="{00000000-0005-0000-0000-00000D5E0000}"/>
    <cellStyle name="Normal 297 2 3 3" xfId="24074" xr:uid="{00000000-0005-0000-0000-00000E5E0000}"/>
    <cellStyle name="Normal 297 2 4" xfId="24075" xr:uid="{00000000-0005-0000-0000-00000F5E0000}"/>
    <cellStyle name="Normal 297 2 4 2" xfId="24076" xr:uid="{00000000-0005-0000-0000-0000105E0000}"/>
    <cellStyle name="Normal 297 2 4 2 2" xfId="24077" xr:uid="{00000000-0005-0000-0000-0000115E0000}"/>
    <cellStyle name="Normal 297 2 4 3" xfId="24078" xr:uid="{00000000-0005-0000-0000-0000125E0000}"/>
    <cellStyle name="Normal 297 2 5" xfId="24079" xr:uid="{00000000-0005-0000-0000-0000135E0000}"/>
    <cellStyle name="Normal 297 3" xfId="24080" xr:uid="{00000000-0005-0000-0000-0000145E0000}"/>
    <cellStyle name="Normal 297 3 2" xfId="24081" xr:uid="{00000000-0005-0000-0000-0000155E0000}"/>
    <cellStyle name="Normal 297 3 2 2" xfId="24082" xr:uid="{00000000-0005-0000-0000-0000165E0000}"/>
    <cellStyle name="Normal 297 3 2 2 2" xfId="24083" xr:uid="{00000000-0005-0000-0000-0000175E0000}"/>
    <cellStyle name="Normal 297 3 2 3" xfId="24084" xr:uid="{00000000-0005-0000-0000-0000185E0000}"/>
    <cellStyle name="Normal 297 3 2 3 2" xfId="24085" xr:uid="{00000000-0005-0000-0000-0000195E0000}"/>
    <cellStyle name="Normal 297 3 2 3 2 2" xfId="24086" xr:uid="{00000000-0005-0000-0000-00001A5E0000}"/>
    <cellStyle name="Normal 297 3 2 3 3" xfId="24087" xr:uid="{00000000-0005-0000-0000-00001B5E0000}"/>
    <cellStyle name="Normal 297 3 2 4" xfId="24088" xr:uid="{00000000-0005-0000-0000-00001C5E0000}"/>
    <cellStyle name="Normal 297 3 3" xfId="24089" xr:uid="{00000000-0005-0000-0000-00001D5E0000}"/>
    <cellStyle name="Normal 297 3 3 2" xfId="24090" xr:uid="{00000000-0005-0000-0000-00001E5E0000}"/>
    <cellStyle name="Normal 297 3 3 2 2" xfId="24091" xr:uid="{00000000-0005-0000-0000-00001F5E0000}"/>
    <cellStyle name="Normal 297 3 3 3" xfId="24092" xr:uid="{00000000-0005-0000-0000-0000205E0000}"/>
    <cellStyle name="Normal 297 3 4" xfId="24093" xr:uid="{00000000-0005-0000-0000-0000215E0000}"/>
    <cellStyle name="Normal 297 3 4 2" xfId="24094" xr:uid="{00000000-0005-0000-0000-0000225E0000}"/>
    <cellStyle name="Normal 297 3 4 2 2" xfId="24095" xr:uid="{00000000-0005-0000-0000-0000235E0000}"/>
    <cellStyle name="Normal 297 3 4 3" xfId="24096" xr:uid="{00000000-0005-0000-0000-0000245E0000}"/>
    <cellStyle name="Normal 297 3 5" xfId="24097" xr:uid="{00000000-0005-0000-0000-0000255E0000}"/>
    <cellStyle name="Normal 297 3 5 2" xfId="24098" xr:uid="{00000000-0005-0000-0000-0000265E0000}"/>
    <cellStyle name="Normal 297 3 5 2 2" xfId="24099" xr:uid="{00000000-0005-0000-0000-0000275E0000}"/>
    <cellStyle name="Normal 297 3 5 3" xfId="24100" xr:uid="{00000000-0005-0000-0000-0000285E0000}"/>
    <cellStyle name="Normal 297 3 6" xfId="24101" xr:uid="{00000000-0005-0000-0000-0000295E0000}"/>
    <cellStyle name="Normal 297 4" xfId="24102" xr:uid="{00000000-0005-0000-0000-00002A5E0000}"/>
    <cellStyle name="Normal 297 4 2" xfId="24103" xr:uid="{00000000-0005-0000-0000-00002B5E0000}"/>
    <cellStyle name="Normal 297 4 2 2" xfId="24104" xr:uid="{00000000-0005-0000-0000-00002C5E0000}"/>
    <cellStyle name="Normal 297 4 3" xfId="24105" xr:uid="{00000000-0005-0000-0000-00002D5E0000}"/>
    <cellStyle name="Normal 297 5" xfId="24106" xr:uid="{00000000-0005-0000-0000-00002E5E0000}"/>
    <cellStyle name="Normal 297 5 2" xfId="24107" xr:uid="{00000000-0005-0000-0000-00002F5E0000}"/>
    <cellStyle name="Normal 297 5 2 2" xfId="24108" xr:uid="{00000000-0005-0000-0000-0000305E0000}"/>
    <cellStyle name="Normal 297 5 3" xfId="24109" xr:uid="{00000000-0005-0000-0000-0000315E0000}"/>
    <cellStyle name="Normal 297 6" xfId="24110" xr:uid="{00000000-0005-0000-0000-0000325E0000}"/>
    <cellStyle name="Normal 297 6 2" xfId="24111" xr:uid="{00000000-0005-0000-0000-0000335E0000}"/>
    <cellStyle name="Normal 297 6 2 2" xfId="24112" xr:uid="{00000000-0005-0000-0000-0000345E0000}"/>
    <cellStyle name="Normal 297 6 3" xfId="24113" xr:uid="{00000000-0005-0000-0000-0000355E0000}"/>
    <cellStyle name="Normal 297 7" xfId="24114" xr:uid="{00000000-0005-0000-0000-0000365E0000}"/>
    <cellStyle name="Normal 298" xfId="24115" xr:uid="{00000000-0005-0000-0000-0000375E0000}"/>
    <cellStyle name="Normal 298 2" xfId="24116" xr:uid="{00000000-0005-0000-0000-0000385E0000}"/>
    <cellStyle name="Normal 298 2 2" xfId="24117" xr:uid="{00000000-0005-0000-0000-0000395E0000}"/>
    <cellStyle name="Normal 298 2 2 2" xfId="24118" xr:uid="{00000000-0005-0000-0000-00003A5E0000}"/>
    <cellStyle name="Normal 298 2 3" xfId="24119" xr:uid="{00000000-0005-0000-0000-00003B5E0000}"/>
    <cellStyle name="Normal 298 2 3 2" xfId="24120" xr:uid="{00000000-0005-0000-0000-00003C5E0000}"/>
    <cellStyle name="Normal 298 2 3 2 2" xfId="24121" xr:uid="{00000000-0005-0000-0000-00003D5E0000}"/>
    <cellStyle name="Normal 298 2 3 3" xfId="24122" xr:uid="{00000000-0005-0000-0000-00003E5E0000}"/>
    <cellStyle name="Normal 298 2 4" xfId="24123" xr:uid="{00000000-0005-0000-0000-00003F5E0000}"/>
    <cellStyle name="Normal 298 2 4 2" xfId="24124" xr:uid="{00000000-0005-0000-0000-0000405E0000}"/>
    <cellStyle name="Normal 298 2 4 2 2" xfId="24125" xr:uid="{00000000-0005-0000-0000-0000415E0000}"/>
    <cellStyle name="Normal 298 2 4 3" xfId="24126" xr:uid="{00000000-0005-0000-0000-0000425E0000}"/>
    <cellStyle name="Normal 298 2 5" xfId="24127" xr:uid="{00000000-0005-0000-0000-0000435E0000}"/>
    <cellStyle name="Normal 298 3" xfId="24128" xr:uid="{00000000-0005-0000-0000-0000445E0000}"/>
    <cellStyle name="Normal 298 3 2" xfId="24129" xr:uid="{00000000-0005-0000-0000-0000455E0000}"/>
    <cellStyle name="Normal 298 3 2 2" xfId="24130" xr:uid="{00000000-0005-0000-0000-0000465E0000}"/>
    <cellStyle name="Normal 298 3 2 2 2" xfId="24131" xr:uid="{00000000-0005-0000-0000-0000475E0000}"/>
    <cellStyle name="Normal 298 3 2 3" xfId="24132" xr:uid="{00000000-0005-0000-0000-0000485E0000}"/>
    <cellStyle name="Normal 298 3 2 3 2" xfId="24133" xr:uid="{00000000-0005-0000-0000-0000495E0000}"/>
    <cellStyle name="Normal 298 3 2 3 2 2" xfId="24134" xr:uid="{00000000-0005-0000-0000-00004A5E0000}"/>
    <cellStyle name="Normal 298 3 2 3 3" xfId="24135" xr:uid="{00000000-0005-0000-0000-00004B5E0000}"/>
    <cellStyle name="Normal 298 3 2 4" xfId="24136" xr:uid="{00000000-0005-0000-0000-00004C5E0000}"/>
    <cellStyle name="Normal 298 3 3" xfId="24137" xr:uid="{00000000-0005-0000-0000-00004D5E0000}"/>
    <cellStyle name="Normal 298 3 3 2" xfId="24138" xr:uid="{00000000-0005-0000-0000-00004E5E0000}"/>
    <cellStyle name="Normal 298 3 3 2 2" xfId="24139" xr:uid="{00000000-0005-0000-0000-00004F5E0000}"/>
    <cellStyle name="Normal 298 3 3 3" xfId="24140" xr:uid="{00000000-0005-0000-0000-0000505E0000}"/>
    <cellStyle name="Normal 298 3 4" xfId="24141" xr:uid="{00000000-0005-0000-0000-0000515E0000}"/>
    <cellStyle name="Normal 298 3 4 2" xfId="24142" xr:uid="{00000000-0005-0000-0000-0000525E0000}"/>
    <cellStyle name="Normal 298 3 4 2 2" xfId="24143" xr:uid="{00000000-0005-0000-0000-0000535E0000}"/>
    <cellStyle name="Normal 298 3 4 3" xfId="24144" xr:uid="{00000000-0005-0000-0000-0000545E0000}"/>
    <cellStyle name="Normal 298 3 5" xfId="24145" xr:uid="{00000000-0005-0000-0000-0000555E0000}"/>
    <cellStyle name="Normal 298 3 5 2" xfId="24146" xr:uid="{00000000-0005-0000-0000-0000565E0000}"/>
    <cellStyle name="Normal 298 3 5 2 2" xfId="24147" xr:uid="{00000000-0005-0000-0000-0000575E0000}"/>
    <cellStyle name="Normal 298 3 5 3" xfId="24148" xr:uid="{00000000-0005-0000-0000-0000585E0000}"/>
    <cellStyle name="Normal 298 3 6" xfId="24149" xr:uid="{00000000-0005-0000-0000-0000595E0000}"/>
    <cellStyle name="Normal 298 4" xfId="24150" xr:uid="{00000000-0005-0000-0000-00005A5E0000}"/>
    <cellStyle name="Normal 298 4 2" xfId="24151" xr:uid="{00000000-0005-0000-0000-00005B5E0000}"/>
    <cellStyle name="Normal 298 4 2 2" xfId="24152" xr:uid="{00000000-0005-0000-0000-00005C5E0000}"/>
    <cellStyle name="Normal 298 4 3" xfId="24153" xr:uid="{00000000-0005-0000-0000-00005D5E0000}"/>
    <cellStyle name="Normal 298 5" xfId="24154" xr:uid="{00000000-0005-0000-0000-00005E5E0000}"/>
    <cellStyle name="Normal 298 5 2" xfId="24155" xr:uid="{00000000-0005-0000-0000-00005F5E0000}"/>
    <cellStyle name="Normal 298 5 2 2" xfId="24156" xr:uid="{00000000-0005-0000-0000-0000605E0000}"/>
    <cellStyle name="Normal 298 5 3" xfId="24157" xr:uid="{00000000-0005-0000-0000-0000615E0000}"/>
    <cellStyle name="Normal 298 6" xfId="24158" xr:uid="{00000000-0005-0000-0000-0000625E0000}"/>
    <cellStyle name="Normal 298 6 2" xfId="24159" xr:uid="{00000000-0005-0000-0000-0000635E0000}"/>
    <cellStyle name="Normal 298 6 2 2" xfId="24160" xr:uid="{00000000-0005-0000-0000-0000645E0000}"/>
    <cellStyle name="Normal 298 6 3" xfId="24161" xr:uid="{00000000-0005-0000-0000-0000655E0000}"/>
    <cellStyle name="Normal 298 7" xfId="24162" xr:uid="{00000000-0005-0000-0000-0000665E0000}"/>
    <cellStyle name="Normal 299" xfId="24163" xr:uid="{00000000-0005-0000-0000-0000675E0000}"/>
    <cellStyle name="Normal 299 2" xfId="24164" xr:uid="{00000000-0005-0000-0000-0000685E0000}"/>
    <cellStyle name="Normal 299 2 2" xfId="24165" xr:uid="{00000000-0005-0000-0000-0000695E0000}"/>
    <cellStyle name="Normal 299 2 2 2" xfId="24166" xr:uid="{00000000-0005-0000-0000-00006A5E0000}"/>
    <cellStyle name="Normal 299 2 3" xfId="24167" xr:uid="{00000000-0005-0000-0000-00006B5E0000}"/>
    <cellStyle name="Normal 299 2 3 2" xfId="24168" xr:uid="{00000000-0005-0000-0000-00006C5E0000}"/>
    <cellStyle name="Normal 299 2 3 2 2" xfId="24169" xr:uid="{00000000-0005-0000-0000-00006D5E0000}"/>
    <cellStyle name="Normal 299 2 3 3" xfId="24170" xr:uid="{00000000-0005-0000-0000-00006E5E0000}"/>
    <cellStyle name="Normal 299 2 4" xfId="24171" xr:uid="{00000000-0005-0000-0000-00006F5E0000}"/>
    <cellStyle name="Normal 299 2 4 2" xfId="24172" xr:uid="{00000000-0005-0000-0000-0000705E0000}"/>
    <cellStyle name="Normal 299 2 4 2 2" xfId="24173" xr:uid="{00000000-0005-0000-0000-0000715E0000}"/>
    <cellStyle name="Normal 299 2 4 3" xfId="24174" xr:uid="{00000000-0005-0000-0000-0000725E0000}"/>
    <cellStyle name="Normal 299 2 5" xfId="24175" xr:uid="{00000000-0005-0000-0000-0000735E0000}"/>
    <cellStyle name="Normal 299 3" xfId="24176" xr:uid="{00000000-0005-0000-0000-0000745E0000}"/>
    <cellStyle name="Normal 299 3 2" xfId="24177" xr:uid="{00000000-0005-0000-0000-0000755E0000}"/>
    <cellStyle name="Normal 299 3 2 2" xfId="24178" xr:uid="{00000000-0005-0000-0000-0000765E0000}"/>
    <cellStyle name="Normal 299 3 2 2 2" xfId="24179" xr:uid="{00000000-0005-0000-0000-0000775E0000}"/>
    <cellStyle name="Normal 299 3 2 3" xfId="24180" xr:uid="{00000000-0005-0000-0000-0000785E0000}"/>
    <cellStyle name="Normal 299 3 2 3 2" xfId="24181" xr:uid="{00000000-0005-0000-0000-0000795E0000}"/>
    <cellStyle name="Normal 299 3 2 3 2 2" xfId="24182" xr:uid="{00000000-0005-0000-0000-00007A5E0000}"/>
    <cellStyle name="Normal 299 3 2 3 3" xfId="24183" xr:uid="{00000000-0005-0000-0000-00007B5E0000}"/>
    <cellStyle name="Normal 299 3 2 4" xfId="24184" xr:uid="{00000000-0005-0000-0000-00007C5E0000}"/>
    <cellStyle name="Normal 299 3 3" xfId="24185" xr:uid="{00000000-0005-0000-0000-00007D5E0000}"/>
    <cellStyle name="Normal 299 3 3 2" xfId="24186" xr:uid="{00000000-0005-0000-0000-00007E5E0000}"/>
    <cellStyle name="Normal 299 3 3 2 2" xfId="24187" xr:uid="{00000000-0005-0000-0000-00007F5E0000}"/>
    <cellStyle name="Normal 299 3 3 3" xfId="24188" xr:uid="{00000000-0005-0000-0000-0000805E0000}"/>
    <cellStyle name="Normal 299 3 4" xfId="24189" xr:uid="{00000000-0005-0000-0000-0000815E0000}"/>
    <cellStyle name="Normal 299 3 4 2" xfId="24190" xr:uid="{00000000-0005-0000-0000-0000825E0000}"/>
    <cellStyle name="Normal 299 3 4 2 2" xfId="24191" xr:uid="{00000000-0005-0000-0000-0000835E0000}"/>
    <cellStyle name="Normal 299 3 4 3" xfId="24192" xr:uid="{00000000-0005-0000-0000-0000845E0000}"/>
    <cellStyle name="Normal 299 3 5" xfId="24193" xr:uid="{00000000-0005-0000-0000-0000855E0000}"/>
    <cellStyle name="Normal 299 3 5 2" xfId="24194" xr:uid="{00000000-0005-0000-0000-0000865E0000}"/>
    <cellStyle name="Normal 299 3 5 2 2" xfId="24195" xr:uid="{00000000-0005-0000-0000-0000875E0000}"/>
    <cellStyle name="Normal 299 3 5 3" xfId="24196" xr:uid="{00000000-0005-0000-0000-0000885E0000}"/>
    <cellStyle name="Normal 299 3 6" xfId="24197" xr:uid="{00000000-0005-0000-0000-0000895E0000}"/>
    <cellStyle name="Normal 299 4" xfId="24198" xr:uid="{00000000-0005-0000-0000-00008A5E0000}"/>
    <cellStyle name="Normal 299 4 2" xfId="24199" xr:uid="{00000000-0005-0000-0000-00008B5E0000}"/>
    <cellStyle name="Normal 299 4 2 2" xfId="24200" xr:uid="{00000000-0005-0000-0000-00008C5E0000}"/>
    <cellStyle name="Normal 299 4 3" xfId="24201" xr:uid="{00000000-0005-0000-0000-00008D5E0000}"/>
    <cellStyle name="Normal 299 5" xfId="24202" xr:uid="{00000000-0005-0000-0000-00008E5E0000}"/>
    <cellStyle name="Normal 299 5 2" xfId="24203" xr:uid="{00000000-0005-0000-0000-00008F5E0000}"/>
    <cellStyle name="Normal 299 5 2 2" xfId="24204" xr:uid="{00000000-0005-0000-0000-0000905E0000}"/>
    <cellStyle name="Normal 299 5 3" xfId="24205" xr:uid="{00000000-0005-0000-0000-0000915E0000}"/>
    <cellStyle name="Normal 299 6" xfId="24206" xr:uid="{00000000-0005-0000-0000-0000925E0000}"/>
    <cellStyle name="Normal 299 6 2" xfId="24207" xr:uid="{00000000-0005-0000-0000-0000935E0000}"/>
    <cellStyle name="Normal 299 6 2 2" xfId="24208" xr:uid="{00000000-0005-0000-0000-0000945E0000}"/>
    <cellStyle name="Normal 299 6 3" xfId="24209" xr:uid="{00000000-0005-0000-0000-0000955E0000}"/>
    <cellStyle name="Normal 299 7" xfId="24210" xr:uid="{00000000-0005-0000-0000-0000965E0000}"/>
    <cellStyle name="Normal 3" xfId="24211" xr:uid="{00000000-0005-0000-0000-0000975E0000}"/>
    <cellStyle name="Normal 3 10" xfId="24212" xr:uid="{00000000-0005-0000-0000-0000985E0000}"/>
    <cellStyle name="Normal 3 11" xfId="24213" xr:uid="{00000000-0005-0000-0000-0000995E0000}"/>
    <cellStyle name="Normal 3 12" xfId="24214" xr:uid="{00000000-0005-0000-0000-00009A5E0000}"/>
    <cellStyle name="Normal 3 2" xfId="24215" xr:uid="{00000000-0005-0000-0000-00009B5E0000}"/>
    <cellStyle name="Normal 3 2 2" xfId="24216" xr:uid="{00000000-0005-0000-0000-00009C5E0000}"/>
    <cellStyle name="Normal 3 2 2 2" xfId="24217" xr:uid="{00000000-0005-0000-0000-00009D5E0000}"/>
    <cellStyle name="Normal 3 2 2 2 2" xfId="24218" xr:uid="{00000000-0005-0000-0000-00009E5E0000}"/>
    <cellStyle name="Normal 3 2 2 2 2 2" xfId="24219" xr:uid="{00000000-0005-0000-0000-00009F5E0000}"/>
    <cellStyle name="Normal 3 2 2 2 3" xfId="24220" xr:uid="{00000000-0005-0000-0000-0000A05E0000}"/>
    <cellStyle name="Normal 3 2 2 2 3 2" xfId="24221" xr:uid="{00000000-0005-0000-0000-0000A15E0000}"/>
    <cellStyle name="Normal 3 2 2 2 3 2 2" xfId="24222" xr:uid="{00000000-0005-0000-0000-0000A25E0000}"/>
    <cellStyle name="Normal 3 2 2 2 3 3" xfId="24223" xr:uid="{00000000-0005-0000-0000-0000A35E0000}"/>
    <cellStyle name="Normal 3 2 2 2 4" xfId="24224" xr:uid="{00000000-0005-0000-0000-0000A45E0000}"/>
    <cellStyle name="Normal 3 2 2 2 4 2" xfId="24225" xr:uid="{00000000-0005-0000-0000-0000A55E0000}"/>
    <cellStyle name="Normal 3 2 2 2 4 2 2" xfId="24226" xr:uid="{00000000-0005-0000-0000-0000A65E0000}"/>
    <cellStyle name="Normal 3 2 2 2 4 3" xfId="24227" xr:uid="{00000000-0005-0000-0000-0000A75E0000}"/>
    <cellStyle name="Normal 3 2 2 2 5" xfId="24228" xr:uid="{00000000-0005-0000-0000-0000A85E0000}"/>
    <cellStyle name="Normal 3 2 2 3" xfId="24229" xr:uid="{00000000-0005-0000-0000-0000A95E0000}"/>
    <cellStyle name="Normal 3 2 2 3 2" xfId="24230" xr:uid="{00000000-0005-0000-0000-0000AA5E0000}"/>
    <cellStyle name="Normal 3 2 2 3 2 2" xfId="24231" xr:uid="{00000000-0005-0000-0000-0000AB5E0000}"/>
    <cellStyle name="Normal 3 2 2 3 2 2 2" xfId="24232" xr:uid="{00000000-0005-0000-0000-0000AC5E0000}"/>
    <cellStyle name="Normal 3 2 2 3 2 3" xfId="24233" xr:uid="{00000000-0005-0000-0000-0000AD5E0000}"/>
    <cellStyle name="Normal 3 2 2 3 2 3 2" xfId="24234" xr:uid="{00000000-0005-0000-0000-0000AE5E0000}"/>
    <cellStyle name="Normal 3 2 2 3 2 3 2 2" xfId="24235" xr:uid="{00000000-0005-0000-0000-0000AF5E0000}"/>
    <cellStyle name="Normal 3 2 2 3 2 3 3" xfId="24236" xr:uid="{00000000-0005-0000-0000-0000B05E0000}"/>
    <cellStyle name="Normal 3 2 2 3 2 4" xfId="24237" xr:uid="{00000000-0005-0000-0000-0000B15E0000}"/>
    <cellStyle name="Normal 3 2 2 3 3" xfId="24238" xr:uid="{00000000-0005-0000-0000-0000B25E0000}"/>
    <cellStyle name="Normal 3 2 2 3 3 2" xfId="24239" xr:uid="{00000000-0005-0000-0000-0000B35E0000}"/>
    <cellStyle name="Normal 3 2 2 3 3 2 2" xfId="24240" xr:uid="{00000000-0005-0000-0000-0000B45E0000}"/>
    <cellStyle name="Normal 3 2 2 3 3 3" xfId="24241" xr:uid="{00000000-0005-0000-0000-0000B55E0000}"/>
    <cellStyle name="Normal 3 2 2 3 4" xfId="24242" xr:uid="{00000000-0005-0000-0000-0000B65E0000}"/>
    <cellStyle name="Normal 3 2 2 3 4 2" xfId="24243" xr:uid="{00000000-0005-0000-0000-0000B75E0000}"/>
    <cellStyle name="Normal 3 2 2 3 4 2 2" xfId="24244" xr:uid="{00000000-0005-0000-0000-0000B85E0000}"/>
    <cellStyle name="Normal 3 2 2 3 4 3" xfId="24245" xr:uid="{00000000-0005-0000-0000-0000B95E0000}"/>
    <cellStyle name="Normal 3 2 2 3 5" xfId="24246" xr:uid="{00000000-0005-0000-0000-0000BA5E0000}"/>
    <cellStyle name="Normal 3 2 2 3 5 2" xfId="24247" xr:uid="{00000000-0005-0000-0000-0000BB5E0000}"/>
    <cellStyle name="Normal 3 2 2 3 5 2 2" xfId="24248" xr:uid="{00000000-0005-0000-0000-0000BC5E0000}"/>
    <cellStyle name="Normal 3 2 2 3 5 3" xfId="24249" xr:uid="{00000000-0005-0000-0000-0000BD5E0000}"/>
    <cellStyle name="Normal 3 2 2 3 6" xfId="24250" xr:uid="{00000000-0005-0000-0000-0000BE5E0000}"/>
    <cellStyle name="Normal 3 2 2 4" xfId="24251" xr:uid="{00000000-0005-0000-0000-0000BF5E0000}"/>
    <cellStyle name="Normal 3 2 3" xfId="24252" xr:uid="{00000000-0005-0000-0000-0000C05E0000}"/>
    <cellStyle name="Normal 3 2 3 2" xfId="24253" xr:uid="{00000000-0005-0000-0000-0000C15E0000}"/>
    <cellStyle name="Normal 3 2 3 2 2" xfId="24254" xr:uid="{00000000-0005-0000-0000-0000C25E0000}"/>
    <cellStyle name="Normal 3 2 3 3" xfId="24255" xr:uid="{00000000-0005-0000-0000-0000C35E0000}"/>
    <cellStyle name="Normal 3 2 3 3 2" xfId="24256" xr:uid="{00000000-0005-0000-0000-0000C45E0000}"/>
    <cellStyle name="Normal 3 2 3 3 2 2" xfId="24257" xr:uid="{00000000-0005-0000-0000-0000C55E0000}"/>
    <cellStyle name="Normal 3 2 3 3 3" xfId="24258" xr:uid="{00000000-0005-0000-0000-0000C65E0000}"/>
    <cellStyle name="Normal 3 2 3 4" xfId="24259" xr:uid="{00000000-0005-0000-0000-0000C75E0000}"/>
    <cellStyle name="Normal 3 2 3 4 2" xfId="24260" xr:uid="{00000000-0005-0000-0000-0000C85E0000}"/>
    <cellStyle name="Normal 3 2 3 4 2 2" xfId="24261" xr:uid="{00000000-0005-0000-0000-0000C95E0000}"/>
    <cellStyle name="Normal 3 2 3 4 3" xfId="24262" xr:uid="{00000000-0005-0000-0000-0000CA5E0000}"/>
    <cellStyle name="Normal 3 2 3 5" xfId="24263" xr:uid="{00000000-0005-0000-0000-0000CB5E0000}"/>
    <cellStyle name="Normal 3 2 4" xfId="24264" xr:uid="{00000000-0005-0000-0000-0000CC5E0000}"/>
    <cellStyle name="Normal 3 2 4 2" xfId="24265" xr:uid="{00000000-0005-0000-0000-0000CD5E0000}"/>
    <cellStyle name="Normal 3 2 4 2 2" xfId="24266" xr:uid="{00000000-0005-0000-0000-0000CE5E0000}"/>
    <cellStyle name="Normal 3 2 4 2 2 2" xfId="24267" xr:uid="{00000000-0005-0000-0000-0000CF5E0000}"/>
    <cellStyle name="Normal 3 2 4 2 3" xfId="24268" xr:uid="{00000000-0005-0000-0000-0000D05E0000}"/>
    <cellStyle name="Normal 3 2 4 2 3 2" xfId="24269" xr:uid="{00000000-0005-0000-0000-0000D15E0000}"/>
    <cellStyle name="Normal 3 2 4 2 3 2 2" xfId="24270" xr:uid="{00000000-0005-0000-0000-0000D25E0000}"/>
    <cellStyle name="Normal 3 2 4 2 3 3" xfId="24271" xr:uid="{00000000-0005-0000-0000-0000D35E0000}"/>
    <cellStyle name="Normal 3 2 4 2 4" xfId="24272" xr:uid="{00000000-0005-0000-0000-0000D45E0000}"/>
    <cellStyle name="Normal 3 2 4 3" xfId="24273" xr:uid="{00000000-0005-0000-0000-0000D55E0000}"/>
    <cellStyle name="Normal 3 2 4 3 2" xfId="24274" xr:uid="{00000000-0005-0000-0000-0000D65E0000}"/>
    <cellStyle name="Normal 3 2 4 3 2 2" xfId="24275" xr:uid="{00000000-0005-0000-0000-0000D75E0000}"/>
    <cellStyle name="Normal 3 2 4 3 3" xfId="24276" xr:uid="{00000000-0005-0000-0000-0000D85E0000}"/>
    <cellStyle name="Normal 3 2 4 4" xfId="24277" xr:uid="{00000000-0005-0000-0000-0000D95E0000}"/>
    <cellStyle name="Normal 3 2 4 4 2" xfId="24278" xr:uid="{00000000-0005-0000-0000-0000DA5E0000}"/>
    <cellStyle name="Normal 3 2 4 4 2 2" xfId="24279" xr:uid="{00000000-0005-0000-0000-0000DB5E0000}"/>
    <cellStyle name="Normal 3 2 4 4 3" xfId="24280" xr:uid="{00000000-0005-0000-0000-0000DC5E0000}"/>
    <cellStyle name="Normal 3 2 4 5" xfId="24281" xr:uid="{00000000-0005-0000-0000-0000DD5E0000}"/>
    <cellStyle name="Normal 3 2 4 5 2" xfId="24282" xr:uid="{00000000-0005-0000-0000-0000DE5E0000}"/>
    <cellStyle name="Normal 3 2 4 5 2 2" xfId="24283" xr:uid="{00000000-0005-0000-0000-0000DF5E0000}"/>
    <cellStyle name="Normal 3 2 4 5 3" xfId="24284" xr:uid="{00000000-0005-0000-0000-0000E05E0000}"/>
    <cellStyle name="Normal 3 2 4 6" xfId="24285" xr:uid="{00000000-0005-0000-0000-0000E15E0000}"/>
    <cellStyle name="Normal 3 2 5" xfId="24286" xr:uid="{00000000-0005-0000-0000-0000E25E0000}"/>
    <cellStyle name="Normal 3 2 5 2" xfId="24287" xr:uid="{00000000-0005-0000-0000-0000E35E0000}"/>
    <cellStyle name="Normal 3 2 5 2 2" xfId="24288" xr:uid="{00000000-0005-0000-0000-0000E45E0000}"/>
    <cellStyle name="Normal 3 2 5 3" xfId="24289" xr:uid="{00000000-0005-0000-0000-0000E55E0000}"/>
    <cellStyle name="Normal 3 2 6" xfId="24290" xr:uid="{00000000-0005-0000-0000-0000E65E0000}"/>
    <cellStyle name="Normal 3 3" xfId="24291" xr:uid="{00000000-0005-0000-0000-0000E75E0000}"/>
    <cellStyle name="Normal 3 3 2" xfId="24292" xr:uid="{00000000-0005-0000-0000-0000E85E0000}"/>
    <cellStyle name="Normal 3 3 2 2" xfId="24293" xr:uid="{00000000-0005-0000-0000-0000E95E0000}"/>
    <cellStyle name="Normal 3 3 2 2 2" xfId="24294" xr:uid="{00000000-0005-0000-0000-0000EA5E0000}"/>
    <cellStyle name="Normal 3 3 2 2 2 2" xfId="24295" xr:uid="{00000000-0005-0000-0000-0000EB5E0000}"/>
    <cellStyle name="Normal 3 3 2 2 3" xfId="24296" xr:uid="{00000000-0005-0000-0000-0000EC5E0000}"/>
    <cellStyle name="Normal 3 3 2 2 3 2" xfId="24297" xr:uid="{00000000-0005-0000-0000-0000ED5E0000}"/>
    <cellStyle name="Normal 3 3 2 2 3 2 2" xfId="24298" xr:uid="{00000000-0005-0000-0000-0000EE5E0000}"/>
    <cellStyle name="Normal 3 3 2 2 3 3" xfId="24299" xr:uid="{00000000-0005-0000-0000-0000EF5E0000}"/>
    <cellStyle name="Normal 3 3 2 2 4" xfId="24300" xr:uid="{00000000-0005-0000-0000-0000F05E0000}"/>
    <cellStyle name="Normal 3 3 2 2 4 2" xfId="24301" xr:uid="{00000000-0005-0000-0000-0000F15E0000}"/>
    <cellStyle name="Normal 3 3 2 2 4 2 2" xfId="24302" xr:uid="{00000000-0005-0000-0000-0000F25E0000}"/>
    <cellStyle name="Normal 3 3 2 2 4 3" xfId="24303" xr:uid="{00000000-0005-0000-0000-0000F35E0000}"/>
    <cellStyle name="Normal 3 3 2 2 5" xfId="24304" xr:uid="{00000000-0005-0000-0000-0000F45E0000}"/>
    <cellStyle name="Normal 3 3 2 3" xfId="24305" xr:uid="{00000000-0005-0000-0000-0000F55E0000}"/>
    <cellStyle name="Normal 3 3 2 3 2" xfId="24306" xr:uid="{00000000-0005-0000-0000-0000F65E0000}"/>
    <cellStyle name="Normal 3 3 2 3 2 2" xfId="24307" xr:uid="{00000000-0005-0000-0000-0000F75E0000}"/>
    <cellStyle name="Normal 3 3 2 3 3" xfId="24308" xr:uid="{00000000-0005-0000-0000-0000F85E0000}"/>
    <cellStyle name="Normal 3 3 2 4" xfId="24309" xr:uid="{00000000-0005-0000-0000-0000F95E0000}"/>
    <cellStyle name="Normal 3 3 2 4 2" xfId="24310" xr:uid="{00000000-0005-0000-0000-0000FA5E0000}"/>
    <cellStyle name="Normal 3 3 2 4 2 2" xfId="24311" xr:uid="{00000000-0005-0000-0000-0000FB5E0000}"/>
    <cellStyle name="Normal 3 3 2 4 3" xfId="24312" xr:uid="{00000000-0005-0000-0000-0000FC5E0000}"/>
    <cellStyle name="Normal 3 3 2 5" xfId="24313" xr:uid="{00000000-0005-0000-0000-0000FD5E0000}"/>
    <cellStyle name="Normal 3 3 2 5 2" xfId="24314" xr:uid="{00000000-0005-0000-0000-0000FE5E0000}"/>
    <cellStyle name="Normal 3 3 2 5 2 2" xfId="24315" xr:uid="{00000000-0005-0000-0000-0000FF5E0000}"/>
    <cellStyle name="Normal 3 3 2 5 3" xfId="24316" xr:uid="{00000000-0005-0000-0000-0000005F0000}"/>
    <cellStyle name="Normal 3 3 2 6" xfId="24317" xr:uid="{00000000-0005-0000-0000-0000015F0000}"/>
    <cellStyle name="Normal 3 3 3" xfId="24318" xr:uid="{00000000-0005-0000-0000-0000025F0000}"/>
    <cellStyle name="Normal 3 3 3 2" xfId="24319" xr:uid="{00000000-0005-0000-0000-0000035F0000}"/>
    <cellStyle name="Normal 3 3 3 2 2" xfId="24320" xr:uid="{00000000-0005-0000-0000-0000045F0000}"/>
    <cellStyle name="Normal 3 3 3 3" xfId="24321" xr:uid="{00000000-0005-0000-0000-0000055F0000}"/>
    <cellStyle name="Normal 3 3 3 3 2" xfId="24322" xr:uid="{00000000-0005-0000-0000-0000065F0000}"/>
    <cellStyle name="Normal 3 3 3 3 2 2" xfId="24323" xr:uid="{00000000-0005-0000-0000-0000075F0000}"/>
    <cellStyle name="Normal 3 3 3 3 3" xfId="24324" xr:uid="{00000000-0005-0000-0000-0000085F0000}"/>
    <cellStyle name="Normal 3 3 3 4" xfId="24325" xr:uid="{00000000-0005-0000-0000-0000095F0000}"/>
    <cellStyle name="Normal 3 3 3 4 2" xfId="24326" xr:uid="{00000000-0005-0000-0000-00000A5F0000}"/>
    <cellStyle name="Normal 3 3 3 4 2 2" xfId="24327" xr:uid="{00000000-0005-0000-0000-00000B5F0000}"/>
    <cellStyle name="Normal 3 3 3 4 3" xfId="24328" xr:uid="{00000000-0005-0000-0000-00000C5F0000}"/>
    <cellStyle name="Normal 3 3 3 5" xfId="24329" xr:uid="{00000000-0005-0000-0000-00000D5F0000}"/>
    <cellStyle name="Normal 3 3 4" xfId="24330" xr:uid="{00000000-0005-0000-0000-00000E5F0000}"/>
    <cellStyle name="Normal 3 3 4 2" xfId="24331" xr:uid="{00000000-0005-0000-0000-00000F5F0000}"/>
    <cellStyle name="Normal 3 3 4 2 2" xfId="24332" xr:uid="{00000000-0005-0000-0000-0000105F0000}"/>
    <cellStyle name="Normal 3 3 4 2 2 2" xfId="24333" xr:uid="{00000000-0005-0000-0000-0000115F0000}"/>
    <cellStyle name="Normal 3 3 4 2 3" xfId="24334" xr:uid="{00000000-0005-0000-0000-0000125F0000}"/>
    <cellStyle name="Normal 3 3 4 2 3 2" xfId="24335" xr:uid="{00000000-0005-0000-0000-0000135F0000}"/>
    <cellStyle name="Normal 3 3 4 2 3 2 2" xfId="24336" xr:uid="{00000000-0005-0000-0000-0000145F0000}"/>
    <cellStyle name="Normal 3 3 4 2 3 3" xfId="24337" xr:uid="{00000000-0005-0000-0000-0000155F0000}"/>
    <cellStyle name="Normal 3 3 4 2 4" xfId="24338" xr:uid="{00000000-0005-0000-0000-0000165F0000}"/>
    <cellStyle name="Normal 3 3 4 3" xfId="24339" xr:uid="{00000000-0005-0000-0000-0000175F0000}"/>
    <cellStyle name="Normal 3 3 4 3 2" xfId="24340" xr:uid="{00000000-0005-0000-0000-0000185F0000}"/>
    <cellStyle name="Normal 3 3 4 3 2 2" xfId="24341" xr:uid="{00000000-0005-0000-0000-0000195F0000}"/>
    <cellStyle name="Normal 3 3 4 3 3" xfId="24342" xr:uid="{00000000-0005-0000-0000-00001A5F0000}"/>
    <cellStyle name="Normal 3 3 4 4" xfId="24343" xr:uid="{00000000-0005-0000-0000-00001B5F0000}"/>
    <cellStyle name="Normal 3 3 4 4 2" xfId="24344" xr:uid="{00000000-0005-0000-0000-00001C5F0000}"/>
    <cellStyle name="Normal 3 3 4 4 2 2" xfId="24345" xr:uid="{00000000-0005-0000-0000-00001D5F0000}"/>
    <cellStyle name="Normal 3 3 4 4 3" xfId="24346" xr:uid="{00000000-0005-0000-0000-00001E5F0000}"/>
    <cellStyle name="Normal 3 3 4 5" xfId="24347" xr:uid="{00000000-0005-0000-0000-00001F5F0000}"/>
    <cellStyle name="Normal 3 3 4 5 2" xfId="24348" xr:uid="{00000000-0005-0000-0000-0000205F0000}"/>
    <cellStyle name="Normal 3 3 4 5 2 2" xfId="24349" xr:uid="{00000000-0005-0000-0000-0000215F0000}"/>
    <cellStyle name="Normal 3 3 4 5 3" xfId="24350" xr:uid="{00000000-0005-0000-0000-0000225F0000}"/>
    <cellStyle name="Normal 3 3 4 6" xfId="24351" xr:uid="{00000000-0005-0000-0000-0000235F0000}"/>
    <cellStyle name="Normal 3 3 5" xfId="24352" xr:uid="{00000000-0005-0000-0000-0000245F0000}"/>
    <cellStyle name="Normal 3 3 5 2" xfId="24353" xr:uid="{00000000-0005-0000-0000-0000255F0000}"/>
    <cellStyle name="Normal 3 3 5 2 2" xfId="24354" xr:uid="{00000000-0005-0000-0000-0000265F0000}"/>
    <cellStyle name="Normal 3 3 5 3" xfId="24355" xr:uid="{00000000-0005-0000-0000-0000275F0000}"/>
    <cellStyle name="Normal 3 3 6" xfId="24356" xr:uid="{00000000-0005-0000-0000-0000285F0000}"/>
    <cellStyle name="Normal 3 3 6 2" xfId="24357" xr:uid="{00000000-0005-0000-0000-0000295F0000}"/>
    <cellStyle name="Normal 3 3 6 2 2" xfId="24358" xr:uid="{00000000-0005-0000-0000-00002A5F0000}"/>
    <cellStyle name="Normal 3 3 6 3" xfId="24359" xr:uid="{00000000-0005-0000-0000-00002B5F0000}"/>
    <cellStyle name="Normal 3 3 7" xfId="24360" xr:uid="{00000000-0005-0000-0000-00002C5F0000}"/>
    <cellStyle name="Normal 3 3 7 2" xfId="24361" xr:uid="{00000000-0005-0000-0000-00002D5F0000}"/>
    <cellStyle name="Normal 3 3 7 2 2" xfId="24362" xr:uid="{00000000-0005-0000-0000-00002E5F0000}"/>
    <cellStyle name="Normal 3 3 7 3" xfId="24363" xr:uid="{00000000-0005-0000-0000-00002F5F0000}"/>
    <cellStyle name="Normal 3 3 8" xfId="24364" xr:uid="{00000000-0005-0000-0000-0000305F0000}"/>
    <cellStyle name="Normal 3 4" xfId="24365" xr:uid="{00000000-0005-0000-0000-0000315F0000}"/>
    <cellStyle name="Normal 3 4 2" xfId="24366" xr:uid="{00000000-0005-0000-0000-0000325F0000}"/>
    <cellStyle name="Normal 3 4 2 2" xfId="24367" xr:uid="{00000000-0005-0000-0000-0000335F0000}"/>
    <cellStyle name="Normal 3 4 2 2 2" xfId="24368" xr:uid="{00000000-0005-0000-0000-0000345F0000}"/>
    <cellStyle name="Normal 3 4 2 3" xfId="24369" xr:uid="{00000000-0005-0000-0000-0000355F0000}"/>
    <cellStyle name="Normal 3 4 2 3 2" xfId="24370" xr:uid="{00000000-0005-0000-0000-0000365F0000}"/>
    <cellStyle name="Normal 3 4 2 3 2 2" xfId="24371" xr:uid="{00000000-0005-0000-0000-0000375F0000}"/>
    <cellStyle name="Normal 3 4 2 3 3" xfId="24372" xr:uid="{00000000-0005-0000-0000-0000385F0000}"/>
    <cellStyle name="Normal 3 4 2 4" xfId="24373" xr:uid="{00000000-0005-0000-0000-0000395F0000}"/>
    <cellStyle name="Normal 3 4 2 4 2" xfId="24374" xr:uid="{00000000-0005-0000-0000-00003A5F0000}"/>
    <cellStyle name="Normal 3 4 2 4 2 2" xfId="24375" xr:uid="{00000000-0005-0000-0000-00003B5F0000}"/>
    <cellStyle name="Normal 3 4 2 4 3" xfId="24376" xr:uid="{00000000-0005-0000-0000-00003C5F0000}"/>
    <cellStyle name="Normal 3 4 2 5" xfId="24377" xr:uid="{00000000-0005-0000-0000-00003D5F0000}"/>
    <cellStyle name="Normal 3 4 3" xfId="24378" xr:uid="{00000000-0005-0000-0000-00003E5F0000}"/>
    <cellStyle name="Normal 3 4 3 2" xfId="24379" xr:uid="{00000000-0005-0000-0000-00003F5F0000}"/>
    <cellStyle name="Normal 3 4 3 2 2" xfId="24380" xr:uid="{00000000-0005-0000-0000-0000405F0000}"/>
    <cellStyle name="Normal 3 4 3 3" xfId="24381" xr:uid="{00000000-0005-0000-0000-0000415F0000}"/>
    <cellStyle name="Normal 3 4 4" xfId="24382" xr:uid="{00000000-0005-0000-0000-0000425F0000}"/>
    <cellStyle name="Normal 3 4 4 2" xfId="24383" xr:uid="{00000000-0005-0000-0000-0000435F0000}"/>
    <cellStyle name="Normal 3 4 4 2 2" xfId="24384" xr:uid="{00000000-0005-0000-0000-0000445F0000}"/>
    <cellStyle name="Normal 3 4 4 3" xfId="24385" xr:uid="{00000000-0005-0000-0000-0000455F0000}"/>
    <cellStyle name="Normal 3 4 5" xfId="24386" xr:uid="{00000000-0005-0000-0000-0000465F0000}"/>
    <cellStyle name="Normal 3 4 5 2" xfId="24387" xr:uid="{00000000-0005-0000-0000-0000475F0000}"/>
    <cellStyle name="Normal 3 4 5 2 2" xfId="24388" xr:uid="{00000000-0005-0000-0000-0000485F0000}"/>
    <cellStyle name="Normal 3 4 5 3" xfId="24389" xr:uid="{00000000-0005-0000-0000-0000495F0000}"/>
    <cellStyle name="Normal 3 4 6" xfId="24390" xr:uid="{00000000-0005-0000-0000-00004A5F0000}"/>
    <cellStyle name="Normal 3 5" xfId="24391" xr:uid="{00000000-0005-0000-0000-00004B5F0000}"/>
    <cellStyle name="Normal 3 5 2" xfId="24392" xr:uid="{00000000-0005-0000-0000-00004C5F0000}"/>
    <cellStyle name="Normal 3 5 2 2" xfId="24393" xr:uid="{00000000-0005-0000-0000-00004D5F0000}"/>
    <cellStyle name="Normal 3 5 2 2 2" xfId="24394" xr:uid="{00000000-0005-0000-0000-00004E5F0000}"/>
    <cellStyle name="Normal 3 5 2 3" xfId="24395" xr:uid="{00000000-0005-0000-0000-00004F5F0000}"/>
    <cellStyle name="Normal 3 5 2 3 2" xfId="24396" xr:uid="{00000000-0005-0000-0000-0000505F0000}"/>
    <cellStyle name="Normal 3 5 2 3 2 2" xfId="24397" xr:uid="{00000000-0005-0000-0000-0000515F0000}"/>
    <cellStyle name="Normal 3 5 2 3 3" xfId="24398" xr:uid="{00000000-0005-0000-0000-0000525F0000}"/>
    <cellStyle name="Normal 3 5 2 4" xfId="24399" xr:uid="{00000000-0005-0000-0000-0000535F0000}"/>
    <cellStyle name="Normal 3 5 2 4 2" xfId="24400" xr:uid="{00000000-0005-0000-0000-0000545F0000}"/>
    <cellStyle name="Normal 3 5 2 4 2 2" xfId="24401" xr:uid="{00000000-0005-0000-0000-0000555F0000}"/>
    <cellStyle name="Normal 3 5 2 4 3" xfId="24402" xr:uid="{00000000-0005-0000-0000-0000565F0000}"/>
    <cellStyle name="Normal 3 5 2 5" xfId="24403" xr:uid="{00000000-0005-0000-0000-0000575F0000}"/>
    <cellStyle name="Normal 3 5 3" xfId="24404" xr:uid="{00000000-0005-0000-0000-0000585F0000}"/>
    <cellStyle name="Normal 3 5 3 2" xfId="24405" xr:uid="{00000000-0005-0000-0000-0000595F0000}"/>
    <cellStyle name="Normal 3 5 3 2 2" xfId="24406" xr:uid="{00000000-0005-0000-0000-00005A5F0000}"/>
    <cellStyle name="Normal 3 5 3 3" xfId="24407" xr:uid="{00000000-0005-0000-0000-00005B5F0000}"/>
    <cellStyle name="Normal 3 5 4" xfId="24408" xr:uid="{00000000-0005-0000-0000-00005C5F0000}"/>
    <cellStyle name="Normal 3 5 4 2" xfId="24409" xr:uid="{00000000-0005-0000-0000-00005D5F0000}"/>
    <cellStyle name="Normal 3 5 4 2 2" xfId="24410" xr:uid="{00000000-0005-0000-0000-00005E5F0000}"/>
    <cellStyle name="Normal 3 5 4 3" xfId="24411" xr:uid="{00000000-0005-0000-0000-00005F5F0000}"/>
    <cellStyle name="Normal 3 5 5" xfId="24412" xr:uid="{00000000-0005-0000-0000-0000605F0000}"/>
    <cellStyle name="Normal 3 5 5 2" xfId="24413" xr:uid="{00000000-0005-0000-0000-0000615F0000}"/>
    <cellStyle name="Normal 3 5 5 2 2" xfId="24414" xr:uid="{00000000-0005-0000-0000-0000625F0000}"/>
    <cellStyle name="Normal 3 5 5 3" xfId="24415" xr:uid="{00000000-0005-0000-0000-0000635F0000}"/>
    <cellStyle name="Normal 3 5 6" xfId="24416" xr:uid="{00000000-0005-0000-0000-0000645F0000}"/>
    <cellStyle name="Normal 3 6" xfId="24417" xr:uid="{00000000-0005-0000-0000-0000655F0000}"/>
    <cellStyle name="Normal 3 6 2" xfId="24418" xr:uid="{00000000-0005-0000-0000-0000665F0000}"/>
    <cellStyle name="Normal 3 6 2 2" xfId="24419" xr:uid="{00000000-0005-0000-0000-0000675F0000}"/>
    <cellStyle name="Normal 3 6 2 2 2" xfId="24420" xr:uid="{00000000-0005-0000-0000-0000685F0000}"/>
    <cellStyle name="Normal 3 6 2 2 2 2" xfId="24421" xr:uid="{00000000-0005-0000-0000-0000695F0000}"/>
    <cellStyle name="Normal 3 6 2 2 3" xfId="24422" xr:uid="{00000000-0005-0000-0000-00006A5F0000}"/>
    <cellStyle name="Normal 3 6 2 2 3 2" xfId="24423" xr:uid="{00000000-0005-0000-0000-00006B5F0000}"/>
    <cellStyle name="Normal 3 6 2 2 3 2 2" xfId="24424" xr:uid="{00000000-0005-0000-0000-00006C5F0000}"/>
    <cellStyle name="Normal 3 6 2 2 3 3" xfId="24425" xr:uid="{00000000-0005-0000-0000-00006D5F0000}"/>
    <cellStyle name="Normal 3 6 2 2 4" xfId="24426" xr:uid="{00000000-0005-0000-0000-00006E5F0000}"/>
    <cellStyle name="Normal 3 6 2 3" xfId="24427" xr:uid="{00000000-0005-0000-0000-00006F5F0000}"/>
    <cellStyle name="Normal 3 6 2 3 2" xfId="24428" xr:uid="{00000000-0005-0000-0000-0000705F0000}"/>
    <cellStyle name="Normal 3 6 2 3 2 2" xfId="24429" xr:uid="{00000000-0005-0000-0000-0000715F0000}"/>
    <cellStyle name="Normal 3 6 2 3 3" xfId="24430" xr:uid="{00000000-0005-0000-0000-0000725F0000}"/>
    <cellStyle name="Normal 3 6 2 4" xfId="24431" xr:uid="{00000000-0005-0000-0000-0000735F0000}"/>
    <cellStyle name="Normal 3 6 2 4 2" xfId="24432" xr:uid="{00000000-0005-0000-0000-0000745F0000}"/>
    <cellStyle name="Normal 3 6 2 4 2 2" xfId="24433" xr:uid="{00000000-0005-0000-0000-0000755F0000}"/>
    <cellStyle name="Normal 3 6 2 4 3" xfId="24434" xr:uid="{00000000-0005-0000-0000-0000765F0000}"/>
    <cellStyle name="Normal 3 6 2 5" xfId="24435" xr:uid="{00000000-0005-0000-0000-0000775F0000}"/>
    <cellStyle name="Normal 3 6 3" xfId="24436" xr:uid="{00000000-0005-0000-0000-0000785F0000}"/>
    <cellStyle name="Normal 3 6 3 2" xfId="24437" xr:uid="{00000000-0005-0000-0000-0000795F0000}"/>
    <cellStyle name="Normal 3 6 4" xfId="24438" xr:uid="{00000000-0005-0000-0000-00007A5F0000}"/>
    <cellStyle name="Normal 3 6 4 2" xfId="24439" xr:uid="{00000000-0005-0000-0000-00007B5F0000}"/>
    <cellStyle name="Normal 3 6 4 2 2" xfId="24440" xr:uid="{00000000-0005-0000-0000-00007C5F0000}"/>
    <cellStyle name="Normal 3 6 4 3" xfId="24441" xr:uid="{00000000-0005-0000-0000-00007D5F0000}"/>
    <cellStyle name="Normal 3 6 5" xfId="24442" xr:uid="{00000000-0005-0000-0000-00007E5F0000}"/>
    <cellStyle name="Normal 3 6 5 2" xfId="24443" xr:uid="{00000000-0005-0000-0000-00007F5F0000}"/>
    <cellStyle name="Normal 3 6 5 2 2" xfId="24444" xr:uid="{00000000-0005-0000-0000-0000805F0000}"/>
    <cellStyle name="Normal 3 6 5 3" xfId="24445" xr:uid="{00000000-0005-0000-0000-0000815F0000}"/>
    <cellStyle name="Normal 3 6 6" xfId="24446" xr:uid="{00000000-0005-0000-0000-0000825F0000}"/>
    <cellStyle name="Normal 3 7" xfId="24447" xr:uid="{00000000-0005-0000-0000-0000835F0000}"/>
    <cellStyle name="Normal 3 7 2" xfId="24448" xr:uid="{00000000-0005-0000-0000-0000845F0000}"/>
    <cellStyle name="Normal 3 7 2 2" xfId="24449" xr:uid="{00000000-0005-0000-0000-0000855F0000}"/>
    <cellStyle name="Normal 3 7 2 2 2" xfId="24450" xr:uid="{00000000-0005-0000-0000-0000865F0000}"/>
    <cellStyle name="Normal 3 7 2 3" xfId="24451" xr:uid="{00000000-0005-0000-0000-0000875F0000}"/>
    <cellStyle name="Normal 3 7 2 3 2" xfId="24452" xr:uid="{00000000-0005-0000-0000-0000885F0000}"/>
    <cellStyle name="Normal 3 7 2 3 2 2" xfId="24453" xr:uid="{00000000-0005-0000-0000-0000895F0000}"/>
    <cellStyle name="Normal 3 7 2 3 3" xfId="24454" xr:uid="{00000000-0005-0000-0000-00008A5F0000}"/>
    <cellStyle name="Normal 3 7 2 4" xfId="24455" xr:uid="{00000000-0005-0000-0000-00008B5F0000}"/>
    <cellStyle name="Normal 3 7 3" xfId="24456" xr:uid="{00000000-0005-0000-0000-00008C5F0000}"/>
    <cellStyle name="Normal 3 7 3 2" xfId="24457" xr:uid="{00000000-0005-0000-0000-00008D5F0000}"/>
    <cellStyle name="Normal 3 7 3 2 2" xfId="24458" xr:uid="{00000000-0005-0000-0000-00008E5F0000}"/>
    <cellStyle name="Normal 3 7 3 3" xfId="24459" xr:uid="{00000000-0005-0000-0000-00008F5F0000}"/>
    <cellStyle name="Normal 3 7 4" xfId="24460" xr:uid="{00000000-0005-0000-0000-0000905F0000}"/>
    <cellStyle name="Normal 3 7 4 2" xfId="24461" xr:uid="{00000000-0005-0000-0000-0000915F0000}"/>
    <cellStyle name="Normal 3 7 4 2 2" xfId="24462" xr:uid="{00000000-0005-0000-0000-0000925F0000}"/>
    <cellStyle name="Normal 3 7 4 3" xfId="24463" xr:uid="{00000000-0005-0000-0000-0000935F0000}"/>
    <cellStyle name="Normal 3 7 5" xfId="24464" xr:uid="{00000000-0005-0000-0000-0000945F0000}"/>
    <cellStyle name="Normal 3 8" xfId="24465" xr:uid="{00000000-0005-0000-0000-0000955F0000}"/>
    <cellStyle name="Normal 3 8 2" xfId="24466" xr:uid="{00000000-0005-0000-0000-0000965F0000}"/>
    <cellStyle name="Normal 3 8 2 2" xfId="24467" xr:uid="{00000000-0005-0000-0000-0000975F0000}"/>
    <cellStyle name="Normal 3 8 3" xfId="24468" xr:uid="{00000000-0005-0000-0000-0000985F0000}"/>
    <cellStyle name="Normal 3 9" xfId="24469" xr:uid="{00000000-0005-0000-0000-0000995F0000}"/>
    <cellStyle name="Normal 3 9 2" xfId="24470" xr:uid="{00000000-0005-0000-0000-00009A5F0000}"/>
    <cellStyle name="Normal 30" xfId="24471" xr:uid="{00000000-0005-0000-0000-00009B5F0000}"/>
    <cellStyle name="Normal 30 2" xfId="24472" xr:uid="{00000000-0005-0000-0000-00009C5F0000}"/>
    <cellStyle name="Normal 30 2 2" xfId="24473" xr:uid="{00000000-0005-0000-0000-00009D5F0000}"/>
    <cellStyle name="Normal 30 2 2 2" xfId="24474" xr:uid="{00000000-0005-0000-0000-00009E5F0000}"/>
    <cellStyle name="Normal 30 2 2 2 2" xfId="24475" xr:uid="{00000000-0005-0000-0000-00009F5F0000}"/>
    <cellStyle name="Normal 30 2 2 3" xfId="24476" xr:uid="{00000000-0005-0000-0000-0000A05F0000}"/>
    <cellStyle name="Normal 30 2 2 3 2" xfId="24477" xr:uid="{00000000-0005-0000-0000-0000A15F0000}"/>
    <cellStyle name="Normal 30 2 2 3 2 2" xfId="24478" xr:uid="{00000000-0005-0000-0000-0000A25F0000}"/>
    <cellStyle name="Normal 30 2 2 3 3" xfId="24479" xr:uid="{00000000-0005-0000-0000-0000A35F0000}"/>
    <cellStyle name="Normal 30 2 2 4" xfId="24480" xr:uid="{00000000-0005-0000-0000-0000A45F0000}"/>
    <cellStyle name="Normal 30 2 2 4 2" xfId="24481" xr:uid="{00000000-0005-0000-0000-0000A55F0000}"/>
    <cellStyle name="Normal 30 2 2 4 2 2" xfId="24482" xr:uid="{00000000-0005-0000-0000-0000A65F0000}"/>
    <cellStyle name="Normal 30 2 2 4 3" xfId="24483" xr:uid="{00000000-0005-0000-0000-0000A75F0000}"/>
    <cellStyle name="Normal 30 2 2 5" xfId="24484" xr:uid="{00000000-0005-0000-0000-0000A85F0000}"/>
    <cellStyle name="Normal 30 2 3" xfId="24485" xr:uid="{00000000-0005-0000-0000-0000A95F0000}"/>
    <cellStyle name="Normal 30 2 3 2" xfId="24486" xr:uid="{00000000-0005-0000-0000-0000AA5F0000}"/>
    <cellStyle name="Normal 30 2 3 2 2" xfId="24487" xr:uid="{00000000-0005-0000-0000-0000AB5F0000}"/>
    <cellStyle name="Normal 30 2 3 3" xfId="24488" xr:uid="{00000000-0005-0000-0000-0000AC5F0000}"/>
    <cellStyle name="Normal 30 2 4" xfId="24489" xr:uid="{00000000-0005-0000-0000-0000AD5F0000}"/>
    <cellStyle name="Normal 30 2 4 2" xfId="24490" xr:uid="{00000000-0005-0000-0000-0000AE5F0000}"/>
    <cellStyle name="Normal 30 2 4 2 2" xfId="24491" xr:uid="{00000000-0005-0000-0000-0000AF5F0000}"/>
    <cellStyle name="Normal 30 2 4 3" xfId="24492" xr:uid="{00000000-0005-0000-0000-0000B05F0000}"/>
    <cellStyle name="Normal 30 2 5" xfId="24493" xr:uid="{00000000-0005-0000-0000-0000B15F0000}"/>
    <cellStyle name="Normal 30 2 5 2" xfId="24494" xr:uid="{00000000-0005-0000-0000-0000B25F0000}"/>
    <cellStyle name="Normal 30 2 5 2 2" xfId="24495" xr:uid="{00000000-0005-0000-0000-0000B35F0000}"/>
    <cellStyle name="Normal 30 2 5 3" xfId="24496" xr:uid="{00000000-0005-0000-0000-0000B45F0000}"/>
    <cellStyle name="Normal 30 2 6" xfId="24497" xr:uid="{00000000-0005-0000-0000-0000B55F0000}"/>
    <cellStyle name="Normal 30 3" xfId="24498" xr:uid="{00000000-0005-0000-0000-0000B65F0000}"/>
    <cellStyle name="Normal 30 3 2" xfId="24499" xr:uid="{00000000-0005-0000-0000-0000B75F0000}"/>
    <cellStyle name="Normal 30 3 2 2" xfId="24500" xr:uid="{00000000-0005-0000-0000-0000B85F0000}"/>
    <cellStyle name="Normal 30 3 3" xfId="24501" xr:uid="{00000000-0005-0000-0000-0000B95F0000}"/>
    <cellStyle name="Normal 30 3 3 2" xfId="24502" xr:uid="{00000000-0005-0000-0000-0000BA5F0000}"/>
    <cellStyle name="Normal 30 3 3 2 2" xfId="24503" xr:uid="{00000000-0005-0000-0000-0000BB5F0000}"/>
    <cellStyle name="Normal 30 3 3 3" xfId="24504" xr:uid="{00000000-0005-0000-0000-0000BC5F0000}"/>
    <cellStyle name="Normal 30 3 4" xfId="24505" xr:uid="{00000000-0005-0000-0000-0000BD5F0000}"/>
    <cellStyle name="Normal 30 3 4 2" xfId="24506" xr:uid="{00000000-0005-0000-0000-0000BE5F0000}"/>
    <cellStyle name="Normal 30 3 4 2 2" xfId="24507" xr:uid="{00000000-0005-0000-0000-0000BF5F0000}"/>
    <cellStyle name="Normal 30 3 4 3" xfId="24508" xr:uid="{00000000-0005-0000-0000-0000C05F0000}"/>
    <cellStyle name="Normal 30 3 5" xfId="24509" xr:uid="{00000000-0005-0000-0000-0000C15F0000}"/>
    <cellStyle name="Normal 30 4" xfId="24510" xr:uid="{00000000-0005-0000-0000-0000C25F0000}"/>
    <cellStyle name="Normal 30 4 2" xfId="24511" xr:uid="{00000000-0005-0000-0000-0000C35F0000}"/>
    <cellStyle name="Normal 30 4 2 2" xfId="24512" xr:uid="{00000000-0005-0000-0000-0000C45F0000}"/>
    <cellStyle name="Normal 30 4 3" xfId="24513" xr:uid="{00000000-0005-0000-0000-0000C55F0000}"/>
    <cellStyle name="Normal 30 5" xfId="24514" xr:uid="{00000000-0005-0000-0000-0000C65F0000}"/>
    <cellStyle name="Normal 30 5 2" xfId="24515" xr:uid="{00000000-0005-0000-0000-0000C75F0000}"/>
    <cellStyle name="Normal 30 5 2 2" xfId="24516" xr:uid="{00000000-0005-0000-0000-0000C85F0000}"/>
    <cellStyle name="Normal 30 5 3" xfId="24517" xr:uid="{00000000-0005-0000-0000-0000C95F0000}"/>
    <cellStyle name="Normal 30 6" xfId="24518" xr:uid="{00000000-0005-0000-0000-0000CA5F0000}"/>
    <cellStyle name="Normal 30 6 2" xfId="24519" xr:uid="{00000000-0005-0000-0000-0000CB5F0000}"/>
    <cellStyle name="Normal 30 6 2 2" xfId="24520" xr:uid="{00000000-0005-0000-0000-0000CC5F0000}"/>
    <cellStyle name="Normal 30 6 3" xfId="24521" xr:uid="{00000000-0005-0000-0000-0000CD5F0000}"/>
    <cellStyle name="Normal 30 7" xfId="24522" xr:uid="{00000000-0005-0000-0000-0000CE5F0000}"/>
    <cellStyle name="Normal 300" xfId="24523" xr:uid="{00000000-0005-0000-0000-0000CF5F0000}"/>
    <cellStyle name="Normal 300 2" xfId="24524" xr:uid="{00000000-0005-0000-0000-0000D05F0000}"/>
    <cellStyle name="Normal 300 2 2" xfId="24525" xr:uid="{00000000-0005-0000-0000-0000D15F0000}"/>
    <cellStyle name="Normal 300 2 2 2" xfId="24526" xr:uid="{00000000-0005-0000-0000-0000D25F0000}"/>
    <cellStyle name="Normal 300 2 3" xfId="24527" xr:uid="{00000000-0005-0000-0000-0000D35F0000}"/>
    <cellStyle name="Normal 300 2 3 2" xfId="24528" xr:uid="{00000000-0005-0000-0000-0000D45F0000}"/>
    <cellStyle name="Normal 300 2 3 2 2" xfId="24529" xr:uid="{00000000-0005-0000-0000-0000D55F0000}"/>
    <cellStyle name="Normal 300 2 3 3" xfId="24530" xr:uid="{00000000-0005-0000-0000-0000D65F0000}"/>
    <cellStyle name="Normal 300 2 4" xfId="24531" xr:uid="{00000000-0005-0000-0000-0000D75F0000}"/>
    <cellStyle name="Normal 300 2 4 2" xfId="24532" xr:uid="{00000000-0005-0000-0000-0000D85F0000}"/>
    <cellStyle name="Normal 300 2 4 2 2" xfId="24533" xr:uid="{00000000-0005-0000-0000-0000D95F0000}"/>
    <cellStyle name="Normal 300 2 4 3" xfId="24534" xr:uid="{00000000-0005-0000-0000-0000DA5F0000}"/>
    <cellStyle name="Normal 300 2 5" xfId="24535" xr:uid="{00000000-0005-0000-0000-0000DB5F0000}"/>
    <cellStyle name="Normal 300 3" xfId="24536" xr:uid="{00000000-0005-0000-0000-0000DC5F0000}"/>
    <cellStyle name="Normal 300 3 2" xfId="24537" xr:uid="{00000000-0005-0000-0000-0000DD5F0000}"/>
    <cellStyle name="Normal 300 3 2 2" xfId="24538" xr:uid="{00000000-0005-0000-0000-0000DE5F0000}"/>
    <cellStyle name="Normal 300 3 2 2 2" xfId="24539" xr:uid="{00000000-0005-0000-0000-0000DF5F0000}"/>
    <cellStyle name="Normal 300 3 2 3" xfId="24540" xr:uid="{00000000-0005-0000-0000-0000E05F0000}"/>
    <cellStyle name="Normal 300 3 2 3 2" xfId="24541" xr:uid="{00000000-0005-0000-0000-0000E15F0000}"/>
    <cellStyle name="Normal 300 3 2 3 2 2" xfId="24542" xr:uid="{00000000-0005-0000-0000-0000E25F0000}"/>
    <cellStyle name="Normal 300 3 2 3 3" xfId="24543" xr:uid="{00000000-0005-0000-0000-0000E35F0000}"/>
    <cellStyle name="Normal 300 3 2 4" xfId="24544" xr:uid="{00000000-0005-0000-0000-0000E45F0000}"/>
    <cellStyle name="Normal 300 3 3" xfId="24545" xr:uid="{00000000-0005-0000-0000-0000E55F0000}"/>
    <cellStyle name="Normal 300 3 3 2" xfId="24546" xr:uid="{00000000-0005-0000-0000-0000E65F0000}"/>
    <cellStyle name="Normal 300 3 3 2 2" xfId="24547" xr:uid="{00000000-0005-0000-0000-0000E75F0000}"/>
    <cellStyle name="Normal 300 3 3 3" xfId="24548" xr:uid="{00000000-0005-0000-0000-0000E85F0000}"/>
    <cellStyle name="Normal 300 3 4" xfId="24549" xr:uid="{00000000-0005-0000-0000-0000E95F0000}"/>
    <cellStyle name="Normal 300 3 4 2" xfId="24550" xr:uid="{00000000-0005-0000-0000-0000EA5F0000}"/>
    <cellStyle name="Normal 300 3 4 2 2" xfId="24551" xr:uid="{00000000-0005-0000-0000-0000EB5F0000}"/>
    <cellStyle name="Normal 300 3 4 3" xfId="24552" xr:uid="{00000000-0005-0000-0000-0000EC5F0000}"/>
    <cellStyle name="Normal 300 3 5" xfId="24553" xr:uid="{00000000-0005-0000-0000-0000ED5F0000}"/>
    <cellStyle name="Normal 300 3 5 2" xfId="24554" xr:uid="{00000000-0005-0000-0000-0000EE5F0000}"/>
    <cellStyle name="Normal 300 3 5 2 2" xfId="24555" xr:uid="{00000000-0005-0000-0000-0000EF5F0000}"/>
    <cellStyle name="Normal 300 3 5 3" xfId="24556" xr:uid="{00000000-0005-0000-0000-0000F05F0000}"/>
    <cellStyle name="Normal 300 3 6" xfId="24557" xr:uid="{00000000-0005-0000-0000-0000F15F0000}"/>
    <cellStyle name="Normal 300 4" xfId="24558" xr:uid="{00000000-0005-0000-0000-0000F25F0000}"/>
    <cellStyle name="Normal 300 4 2" xfId="24559" xr:uid="{00000000-0005-0000-0000-0000F35F0000}"/>
    <cellStyle name="Normal 300 4 2 2" xfId="24560" xr:uid="{00000000-0005-0000-0000-0000F45F0000}"/>
    <cellStyle name="Normal 300 4 3" xfId="24561" xr:uid="{00000000-0005-0000-0000-0000F55F0000}"/>
    <cellStyle name="Normal 300 5" xfId="24562" xr:uid="{00000000-0005-0000-0000-0000F65F0000}"/>
    <cellStyle name="Normal 300 5 2" xfId="24563" xr:uid="{00000000-0005-0000-0000-0000F75F0000}"/>
    <cellStyle name="Normal 300 5 2 2" xfId="24564" xr:uid="{00000000-0005-0000-0000-0000F85F0000}"/>
    <cellStyle name="Normal 300 5 3" xfId="24565" xr:uid="{00000000-0005-0000-0000-0000F95F0000}"/>
    <cellStyle name="Normal 300 6" xfId="24566" xr:uid="{00000000-0005-0000-0000-0000FA5F0000}"/>
    <cellStyle name="Normal 300 6 2" xfId="24567" xr:uid="{00000000-0005-0000-0000-0000FB5F0000}"/>
    <cellStyle name="Normal 300 6 2 2" xfId="24568" xr:uid="{00000000-0005-0000-0000-0000FC5F0000}"/>
    <cellStyle name="Normal 300 6 3" xfId="24569" xr:uid="{00000000-0005-0000-0000-0000FD5F0000}"/>
    <cellStyle name="Normal 300 7" xfId="24570" xr:uid="{00000000-0005-0000-0000-0000FE5F0000}"/>
    <cellStyle name="Normal 301" xfId="24571" xr:uid="{00000000-0005-0000-0000-0000FF5F0000}"/>
    <cellStyle name="Normal 301 2" xfId="24572" xr:uid="{00000000-0005-0000-0000-000000600000}"/>
    <cellStyle name="Normal 301 2 2" xfId="24573" xr:uid="{00000000-0005-0000-0000-000001600000}"/>
    <cellStyle name="Normal 301 2 2 2" xfId="24574" xr:uid="{00000000-0005-0000-0000-000002600000}"/>
    <cellStyle name="Normal 301 2 3" xfId="24575" xr:uid="{00000000-0005-0000-0000-000003600000}"/>
    <cellStyle name="Normal 301 2 3 2" xfId="24576" xr:uid="{00000000-0005-0000-0000-000004600000}"/>
    <cellStyle name="Normal 301 2 3 2 2" xfId="24577" xr:uid="{00000000-0005-0000-0000-000005600000}"/>
    <cellStyle name="Normal 301 2 3 3" xfId="24578" xr:uid="{00000000-0005-0000-0000-000006600000}"/>
    <cellStyle name="Normal 301 2 4" xfId="24579" xr:uid="{00000000-0005-0000-0000-000007600000}"/>
    <cellStyle name="Normal 301 2 4 2" xfId="24580" xr:uid="{00000000-0005-0000-0000-000008600000}"/>
    <cellStyle name="Normal 301 2 4 2 2" xfId="24581" xr:uid="{00000000-0005-0000-0000-000009600000}"/>
    <cellStyle name="Normal 301 2 4 3" xfId="24582" xr:uid="{00000000-0005-0000-0000-00000A600000}"/>
    <cellStyle name="Normal 301 2 5" xfId="24583" xr:uid="{00000000-0005-0000-0000-00000B600000}"/>
    <cellStyle name="Normal 301 3" xfId="24584" xr:uid="{00000000-0005-0000-0000-00000C600000}"/>
    <cellStyle name="Normal 301 3 2" xfId="24585" xr:uid="{00000000-0005-0000-0000-00000D600000}"/>
    <cellStyle name="Normal 301 3 2 2" xfId="24586" xr:uid="{00000000-0005-0000-0000-00000E600000}"/>
    <cellStyle name="Normal 301 3 2 2 2" xfId="24587" xr:uid="{00000000-0005-0000-0000-00000F600000}"/>
    <cellStyle name="Normal 301 3 2 3" xfId="24588" xr:uid="{00000000-0005-0000-0000-000010600000}"/>
    <cellStyle name="Normal 301 3 2 3 2" xfId="24589" xr:uid="{00000000-0005-0000-0000-000011600000}"/>
    <cellStyle name="Normal 301 3 2 3 2 2" xfId="24590" xr:uid="{00000000-0005-0000-0000-000012600000}"/>
    <cellStyle name="Normal 301 3 2 3 3" xfId="24591" xr:uid="{00000000-0005-0000-0000-000013600000}"/>
    <cellStyle name="Normal 301 3 2 4" xfId="24592" xr:uid="{00000000-0005-0000-0000-000014600000}"/>
    <cellStyle name="Normal 301 3 3" xfId="24593" xr:uid="{00000000-0005-0000-0000-000015600000}"/>
    <cellStyle name="Normal 301 3 3 2" xfId="24594" xr:uid="{00000000-0005-0000-0000-000016600000}"/>
    <cellStyle name="Normal 301 3 3 2 2" xfId="24595" xr:uid="{00000000-0005-0000-0000-000017600000}"/>
    <cellStyle name="Normal 301 3 3 3" xfId="24596" xr:uid="{00000000-0005-0000-0000-000018600000}"/>
    <cellStyle name="Normal 301 3 4" xfId="24597" xr:uid="{00000000-0005-0000-0000-000019600000}"/>
    <cellStyle name="Normal 301 3 4 2" xfId="24598" xr:uid="{00000000-0005-0000-0000-00001A600000}"/>
    <cellStyle name="Normal 301 3 4 2 2" xfId="24599" xr:uid="{00000000-0005-0000-0000-00001B600000}"/>
    <cellStyle name="Normal 301 3 4 3" xfId="24600" xr:uid="{00000000-0005-0000-0000-00001C600000}"/>
    <cellStyle name="Normal 301 3 5" xfId="24601" xr:uid="{00000000-0005-0000-0000-00001D600000}"/>
    <cellStyle name="Normal 301 3 5 2" xfId="24602" xr:uid="{00000000-0005-0000-0000-00001E600000}"/>
    <cellStyle name="Normal 301 3 5 2 2" xfId="24603" xr:uid="{00000000-0005-0000-0000-00001F600000}"/>
    <cellStyle name="Normal 301 3 5 3" xfId="24604" xr:uid="{00000000-0005-0000-0000-000020600000}"/>
    <cellStyle name="Normal 301 3 6" xfId="24605" xr:uid="{00000000-0005-0000-0000-000021600000}"/>
    <cellStyle name="Normal 301 4" xfId="24606" xr:uid="{00000000-0005-0000-0000-000022600000}"/>
    <cellStyle name="Normal 301 4 2" xfId="24607" xr:uid="{00000000-0005-0000-0000-000023600000}"/>
    <cellStyle name="Normal 301 4 2 2" xfId="24608" xr:uid="{00000000-0005-0000-0000-000024600000}"/>
    <cellStyle name="Normal 301 4 3" xfId="24609" xr:uid="{00000000-0005-0000-0000-000025600000}"/>
    <cellStyle name="Normal 301 5" xfId="24610" xr:uid="{00000000-0005-0000-0000-000026600000}"/>
    <cellStyle name="Normal 301 5 2" xfId="24611" xr:uid="{00000000-0005-0000-0000-000027600000}"/>
    <cellStyle name="Normal 301 5 2 2" xfId="24612" xr:uid="{00000000-0005-0000-0000-000028600000}"/>
    <cellStyle name="Normal 301 5 3" xfId="24613" xr:uid="{00000000-0005-0000-0000-000029600000}"/>
    <cellStyle name="Normal 301 6" xfId="24614" xr:uid="{00000000-0005-0000-0000-00002A600000}"/>
    <cellStyle name="Normal 301 6 2" xfId="24615" xr:uid="{00000000-0005-0000-0000-00002B600000}"/>
    <cellStyle name="Normal 301 6 2 2" xfId="24616" xr:uid="{00000000-0005-0000-0000-00002C600000}"/>
    <cellStyle name="Normal 301 6 3" xfId="24617" xr:uid="{00000000-0005-0000-0000-00002D600000}"/>
    <cellStyle name="Normal 301 7" xfId="24618" xr:uid="{00000000-0005-0000-0000-00002E600000}"/>
    <cellStyle name="Normal 302" xfId="24619" xr:uid="{00000000-0005-0000-0000-00002F600000}"/>
    <cellStyle name="Normal 302 2" xfId="24620" xr:uid="{00000000-0005-0000-0000-000030600000}"/>
    <cellStyle name="Normal 302 2 2" xfId="24621" xr:uid="{00000000-0005-0000-0000-000031600000}"/>
    <cellStyle name="Normal 302 2 2 2" xfId="24622" xr:uid="{00000000-0005-0000-0000-000032600000}"/>
    <cellStyle name="Normal 302 2 3" xfId="24623" xr:uid="{00000000-0005-0000-0000-000033600000}"/>
    <cellStyle name="Normal 302 2 3 2" xfId="24624" xr:uid="{00000000-0005-0000-0000-000034600000}"/>
    <cellStyle name="Normal 302 2 3 2 2" xfId="24625" xr:uid="{00000000-0005-0000-0000-000035600000}"/>
    <cellStyle name="Normal 302 2 3 3" xfId="24626" xr:uid="{00000000-0005-0000-0000-000036600000}"/>
    <cellStyle name="Normal 302 2 4" xfId="24627" xr:uid="{00000000-0005-0000-0000-000037600000}"/>
    <cellStyle name="Normal 302 2 4 2" xfId="24628" xr:uid="{00000000-0005-0000-0000-000038600000}"/>
    <cellStyle name="Normal 302 2 4 2 2" xfId="24629" xr:uid="{00000000-0005-0000-0000-000039600000}"/>
    <cellStyle name="Normal 302 2 4 3" xfId="24630" xr:uid="{00000000-0005-0000-0000-00003A600000}"/>
    <cellStyle name="Normal 302 2 5" xfId="24631" xr:uid="{00000000-0005-0000-0000-00003B600000}"/>
    <cellStyle name="Normal 302 3" xfId="24632" xr:uid="{00000000-0005-0000-0000-00003C600000}"/>
    <cellStyle name="Normal 302 3 2" xfId="24633" xr:uid="{00000000-0005-0000-0000-00003D600000}"/>
    <cellStyle name="Normal 302 3 2 2" xfId="24634" xr:uid="{00000000-0005-0000-0000-00003E600000}"/>
    <cellStyle name="Normal 302 3 2 2 2" xfId="24635" xr:uid="{00000000-0005-0000-0000-00003F600000}"/>
    <cellStyle name="Normal 302 3 2 3" xfId="24636" xr:uid="{00000000-0005-0000-0000-000040600000}"/>
    <cellStyle name="Normal 302 3 2 3 2" xfId="24637" xr:uid="{00000000-0005-0000-0000-000041600000}"/>
    <cellStyle name="Normal 302 3 2 3 2 2" xfId="24638" xr:uid="{00000000-0005-0000-0000-000042600000}"/>
    <cellStyle name="Normal 302 3 2 3 3" xfId="24639" xr:uid="{00000000-0005-0000-0000-000043600000}"/>
    <cellStyle name="Normal 302 3 2 4" xfId="24640" xr:uid="{00000000-0005-0000-0000-000044600000}"/>
    <cellStyle name="Normal 302 3 3" xfId="24641" xr:uid="{00000000-0005-0000-0000-000045600000}"/>
    <cellStyle name="Normal 302 3 3 2" xfId="24642" xr:uid="{00000000-0005-0000-0000-000046600000}"/>
    <cellStyle name="Normal 302 3 3 2 2" xfId="24643" xr:uid="{00000000-0005-0000-0000-000047600000}"/>
    <cellStyle name="Normal 302 3 3 3" xfId="24644" xr:uid="{00000000-0005-0000-0000-000048600000}"/>
    <cellStyle name="Normal 302 3 4" xfId="24645" xr:uid="{00000000-0005-0000-0000-000049600000}"/>
    <cellStyle name="Normal 302 3 4 2" xfId="24646" xr:uid="{00000000-0005-0000-0000-00004A600000}"/>
    <cellStyle name="Normal 302 3 4 2 2" xfId="24647" xr:uid="{00000000-0005-0000-0000-00004B600000}"/>
    <cellStyle name="Normal 302 3 4 3" xfId="24648" xr:uid="{00000000-0005-0000-0000-00004C600000}"/>
    <cellStyle name="Normal 302 3 5" xfId="24649" xr:uid="{00000000-0005-0000-0000-00004D600000}"/>
    <cellStyle name="Normal 302 3 5 2" xfId="24650" xr:uid="{00000000-0005-0000-0000-00004E600000}"/>
    <cellStyle name="Normal 302 3 5 2 2" xfId="24651" xr:uid="{00000000-0005-0000-0000-00004F600000}"/>
    <cellStyle name="Normal 302 3 5 3" xfId="24652" xr:uid="{00000000-0005-0000-0000-000050600000}"/>
    <cellStyle name="Normal 302 3 6" xfId="24653" xr:uid="{00000000-0005-0000-0000-000051600000}"/>
    <cellStyle name="Normal 302 4" xfId="24654" xr:uid="{00000000-0005-0000-0000-000052600000}"/>
    <cellStyle name="Normal 302 4 2" xfId="24655" xr:uid="{00000000-0005-0000-0000-000053600000}"/>
    <cellStyle name="Normal 302 4 2 2" xfId="24656" xr:uid="{00000000-0005-0000-0000-000054600000}"/>
    <cellStyle name="Normal 302 4 3" xfId="24657" xr:uid="{00000000-0005-0000-0000-000055600000}"/>
    <cellStyle name="Normal 302 5" xfId="24658" xr:uid="{00000000-0005-0000-0000-000056600000}"/>
    <cellStyle name="Normal 302 5 2" xfId="24659" xr:uid="{00000000-0005-0000-0000-000057600000}"/>
    <cellStyle name="Normal 302 5 2 2" xfId="24660" xr:uid="{00000000-0005-0000-0000-000058600000}"/>
    <cellStyle name="Normal 302 5 3" xfId="24661" xr:uid="{00000000-0005-0000-0000-000059600000}"/>
    <cellStyle name="Normal 302 6" xfId="24662" xr:uid="{00000000-0005-0000-0000-00005A600000}"/>
    <cellStyle name="Normal 302 6 2" xfId="24663" xr:uid="{00000000-0005-0000-0000-00005B600000}"/>
    <cellStyle name="Normal 302 6 2 2" xfId="24664" xr:uid="{00000000-0005-0000-0000-00005C600000}"/>
    <cellStyle name="Normal 302 6 3" xfId="24665" xr:uid="{00000000-0005-0000-0000-00005D600000}"/>
    <cellStyle name="Normal 302 7" xfId="24666" xr:uid="{00000000-0005-0000-0000-00005E600000}"/>
    <cellStyle name="Normal 303" xfId="24667" xr:uid="{00000000-0005-0000-0000-00005F600000}"/>
    <cellStyle name="Normal 303 2" xfId="24668" xr:uid="{00000000-0005-0000-0000-000060600000}"/>
    <cellStyle name="Normal 303 2 2" xfId="24669" xr:uid="{00000000-0005-0000-0000-000061600000}"/>
    <cellStyle name="Normal 303 2 2 2" xfId="24670" xr:uid="{00000000-0005-0000-0000-000062600000}"/>
    <cellStyle name="Normal 303 2 3" xfId="24671" xr:uid="{00000000-0005-0000-0000-000063600000}"/>
    <cellStyle name="Normal 303 2 3 2" xfId="24672" xr:uid="{00000000-0005-0000-0000-000064600000}"/>
    <cellStyle name="Normal 303 2 3 2 2" xfId="24673" xr:uid="{00000000-0005-0000-0000-000065600000}"/>
    <cellStyle name="Normal 303 2 3 3" xfId="24674" xr:uid="{00000000-0005-0000-0000-000066600000}"/>
    <cellStyle name="Normal 303 2 4" xfId="24675" xr:uid="{00000000-0005-0000-0000-000067600000}"/>
    <cellStyle name="Normal 303 2 4 2" xfId="24676" xr:uid="{00000000-0005-0000-0000-000068600000}"/>
    <cellStyle name="Normal 303 2 4 2 2" xfId="24677" xr:uid="{00000000-0005-0000-0000-000069600000}"/>
    <cellStyle name="Normal 303 2 4 3" xfId="24678" xr:uid="{00000000-0005-0000-0000-00006A600000}"/>
    <cellStyle name="Normal 303 2 5" xfId="24679" xr:uid="{00000000-0005-0000-0000-00006B600000}"/>
    <cellStyle name="Normal 303 3" xfId="24680" xr:uid="{00000000-0005-0000-0000-00006C600000}"/>
    <cellStyle name="Normal 303 3 2" xfId="24681" xr:uid="{00000000-0005-0000-0000-00006D600000}"/>
    <cellStyle name="Normal 303 3 2 2" xfId="24682" xr:uid="{00000000-0005-0000-0000-00006E600000}"/>
    <cellStyle name="Normal 303 3 2 2 2" xfId="24683" xr:uid="{00000000-0005-0000-0000-00006F600000}"/>
    <cellStyle name="Normal 303 3 2 3" xfId="24684" xr:uid="{00000000-0005-0000-0000-000070600000}"/>
    <cellStyle name="Normal 303 3 2 3 2" xfId="24685" xr:uid="{00000000-0005-0000-0000-000071600000}"/>
    <cellStyle name="Normal 303 3 2 3 2 2" xfId="24686" xr:uid="{00000000-0005-0000-0000-000072600000}"/>
    <cellStyle name="Normal 303 3 2 3 3" xfId="24687" xr:uid="{00000000-0005-0000-0000-000073600000}"/>
    <cellStyle name="Normal 303 3 2 4" xfId="24688" xr:uid="{00000000-0005-0000-0000-000074600000}"/>
    <cellStyle name="Normal 303 3 3" xfId="24689" xr:uid="{00000000-0005-0000-0000-000075600000}"/>
    <cellStyle name="Normal 303 3 3 2" xfId="24690" xr:uid="{00000000-0005-0000-0000-000076600000}"/>
    <cellStyle name="Normal 303 3 3 2 2" xfId="24691" xr:uid="{00000000-0005-0000-0000-000077600000}"/>
    <cellStyle name="Normal 303 3 3 3" xfId="24692" xr:uid="{00000000-0005-0000-0000-000078600000}"/>
    <cellStyle name="Normal 303 3 4" xfId="24693" xr:uid="{00000000-0005-0000-0000-000079600000}"/>
    <cellStyle name="Normal 303 3 4 2" xfId="24694" xr:uid="{00000000-0005-0000-0000-00007A600000}"/>
    <cellStyle name="Normal 303 3 4 2 2" xfId="24695" xr:uid="{00000000-0005-0000-0000-00007B600000}"/>
    <cellStyle name="Normal 303 3 4 3" xfId="24696" xr:uid="{00000000-0005-0000-0000-00007C600000}"/>
    <cellStyle name="Normal 303 3 5" xfId="24697" xr:uid="{00000000-0005-0000-0000-00007D600000}"/>
    <cellStyle name="Normal 303 3 5 2" xfId="24698" xr:uid="{00000000-0005-0000-0000-00007E600000}"/>
    <cellStyle name="Normal 303 3 5 2 2" xfId="24699" xr:uid="{00000000-0005-0000-0000-00007F600000}"/>
    <cellStyle name="Normal 303 3 5 3" xfId="24700" xr:uid="{00000000-0005-0000-0000-000080600000}"/>
    <cellStyle name="Normal 303 3 6" xfId="24701" xr:uid="{00000000-0005-0000-0000-000081600000}"/>
    <cellStyle name="Normal 303 4" xfId="24702" xr:uid="{00000000-0005-0000-0000-000082600000}"/>
    <cellStyle name="Normal 303 4 2" xfId="24703" xr:uid="{00000000-0005-0000-0000-000083600000}"/>
    <cellStyle name="Normal 303 4 2 2" xfId="24704" xr:uid="{00000000-0005-0000-0000-000084600000}"/>
    <cellStyle name="Normal 303 4 3" xfId="24705" xr:uid="{00000000-0005-0000-0000-000085600000}"/>
    <cellStyle name="Normal 303 5" xfId="24706" xr:uid="{00000000-0005-0000-0000-000086600000}"/>
    <cellStyle name="Normal 303 5 2" xfId="24707" xr:uid="{00000000-0005-0000-0000-000087600000}"/>
    <cellStyle name="Normal 303 5 2 2" xfId="24708" xr:uid="{00000000-0005-0000-0000-000088600000}"/>
    <cellStyle name="Normal 303 5 3" xfId="24709" xr:uid="{00000000-0005-0000-0000-000089600000}"/>
    <cellStyle name="Normal 303 6" xfId="24710" xr:uid="{00000000-0005-0000-0000-00008A600000}"/>
    <cellStyle name="Normal 303 6 2" xfId="24711" xr:uid="{00000000-0005-0000-0000-00008B600000}"/>
    <cellStyle name="Normal 303 6 2 2" xfId="24712" xr:uid="{00000000-0005-0000-0000-00008C600000}"/>
    <cellStyle name="Normal 303 6 3" xfId="24713" xr:uid="{00000000-0005-0000-0000-00008D600000}"/>
    <cellStyle name="Normal 303 7" xfId="24714" xr:uid="{00000000-0005-0000-0000-00008E600000}"/>
    <cellStyle name="Normal 304" xfId="24715" xr:uid="{00000000-0005-0000-0000-00008F600000}"/>
    <cellStyle name="Normal 304 2" xfId="24716" xr:uid="{00000000-0005-0000-0000-000090600000}"/>
    <cellStyle name="Normal 304 2 2" xfId="24717" xr:uid="{00000000-0005-0000-0000-000091600000}"/>
    <cellStyle name="Normal 304 2 2 2" xfId="24718" xr:uid="{00000000-0005-0000-0000-000092600000}"/>
    <cellStyle name="Normal 304 2 3" xfId="24719" xr:uid="{00000000-0005-0000-0000-000093600000}"/>
    <cellStyle name="Normal 304 2 3 2" xfId="24720" xr:uid="{00000000-0005-0000-0000-000094600000}"/>
    <cellStyle name="Normal 304 2 3 2 2" xfId="24721" xr:uid="{00000000-0005-0000-0000-000095600000}"/>
    <cellStyle name="Normal 304 2 3 3" xfId="24722" xr:uid="{00000000-0005-0000-0000-000096600000}"/>
    <cellStyle name="Normal 304 2 4" xfId="24723" xr:uid="{00000000-0005-0000-0000-000097600000}"/>
    <cellStyle name="Normal 304 2 4 2" xfId="24724" xr:uid="{00000000-0005-0000-0000-000098600000}"/>
    <cellStyle name="Normal 304 2 4 2 2" xfId="24725" xr:uid="{00000000-0005-0000-0000-000099600000}"/>
    <cellStyle name="Normal 304 2 4 3" xfId="24726" xr:uid="{00000000-0005-0000-0000-00009A600000}"/>
    <cellStyle name="Normal 304 2 5" xfId="24727" xr:uid="{00000000-0005-0000-0000-00009B600000}"/>
    <cellStyle name="Normal 304 3" xfId="24728" xr:uid="{00000000-0005-0000-0000-00009C600000}"/>
    <cellStyle name="Normal 304 3 2" xfId="24729" xr:uid="{00000000-0005-0000-0000-00009D600000}"/>
    <cellStyle name="Normal 304 3 2 2" xfId="24730" xr:uid="{00000000-0005-0000-0000-00009E600000}"/>
    <cellStyle name="Normal 304 3 2 2 2" xfId="24731" xr:uid="{00000000-0005-0000-0000-00009F600000}"/>
    <cellStyle name="Normal 304 3 2 3" xfId="24732" xr:uid="{00000000-0005-0000-0000-0000A0600000}"/>
    <cellStyle name="Normal 304 3 2 3 2" xfId="24733" xr:uid="{00000000-0005-0000-0000-0000A1600000}"/>
    <cellStyle name="Normal 304 3 2 3 2 2" xfId="24734" xr:uid="{00000000-0005-0000-0000-0000A2600000}"/>
    <cellStyle name="Normal 304 3 2 3 3" xfId="24735" xr:uid="{00000000-0005-0000-0000-0000A3600000}"/>
    <cellStyle name="Normal 304 3 2 4" xfId="24736" xr:uid="{00000000-0005-0000-0000-0000A4600000}"/>
    <cellStyle name="Normal 304 3 3" xfId="24737" xr:uid="{00000000-0005-0000-0000-0000A5600000}"/>
    <cellStyle name="Normal 304 3 3 2" xfId="24738" xr:uid="{00000000-0005-0000-0000-0000A6600000}"/>
    <cellStyle name="Normal 304 3 3 2 2" xfId="24739" xr:uid="{00000000-0005-0000-0000-0000A7600000}"/>
    <cellStyle name="Normal 304 3 3 3" xfId="24740" xr:uid="{00000000-0005-0000-0000-0000A8600000}"/>
    <cellStyle name="Normal 304 3 4" xfId="24741" xr:uid="{00000000-0005-0000-0000-0000A9600000}"/>
    <cellStyle name="Normal 304 3 4 2" xfId="24742" xr:uid="{00000000-0005-0000-0000-0000AA600000}"/>
    <cellStyle name="Normal 304 3 4 2 2" xfId="24743" xr:uid="{00000000-0005-0000-0000-0000AB600000}"/>
    <cellStyle name="Normal 304 3 4 3" xfId="24744" xr:uid="{00000000-0005-0000-0000-0000AC600000}"/>
    <cellStyle name="Normal 304 3 5" xfId="24745" xr:uid="{00000000-0005-0000-0000-0000AD600000}"/>
    <cellStyle name="Normal 304 3 5 2" xfId="24746" xr:uid="{00000000-0005-0000-0000-0000AE600000}"/>
    <cellStyle name="Normal 304 3 5 2 2" xfId="24747" xr:uid="{00000000-0005-0000-0000-0000AF600000}"/>
    <cellStyle name="Normal 304 3 5 3" xfId="24748" xr:uid="{00000000-0005-0000-0000-0000B0600000}"/>
    <cellStyle name="Normal 304 3 6" xfId="24749" xr:uid="{00000000-0005-0000-0000-0000B1600000}"/>
    <cellStyle name="Normal 304 4" xfId="24750" xr:uid="{00000000-0005-0000-0000-0000B2600000}"/>
    <cellStyle name="Normal 304 4 2" xfId="24751" xr:uid="{00000000-0005-0000-0000-0000B3600000}"/>
    <cellStyle name="Normal 304 4 2 2" xfId="24752" xr:uid="{00000000-0005-0000-0000-0000B4600000}"/>
    <cellStyle name="Normal 304 4 3" xfId="24753" xr:uid="{00000000-0005-0000-0000-0000B5600000}"/>
    <cellStyle name="Normal 304 5" xfId="24754" xr:uid="{00000000-0005-0000-0000-0000B6600000}"/>
    <cellStyle name="Normal 304 5 2" xfId="24755" xr:uid="{00000000-0005-0000-0000-0000B7600000}"/>
    <cellStyle name="Normal 304 5 2 2" xfId="24756" xr:uid="{00000000-0005-0000-0000-0000B8600000}"/>
    <cellStyle name="Normal 304 5 3" xfId="24757" xr:uid="{00000000-0005-0000-0000-0000B9600000}"/>
    <cellStyle name="Normal 304 6" xfId="24758" xr:uid="{00000000-0005-0000-0000-0000BA600000}"/>
    <cellStyle name="Normal 304 6 2" xfId="24759" xr:uid="{00000000-0005-0000-0000-0000BB600000}"/>
    <cellStyle name="Normal 304 6 2 2" xfId="24760" xr:uid="{00000000-0005-0000-0000-0000BC600000}"/>
    <cellStyle name="Normal 304 6 3" xfId="24761" xr:uid="{00000000-0005-0000-0000-0000BD600000}"/>
    <cellStyle name="Normal 304 7" xfId="24762" xr:uid="{00000000-0005-0000-0000-0000BE600000}"/>
    <cellStyle name="Normal 305" xfId="24763" xr:uid="{00000000-0005-0000-0000-0000BF600000}"/>
    <cellStyle name="Normal 305 2" xfId="24764" xr:uid="{00000000-0005-0000-0000-0000C0600000}"/>
    <cellStyle name="Normal 305 2 2" xfId="24765" xr:uid="{00000000-0005-0000-0000-0000C1600000}"/>
    <cellStyle name="Normal 305 2 2 2" xfId="24766" xr:uid="{00000000-0005-0000-0000-0000C2600000}"/>
    <cellStyle name="Normal 305 2 3" xfId="24767" xr:uid="{00000000-0005-0000-0000-0000C3600000}"/>
    <cellStyle name="Normal 305 2 3 2" xfId="24768" xr:uid="{00000000-0005-0000-0000-0000C4600000}"/>
    <cellStyle name="Normal 305 2 3 2 2" xfId="24769" xr:uid="{00000000-0005-0000-0000-0000C5600000}"/>
    <cellStyle name="Normal 305 2 3 3" xfId="24770" xr:uid="{00000000-0005-0000-0000-0000C6600000}"/>
    <cellStyle name="Normal 305 2 4" xfId="24771" xr:uid="{00000000-0005-0000-0000-0000C7600000}"/>
    <cellStyle name="Normal 305 2 4 2" xfId="24772" xr:uid="{00000000-0005-0000-0000-0000C8600000}"/>
    <cellStyle name="Normal 305 2 4 2 2" xfId="24773" xr:uid="{00000000-0005-0000-0000-0000C9600000}"/>
    <cellStyle name="Normal 305 2 4 3" xfId="24774" xr:uid="{00000000-0005-0000-0000-0000CA600000}"/>
    <cellStyle name="Normal 305 2 5" xfId="24775" xr:uid="{00000000-0005-0000-0000-0000CB600000}"/>
    <cellStyle name="Normal 305 3" xfId="24776" xr:uid="{00000000-0005-0000-0000-0000CC600000}"/>
    <cellStyle name="Normal 305 3 2" xfId="24777" xr:uid="{00000000-0005-0000-0000-0000CD600000}"/>
    <cellStyle name="Normal 305 3 2 2" xfId="24778" xr:uid="{00000000-0005-0000-0000-0000CE600000}"/>
    <cellStyle name="Normal 305 3 2 2 2" xfId="24779" xr:uid="{00000000-0005-0000-0000-0000CF600000}"/>
    <cellStyle name="Normal 305 3 2 3" xfId="24780" xr:uid="{00000000-0005-0000-0000-0000D0600000}"/>
    <cellStyle name="Normal 305 3 2 3 2" xfId="24781" xr:uid="{00000000-0005-0000-0000-0000D1600000}"/>
    <cellStyle name="Normal 305 3 2 3 2 2" xfId="24782" xr:uid="{00000000-0005-0000-0000-0000D2600000}"/>
    <cellStyle name="Normal 305 3 2 3 3" xfId="24783" xr:uid="{00000000-0005-0000-0000-0000D3600000}"/>
    <cellStyle name="Normal 305 3 2 4" xfId="24784" xr:uid="{00000000-0005-0000-0000-0000D4600000}"/>
    <cellStyle name="Normal 305 3 3" xfId="24785" xr:uid="{00000000-0005-0000-0000-0000D5600000}"/>
    <cellStyle name="Normal 305 3 3 2" xfId="24786" xr:uid="{00000000-0005-0000-0000-0000D6600000}"/>
    <cellStyle name="Normal 305 3 3 2 2" xfId="24787" xr:uid="{00000000-0005-0000-0000-0000D7600000}"/>
    <cellStyle name="Normal 305 3 3 3" xfId="24788" xr:uid="{00000000-0005-0000-0000-0000D8600000}"/>
    <cellStyle name="Normal 305 3 4" xfId="24789" xr:uid="{00000000-0005-0000-0000-0000D9600000}"/>
    <cellStyle name="Normal 305 3 4 2" xfId="24790" xr:uid="{00000000-0005-0000-0000-0000DA600000}"/>
    <cellStyle name="Normal 305 3 4 2 2" xfId="24791" xr:uid="{00000000-0005-0000-0000-0000DB600000}"/>
    <cellStyle name="Normal 305 3 4 3" xfId="24792" xr:uid="{00000000-0005-0000-0000-0000DC600000}"/>
    <cellStyle name="Normal 305 3 5" xfId="24793" xr:uid="{00000000-0005-0000-0000-0000DD600000}"/>
    <cellStyle name="Normal 305 3 5 2" xfId="24794" xr:uid="{00000000-0005-0000-0000-0000DE600000}"/>
    <cellStyle name="Normal 305 3 5 2 2" xfId="24795" xr:uid="{00000000-0005-0000-0000-0000DF600000}"/>
    <cellStyle name="Normal 305 3 5 3" xfId="24796" xr:uid="{00000000-0005-0000-0000-0000E0600000}"/>
    <cellStyle name="Normal 305 3 6" xfId="24797" xr:uid="{00000000-0005-0000-0000-0000E1600000}"/>
    <cellStyle name="Normal 305 4" xfId="24798" xr:uid="{00000000-0005-0000-0000-0000E2600000}"/>
    <cellStyle name="Normal 305 4 2" xfId="24799" xr:uid="{00000000-0005-0000-0000-0000E3600000}"/>
    <cellStyle name="Normal 305 4 2 2" xfId="24800" xr:uid="{00000000-0005-0000-0000-0000E4600000}"/>
    <cellStyle name="Normal 305 4 3" xfId="24801" xr:uid="{00000000-0005-0000-0000-0000E5600000}"/>
    <cellStyle name="Normal 305 5" xfId="24802" xr:uid="{00000000-0005-0000-0000-0000E6600000}"/>
    <cellStyle name="Normal 305 5 2" xfId="24803" xr:uid="{00000000-0005-0000-0000-0000E7600000}"/>
    <cellStyle name="Normal 305 5 2 2" xfId="24804" xr:uid="{00000000-0005-0000-0000-0000E8600000}"/>
    <cellStyle name="Normal 305 5 3" xfId="24805" xr:uid="{00000000-0005-0000-0000-0000E9600000}"/>
    <cellStyle name="Normal 305 6" xfId="24806" xr:uid="{00000000-0005-0000-0000-0000EA600000}"/>
    <cellStyle name="Normal 305 6 2" xfId="24807" xr:uid="{00000000-0005-0000-0000-0000EB600000}"/>
    <cellStyle name="Normal 305 6 2 2" xfId="24808" xr:uid="{00000000-0005-0000-0000-0000EC600000}"/>
    <cellStyle name="Normal 305 6 3" xfId="24809" xr:uid="{00000000-0005-0000-0000-0000ED600000}"/>
    <cellStyle name="Normal 305 7" xfId="24810" xr:uid="{00000000-0005-0000-0000-0000EE600000}"/>
    <cellStyle name="Normal 306" xfId="24811" xr:uid="{00000000-0005-0000-0000-0000EF600000}"/>
    <cellStyle name="Normal 306 2" xfId="24812" xr:uid="{00000000-0005-0000-0000-0000F0600000}"/>
    <cellStyle name="Normal 306 2 2" xfId="24813" xr:uid="{00000000-0005-0000-0000-0000F1600000}"/>
    <cellStyle name="Normal 306 2 2 2" xfId="24814" xr:uid="{00000000-0005-0000-0000-0000F2600000}"/>
    <cellStyle name="Normal 306 2 3" xfId="24815" xr:uid="{00000000-0005-0000-0000-0000F3600000}"/>
    <cellStyle name="Normal 306 2 3 2" xfId="24816" xr:uid="{00000000-0005-0000-0000-0000F4600000}"/>
    <cellStyle name="Normal 306 2 3 2 2" xfId="24817" xr:uid="{00000000-0005-0000-0000-0000F5600000}"/>
    <cellStyle name="Normal 306 2 3 3" xfId="24818" xr:uid="{00000000-0005-0000-0000-0000F6600000}"/>
    <cellStyle name="Normal 306 2 4" xfId="24819" xr:uid="{00000000-0005-0000-0000-0000F7600000}"/>
    <cellStyle name="Normal 306 2 4 2" xfId="24820" xr:uid="{00000000-0005-0000-0000-0000F8600000}"/>
    <cellStyle name="Normal 306 2 4 2 2" xfId="24821" xr:uid="{00000000-0005-0000-0000-0000F9600000}"/>
    <cellStyle name="Normal 306 2 4 3" xfId="24822" xr:uid="{00000000-0005-0000-0000-0000FA600000}"/>
    <cellStyle name="Normal 306 2 5" xfId="24823" xr:uid="{00000000-0005-0000-0000-0000FB600000}"/>
    <cellStyle name="Normal 306 3" xfId="24824" xr:uid="{00000000-0005-0000-0000-0000FC600000}"/>
    <cellStyle name="Normal 306 3 2" xfId="24825" xr:uid="{00000000-0005-0000-0000-0000FD600000}"/>
    <cellStyle name="Normal 306 3 2 2" xfId="24826" xr:uid="{00000000-0005-0000-0000-0000FE600000}"/>
    <cellStyle name="Normal 306 3 2 2 2" xfId="24827" xr:uid="{00000000-0005-0000-0000-0000FF600000}"/>
    <cellStyle name="Normal 306 3 2 3" xfId="24828" xr:uid="{00000000-0005-0000-0000-000000610000}"/>
    <cellStyle name="Normal 306 3 2 3 2" xfId="24829" xr:uid="{00000000-0005-0000-0000-000001610000}"/>
    <cellStyle name="Normal 306 3 2 3 2 2" xfId="24830" xr:uid="{00000000-0005-0000-0000-000002610000}"/>
    <cellStyle name="Normal 306 3 2 3 3" xfId="24831" xr:uid="{00000000-0005-0000-0000-000003610000}"/>
    <cellStyle name="Normal 306 3 2 4" xfId="24832" xr:uid="{00000000-0005-0000-0000-000004610000}"/>
    <cellStyle name="Normal 306 3 3" xfId="24833" xr:uid="{00000000-0005-0000-0000-000005610000}"/>
    <cellStyle name="Normal 306 3 3 2" xfId="24834" xr:uid="{00000000-0005-0000-0000-000006610000}"/>
    <cellStyle name="Normal 306 3 3 2 2" xfId="24835" xr:uid="{00000000-0005-0000-0000-000007610000}"/>
    <cellStyle name="Normal 306 3 3 3" xfId="24836" xr:uid="{00000000-0005-0000-0000-000008610000}"/>
    <cellStyle name="Normal 306 3 4" xfId="24837" xr:uid="{00000000-0005-0000-0000-000009610000}"/>
    <cellStyle name="Normal 306 3 4 2" xfId="24838" xr:uid="{00000000-0005-0000-0000-00000A610000}"/>
    <cellStyle name="Normal 306 3 4 2 2" xfId="24839" xr:uid="{00000000-0005-0000-0000-00000B610000}"/>
    <cellStyle name="Normal 306 3 4 3" xfId="24840" xr:uid="{00000000-0005-0000-0000-00000C610000}"/>
    <cellStyle name="Normal 306 3 5" xfId="24841" xr:uid="{00000000-0005-0000-0000-00000D610000}"/>
    <cellStyle name="Normal 306 3 5 2" xfId="24842" xr:uid="{00000000-0005-0000-0000-00000E610000}"/>
    <cellStyle name="Normal 306 3 5 2 2" xfId="24843" xr:uid="{00000000-0005-0000-0000-00000F610000}"/>
    <cellStyle name="Normal 306 3 5 3" xfId="24844" xr:uid="{00000000-0005-0000-0000-000010610000}"/>
    <cellStyle name="Normal 306 3 6" xfId="24845" xr:uid="{00000000-0005-0000-0000-000011610000}"/>
    <cellStyle name="Normal 306 4" xfId="24846" xr:uid="{00000000-0005-0000-0000-000012610000}"/>
    <cellStyle name="Normal 306 4 2" xfId="24847" xr:uid="{00000000-0005-0000-0000-000013610000}"/>
    <cellStyle name="Normal 306 4 2 2" xfId="24848" xr:uid="{00000000-0005-0000-0000-000014610000}"/>
    <cellStyle name="Normal 306 4 3" xfId="24849" xr:uid="{00000000-0005-0000-0000-000015610000}"/>
    <cellStyle name="Normal 306 5" xfId="24850" xr:uid="{00000000-0005-0000-0000-000016610000}"/>
    <cellStyle name="Normal 306 5 2" xfId="24851" xr:uid="{00000000-0005-0000-0000-000017610000}"/>
    <cellStyle name="Normal 306 5 2 2" xfId="24852" xr:uid="{00000000-0005-0000-0000-000018610000}"/>
    <cellStyle name="Normal 306 5 3" xfId="24853" xr:uid="{00000000-0005-0000-0000-000019610000}"/>
    <cellStyle name="Normal 306 6" xfId="24854" xr:uid="{00000000-0005-0000-0000-00001A610000}"/>
    <cellStyle name="Normal 306 6 2" xfId="24855" xr:uid="{00000000-0005-0000-0000-00001B610000}"/>
    <cellStyle name="Normal 306 6 2 2" xfId="24856" xr:uid="{00000000-0005-0000-0000-00001C610000}"/>
    <cellStyle name="Normal 306 6 3" xfId="24857" xr:uid="{00000000-0005-0000-0000-00001D610000}"/>
    <cellStyle name="Normal 306 7" xfId="24858" xr:uid="{00000000-0005-0000-0000-00001E610000}"/>
    <cellStyle name="Normal 307" xfId="24859" xr:uid="{00000000-0005-0000-0000-00001F610000}"/>
    <cellStyle name="Normal 307 2" xfId="24860" xr:uid="{00000000-0005-0000-0000-000020610000}"/>
    <cellStyle name="Normal 307 2 2" xfId="24861" xr:uid="{00000000-0005-0000-0000-000021610000}"/>
    <cellStyle name="Normal 307 2 2 2" xfId="24862" xr:uid="{00000000-0005-0000-0000-000022610000}"/>
    <cellStyle name="Normal 307 2 3" xfId="24863" xr:uid="{00000000-0005-0000-0000-000023610000}"/>
    <cellStyle name="Normal 307 2 3 2" xfId="24864" xr:uid="{00000000-0005-0000-0000-000024610000}"/>
    <cellStyle name="Normal 307 2 3 2 2" xfId="24865" xr:uid="{00000000-0005-0000-0000-000025610000}"/>
    <cellStyle name="Normal 307 2 3 3" xfId="24866" xr:uid="{00000000-0005-0000-0000-000026610000}"/>
    <cellStyle name="Normal 307 2 4" xfId="24867" xr:uid="{00000000-0005-0000-0000-000027610000}"/>
    <cellStyle name="Normal 307 2 4 2" xfId="24868" xr:uid="{00000000-0005-0000-0000-000028610000}"/>
    <cellStyle name="Normal 307 2 4 2 2" xfId="24869" xr:uid="{00000000-0005-0000-0000-000029610000}"/>
    <cellStyle name="Normal 307 2 4 3" xfId="24870" xr:uid="{00000000-0005-0000-0000-00002A610000}"/>
    <cellStyle name="Normal 307 2 5" xfId="24871" xr:uid="{00000000-0005-0000-0000-00002B610000}"/>
    <cellStyle name="Normal 307 3" xfId="24872" xr:uid="{00000000-0005-0000-0000-00002C610000}"/>
    <cellStyle name="Normal 307 3 2" xfId="24873" xr:uid="{00000000-0005-0000-0000-00002D610000}"/>
    <cellStyle name="Normal 307 3 2 2" xfId="24874" xr:uid="{00000000-0005-0000-0000-00002E610000}"/>
    <cellStyle name="Normal 307 3 2 2 2" xfId="24875" xr:uid="{00000000-0005-0000-0000-00002F610000}"/>
    <cellStyle name="Normal 307 3 2 3" xfId="24876" xr:uid="{00000000-0005-0000-0000-000030610000}"/>
    <cellStyle name="Normal 307 3 2 3 2" xfId="24877" xr:uid="{00000000-0005-0000-0000-000031610000}"/>
    <cellStyle name="Normal 307 3 2 3 2 2" xfId="24878" xr:uid="{00000000-0005-0000-0000-000032610000}"/>
    <cellStyle name="Normal 307 3 2 3 3" xfId="24879" xr:uid="{00000000-0005-0000-0000-000033610000}"/>
    <cellStyle name="Normal 307 3 2 4" xfId="24880" xr:uid="{00000000-0005-0000-0000-000034610000}"/>
    <cellStyle name="Normal 307 3 3" xfId="24881" xr:uid="{00000000-0005-0000-0000-000035610000}"/>
    <cellStyle name="Normal 307 3 3 2" xfId="24882" xr:uid="{00000000-0005-0000-0000-000036610000}"/>
    <cellStyle name="Normal 307 3 3 2 2" xfId="24883" xr:uid="{00000000-0005-0000-0000-000037610000}"/>
    <cellStyle name="Normal 307 3 3 3" xfId="24884" xr:uid="{00000000-0005-0000-0000-000038610000}"/>
    <cellStyle name="Normal 307 3 4" xfId="24885" xr:uid="{00000000-0005-0000-0000-000039610000}"/>
    <cellStyle name="Normal 307 3 4 2" xfId="24886" xr:uid="{00000000-0005-0000-0000-00003A610000}"/>
    <cellStyle name="Normal 307 3 4 2 2" xfId="24887" xr:uid="{00000000-0005-0000-0000-00003B610000}"/>
    <cellStyle name="Normal 307 3 4 3" xfId="24888" xr:uid="{00000000-0005-0000-0000-00003C610000}"/>
    <cellStyle name="Normal 307 3 5" xfId="24889" xr:uid="{00000000-0005-0000-0000-00003D610000}"/>
    <cellStyle name="Normal 307 3 5 2" xfId="24890" xr:uid="{00000000-0005-0000-0000-00003E610000}"/>
    <cellStyle name="Normal 307 3 5 2 2" xfId="24891" xr:uid="{00000000-0005-0000-0000-00003F610000}"/>
    <cellStyle name="Normal 307 3 5 3" xfId="24892" xr:uid="{00000000-0005-0000-0000-000040610000}"/>
    <cellStyle name="Normal 307 3 6" xfId="24893" xr:uid="{00000000-0005-0000-0000-000041610000}"/>
    <cellStyle name="Normal 307 4" xfId="24894" xr:uid="{00000000-0005-0000-0000-000042610000}"/>
    <cellStyle name="Normal 307 4 2" xfId="24895" xr:uid="{00000000-0005-0000-0000-000043610000}"/>
    <cellStyle name="Normal 307 4 2 2" xfId="24896" xr:uid="{00000000-0005-0000-0000-000044610000}"/>
    <cellStyle name="Normal 307 4 3" xfId="24897" xr:uid="{00000000-0005-0000-0000-000045610000}"/>
    <cellStyle name="Normal 307 5" xfId="24898" xr:uid="{00000000-0005-0000-0000-000046610000}"/>
    <cellStyle name="Normal 307 5 2" xfId="24899" xr:uid="{00000000-0005-0000-0000-000047610000}"/>
    <cellStyle name="Normal 307 5 2 2" xfId="24900" xr:uid="{00000000-0005-0000-0000-000048610000}"/>
    <cellStyle name="Normal 307 5 3" xfId="24901" xr:uid="{00000000-0005-0000-0000-000049610000}"/>
    <cellStyle name="Normal 307 6" xfId="24902" xr:uid="{00000000-0005-0000-0000-00004A610000}"/>
    <cellStyle name="Normal 307 6 2" xfId="24903" xr:uid="{00000000-0005-0000-0000-00004B610000}"/>
    <cellStyle name="Normal 307 6 2 2" xfId="24904" xr:uid="{00000000-0005-0000-0000-00004C610000}"/>
    <cellStyle name="Normal 307 6 3" xfId="24905" xr:uid="{00000000-0005-0000-0000-00004D610000}"/>
    <cellStyle name="Normal 307 7" xfId="24906" xr:uid="{00000000-0005-0000-0000-00004E610000}"/>
    <cellStyle name="Normal 308" xfId="24907" xr:uid="{00000000-0005-0000-0000-00004F610000}"/>
    <cellStyle name="Normal 308 2" xfId="24908" xr:uid="{00000000-0005-0000-0000-000050610000}"/>
    <cellStyle name="Normal 308 2 2" xfId="24909" xr:uid="{00000000-0005-0000-0000-000051610000}"/>
    <cellStyle name="Normal 308 2 2 2" xfId="24910" xr:uid="{00000000-0005-0000-0000-000052610000}"/>
    <cellStyle name="Normal 308 2 3" xfId="24911" xr:uid="{00000000-0005-0000-0000-000053610000}"/>
    <cellStyle name="Normal 308 2 3 2" xfId="24912" xr:uid="{00000000-0005-0000-0000-000054610000}"/>
    <cellStyle name="Normal 308 2 3 2 2" xfId="24913" xr:uid="{00000000-0005-0000-0000-000055610000}"/>
    <cellStyle name="Normal 308 2 3 3" xfId="24914" xr:uid="{00000000-0005-0000-0000-000056610000}"/>
    <cellStyle name="Normal 308 2 4" xfId="24915" xr:uid="{00000000-0005-0000-0000-000057610000}"/>
    <cellStyle name="Normal 308 2 4 2" xfId="24916" xr:uid="{00000000-0005-0000-0000-000058610000}"/>
    <cellStyle name="Normal 308 2 4 2 2" xfId="24917" xr:uid="{00000000-0005-0000-0000-000059610000}"/>
    <cellStyle name="Normal 308 2 4 3" xfId="24918" xr:uid="{00000000-0005-0000-0000-00005A610000}"/>
    <cellStyle name="Normal 308 2 5" xfId="24919" xr:uid="{00000000-0005-0000-0000-00005B610000}"/>
    <cellStyle name="Normal 308 3" xfId="24920" xr:uid="{00000000-0005-0000-0000-00005C610000}"/>
    <cellStyle name="Normal 308 3 2" xfId="24921" xr:uid="{00000000-0005-0000-0000-00005D610000}"/>
    <cellStyle name="Normal 308 3 2 2" xfId="24922" xr:uid="{00000000-0005-0000-0000-00005E610000}"/>
    <cellStyle name="Normal 308 3 2 2 2" xfId="24923" xr:uid="{00000000-0005-0000-0000-00005F610000}"/>
    <cellStyle name="Normal 308 3 2 3" xfId="24924" xr:uid="{00000000-0005-0000-0000-000060610000}"/>
    <cellStyle name="Normal 308 3 2 3 2" xfId="24925" xr:uid="{00000000-0005-0000-0000-000061610000}"/>
    <cellStyle name="Normal 308 3 2 3 2 2" xfId="24926" xr:uid="{00000000-0005-0000-0000-000062610000}"/>
    <cellStyle name="Normal 308 3 2 3 3" xfId="24927" xr:uid="{00000000-0005-0000-0000-000063610000}"/>
    <cellStyle name="Normal 308 3 2 4" xfId="24928" xr:uid="{00000000-0005-0000-0000-000064610000}"/>
    <cellStyle name="Normal 308 3 3" xfId="24929" xr:uid="{00000000-0005-0000-0000-000065610000}"/>
    <cellStyle name="Normal 308 3 3 2" xfId="24930" xr:uid="{00000000-0005-0000-0000-000066610000}"/>
    <cellStyle name="Normal 308 3 3 2 2" xfId="24931" xr:uid="{00000000-0005-0000-0000-000067610000}"/>
    <cellStyle name="Normal 308 3 3 3" xfId="24932" xr:uid="{00000000-0005-0000-0000-000068610000}"/>
    <cellStyle name="Normal 308 3 4" xfId="24933" xr:uid="{00000000-0005-0000-0000-000069610000}"/>
    <cellStyle name="Normal 308 3 4 2" xfId="24934" xr:uid="{00000000-0005-0000-0000-00006A610000}"/>
    <cellStyle name="Normal 308 3 4 2 2" xfId="24935" xr:uid="{00000000-0005-0000-0000-00006B610000}"/>
    <cellStyle name="Normal 308 3 4 3" xfId="24936" xr:uid="{00000000-0005-0000-0000-00006C610000}"/>
    <cellStyle name="Normal 308 3 5" xfId="24937" xr:uid="{00000000-0005-0000-0000-00006D610000}"/>
    <cellStyle name="Normal 308 3 5 2" xfId="24938" xr:uid="{00000000-0005-0000-0000-00006E610000}"/>
    <cellStyle name="Normal 308 3 5 2 2" xfId="24939" xr:uid="{00000000-0005-0000-0000-00006F610000}"/>
    <cellStyle name="Normal 308 3 5 3" xfId="24940" xr:uid="{00000000-0005-0000-0000-000070610000}"/>
    <cellStyle name="Normal 308 3 6" xfId="24941" xr:uid="{00000000-0005-0000-0000-000071610000}"/>
    <cellStyle name="Normal 308 4" xfId="24942" xr:uid="{00000000-0005-0000-0000-000072610000}"/>
    <cellStyle name="Normal 308 4 2" xfId="24943" xr:uid="{00000000-0005-0000-0000-000073610000}"/>
    <cellStyle name="Normal 308 4 2 2" xfId="24944" xr:uid="{00000000-0005-0000-0000-000074610000}"/>
    <cellStyle name="Normal 308 4 3" xfId="24945" xr:uid="{00000000-0005-0000-0000-000075610000}"/>
    <cellStyle name="Normal 308 5" xfId="24946" xr:uid="{00000000-0005-0000-0000-000076610000}"/>
    <cellStyle name="Normal 308 5 2" xfId="24947" xr:uid="{00000000-0005-0000-0000-000077610000}"/>
    <cellStyle name="Normal 308 5 2 2" xfId="24948" xr:uid="{00000000-0005-0000-0000-000078610000}"/>
    <cellStyle name="Normal 308 5 3" xfId="24949" xr:uid="{00000000-0005-0000-0000-000079610000}"/>
    <cellStyle name="Normal 308 6" xfId="24950" xr:uid="{00000000-0005-0000-0000-00007A610000}"/>
    <cellStyle name="Normal 308 6 2" xfId="24951" xr:uid="{00000000-0005-0000-0000-00007B610000}"/>
    <cellStyle name="Normal 308 6 2 2" xfId="24952" xr:uid="{00000000-0005-0000-0000-00007C610000}"/>
    <cellStyle name="Normal 308 6 3" xfId="24953" xr:uid="{00000000-0005-0000-0000-00007D610000}"/>
    <cellStyle name="Normal 308 7" xfId="24954" xr:uid="{00000000-0005-0000-0000-00007E610000}"/>
    <cellStyle name="Normal 309" xfId="24955" xr:uid="{00000000-0005-0000-0000-00007F610000}"/>
    <cellStyle name="Normal 309 2" xfId="24956" xr:uid="{00000000-0005-0000-0000-000080610000}"/>
    <cellStyle name="Normal 309 2 2" xfId="24957" xr:uid="{00000000-0005-0000-0000-000081610000}"/>
    <cellStyle name="Normal 309 2 2 2" xfId="24958" xr:uid="{00000000-0005-0000-0000-000082610000}"/>
    <cellStyle name="Normal 309 2 3" xfId="24959" xr:uid="{00000000-0005-0000-0000-000083610000}"/>
    <cellStyle name="Normal 309 2 3 2" xfId="24960" xr:uid="{00000000-0005-0000-0000-000084610000}"/>
    <cellStyle name="Normal 309 2 3 2 2" xfId="24961" xr:uid="{00000000-0005-0000-0000-000085610000}"/>
    <cellStyle name="Normal 309 2 3 3" xfId="24962" xr:uid="{00000000-0005-0000-0000-000086610000}"/>
    <cellStyle name="Normal 309 2 4" xfId="24963" xr:uid="{00000000-0005-0000-0000-000087610000}"/>
    <cellStyle name="Normal 309 2 4 2" xfId="24964" xr:uid="{00000000-0005-0000-0000-000088610000}"/>
    <cellStyle name="Normal 309 2 4 2 2" xfId="24965" xr:uid="{00000000-0005-0000-0000-000089610000}"/>
    <cellStyle name="Normal 309 2 4 3" xfId="24966" xr:uid="{00000000-0005-0000-0000-00008A610000}"/>
    <cellStyle name="Normal 309 2 5" xfId="24967" xr:uid="{00000000-0005-0000-0000-00008B610000}"/>
    <cellStyle name="Normal 309 3" xfId="24968" xr:uid="{00000000-0005-0000-0000-00008C610000}"/>
    <cellStyle name="Normal 309 3 2" xfId="24969" xr:uid="{00000000-0005-0000-0000-00008D610000}"/>
    <cellStyle name="Normal 309 3 2 2" xfId="24970" xr:uid="{00000000-0005-0000-0000-00008E610000}"/>
    <cellStyle name="Normal 309 3 2 2 2" xfId="24971" xr:uid="{00000000-0005-0000-0000-00008F610000}"/>
    <cellStyle name="Normal 309 3 2 3" xfId="24972" xr:uid="{00000000-0005-0000-0000-000090610000}"/>
    <cellStyle name="Normal 309 3 2 3 2" xfId="24973" xr:uid="{00000000-0005-0000-0000-000091610000}"/>
    <cellStyle name="Normal 309 3 2 3 2 2" xfId="24974" xr:uid="{00000000-0005-0000-0000-000092610000}"/>
    <cellStyle name="Normal 309 3 2 3 3" xfId="24975" xr:uid="{00000000-0005-0000-0000-000093610000}"/>
    <cellStyle name="Normal 309 3 2 4" xfId="24976" xr:uid="{00000000-0005-0000-0000-000094610000}"/>
    <cellStyle name="Normal 309 3 3" xfId="24977" xr:uid="{00000000-0005-0000-0000-000095610000}"/>
    <cellStyle name="Normal 309 3 3 2" xfId="24978" xr:uid="{00000000-0005-0000-0000-000096610000}"/>
    <cellStyle name="Normal 309 3 3 2 2" xfId="24979" xr:uid="{00000000-0005-0000-0000-000097610000}"/>
    <cellStyle name="Normal 309 3 3 3" xfId="24980" xr:uid="{00000000-0005-0000-0000-000098610000}"/>
    <cellStyle name="Normal 309 3 4" xfId="24981" xr:uid="{00000000-0005-0000-0000-000099610000}"/>
    <cellStyle name="Normal 309 3 4 2" xfId="24982" xr:uid="{00000000-0005-0000-0000-00009A610000}"/>
    <cellStyle name="Normal 309 3 4 2 2" xfId="24983" xr:uid="{00000000-0005-0000-0000-00009B610000}"/>
    <cellStyle name="Normal 309 3 4 3" xfId="24984" xr:uid="{00000000-0005-0000-0000-00009C610000}"/>
    <cellStyle name="Normal 309 3 5" xfId="24985" xr:uid="{00000000-0005-0000-0000-00009D610000}"/>
    <cellStyle name="Normal 309 3 5 2" xfId="24986" xr:uid="{00000000-0005-0000-0000-00009E610000}"/>
    <cellStyle name="Normal 309 3 5 2 2" xfId="24987" xr:uid="{00000000-0005-0000-0000-00009F610000}"/>
    <cellStyle name="Normal 309 3 5 3" xfId="24988" xr:uid="{00000000-0005-0000-0000-0000A0610000}"/>
    <cellStyle name="Normal 309 3 6" xfId="24989" xr:uid="{00000000-0005-0000-0000-0000A1610000}"/>
    <cellStyle name="Normal 309 4" xfId="24990" xr:uid="{00000000-0005-0000-0000-0000A2610000}"/>
    <cellStyle name="Normal 309 4 2" xfId="24991" xr:uid="{00000000-0005-0000-0000-0000A3610000}"/>
    <cellStyle name="Normal 309 4 2 2" xfId="24992" xr:uid="{00000000-0005-0000-0000-0000A4610000}"/>
    <cellStyle name="Normal 309 4 3" xfId="24993" xr:uid="{00000000-0005-0000-0000-0000A5610000}"/>
    <cellStyle name="Normal 309 5" xfId="24994" xr:uid="{00000000-0005-0000-0000-0000A6610000}"/>
    <cellStyle name="Normal 309 5 2" xfId="24995" xr:uid="{00000000-0005-0000-0000-0000A7610000}"/>
    <cellStyle name="Normal 309 5 2 2" xfId="24996" xr:uid="{00000000-0005-0000-0000-0000A8610000}"/>
    <cellStyle name="Normal 309 5 3" xfId="24997" xr:uid="{00000000-0005-0000-0000-0000A9610000}"/>
    <cellStyle name="Normal 309 6" xfId="24998" xr:uid="{00000000-0005-0000-0000-0000AA610000}"/>
    <cellStyle name="Normal 309 6 2" xfId="24999" xr:uid="{00000000-0005-0000-0000-0000AB610000}"/>
    <cellStyle name="Normal 309 6 2 2" xfId="25000" xr:uid="{00000000-0005-0000-0000-0000AC610000}"/>
    <cellStyle name="Normal 309 6 3" xfId="25001" xr:uid="{00000000-0005-0000-0000-0000AD610000}"/>
    <cellStyle name="Normal 309 7" xfId="25002" xr:uid="{00000000-0005-0000-0000-0000AE610000}"/>
    <cellStyle name="Normal 31" xfId="25003" xr:uid="{00000000-0005-0000-0000-0000AF610000}"/>
    <cellStyle name="Normal 31 2" xfId="25004" xr:uid="{00000000-0005-0000-0000-0000B0610000}"/>
    <cellStyle name="Normal 31 2 2" xfId="25005" xr:uid="{00000000-0005-0000-0000-0000B1610000}"/>
    <cellStyle name="Normal 31 2 2 2" xfId="25006" xr:uid="{00000000-0005-0000-0000-0000B2610000}"/>
    <cellStyle name="Normal 31 2 2 2 2" xfId="25007" xr:uid="{00000000-0005-0000-0000-0000B3610000}"/>
    <cellStyle name="Normal 31 2 2 3" xfId="25008" xr:uid="{00000000-0005-0000-0000-0000B4610000}"/>
    <cellStyle name="Normal 31 2 2 3 2" xfId="25009" xr:uid="{00000000-0005-0000-0000-0000B5610000}"/>
    <cellStyle name="Normal 31 2 2 3 2 2" xfId="25010" xr:uid="{00000000-0005-0000-0000-0000B6610000}"/>
    <cellStyle name="Normal 31 2 2 3 3" xfId="25011" xr:uid="{00000000-0005-0000-0000-0000B7610000}"/>
    <cellStyle name="Normal 31 2 2 4" xfId="25012" xr:uid="{00000000-0005-0000-0000-0000B8610000}"/>
    <cellStyle name="Normal 31 2 2 4 2" xfId="25013" xr:uid="{00000000-0005-0000-0000-0000B9610000}"/>
    <cellStyle name="Normal 31 2 2 4 2 2" xfId="25014" xr:uid="{00000000-0005-0000-0000-0000BA610000}"/>
    <cellStyle name="Normal 31 2 2 4 3" xfId="25015" xr:uid="{00000000-0005-0000-0000-0000BB610000}"/>
    <cellStyle name="Normal 31 2 2 5" xfId="25016" xr:uid="{00000000-0005-0000-0000-0000BC610000}"/>
    <cellStyle name="Normal 31 2 3" xfId="25017" xr:uid="{00000000-0005-0000-0000-0000BD610000}"/>
    <cellStyle name="Normal 31 2 3 2" xfId="25018" xr:uid="{00000000-0005-0000-0000-0000BE610000}"/>
    <cellStyle name="Normal 31 2 3 2 2" xfId="25019" xr:uid="{00000000-0005-0000-0000-0000BF610000}"/>
    <cellStyle name="Normal 31 2 3 3" xfId="25020" xr:uid="{00000000-0005-0000-0000-0000C0610000}"/>
    <cellStyle name="Normal 31 2 4" xfId="25021" xr:uid="{00000000-0005-0000-0000-0000C1610000}"/>
    <cellStyle name="Normal 31 2 4 2" xfId="25022" xr:uid="{00000000-0005-0000-0000-0000C2610000}"/>
    <cellStyle name="Normal 31 2 4 2 2" xfId="25023" xr:uid="{00000000-0005-0000-0000-0000C3610000}"/>
    <cellStyle name="Normal 31 2 4 3" xfId="25024" xr:uid="{00000000-0005-0000-0000-0000C4610000}"/>
    <cellStyle name="Normal 31 2 5" xfId="25025" xr:uid="{00000000-0005-0000-0000-0000C5610000}"/>
    <cellStyle name="Normal 31 2 5 2" xfId="25026" xr:uid="{00000000-0005-0000-0000-0000C6610000}"/>
    <cellStyle name="Normal 31 2 5 2 2" xfId="25027" xr:uid="{00000000-0005-0000-0000-0000C7610000}"/>
    <cellStyle name="Normal 31 2 5 3" xfId="25028" xr:uid="{00000000-0005-0000-0000-0000C8610000}"/>
    <cellStyle name="Normal 31 2 6" xfId="25029" xr:uid="{00000000-0005-0000-0000-0000C9610000}"/>
    <cellStyle name="Normal 31 3" xfId="25030" xr:uid="{00000000-0005-0000-0000-0000CA610000}"/>
    <cellStyle name="Normal 31 3 2" xfId="25031" xr:uid="{00000000-0005-0000-0000-0000CB610000}"/>
    <cellStyle name="Normal 31 3 2 2" xfId="25032" xr:uid="{00000000-0005-0000-0000-0000CC610000}"/>
    <cellStyle name="Normal 31 3 3" xfId="25033" xr:uid="{00000000-0005-0000-0000-0000CD610000}"/>
    <cellStyle name="Normal 31 3 3 2" xfId="25034" xr:uid="{00000000-0005-0000-0000-0000CE610000}"/>
    <cellStyle name="Normal 31 3 3 2 2" xfId="25035" xr:uid="{00000000-0005-0000-0000-0000CF610000}"/>
    <cellStyle name="Normal 31 3 3 3" xfId="25036" xr:uid="{00000000-0005-0000-0000-0000D0610000}"/>
    <cellStyle name="Normal 31 3 4" xfId="25037" xr:uid="{00000000-0005-0000-0000-0000D1610000}"/>
    <cellStyle name="Normal 31 3 4 2" xfId="25038" xr:uid="{00000000-0005-0000-0000-0000D2610000}"/>
    <cellStyle name="Normal 31 3 4 2 2" xfId="25039" xr:uid="{00000000-0005-0000-0000-0000D3610000}"/>
    <cellStyle name="Normal 31 3 4 3" xfId="25040" xr:uid="{00000000-0005-0000-0000-0000D4610000}"/>
    <cellStyle name="Normal 31 3 5" xfId="25041" xr:uid="{00000000-0005-0000-0000-0000D5610000}"/>
    <cellStyle name="Normal 31 4" xfId="25042" xr:uid="{00000000-0005-0000-0000-0000D6610000}"/>
    <cellStyle name="Normal 31 4 2" xfId="25043" xr:uid="{00000000-0005-0000-0000-0000D7610000}"/>
    <cellStyle name="Normal 31 4 2 2" xfId="25044" xr:uid="{00000000-0005-0000-0000-0000D8610000}"/>
    <cellStyle name="Normal 31 4 3" xfId="25045" xr:uid="{00000000-0005-0000-0000-0000D9610000}"/>
    <cellStyle name="Normal 31 5" xfId="25046" xr:uid="{00000000-0005-0000-0000-0000DA610000}"/>
    <cellStyle name="Normal 31 5 2" xfId="25047" xr:uid="{00000000-0005-0000-0000-0000DB610000}"/>
    <cellStyle name="Normal 31 5 2 2" xfId="25048" xr:uid="{00000000-0005-0000-0000-0000DC610000}"/>
    <cellStyle name="Normal 31 5 3" xfId="25049" xr:uid="{00000000-0005-0000-0000-0000DD610000}"/>
    <cellStyle name="Normal 31 6" xfId="25050" xr:uid="{00000000-0005-0000-0000-0000DE610000}"/>
    <cellStyle name="Normal 31 6 2" xfId="25051" xr:uid="{00000000-0005-0000-0000-0000DF610000}"/>
    <cellStyle name="Normal 31 6 2 2" xfId="25052" xr:uid="{00000000-0005-0000-0000-0000E0610000}"/>
    <cellStyle name="Normal 31 6 3" xfId="25053" xr:uid="{00000000-0005-0000-0000-0000E1610000}"/>
    <cellStyle name="Normal 31 7" xfId="25054" xr:uid="{00000000-0005-0000-0000-0000E2610000}"/>
    <cellStyle name="Normal 310" xfId="25055" xr:uid="{00000000-0005-0000-0000-0000E3610000}"/>
    <cellStyle name="Normal 310 2" xfId="25056" xr:uid="{00000000-0005-0000-0000-0000E4610000}"/>
    <cellStyle name="Normal 310 2 2" xfId="25057" xr:uid="{00000000-0005-0000-0000-0000E5610000}"/>
    <cellStyle name="Normal 310 2 2 2" xfId="25058" xr:uid="{00000000-0005-0000-0000-0000E6610000}"/>
    <cellStyle name="Normal 310 2 3" xfId="25059" xr:uid="{00000000-0005-0000-0000-0000E7610000}"/>
    <cellStyle name="Normal 310 2 3 2" xfId="25060" xr:uid="{00000000-0005-0000-0000-0000E8610000}"/>
    <cellStyle name="Normal 310 2 3 2 2" xfId="25061" xr:uid="{00000000-0005-0000-0000-0000E9610000}"/>
    <cellStyle name="Normal 310 2 3 3" xfId="25062" xr:uid="{00000000-0005-0000-0000-0000EA610000}"/>
    <cellStyle name="Normal 310 2 4" xfId="25063" xr:uid="{00000000-0005-0000-0000-0000EB610000}"/>
    <cellStyle name="Normal 310 2 4 2" xfId="25064" xr:uid="{00000000-0005-0000-0000-0000EC610000}"/>
    <cellStyle name="Normal 310 2 4 2 2" xfId="25065" xr:uid="{00000000-0005-0000-0000-0000ED610000}"/>
    <cellStyle name="Normal 310 2 4 3" xfId="25066" xr:uid="{00000000-0005-0000-0000-0000EE610000}"/>
    <cellStyle name="Normal 310 2 5" xfId="25067" xr:uid="{00000000-0005-0000-0000-0000EF610000}"/>
    <cellStyle name="Normal 310 3" xfId="25068" xr:uid="{00000000-0005-0000-0000-0000F0610000}"/>
    <cellStyle name="Normal 310 3 2" xfId="25069" xr:uid="{00000000-0005-0000-0000-0000F1610000}"/>
    <cellStyle name="Normal 310 3 2 2" xfId="25070" xr:uid="{00000000-0005-0000-0000-0000F2610000}"/>
    <cellStyle name="Normal 310 3 2 2 2" xfId="25071" xr:uid="{00000000-0005-0000-0000-0000F3610000}"/>
    <cellStyle name="Normal 310 3 2 3" xfId="25072" xr:uid="{00000000-0005-0000-0000-0000F4610000}"/>
    <cellStyle name="Normal 310 3 2 3 2" xfId="25073" xr:uid="{00000000-0005-0000-0000-0000F5610000}"/>
    <cellStyle name="Normal 310 3 2 3 2 2" xfId="25074" xr:uid="{00000000-0005-0000-0000-0000F6610000}"/>
    <cellStyle name="Normal 310 3 2 3 3" xfId="25075" xr:uid="{00000000-0005-0000-0000-0000F7610000}"/>
    <cellStyle name="Normal 310 3 2 4" xfId="25076" xr:uid="{00000000-0005-0000-0000-0000F8610000}"/>
    <cellStyle name="Normal 310 3 3" xfId="25077" xr:uid="{00000000-0005-0000-0000-0000F9610000}"/>
    <cellStyle name="Normal 310 3 3 2" xfId="25078" xr:uid="{00000000-0005-0000-0000-0000FA610000}"/>
    <cellStyle name="Normal 310 3 3 2 2" xfId="25079" xr:uid="{00000000-0005-0000-0000-0000FB610000}"/>
    <cellStyle name="Normal 310 3 3 3" xfId="25080" xr:uid="{00000000-0005-0000-0000-0000FC610000}"/>
    <cellStyle name="Normal 310 3 4" xfId="25081" xr:uid="{00000000-0005-0000-0000-0000FD610000}"/>
    <cellStyle name="Normal 310 3 4 2" xfId="25082" xr:uid="{00000000-0005-0000-0000-0000FE610000}"/>
    <cellStyle name="Normal 310 3 4 2 2" xfId="25083" xr:uid="{00000000-0005-0000-0000-0000FF610000}"/>
    <cellStyle name="Normal 310 3 4 3" xfId="25084" xr:uid="{00000000-0005-0000-0000-000000620000}"/>
    <cellStyle name="Normal 310 3 5" xfId="25085" xr:uid="{00000000-0005-0000-0000-000001620000}"/>
    <cellStyle name="Normal 310 3 5 2" xfId="25086" xr:uid="{00000000-0005-0000-0000-000002620000}"/>
    <cellStyle name="Normal 310 3 5 2 2" xfId="25087" xr:uid="{00000000-0005-0000-0000-000003620000}"/>
    <cellStyle name="Normal 310 3 5 3" xfId="25088" xr:uid="{00000000-0005-0000-0000-000004620000}"/>
    <cellStyle name="Normal 310 3 6" xfId="25089" xr:uid="{00000000-0005-0000-0000-000005620000}"/>
    <cellStyle name="Normal 310 4" xfId="25090" xr:uid="{00000000-0005-0000-0000-000006620000}"/>
    <cellStyle name="Normal 310 4 2" xfId="25091" xr:uid="{00000000-0005-0000-0000-000007620000}"/>
    <cellStyle name="Normal 310 4 2 2" xfId="25092" xr:uid="{00000000-0005-0000-0000-000008620000}"/>
    <cellStyle name="Normal 310 4 3" xfId="25093" xr:uid="{00000000-0005-0000-0000-000009620000}"/>
    <cellStyle name="Normal 310 5" xfId="25094" xr:uid="{00000000-0005-0000-0000-00000A620000}"/>
    <cellStyle name="Normal 310 5 2" xfId="25095" xr:uid="{00000000-0005-0000-0000-00000B620000}"/>
    <cellStyle name="Normal 310 5 2 2" xfId="25096" xr:uid="{00000000-0005-0000-0000-00000C620000}"/>
    <cellStyle name="Normal 310 5 3" xfId="25097" xr:uid="{00000000-0005-0000-0000-00000D620000}"/>
    <cellStyle name="Normal 310 6" xfId="25098" xr:uid="{00000000-0005-0000-0000-00000E620000}"/>
    <cellStyle name="Normal 310 6 2" xfId="25099" xr:uid="{00000000-0005-0000-0000-00000F620000}"/>
    <cellStyle name="Normal 310 6 2 2" xfId="25100" xr:uid="{00000000-0005-0000-0000-000010620000}"/>
    <cellStyle name="Normal 310 6 3" xfId="25101" xr:uid="{00000000-0005-0000-0000-000011620000}"/>
    <cellStyle name="Normal 310 7" xfId="25102" xr:uid="{00000000-0005-0000-0000-000012620000}"/>
    <cellStyle name="Normal 311" xfId="25103" xr:uid="{00000000-0005-0000-0000-000013620000}"/>
    <cellStyle name="Normal 311 2" xfId="25104" xr:uid="{00000000-0005-0000-0000-000014620000}"/>
    <cellStyle name="Normal 311 2 2" xfId="25105" xr:uid="{00000000-0005-0000-0000-000015620000}"/>
    <cellStyle name="Normal 311 2 2 2" xfId="25106" xr:uid="{00000000-0005-0000-0000-000016620000}"/>
    <cellStyle name="Normal 311 2 3" xfId="25107" xr:uid="{00000000-0005-0000-0000-000017620000}"/>
    <cellStyle name="Normal 311 2 3 2" xfId="25108" xr:uid="{00000000-0005-0000-0000-000018620000}"/>
    <cellStyle name="Normal 311 2 3 2 2" xfId="25109" xr:uid="{00000000-0005-0000-0000-000019620000}"/>
    <cellStyle name="Normal 311 2 3 3" xfId="25110" xr:uid="{00000000-0005-0000-0000-00001A620000}"/>
    <cellStyle name="Normal 311 2 4" xfId="25111" xr:uid="{00000000-0005-0000-0000-00001B620000}"/>
    <cellStyle name="Normal 311 2 4 2" xfId="25112" xr:uid="{00000000-0005-0000-0000-00001C620000}"/>
    <cellStyle name="Normal 311 2 4 2 2" xfId="25113" xr:uid="{00000000-0005-0000-0000-00001D620000}"/>
    <cellStyle name="Normal 311 2 4 3" xfId="25114" xr:uid="{00000000-0005-0000-0000-00001E620000}"/>
    <cellStyle name="Normal 311 2 5" xfId="25115" xr:uid="{00000000-0005-0000-0000-00001F620000}"/>
    <cellStyle name="Normal 311 3" xfId="25116" xr:uid="{00000000-0005-0000-0000-000020620000}"/>
    <cellStyle name="Normal 311 3 2" xfId="25117" xr:uid="{00000000-0005-0000-0000-000021620000}"/>
    <cellStyle name="Normal 311 3 2 2" xfId="25118" xr:uid="{00000000-0005-0000-0000-000022620000}"/>
    <cellStyle name="Normal 311 3 2 2 2" xfId="25119" xr:uid="{00000000-0005-0000-0000-000023620000}"/>
    <cellStyle name="Normal 311 3 2 3" xfId="25120" xr:uid="{00000000-0005-0000-0000-000024620000}"/>
    <cellStyle name="Normal 311 3 2 3 2" xfId="25121" xr:uid="{00000000-0005-0000-0000-000025620000}"/>
    <cellStyle name="Normal 311 3 2 3 2 2" xfId="25122" xr:uid="{00000000-0005-0000-0000-000026620000}"/>
    <cellStyle name="Normal 311 3 2 3 3" xfId="25123" xr:uid="{00000000-0005-0000-0000-000027620000}"/>
    <cellStyle name="Normal 311 3 2 4" xfId="25124" xr:uid="{00000000-0005-0000-0000-000028620000}"/>
    <cellStyle name="Normal 311 3 3" xfId="25125" xr:uid="{00000000-0005-0000-0000-000029620000}"/>
    <cellStyle name="Normal 311 3 3 2" xfId="25126" xr:uid="{00000000-0005-0000-0000-00002A620000}"/>
    <cellStyle name="Normal 311 3 3 2 2" xfId="25127" xr:uid="{00000000-0005-0000-0000-00002B620000}"/>
    <cellStyle name="Normal 311 3 3 3" xfId="25128" xr:uid="{00000000-0005-0000-0000-00002C620000}"/>
    <cellStyle name="Normal 311 3 4" xfId="25129" xr:uid="{00000000-0005-0000-0000-00002D620000}"/>
    <cellStyle name="Normal 311 3 4 2" xfId="25130" xr:uid="{00000000-0005-0000-0000-00002E620000}"/>
    <cellStyle name="Normal 311 3 4 2 2" xfId="25131" xr:uid="{00000000-0005-0000-0000-00002F620000}"/>
    <cellStyle name="Normal 311 3 4 3" xfId="25132" xr:uid="{00000000-0005-0000-0000-000030620000}"/>
    <cellStyle name="Normal 311 3 5" xfId="25133" xr:uid="{00000000-0005-0000-0000-000031620000}"/>
    <cellStyle name="Normal 311 3 5 2" xfId="25134" xr:uid="{00000000-0005-0000-0000-000032620000}"/>
    <cellStyle name="Normal 311 3 5 2 2" xfId="25135" xr:uid="{00000000-0005-0000-0000-000033620000}"/>
    <cellStyle name="Normal 311 3 5 3" xfId="25136" xr:uid="{00000000-0005-0000-0000-000034620000}"/>
    <cellStyle name="Normal 311 3 6" xfId="25137" xr:uid="{00000000-0005-0000-0000-000035620000}"/>
    <cellStyle name="Normal 311 4" xfId="25138" xr:uid="{00000000-0005-0000-0000-000036620000}"/>
    <cellStyle name="Normal 311 4 2" xfId="25139" xr:uid="{00000000-0005-0000-0000-000037620000}"/>
    <cellStyle name="Normal 311 4 2 2" xfId="25140" xr:uid="{00000000-0005-0000-0000-000038620000}"/>
    <cellStyle name="Normal 311 4 3" xfId="25141" xr:uid="{00000000-0005-0000-0000-000039620000}"/>
    <cellStyle name="Normal 311 5" xfId="25142" xr:uid="{00000000-0005-0000-0000-00003A620000}"/>
    <cellStyle name="Normal 311 5 2" xfId="25143" xr:uid="{00000000-0005-0000-0000-00003B620000}"/>
    <cellStyle name="Normal 311 5 2 2" xfId="25144" xr:uid="{00000000-0005-0000-0000-00003C620000}"/>
    <cellStyle name="Normal 311 5 3" xfId="25145" xr:uid="{00000000-0005-0000-0000-00003D620000}"/>
    <cellStyle name="Normal 311 6" xfId="25146" xr:uid="{00000000-0005-0000-0000-00003E620000}"/>
    <cellStyle name="Normal 311 6 2" xfId="25147" xr:uid="{00000000-0005-0000-0000-00003F620000}"/>
    <cellStyle name="Normal 311 6 2 2" xfId="25148" xr:uid="{00000000-0005-0000-0000-000040620000}"/>
    <cellStyle name="Normal 311 6 3" xfId="25149" xr:uid="{00000000-0005-0000-0000-000041620000}"/>
    <cellStyle name="Normal 311 7" xfId="25150" xr:uid="{00000000-0005-0000-0000-000042620000}"/>
    <cellStyle name="Normal 312" xfId="25151" xr:uid="{00000000-0005-0000-0000-000043620000}"/>
    <cellStyle name="Normal 312 2" xfId="25152" xr:uid="{00000000-0005-0000-0000-000044620000}"/>
    <cellStyle name="Normal 312 2 2" xfId="25153" xr:uid="{00000000-0005-0000-0000-000045620000}"/>
    <cellStyle name="Normal 312 2 2 2" xfId="25154" xr:uid="{00000000-0005-0000-0000-000046620000}"/>
    <cellStyle name="Normal 312 2 3" xfId="25155" xr:uid="{00000000-0005-0000-0000-000047620000}"/>
    <cellStyle name="Normal 312 2 3 2" xfId="25156" xr:uid="{00000000-0005-0000-0000-000048620000}"/>
    <cellStyle name="Normal 312 2 3 2 2" xfId="25157" xr:uid="{00000000-0005-0000-0000-000049620000}"/>
    <cellStyle name="Normal 312 2 3 3" xfId="25158" xr:uid="{00000000-0005-0000-0000-00004A620000}"/>
    <cellStyle name="Normal 312 2 4" xfId="25159" xr:uid="{00000000-0005-0000-0000-00004B620000}"/>
    <cellStyle name="Normal 312 2 4 2" xfId="25160" xr:uid="{00000000-0005-0000-0000-00004C620000}"/>
    <cellStyle name="Normal 312 2 4 2 2" xfId="25161" xr:uid="{00000000-0005-0000-0000-00004D620000}"/>
    <cellStyle name="Normal 312 2 4 3" xfId="25162" xr:uid="{00000000-0005-0000-0000-00004E620000}"/>
    <cellStyle name="Normal 312 2 5" xfId="25163" xr:uid="{00000000-0005-0000-0000-00004F620000}"/>
    <cellStyle name="Normal 312 3" xfId="25164" xr:uid="{00000000-0005-0000-0000-000050620000}"/>
    <cellStyle name="Normal 312 3 2" xfId="25165" xr:uid="{00000000-0005-0000-0000-000051620000}"/>
    <cellStyle name="Normal 312 3 2 2" xfId="25166" xr:uid="{00000000-0005-0000-0000-000052620000}"/>
    <cellStyle name="Normal 312 3 2 2 2" xfId="25167" xr:uid="{00000000-0005-0000-0000-000053620000}"/>
    <cellStyle name="Normal 312 3 2 3" xfId="25168" xr:uid="{00000000-0005-0000-0000-000054620000}"/>
    <cellStyle name="Normal 312 3 2 3 2" xfId="25169" xr:uid="{00000000-0005-0000-0000-000055620000}"/>
    <cellStyle name="Normal 312 3 2 3 2 2" xfId="25170" xr:uid="{00000000-0005-0000-0000-000056620000}"/>
    <cellStyle name="Normal 312 3 2 3 3" xfId="25171" xr:uid="{00000000-0005-0000-0000-000057620000}"/>
    <cellStyle name="Normal 312 3 2 4" xfId="25172" xr:uid="{00000000-0005-0000-0000-000058620000}"/>
    <cellStyle name="Normal 312 3 3" xfId="25173" xr:uid="{00000000-0005-0000-0000-000059620000}"/>
    <cellStyle name="Normal 312 3 3 2" xfId="25174" xr:uid="{00000000-0005-0000-0000-00005A620000}"/>
    <cellStyle name="Normal 312 3 3 2 2" xfId="25175" xr:uid="{00000000-0005-0000-0000-00005B620000}"/>
    <cellStyle name="Normal 312 3 3 3" xfId="25176" xr:uid="{00000000-0005-0000-0000-00005C620000}"/>
    <cellStyle name="Normal 312 3 4" xfId="25177" xr:uid="{00000000-0005-0000-0000-00005D620000}"/>
    <cellStyle name="Normal 312 3 4 2" xfId="25178" xr:uid="{00000000-0005-0000-0000-00005E620000}"/>
    <cellStyle name="Normal 312 3 4 2 2" xfId="25179" xr:uid="{00000000-0005-0000-0000-00005F620000}"/>
    <cellStyle name="Normal 312 3 4 3" xfId="25180" xr:uid="{00000000-0005-0000-0000-000060620000}"/>
    <cellStyle name="Normal 312 3 5" xfId="25181" xr:uid="{00000000-0005-0000-0000-000061620000}"/>
    <cellStyle name="Normal 312 3 5 2" xfId="25182" xr:uid="{00000000-0005-0000-0000-000062620000}"/>
    <cellStyle name="Normal 312 3 5 2 2" xfId="25183" xr:uid="{00000000-0005-0000-0000-000063620000}"/>
    <cellStyle name="Normal 312 3 5 3" xfId="25184" xr:uid="{00000000-0005-0000-0000-000064620000}"/>
    <cellStyle name="Normal 312 3 6" xfId="25185" xr:uid="{00000000-0005-0000-0000-000065620000}"/>
    <cellStyle name="Normal 312 4" xfId="25186" xr:uid="{00000000-0005-0000-0000-000066620000}"/>
    <cellStyle name="Normal 312 4 2" xfId="25187" xr:uid="{00000000-0005-0000-0000-000067620000}"/>
    <cellStyle name="Normal 312 4 2 2" xfId="25188" xr:uid="{00000000-0005-0000-0000-000068620000}"/>
    <cellStyle name="Normal 312 4 3" xfId="25189" xr:uid="{00000000-0005-0000-0000-000069620000}"/>
    <cellStyle name="Normal 312 5" xfId="25190" xr:uid="{00000000-0005-0000-0000-00006A620000}"/>
    <cellStyle name="Normal 312 5 2" xfId="25191" xr:uid="{00000000-0005-0000-0000-00006B620000}"/>
    <cellStyle name="Normal 312 5 2 2" xfId="25192" xr:uid="{00000000-0005-0000-0000-00006C620000}"/>
    <cellStyle name="Normal 312 5 3" xfId="25193" xr:uid="{00000000-0005-0000-0000-00006D620000}"/>
    <cellStyle name="Normal 312 6" xfId="25194" xr:uid="{00000000-0005-0000-0000-00006E620000}"/>
    <cellStyle name="Normal 312 6 2" xfId="25195" xr:uid="{00000000-0005-0000-0000-00006F620000}"/>
    <cellStyle name="Normal 312 6 2 2" xfId="25196" xr:uid="{00000000-0005-0000-0000-000070620000}"/>
    <cellStyle name="Normal 312 6 3" xfId="25197" xr:uid="{00000000-0005-0000-0000-000071620000}"/>
    <cellStyle name="Normal 312 7" xfId="25198" xr:uid="{00000000-0005-0000-0000-000072620000}"/>
    <cellStyle name="Normal 313" xfId="25199" xr:uid="{00000000-0005-0000-0000-000073620000}"/>
    <cellStyle name="Normal 313 2" xfId="25200" xr:uid="{00000000-0005-0000-0000-000074620000}"/>
    <cellStyle name="Normal 313 2 2" xfId="25201" xr:uid="{00000000-0005-0000-0000-000075620000}"/>
    <cellStyle name="Normal 313 2 2 2" xfId="25202" xr:uid="{00000000-0005-0000-0000-000076620000}"/>
    <cellStyle name="Normal 313 2 3" xfId="25203" xr:uid="{00000000-0005-0000-0000-000077620000}"/>
    <cellStyle name="Normal 313 2 3 2" xfId="25204" xr:uid="{00000000-0005-0000-0000-000078620000}"/>
    <cellStyle name="Normal 313 2 3 2 2" xfId="25205" xr:uid="{00000000-0005-0000-0000-000079620000}"/>
    <cellStyle name="Normal 313 2 3 3" xfId="25206" xr:uid="{00000000-0005-0000-0000-00007A620000}"/>
    <cellStyle name="Normal 313 2 4" xfId="25207" xr:uid="{00000000-0005-0000-0000-00007B620000}"/>
    <cellStyle name="Normal 313 2 4 2" xfId="25208" xr:uid="{00000000-0005-0000-0000-00007C620000}"/>
    <cellStyle name="Normal 313 2 4 2 2" xfId="25209" xr:uid="{00000000-0005-0000-0000-00007D620000}"/>
    <cellStyle name="Normal 313 2 4 3" xfId="25210" xr:uid="{00000000-0005-0000-0000-00007E620000}"/>
    <cellStyle name="Normal 313 2 5" xfId="25211" xr:uid="{00000000-0005-0000-0000-00007F620000}"/>
    <cellStyle name="Normal 313 3" xfId="25212" xr:uid="{00000000-0005-0000-0000-000080620000}"/>
    <cellStyle name="Normal 313 3 2" xfId="25213" xr:uid="{00000000-0005-0000-0000-000081620000}"/>
    <cellStyle name="Normal 313 3 2 2" xfId="25214" xr:uid="{00000000-0005-0000-0000-000082620000}"/>
    <cellStyle name="Normal 313 3 2 2 2" xfId="25215" xr:uid="{00000000-0005-0000-0000-000083620000}"/>
    <cellStyle name="Normal 313 3 2 3" xfId="25216" xr:uid="{00000000-0005-0000-0000-000084620000}"/>
    <cellStyle name="Normal 313 3 2 3 2" xfId="25217" xr:uid="{00000000-0005-0000-0000-000085620000}"/>
    <cellStyle name="Normal 313 3 2 3 2 2" xfId="25218" xr:uid="{00000000-0005-0000-0000-000086620000}"/>
    <cellStyle name="Normal 313 3 2 3 3" xfId="25219" xr:uid="{00000000-0005-0000-0000-000087620000}"/>
    <cellStyle name="Normal 313 3 2 4" xfId="25220" xr:uid="{00000000-0005-0000-0000-000088620000}"/>
    <cellStyle name="Normal 313 3 3" xfId="25221" xr:uid="{00000000-0005-0000-0000-000089620000}"/>
    <cellStyle name="Normal 313 3 3 2" xfId="25222" xr:uid="{00000000-0005-0000-0000-00008A620000}"/>
    <cellStyle name="Normal 313 3 3 2 2" xfId="25223" xr:uid="{00000000-0005-0000-0000-00008B620000}"/>
    <cellStyle name="Normal 313 3 3 3" xfId="25224" xr:uid="{00000000-0005-0000-0000-00008C620000}"/>
    <cellStyle name="Normal 313 3 4" xfId="25225" xr:uid="{00000000-0005-0000-0000-00008D620000}"/>
    <cellStyle name="Normal 313 3 4 2" xfId="25226" xr:uid="{00000000-0005-0000-0000-00008E620000}"/>
    <cellStyle name="Normal 313 3 4 2 2" xfId="25227" xr:uid="{00000000-0005-0000-0000-00008F620000}"/>
    <cellStyle name="Normal 313 3 4 3" xfId="25228" xr:uid="{00000000-0005-0000-0000-000090620000}"/>
    <cellStyle name="Normal 313 3 5" xfId="25229" xr:uid="{00000000-0005-0000-0000-000091620000}"/>
    <cellStyle name="Normal 313 3 5 2" xfId="25230" xr:uid="{00000000-0005-0000-0000-000092620000}"/>
    <cellStyle name="Normal 313 3 5 2 2" xfId="25231" xr:uid="{00000000-0005-0000-0000-000093620000}"/>
    <cellStyle name="Normal 313 3 5 3" xfId="25232" xr:uid="{00000000-0005-0000-0000-000094620000}"/>
    <cellStyle name="Normal 313 3 6" xfId="25233" xr:uid="{00000000-0005-0000-0000-000095620000}"/>
    <cellStyle name="Normal 313 4" xfId="25234" xr:uid="{00000000-0005-0000-0000-000096620000}"/>
    <cellStyle name="Normal 313 4 2" xfId="25235" xr:uid="{00000000-0005-0000-0000-000097620000}"/>
    <cellStyle name="Normal 313 4 2 2" xfId="25236" xr:uid="{00000000-0005-0000-0000-000098620000}"/>
    <cellStyle name="Normal 313 4 3" xfId="25237" xr:uid="{00000000-0005-0000-0000-000099620000}"/>
    <cellStyle name="Normal 313 5" xfId="25238" xr:uid="{00000000-0005-0000-0000-00009A620000}"/>
    <cellStyle name="Normal 313 5 2" xfId="25239" xr:uid="{00000000-0005-0000-0000-00009B620000}"/>
    <cellStyle name="Normal 313 5 2 2" xfId="25240" xr:uid="{00000000-0005-0000-0000-00009C620000}"/>
    <cellStyle name="Normal 313 5 3" xfId="25241" xr:uid="{00000000-0005-0000-0000-00009D620000}"/>
    <cellStyle name="Normal 313 6" xfId="25242" xr:uid="{00000000-0005-0000-0000-00009E620000}"/>
    <cellStyle name="Normal 313 6 2" xfId="25243" xr:uid="{00000000-0005-0000-0000-00009F620000}"/>
    <cellStyle name="Normal 313 6 2 2" xfId="25244" xr:uid="{00000000-0005-0000-0000-0000A0620000}"/>
    <cellStyle name="Normal 313 6 3" xfId="25245" xr:uid="{00000000-0005-0000-0000-0000A1620000}"/>
    <cellStyle name="Normal 313 7" xfId="25246" xr:uid="{00000000-0005-0000-0000-0000A2620000}"/>
    <cellStyle name="Normal 314" xfId="25247" xr:uid="{00000000-0005-0000-0000-0000A3620000}"/>
    <cellStyle name="Normal 314 2" xfId="25248" xr:uid="{00000000-0005-0000-0000-0000A4620000}"/>
    <cellStyle name="Normal 314 2 2" xfId="25249" xr:uid="{00000000-0005-0000-0000-0000A5620000}"/>
    <cellStyle name="Normal 314 2 2 2" xfId="25250" xr:uid="{00000000-0005-0000-0000-0000A6620000}"/>
    <cellStyle name="Normal 314 2 3" xfId="25251" xr:uid="{00000000-0005-0000-0000-0000A7620000}"/>
    <cellStyle name="Normal 314 2 3 2" xfId="25252" xr:uid="{00000000-0005-0000-0000-0000A8620000}"/>
    <cellStyle name="Normal 314 2 3 2 2" xfId="25253" xr:uid="{00000000-0005-0000-0000-0000A9620000}"/>
    <cellStyle name="Normal 314 2 3 3" xfId="25254" xr:uid="{00000000-0005-0000-0000-0000AA620000}"/>
    <cellStyle name="Normal 314 2 4" xfId="25255" xr:uid="{00000000-0005-0000-0000-0000AB620000}"/>
    <cellStyle name="Normal 314 2 4 2" xfId="25256" xr:uid="{00000000-0005-0000-0000-0000AC620000}"/>
    <cellStyle name="Normal 314 2 4 2 2" xfId="25257" xr:uid="{00000000-0005-0000-0000-0000AD620000}"/>
    <cellStyle name="Normal 314 2 4 3" xfId="25258" xr:uid="{00000000-0005-0000-0000-0000AE620000}"/>
    <cellStyle name="Normal 314 2 5" xfId="25259" xr:uid="{00000000-0005-0000-0000-0000AF620000}"/>
    <cellStyle name="Normal 314 3" xfId="25260" xr:uid="{00000000-0005-0000-0000-0000B0620000}"/>
    <cellStyle name="Normal 314 3 2" xfId="25261" xr:uid="{00000000-0005-0000-0000-0000B1620000}"/>
    <cellStyle name="Normal 314 3 2 2" xfId="25262" xr:uid="{00000000-0005-0000-0000-0000B2620000}"/>
    <cellStyle name="Normal 314 3 2 2 2" xfId="25263" xr:uid="{00000000-0005-0000-0000-0000B3620000}"/>
    <cellStyle name="Normal 314 3 2 3" xfId="25264" xr:uid="{00000000-0005-0000-0000-0000B4620000}"/>
    <cellStyle name="Normal 314 3 2 3 2" xfId="25265" xr:uid="{00000000-0005-0000-0000-0000B5620000}"/>
    <cellStyle name="Normal 314 3 2 3 2 2" xfId="25266" xr:uid="{00000000-0005-0000-0000-0000B6620000}"/>
    <cellStyle name="Normal 314 3 2 3 3" xfId="25267" xr:uid="{00000000-0005-0000-0000-0000B7620000}"/>
    <cellStyle name="Normal 314 3 2 4" xfId="25268" xr:uid="{00000000-0005-0000-0000-0000B8620000}"/>
    <cellStyle name="Normal 314 3 3" xfId="25269" xr:uid="{00000000-0005-0000-0000-0000B9620000}"/>
    <cellStyle name="Normal 314 3 3 2" xfId="25270" xr:uid="{00000000-0005-0000-0000-0000BA620000}"/>
    <cellStyle name="Normal 314 3 3 2 2" xfId="25271" xr:uid="{00000000-0005-0000-0000-0000BB620000}"/>
    <cellStyle name="Normal 314 3 3 3" xfId="25272" xr:uid="{00000000-0005-0000-0000-0000BC620000}"/>
    <cellStyle name="Normal 314 3 4" xfId="25273" xr:uid="{00000000-0005-0000-0000-0000BD620000}"/>
    <cellStyle name="Normal 314 3 4 2" xfId="25274" xr:uid="{00000000-0005-0000-0000-0000BE620000}"/>
    <cellStyle name="Normal 314 3 4 2 2" xfId="25275" xr:uid="{00000000-0005-0000-0000-0000BF620000}"/>
    <cellStyle name="Normal 314 3 4 3" xfId="25276" xr:uid="{00000000-0005-0000-0000-0000C0620000}"/>
    <cellStyle name="Normal 314 3 5" xfId="25277" xr:uid="{00000000-0005-0000-0000-0000C1620000}"/>
    <cellStyle name="Normal 314 3 5 2" xfId="25278" xr:uid="{00000000-0005-0000-0000-0000C2620000}"/>
    <cellStyle name="Normal 314 3 5 2 2" xfId="25279" xr:uid="{00000000-0005-0000-0000-0000C3620000}"/>
    <cellStyle name="Normal 314 3 5 3" xfId="25280" xr:uid="{00000000-0005-0000-0000-0000C4620000}"/>
    <cellStyle name="Normal 314 3 6" xfId="25281" xr:uid="{00000000-0005-0000-0000-0000C5620000}"/>
    <cellStyle name="Normal 314 4" xfId="25282" xr:uid="{00000000-0005-0000-0000-0000C6620000}"/>
    <cellStyle name="Normal 314 4 2" xfId="25283" xr:uid="{00000000-0005-0000-0000-0000C7620000}"/>
    <cellStyle name="Normal 314 4 2 2" xfId="25284" xr:uid="{00000000-0005-0000-0000-0000C8620000}"/>
    <cellStyle name="Normal 314 4 3" xfId="25285" xr:uid="{00000000-0005-0000-0000-0000C9620000}"/>
    <cellStyle name="Normal 314 5" xfId="25286" xr:uid="{00000000-0005-0000-0000-0000CA620000}"/>
    <cellStyle name="Normal 314 5 2" xfId="25287" xr:uid="{00000000-0005-0000-0000-0000CB620000}"/>
    <cellStyle name="Normal 314 5 2 2" xfId="25288" xr:uid="{00000000-0005-0000-0000-0000CC620000}"/>
    <cellStyle name="Normal 314 5 3" xfId="25289" xr:uid="{00000000-0005-0000-0000-0000CD620000}"/>
    <cellStyle name="Normal 314 6" xfId="25290" xr:uid="{00000000-0005-0000-0000-0000CE620000}"/>
    <cellStyle name="Normal 314 6 2" xfId="25291" xr:uid="{00000000-0005-0000-0000-0000CF620000}"/>
    <cellStyle name="Normal 314 6 2 2" xfId="25292" xr:uid="{00000000-0005-0000-0000-0000D0620000}"/>
    <cellStyle name="Normal 314 6 3" xfId="25293" xr:uid="{00000000-0005-0000-0000-0000D1620000}"/>
    <cellStyle name="Normal 314 7" xfId="25294" xr:uid="{00000000-0005-0000-0000-0000D2620000}"/>
    <cellStyle name="Normal 315" xfId="25295" xr:uid="{00000000-0005-0000-0000-0000D3620000}"/>
    <cellStyle name="Normal 315 2" xfId="25296" xr:uid="{00000000-0005-0000-0000-0000D4620000}"/>
    <cellStyle name="Normal 315 2 2" xfId="25297" xr:uid="{00000000-0005-0000-0000-0000D5620000}"/>
    <cellStyle name="Normal 315 2 2 2" xfId="25298" xr:uid="{00000000-0005-0000-0000-0000D6620000}"/>
    <cellStyle name="Normal 315 2 3" xfId="25299" xr:uid="{00000000-0005-0000-0000-0000D7620000}"/>
    <cellStyle name="Normal 315 2 3 2" xfId="25300" xr:uid="{00000000-0005-0000-0000-0000D8620000}"/>
    <cellStyle name="Normal 315 2 3 2 2" xfId="25301" xr:uid="{00000000-0005-0000-0000-0000D9620000}"/>
    <cellStyle name="Normal 315 2 3 3" xfId="25302" xr:uid="{00000000-0005-0000-0000-0000DA620000}"/>
    <cellStyle name="Normal 315 2 4" xfId="25303" xr:uid="{00000000-0005-0000-0000-0000DB620000}"/>
    <cellStyle name="Normal 315 2 4 2" xfId="25304" xr:uid="{00000000-0005-0000-0000-0000DC620000}"/>
    <cellStyle name="Normal 315 2 4 2 2" xfId="25305" xr:uid="{00000000-0005-0000-0000-0000DD620000}"/>
    <cellStyle name="Normal 315 2 4 3" xfId="25306" xr:uid="{00000000-0005-0000-0000-0000DE620000}"/>
    <cellStyle name="Normal 315 2 5" xfId="25307" xr:uid="{00000000-0005-0000-0000-0000DF620000}"/>
    <cellStyle name="Normal 315 3" xfId="25308" xr:uid="{00000000-0005-0000-0000-0000E0620000}"/>
    <cellStyle name="Normal 315 3 2" xfId="25309" xr:uid="{00000000-0005-0000-0000-0000E1620000}"/>
    <cellStyle name="Normal 315 3 2 2" xfId="25310" xr:uid="{00000000-0005-0000-0000-0000E2620000}"/>
    <cellStyle name="Normal 315 3 2 2 2" xfId="25311" xr:uid="{00000000-0005-0000-0000-0000E3620000}"/>
    <cellStyle name="Normal 315 3 2 3" xfId="25312" xr:uid="{00000000-0005-0000-0000-0000E4620000}"/>
    <cellStyle name="Normal 315 3 2 3 2" xfId="25313" xr:uid="{00000000-0005-0000-0000-0000E5620000}"/>
    <cellStyle name="Normal 315 3 2 3 2 2" xfId="25314" xr:uid="{00000000-0005-0000-0000-0000E6620000}"/>
    <cellStyle name="Normal 315 3 2 3 3" xfId="25315" xr:uid="{00000000-0005-0000-0000-0000E7620000}"/>
    <cellStyle name="Normal 315 3 2 4" xfId="25316" xr:uid="{00000000-0005-0000-0000-0000E8620000}"/>
    <cellStyle name="Normal 315 3 3" xfId="25317" xr:uid="{00000000-0005-0000-0000-0000E9620000}"/>
    <cellStyle name="Normal 315 3 3 2" xfId="25318" xr:uid="{00000000-0005-0000-0000-0000EA620000}"/>
    <cellStyle name="Normal 315 3 3 2 2" xfId="25319" xr:uid="{00000000-0005-0000-0000-0000EB620000}"/>
    <cellStyle name="Normal 315 3 3 3" xfId="25320" xr:uid="{00000000-0005-0000-0000-0000EC620000}"/>
    <cellStyle name="Normal 315 3 4" xfId="25321" xr:uid="{00000000-0005-0000-0000-0000ED620000}"/>
    <cellStyle name="Normal 315 3 4 2" xfId="25322" xr:uid="{00000000-0005-0000-0000-0000EE620000}"/>
    <cellStyle name="Normal 315 3 4 2 2" xfId="25323" xr:uid="{00000000-0005-0000-0000-0000EF620000}"/>
    <cellStyle name="Normal 315 3 4 3" xfId="25324" xr:uid="{00000000-0005-0000-0000-0000F0620000}"/>
    <cellStyle name="Normal 315 3 5" xfId="25325" xr:uid="{00000000-0005-0000-0000-0000F1620000}"/>
    <cellStyle name="Normal 315 3 5 2" xfId="25326" xr:uid="{00000000-0005-0000-0000-0000F2620000}"/>
    <cellStyle name="Normal 315 3 5 2 2" xfId="25327" xr:uid="{00000000-0005-0000-0000-0000F3620000}"/>
    <cellStyle name="Normal 315 3 5 3" xfId="25328" xr:uid="{00000000-0005-0000-0000-0000F4620000}"/>
    <cellStyle name="Normal 315 3 6" xfId="25329" xr:uid="{00000000-0005-0000-0000-0000F5620000}"/>
    <cellStyle name="Normal 315 4" xfId="25330" xr:uid="{00000000-0005-0000-0000-0000F6620000}"/>
    <cellStyle name="Normal 315 4 2" xfId="25331" xr:uid="{00000000-0005-0000-0000-0000F7620000}"/>
    <cellStyle name="Normal 315 4 2 2" xfId="25332" xr:uid="{00000000-0005-0000-0000-0000F8620000}"/>
    <cellStyle name="Normal 315 4 3" xfId="25333" xr:uid="{00000000-0005-0000-0000-0000F9620000}"/>
    <cellStyle name="Normal 315 5" xfId="25334" xr:uid="{00000000-0005-0000-0000-0000FA620000}"/>
    <cellStyle name="Normal 315 5 2" xfId="25335" xr:uid="{00000000-0005-0000-0000-0000FB620000}"/>
    <cellStyle name="Normal 315 5 2 2" xfId="25336" xr:uid="{00000000-0005-0000-0000-0000FC620000}"/>
    <cellStyle name="Normal 315 5 3" xfId="25337" xr:uid="{00000000-0005-0000-0000-0000FD620000}"/>
    <cellStyle name="Normal 315 6" xfId="25338" xr:uid="{00000000-0005-0000-0000-0000FE620000}"/>
    <cellStyle name="Normal 315 6 2" xfId="25339" xr:uid="{00000000-0005-0000-0000-0000FF620000}"/>
    <cellStyle name="Normal 315 6 2 2" xfId="25340" xr:uid="{00000000-0005-0000-0000-000000630000}"/>
    <cellStyle name="Normal 315 6 3" xfId="25341" xr:uid="{00000000-0005-0000-0000-000001630000}"/>
    <cellStyle name="Normal 315 7" xfId="25342" xr:uid="{00000000-0005-0000-0000-000002630000}"/>
    <cellStyle name="Normal 316" xfId="25343" xr:uid="{00000000-0005-0000-0000-000003630000}"/>
    <cellStyle name="Normal 316 2" xfId="25344" xr:uid="{00000000-0005-0000-0000-000004630000}"/>
    <cellStyle name="Normal 316 2 2" xfId="25345" xr:uid="{00000000-0005-0000-0000-000005630000}"/>
    <cellStyle name="Normal 316 2 2 2" xfId="25346" xr:uid="{00000000-0005-0000-0000-000006630000}"/>
    <cellStyle name="Normal 316 2 3" xfId="25347" xr:uid="{00000000-0005-0000-0000-000007630000}"/>
    <cellStyle name="Normal 316 2 3 2" xfId="25348" xr:uid="{00000000-0005-0000-0000-000008630000}"/>
    <cellStyle name="Normal 316 2 3 2 2" xfId="25349" xr:uid="{00000000-0005-0000-0000-000009630000}"/>
    <cellStyle name="Normal 316 2 3 3" xfId="25350" xr:uid="{00000000-0005-0000-0000-00000A630000}"/>
    <cellStyle name="Normal 316 2 4" xfId="25351" xr:uid="{00000000-0005-0000-0000-00000B630000}"/>
    <cellStyle name="Normal 316 2 4 2" xfId="25352" xr:uid="{00000000-0005-0000-0000-00000C630000}"/>
    <cellStyle name="Normal 316 2 4 2 2" xfId="25353" xr:uid="{00000000-0005-0000-0000-00000D630000}"/>
    <cellStyle name="Normal 316 2 4 3" xfId="25354" xr:uid="{00000000-0005-0000-0000-00000E630000}"/>
    <cellStyle name="Normal 316 2 5" xfId="25355" xr:uid="{00000000-0005-0000-0000-00000F630000}"/>
    <cellStyle name="Normal 316 3" xfId="25356" xr:uid="{00000000-0005-0000-0000-000010630000}"/>
    <cellStyle name="Normal 316 3 2" xfId="25357" xr:uid="{00000000-0005-0000-0000-000011630000}"/>
    <cellStyle name="Normal 316 3 2 2" xfId="25358" xr:uid="{00000000-0005-0000-0000-000012630000}"/>
    <cellStyle name="Normal 316 3 2 2 2" xfId="25359" xr:uid="{00000000-0005-0000-0000-000013630000}"/>
    <cellStyle name="Normal 316 3 2 3" xfId="25360" xr:uid="{00000000-0005-0000-0000-000014630000}"/>
    <cellStyle name="Normal 316 3 2 3 2" xfId="25361" xr:uid="{00000000-0005-0000-0000-000015630000}"/>
    <cellStyle name="Normal 316 3 2 3 2 2" xfId="25362" xr:uid="{00000000-0005-0000-0000-000016630000}"/>
    <cellStyle name="Normal 316 3 2 3 3" xfId="25363" xr:uid="{00000000-0005-0000-0000-000017630000}"/>
    <cellStyle name="Normal 316 3 2 4" xfId="25364" xr:uid="{00000000-0005-0000-0000-000018630000}"/>
    <cellStyle name="Normal 316 3 3" xfId="25365" xr:uid="{00000000-0005-0000-0000-000019630000}"/>
    <cellStyle name="Normal 316 3 3 2" xfId="25366" xr:uid="{00000000-0005-0000-0000-00001A630000}"/>
    <cellStyle name="Normal 316 3 3 2 2" xfId="25367" xr:uid="{00000000-0005-0000-0000-00001B630000}"/>
    <cellStyle name="Normal 316 3 3 3" xfId="25368" xr:uid="{00000000-0005-0000-0000-00001C630000}"/>
    <cellStyle name="Normal 316 3 4" xfId="25369" xr:uid="{00000000-0005-0000-0000-00001D630000}"/>
    <cellStyle name="Normal 316 3 4 2" xfId="25370" xr:uid="{00000000-0005-0000-0000-00001E630000}"/>
    <cellStyle name="Normal 316 3 4 2 2" xfId="25371" xr:uid="{00000000-0005-0000-0000-00001F630000}"/>
    <cellStyle name="Normal 316 3 4 3" xfId="25372" xr:uid="{00000000-0005-0000-0000-000020630000}"/>
    <cellStyle name="Normal 316 3 5" xfId="25373" xr:uid="{00000000-0005-0000-0000-000021630000}"/>
    <cellStyle name="Normal 316 3 5 2" xfId="25374" xr:uid="{00000000-0005-0000-0000-000022630000}"/>
    <cellStyle name="Normal 316 3 5 2 2" xfId="25375" xr:uid="{00000000-0005-0000-0000-000023630000}"/>
    <cellStyle name="Normal 316 3 5 3" xfId="25376" xr:uid="{00000000-0005-0000-0000-000024630000}"/>
    <cellStyle name="Normal 316 3 6" xfId="25377" xr:uid="{00000000-0005-0000-0000-000025630000}"/>
    <cellStyle name="Normal 316 4" xfId="25378" xr:uid="{00000000-0005-0000-0000-000026630000}"/>
    <cellStyle name="Normal 316 4 2" xfId="25379" xr:uid="{00000000-0005-0000-0000-000027630000}"/>
    <cellStyle name="Normal 316 4 2 2" xfId="25380" xr:uid="{00000000-0005-0000-0000-000028630000}"/>
    <cellStyle name="Normal 316 4 3" xfId="25381" xr:uid="{00000000-0005-0000-0000-000029630000}"/>
    <cellStyle name="Normal 316 5" xfId="25382" xr:uid="{00000000-0005-0000-0000-00002A630000}"/>
    <cellStyle name="Normal 316 5 2" xfId="25383" xr:uid="{00000000-0005-0000-0000-00002B630000}"/>
    <cellStyle name="Normal 316 5 2 2" xfId="25384" xr:uid="{00000000-0005-0000-0000-00002C630000}"/>
    <cellStyle name="Normal 316 5 3" xfId="25385" xr:uid="{00000000-0005-0000-0000-00002D630000}"/>
    <cellStyle name="Normal 316 6" xfId="25386" xr:uid="{00000000-0005-0000-0000-00002E630000}"/>
    <cellStyle name="Normal 316 6 2" xfId="25387" xr:uid="{00000000-0005-0000-0000-00002F630000}"/>
    <cellStyle name="Normal 316 6 2 2" xfId="25388" xr:uid="{00000000-0005-0000-0000-000030630000}"/>
    <cellStyle name="Normal 316 6 3" xfId="25389" xr:uid="{00000000-0005-0000-0000-000031630000}"/>
    <cellStyle name="Normal 316 7" xfId="25390" xr:uid="{00000000-0005-0000-0000-000032630000}"/>
    <cellStyle name="Normal 317" xfId="25391" xr:uid="{00000000-0005-0000-0000-000033630000}"/>
    <cellStyle name="Normal 317 2" xfId="25392" xr:uid="{00000000-0005-0000-0000-000034630000}"/>
    <cellStyle name="Normal 317 2 2" xfId="25393" xr:uid="{00000000-0005-0000-0000-000035630000}"/>
    <cellStyle name="Normal 317 2 2 2" xfId="25394" xr:uid="{00000000-0005-0000-0000-000036630000}"/>
    <cellStyle name="Normal 317 2 3" xfId="25395" xr:uid="{00000000-0005-0000-0000-000037630000}"/>
    <cellStyle name="Normal 317 2 3 2" xfId="25396" xr:uid="{00000000-0005-0000-0000-000038630000}"/>
    <cellStyle name="Normal 317 2 3 2 2" xfId="25397" xr:uid="{00000000-0005-0000-0000-000039630000}"/>
    <cellStyle name="Normal 317 2 3 3" xfId="25398" xr:uid="{00000000-0005-0000-0000-00003A630000}"/>
    <cellStyle name="Normal 317 2 4" xfId="25399" xr:uid="{00000000-0005-0000-0000-00003B630000}"/>
    <cellStyle name="Normal 317 2 4 2" xfId="25400" xr:uid="{00000000-0005-0000-0000-00003C630000}"/>
    <cellStyle name="Normal 317 2 4 2 2" xfId="25401" xr:uid="{00000000-0005-0000-0000-00003D630000}"/>
    <cellStyle name="Normal 317 2 4 3" xfId="25402" xr:uid="{00000000-0005-0000-0000-00003E630000}"/>
    <cellStyle name="Normal 317 2 5" xfId="25403" xr:uid="{00000000-0005-0000-0000-00003F630000}"/>
    <cellStyle name="Normal 317 3" xfId="25404" xr:uid="{00000000-0005-0000-0000-000040630000}"/>
    <cellStyle name="Normal 317 3 2" xfId="25405" xr:uid="{00000000-0005-0000-0000-000041630000}"/>
    <cellStyle name="Normal 317 3 2 2" xfId="25406" xr:uid="{00000000-0005-0000-0000-000042630000}"/>
    <cellStyle name="Normal 317 3 2 2 2" xfId="25407" xr:uid="{00000000-0005-0000-0000-000043630000}"/>
    <cellStyle name="Normal 317 3 2 3" xfId="25408" xr:uid="{00000000-0005-0000-0000-000044630000}"/>
    <cellStyle name="Normal 317 3 2 3 2" xfId="25409" xr:uid="{00000000-0005-0000-0000-000045630000}"/>
    <cellStyle name="Normal 317 3 2 3 2 2" xfId="25410" xr:uid="{00000000-0005-0000-0000-000046630000}"/>
    <cellStyle name="Normal 317 3 2 3 3" xfId="25411" xr:uid="{00000000-0005-0000-0000-000047630000}"/>
    <cellStyle name="Normal 317 3 2 4" xfId="25412" xr:uid="{00000000-0005-0000-0000-000048630000}"/>
    <cellStyle name="Normal 317 3 3" xfId="25413" xr:uid="{00000000-0005-0000-0000-000049630000}"/>
    <cellStyle name="Normal 317 3 3 2" xfId="25414" xr:uid="{00000000-0005-0000-0000-00004A630000}"/>
    <cellStyle name="Normal 317 3 3 2 2" xfId="25415" xr:uid="{00000000-0005-0000-0000-00004B630000}"/>
    <cellStyle name="Normal 317 3 3 3" xfId="25416" xr:uid="{00000000-0005-0000-0000-00004C630000}"/>
    <cellStyle name="Normal 317 3 4" xfId="25417" xr:uid="{00000000-0005-0000-0000-00004D630000}"/>
    <cellStyle name="Normal 317 3 4 2" xfId="25418" xr:uid="{00000000-0005-0000-0000-00004E630000}"/>
    <cellStyle name="Normal 317 3 4 2 2" xfId="25419" xr:uid="{00000000-0005-0000-0000-00004F630000}"/>
    <cellStyle name="Normal 317 3 4 3" xfId="25420" xr:uid="{00000000-0005-0000-0000-000050630000}"/>
    <cellStyle name="Normal 317 3 5" xfId="25421" xr:uid="{00000000-0005-0000-0000-000051630000}"/>
    <cellStyle name="Normal 317 3 5 2" xfId="25422" xr:uid="{00000000-0005-0000-0000-000052630000}"/>
    <cellStyle name="Normal 317 3 5 2 2" xfId="25423" xr:uid="{00000000-0005-0000-0000-000053630000}"/>
    <cellStyle name="Normal 317 3 5 3" xfId="25424" xr:uid="{00000000-0005-0000-0000-000054630000}"/>
    <cellStyle name="Normal 317 3 6" xfId="25425" xr:uid="{00000000-0005-0000-0000-000055630000}"/>
    <cellStyle name="Normal 317 4" xfId="25426" xr:uid="{00000000-0005-0000-0000-000056630000}"/>
    <cellStyle name="Normal 317 4 2" xfId="25427" xr:uid="{00000000-0005-0000-0000-000057630000}"/>
    <cellStyle name="Normal 317 4 2 2" xfId="25428" xr:uid="{00000000-0005-0000-0000-000058630000}"/>
    <cellStyle name="Normal 317 4 3" xfId="25429" xr:uid="{00000000-0005-0000-0000-000059630000}"/>
    <cellStyle name="Normal 317 5" xfId="25430" xr:uid="{00000000-0005-0000-0000-00005A630000}"/>
    <cellStyle name="Normal 317 5 2" xfId="25431" xr:uid="{00000000-0005-0000-0000-00005B630000}"/>
    <cellStyle name="Normal 317 5 2 2" xfId="25432" xr:uid="{00000000-0005-0000-0000-00005C630000}"/>
    <cellStyle name="Normal 317 5 3" xfId="25433" xr:uid="{00000000-0005-0000-0000-00005D630000}"/>
    <cellStyle name="Normal 317 6" xfId="25434" xr:uid="{00000000-0005-0000-0000-00005E630000}"/>
    <cellStyle name="Normal 317 6 2" xfId="25435" xr:uid="{00000000-0005-0000-0000-00005F630000}"/>
    <cellStyle name="Normal 317 6 2 2" xfId="25436" xr:uid="{00000000-0005-0000-0000-000060630000}"/>
    <cellStyle name="Normal 317 6 3" xfId="25437" xr:uid="{00000000-0005-0000-0000-000061630000}"/>
    <cellStyle name="Normal 317 7" xfId="25438" xr:uid="{00000000-0005-0000-0000-000062630000}"/>
    <cellStyle name="Normal 318" xfId="25439" xr:uid="{00000000-0005-0000-0000-000063630000}"/>
    <cellStyle name="Normal 318 2" xfId="25440" xr:uid="{00000000-0005-0000-0000-000064630000}"/>
    <cellStyle name="Normal 318 2 2" xfId="25441" xr:uid="{00000000-0005-0000-0000-000065630000}"/>
    <cellStyle name="Normal 318 2 2 2" xfId="25442" xr:uid="{00000000-0005-0000-0000-000066630000}"/>
    <cellStyle name="Normal 318 2 3" xfId="25443" xr:uid="{00000000-0005-0000-0000-000067630000}"/>
    <cellStyle name="Normal 318 2 3 2" xfId="25444" xr:uid="{00000000-0005-0000-0000-000068630000}"/>
    <cellStyle name="Normal 318 2 3 2 2" xfId="25445" xr:uid="{00000000-0005-0000-0000-000069630000}"/>
    <cellStyle name="Normal 318 2 3 3" xfId="25446" xr:uid="{00000000-0005-0000-0000-00006A630000}"/>
    <cellStyle name="Normal 318 2 4" xfId="25447" xr:uid="{00000000-0005-0000-0000-00006B630000}"/>
    <cellStyle name="Normal 318 2 4 2" xfId="25448" xr:uid="{00000000-0005-0000-0000-00006C630000}"/>
    <cellStyle name="Normal 318 2 4 2 2" xfId="25449" xr:uid="{00000000-0005-0000-0000-00006D630000}"/>
    <cellStyle name="Normal 318 2 4 3" xfId="25450" xr:uid="{00000000-0005-0000-0000-00006E630000}"/>
    <cellStyle name="Normal 318 2 5" xfId="25451" xr:uid="{00000000-0005-0000-0000-00006F630000}"/>
    <cellStyle name="Normal 318 3" xfId="25452" xr:uid="{00000000-0005-0000-0000-000070630000}"/>
    <cellStyle name="Normal 318 3 2" xfId="25453" xr:uid="{00000000-0005-0000-0000-000071630000}"/>
    <cellStyle name="Normal 318 3 2 2" xfId="25454" xr:uid="{00000000-0005-0000-0000-000072630000}"/>
    <cellStyle name="Normal 318 3 2 2 2" xfId="25455" xr:uid="{00000000-0005-0000-0000-000073630000}"/>
    <cellStyle name="Normal 318 3 2 3" xfId="25456" xr:uid="{00000000-0005-0000-0000-000074630000}"/>
    <cellStyle name="Normal 318 3 2 3 2" xfId="25457" xr:uid="{00000000-0005-0000-0000-000075630000}"/>
    <cellStyle name="Normal 318 3 2 3 2 2" xfId="25458" xr:uid="{00000000-0005-0000-0000-000076630000}"/>
    <cellStyle name="Normal 318 3 2 3 3" xfId="25459" xr:uid="{00000000-0005-0000-0000-000077630000}"/>
    <cellStyle name="Normal 318 3 2 4" xfId="25460" xr:uid="{00000000-0005-0000-0000-000078630000}"/>
    <cellStyle name="Normal 318 3 3" xfId="25461" xr:uid="{00000000-0005-0000-0000-000079630000}"/>
    <cellStyle name="Normal 318 3 3 2" xfId="25462" xr:uid="{00000000-0005-0000-0000-00007A630000}"/>
    <cellStyle name="Normal 318 3 3 2 2" xfId="25463" xr:uid="{00000000-0005-0000-0000-00007B630000}"/>
    <cellStyle name="Normal 318 3 3 3" xfId="25464" xr:uid="{00000000-0005-0000-0000-00007C630000}"/>
    <cellStyle name="Normal 318 3 4" xfId="25465" xr:uid="{00000000-0005-0000-0000-00007D630000}"/>
    <cellStyle name="Normal 318 3 4 2" xfId="25466" xr:uid="{00000000-0005-0000-0000-00007E630000}"/>
    <cellStyle name="Normal 318 3 4 2 2" xfId="25467" xr:uid="{00000000-0005-0000-0000-00007F630000}"/>
    <cellStyle name="Normal 318 3 4 3" xfId="25468" xr:uid="{00000000-0005-0000-0000-000080630000}"/>
    <cellStyle name="Normal 318 3 5" xfId="25469" xr:uid="{00000000-0005-0000-0000-000081630000}"/>
    <cellStyle name="Normal 318 3 5 2" xfId="25470" xr:uid="{00000000-0005-0000-0000-000082630000}"/>
    <cellStyle name="Normal 318 3 5 2 2" xfId="25471" xr:uid="{00000000-0005-0000-0000-000083630000}"/>
    <cellStyle name="Normal 318 3 5 3" xfId="25472" xr:uid="{00000000-0005-0000-0000-000084630000}"/>
    <cellStyle name="Normal 318 3 6" xfId="25473" xr:uid="{00000000-0005-0000-0000-000085630000}"/>
    <cellStyle name="Normal 318 4" xfId="25474" xr:uid="{00000000-0005-0000-0000-000086630000}"/>
    <cellStyle name="Normal 318 4 2" xfId="25475" xr:uid="{00000000-0005-0000-0000-000087630000}"/>
    <cellStyle name="Normal 318 4 2 2" xfId="25476" xr:uid="{00000000-0005-0000-0000-000088630000}"/>
    <cellStyle name="Normal 318 4 3" xfId="25477" xr:uid="{00000000-0005-0000-0000-000089630000}"/>
    <cellStyle name="Normal 318 5" xfId="25478" xr:uid="{00000000-0005-0000-0000-00008A630000}"/>
    <cellStyle name="Normal 318 5 2" xfId="25479" xr:uid="{00000000-0005-0000-0000-00008B630000}"/>
    <cellStyle name="Normal 318 5 2 2" xfId="25480" xr:uid="{00000000-0005-0000-0000-00008C630000}"/>
    <cellStyle name="Normal 318 5 3" xfId="25481" xr:uid="{00000000-0005-0000-0000-00008D630000}"/>
    <cellStyle name="Normal 318 6" xfId="25482" xr:uid="{00000000-0005-0000-0000-00008E630000}"/>
    <cellStyle name="Normal 318 6 2" xfId="25483" xr:uid="{00000000-0005-0000-0000-00008F630000}"/>
    <cellStyle name="Normal 318 6 2 2" xfId="25484" xr:uid="{00000000-0005-0000-0000-000090630000}"/>
    <cellStyle name="Normal 318 6 3" xfId="25485" xr:uid="{00000000-0005-0000-0000-000091630000}"/>
    <cellStyle name="Normal 318 7" xfId="25486" xr:uid="{00000000-0005-0000-0000-000092630000}"/>
    <cellStyle name="Normal 319" xfId="25487" xr:uid="{00000000-0005-0000-0000-000093630000}"/>
    <cellStyle name="Normal 319 2" xfId="25488" xr:uid="{00000000-0005-0000-0000-000094630000}"/>
    <cellStyle name="Normal 319 2 2" xfId="25489" xr:uid="{00000000-0005-0000-0000-000095630000}"/>
    <cellStyle name="Normal 319 2 2 2" xfId="25490" xr:uid="{00000000-0005-0000-0000-000096630000}"/>
    <cellStyle name="Normal 319 2 3" xfId="25491" xr:uid="{00000000-0005-0000-0000-000097630000}"/>
    <cellStyle name="Normal 319 2 3 2" xfId="25492" xr:uid="{00000000-0005-0000-0000-000098630000}"/>
    <cellStyle name="Normal 319 2 3 2 2" xfId="25493" xr:uid="{00000000-0005-0000-0000-000099630000}"/>
    <cellStyle name="Normal 319 2 3 3" xfId="25494" xr:uid="{00000000-0005-0000-0000-00009A630000}"/>
    <cellStyle name="Normal 319 2 4" xfId="25495" xr:uid="{00000000-0005-0000-0000-00009B630000}"/>
    <cellStyle name="Normal 319 2 4 2" xfId="25496" xr:uid="{00000000-0005-0000-0000-00009C630000}"/>
    <cellStyle name="Normal 319 2 4 2 2" xfId="25497" xr:uid="{00000000-0005-0000-0000-00009D630000}"/>
    <cellStyle name="Normal 319 2 4 3" xfId="25498" xr:uid="{00000000-0005-0000-0000-00009E630000}"/>
    <cellStyle name="Normal 319 2 5" xfId="25499" xr:uid="{00000000-0005-0000-0000-00009F630000}"/>
    <cellStyle name="Normal 319 3" xfId="25500" xr:uid="{00000000-0005-0000-0000-0000A0630000}"/>
    <cellStyle name="Normal 319 3 2" xfId="25501" xr:uid="{00000000-0005-0000-0000-0000A1630000}"/>
    <cellStyle name="Normal 319 3 2 2" xfId="25502" xr:uid="{00000000-0005-0000-0000-0000A2630000}"/>
    <cellStyle name="Normal 319 3 2 2 2" xfId="25503" xr:uid="{00000000-0005-0000-0000-0000A3630000}"/>
    <cellStyle name="Normal 319 3 2 3" xfId="25504" xr:uid="{00000000-0005-0000-0000-0000A4630000}"/>
    <cellStyle name="Normal 319 3 2 3 2" xfId="25505" xr:uid="{00000000-0005-0000-0000-0000A5630000}"/>
    <cellStyle name="Normal 319 3 2 3 2 2" xfId="25506" xr:uid="{00000000-0005-0000-0000-0000A6630000}"/>
    <cellStyle name="Normal 319 3 2 3 3" xfId="25507" xr:uid="{00000000-0005-0000-0000-0000A7630000}"/>
    <cellStyle name="Normal 319 3 2 4" xfId="25508" xr:uid="{00000000-0005-0000-0000-0000A8630000}"/>
    <cellStyle name="Normal 319 3 3" xfId="25509" xr:uid="{00000000-0005-0000-0000-0000A9630000}"/>
    <cellStyle name="Normal 319 3 3 2" xfId="25510" xr:uid="{00000000-0005-0000-0000-0000AA630000}"/>
    <cellStyle name="Normal 319 3 3 2 2" xfId="25511" xr:uid="{00000000-0005-0000-0000-0000AB630000}"/>
    <cellStyle name="Normal 319 3 3 3" xfId="25512" xr:uid="{00000000-0005-0000-0000-0000AC630000}"/>
    <cellStyle name="Normal 319 3 4" xfId="25513" xr:uid="{00000000-0005-0000-0000-0000AD630000}"/>
    <cellStyle name="Normal 319 3 4 2" xfId="25514" xr:uid="{00000000-0005-0000-0000-0000AE630000}"/>
    <cellStyle name="Normal 319 3 4 2 2" xfId="25515" xr:uid="{00000000-0005-0000-0000-0000AF630000}"/>
    <cellStyle name="Normal 319 3 4 3" xfId="25516" xr:uid="{00000000-0005-0000-0000-0000B0630000}"/>
    <cellStyle name="Normal 319 3 5" xfId="25517" xr:uid="{00000000-0005-0000-0000-0000B1630000}"/>
    <cellStyle name="Normal 319 3 5 2" xfId="25518" xr:uid="{00000000-0005-0000-0000-0000B2630000}"/>
    <cellStyle name="Normal 319 3 5 2 2" xfId="25519" xr:uid="{00000000-0005-0000-0000-0000B3630000}"/>
    <cellStyle name="Normal 319 3 5 3" xfId="25520" xr:uid="{00000000-0005-0000-0000-0000B4630000}"/>
    <cellStyle name="Normal 319 3 6" xfId="25521" xr:uid="{00000000-0005-0000-0000-0000B5630000}"/>
    <cellStyle name="Normal 319 4" xfId="25522" xr:uid="{00000000-0005-0000-0000-0000B6630000}"/>
    <cellStyle name="Normal 319 4 2" xfId="25523" xr:uid="{00000000-0005-0000-0000-0000B7630000}"/>
    <cellStyle name="Normal 319 4 2 2" xfId="25524" xr:uid="{00000000-0005-0000-0000-0000B8630000}"/>
    <cellStyle name="Normal 319 4 3" xfId="25525" xr:uid="{00000000-0005-0000-0000-0000B9630000}"/>
    <cellStyle name="Normal 319 5" xfId="25526" xr:uid="{00000000-0005-0000-0000-0000BA630000}"/>
    <cellStyle name="Normal 319 5 2" xfId="25527" xr:uid="{00000000-0005-0000-0000-0000BB630000}"/>
    <cellStyle name="Normal 319 5 2 2" xfId="25528" xr:uid="{00000000-0005-0000-0000-0000BC630000}"/>
    <cellStyle name="Normal 319 5 3" xfId="25529" xr:uid="{00000000-0005-0000-0000-0000BD630000}"/>
    <cellStyle name="Normal 319 6" xfId="25530" xr:uid="{00000000-0005-0000-0000-0000BE630000}"/>
    <cellStyle name="Normal 319 6 2" xfId="25531" xr:uid="{00000000-0005-0000-0000-0000BF630000}"/>
    <cellStyle name="Normal 319 6 2 2" xfId="25532" xr:uid="{00000000-0005-0000-0000-0000C0630000}"/>
    <cellStyle name="Normal 319 6 3" xfId="25533" xr:uid="{00000000-0005-0000-0000-0000C1630000}"/>
    <cellStyle name="Normal 319 7" xfId="25534" xr:uid="{00000000-0005-0000-0000-0000C2630000}"/>
    <cellStyle name="Normal 32" xfId="25535" xr:uid="{00000000-0005-0000-0000-0000C3630000}"/>
    <cellStyle name="Normal 32 2" xfId="25536" xr:uid="{00000000-0005-0000-0000-0000C4630000}"/>
    <cellStyle name="Normal 32 2 2" xfId="25537" xr:uid="{00000000-0005-0000-0000-0000C5630000}"/>
    <cellStyle name="Normal 32 2 2 2" xfId="25538" xr:uid="{00000000-0005-0000-0000-0000C6630000}"/>
    <cellStyle name="Normal 32 2 2 2 2" xfId="25539" xr:uid="{00000000-0005-0000-0000-0000C7630000}"/>
    <cellStyle name="Normal 32 2 2 3" xfId="25540" xr:uid="{00000000-0005-0000-0000-0000C8630000}"/>
    <cellStyle name="Normal 32 2 2 3 2" xfId="25541" xr:uid="{00000000-0005-0000-0000-0000C9630000}"/>
    <cellStyle name="Normal 32 2 2 3 2 2" xfId="25542" xr:uid="{00000000-0005-0000-0000-0000CA630000}"/>
    <cellStyle name="Normal 32 2 2 3 3" xfId="25543" xr:uid="{00000000-0005-0000-0000-0000CB630000}"/>
    <cellStyle name="Normal 32 2 2 4" xfId="25544" xr:uid="{00000000-0005-0000-0000-0000CC630000}"/>
    <cellStyle name="Normal 32 2 2 4 2" xfId="25545" xr:uid="{00000000-0005-0000-0000-0000CD630000}"/>
    <cellStyle name="Normal 32 2 2 4 2 2" xfId="25546" xr:uid="{00000000-0005-0000-0000-0000CE630000}"/>
    <cellStyle name="Normal 32 2 2 4 3" xfId="25547" xr:uid="{00000000-0005-0000-0000-0000CF630000}"/>
    <cellStyle name="Normal 32 2 2 5" xfId="25548" xr:uid="{00000000-0005-0000-0000-0000D0630000}"/>
    <cellStyle name="Normal 32 2 3" xfId="25549" xr:uid="{00000000-0005-0000-0000-0000D1630000}"/>
    <cellStyle name="Normal 32 2 3 2" xfId="25550" xr:uid="{00000000-0005-0000-0000-0000D2630000}"/>
    <cellStyle name="Normal 32 2 3 2 2" xfId="25551" xr:uid="{00000000-0005-0000-0000-0000D3630000}"/>
    <cellStyle name="Normal 32 2 3 3" xfId="25552" xr:uid="{00000000-0005-0000-0000-0000D4630000}"/>
    <cellStyle name="Normal 32 2 4" xfId="25553" xr:uid="{00000000-0005-0000-0000-0000D5630000}"/>
    <cellStyle name="Normal 32 2 4 2" xfId="25554" xr:uid="{00000000-0005-0000-0000-0000D6630000}"/>
    <cellStyle name="Normal 32 2 4 2 2" xfId="25555" xr:uid="{00000000-0005-0000-0000-0000D7630000}"/>
    <cellStyle name="Normal 32 2 4 3" xfId="25556" xr:uid="{00000000-0005-0000-0000-0000D8630000}"/>
    <cellStyle name="Normal 32 2 5" xfId="25557" xr:uid="{00000000-0005-0000-0000-0000D9630000}"/>
    <cellStyle name="Normal 32 2 5 2" xfId="25558" xr:uid="{00000000-0005-0000-0000-0000DA630000}"/>
    <cellStyle name="Normal 32 2 5 2 2" xfId="25559" xr:uid="{00000000-0005-0000-0000-0000DB630000}"/>
    <cellStyle name="Normal 32 2 5 3" xfId="25560" xr:uid="{00000000-0005-0000-0000-0000DC630000}"/>
    <cellStyle name="Normal 32 2 6" xfId="25561" xr:uid="{00000000-0005-0000-0000-0000DD630000}"/>
    <cellStyle name="Normal 32 3" xfId="25562" xr:uid="{00000000-0005-0000-0000-0000DE630000}"/>
    <cellStyle name="Normal 32 3 2" xfId="25563" xr:uid="{00000000-0005-0000-0000-0000DF630000}"/>
    <cellStyle name="Normal 32 3 2 2" xfId="25564" xr:uid="{00000000-0005-0000-0000-0000E0630000}"/>
    <cellStyle name="Normal 32 3 3" xfId="25565" xr:uid="{00000000-0005-0000-0000-0000E1630000}"/>
    <cellStyle name="Normal 32 3 3 2" xfId="25566" xr:uid="{00000000-0005-0000-0000-0000E2630000}"/>
    <cellStyle name="Normal 32 3 3 2 2" xfId="25567" xr:uid="{00000000-0005-0000-0000-0000E3630000}"/>
    <cellStyle name="Normal 32 3 3 3" xfId="25568" xr:uid="{00000000-0005-0000-0000-0000E4630000}"/>
    <cellStyle name="Normal 32 3 4" xfId="25569" xr:uid="{00000000-0005-0000-0000-0000E5630000}"/>
    <cellStyle name="Normal 32 3 4 2" xfId="25570" xr:uid="{00000000-0005-0000-0000-0000E6630000}"/>
    <cellStyle name="Normal 32 3 4 2 2" xfId="25571" xr:uid="{00000000-0005-0000-0000-0000E7630000}"/>
    <cellStyle name="Normal 32 3 4 3" xfId="25572" xr:uid="{00000000-0005-0000-0000-0000E8630000}"/>
    <cellStyle name="Normal 32 3 5" xfId="25573" xr:uid="{00000000-0005-0000-0000-0000E9630000}"/>
    <cellStyle name="Normal 32 4" xfId="25574" xr:uid="{00000000-0005-0000-0000-0000EA630000}"/>
    <cellStyle name="Normal 32 4 2" xfId="25575" xr:uid="{00000000-0005-0000-0000-0000EB630000}"/>
    <cellStyle name="Normal 32 4 2 2" xfId="25576" xr:uid="{00000000-0005-0000-0000-0000EC630000}"/>
    <cellStyle name="Normal 32 4 3" xfId="25577" xr:uid="{00000000-0005-0000-0000-0000ED630000}"/>
    <cellStyle name="Normal 32 5" xfId="25578" xr:uid="{00000000-0005-0000-0000-0000EE630000}"/>
    <cellStyle name="Normal 32 5 2" xfId="25579" xr:uid="{00000000-0005-0000-0000-0000EF630000}"/>
    <cellStyle name="Normal 32 5 2 2" xfId="25580" xr:uid="{00000000-0005-0000-0000-0000F0630000}"/>
    <cellStyle name="Normal 32 5 3" xfId="25581" xr:uid="{00000000-0005-0000-0000-0000F1630000}"/>
    <cellStyle name="Normal 32 6" xfId="25582" xr:uid="{00000000-0005-0000-0000-0000F2630000}"/>
    <cellStyle name="Normal 32 6 2" xfId="25583" xr:uid="{00000000-0005-0000-0000-0000F3630000}"/>
    <cellStyle name="Normal 32 6 2 2" xfId="25584" xr:uid="{00000000-0005-0000-0000-0000F4630000}"/>
    <cellStyle name="Normal 32 6 3" xfId="25585" xr:uid="{00000000-0005-0000-0000-0000F5630000}"/>
    <cellStyle name="Normal 32 7" xfId="25586" xr:uid="{00000000-0005-0000-0000-0000F6630000}"/>
    <cellStyle name="Normal 320" xfId="25587" xr:uid="{00000000-0005-0000-0000-0000F7630000}"/>
    <cellStyle name="Normal 320 2" xfId="25588" xr:uid="{00000000-0005-0000-0000-0000F8630000}"/>
    <cellStyle name="Normal 320 2 2" xfId="25589" xr:uid="{00000000-0005-0000-0000-0000F9630000}"/>
    <cellStyle name="Normal 320 2 2 2" xfId="25590" xr:uid="{00000000-0005-0000-0000-0000FA630000}"/>
    <cellStyle name="Normal 320 2 3" xfId="25591" xr:uid="{00000000-0005-0000-0000-0000FB630000}"/>
    <cellStyle name="Normal 320 2 3 2" xfId="25592" xr:uid="{00000000-0005-0000-0000-0000FC630000}"/>
    <cellStyle name="Normal 320 2 3 2 2" xfId="25593" xr:uid="{00000000-0005-0000-0000-0000FD630000}"/>
    <cellStyle name="Normal 320 2 3 3" xfId="25594" xr:uid="{00000000-0005-0000-0000-0000FE630000}"/>
    <cellStyle name="Normal 320 2 4" xfId="25595" xr:uid="{00000000-0005-0000-0000-0000FF630000}"/>
    <cellStyle name="Normal 320 2 4 2" xfId="25596" xr:uid="{00000000-0005-0000-0000-000000640000}"/>
    <cellStyle name="Normal 320 2 4 2 2" xfId="25597" xr:uid="{00000000-0005-0000-0000-000001640000}"/>
    <cellStyle name="Normal 320 2 4 3" xfId="25598" xr:uid="{00000000-0005-0000-0000-000002640000}"/>
    <cellStyle name="Normal 320 2 5" xfId="25599" xr:uid="{00000000-0005-0000-0000-000003640000}"/>
    <cellStyle name="Normal 320 3" xfId="25600" xr:uid="{00000000-0005-0000-0000-000004640000}"/>
    <cellStyle name="Normal 320 3 2" xfId="25601" xr:uid="{00000000-0005-0000-0000-000005640000}"/>
    <cellStyle name="Normal 320 3 2 2" xfId="25602" xr:uid="{00000000-0005-0000-0000-000006640000}"/>
    <cellStyle name="Normal 320 3 2 2 2" xfId="25603" xr:uid="{00000000-0005-0000-0000-000007640000}"/>
    <cellStyle name="Normal 320 3 2 3" xfId="25604" xr:uid="{00000000-0005-0000-0000-000008640000}"/>
    <cellStyle name="Normal 320 3 2 3 2" xfId="25605" xr:uid="{00000000-0005-0000-0000-000009640000}"/>
    <cellStyle name="Normal 320 3 2 3 2 2" xfId="25606" xr:uid="{00000000-0005-0000-0000-00000A640000}"/>
    <cellStyle name="Normal 320 3 2 3 3" xfId="25607" xr:uid="{00000000-0005-0000-0000-00000B640000}"/>
    <cellStyle name="Normal 320 3 2 4" xfId="25608" xr:uid="{00000000-0005-0000-0000-00000C640000}"/>
    <cellStyle name="Normal 320 3 3" xfId="25609" xr:uid="{00000000-0005-0000-0000-00000D640000}"/>
    <cellStyle name="Normal 320 3 3 2" xfId="25610" xr:uid="{00000000-0005-0000-0000-00000E640000}"/>
    <cellStyle name="Normal 320 3 3 2 2" xfId="25611" xr:uid="{00000000-0005-0000-0000-00000F640000}"/>
    <cellStyle name="Normal 320 3 3 3" xfId="25612" xr:uid="{00000000-0005-0000-0000-000010640000}"/>
    <cellStyle name="Normal 320 3 4" xfId="25613" xr:uid="{00000000-0005-0000-0000-000011640000}"/>
    <cellStyle name="Normal 320 3 4 2" xfId="25614" xr:uid="{00000000-0005-0000-0000-000012640000}"/>
    <cellStyle name="Normal 320 3 4 2 2" xfId="25615" xr:uid="{00000000-0005-0000-0000-000013640000}"/>
    <cellStyle name="Normal 320 3 4 3" xfId="25616" xr:uid="{00000000-0005-0000-0000-000014640000}"/>
    <cellStyle name="Normal 320 3 5" xfId="25617" xr:uid="{00000000-0005-0000-0000-000015640000}"/>
    <cellStyle name="Normal 320 3 5 2" xfId="25618" xr:uid="{00000000-0005-0000-0000-000016640000}"/>
    <cellStyle name="Normal 320 3 5 2 2" xfId="25619" xr:uid="{00000000-0005-0000-0000-000017640000}"/>
    <cellStyle name="Normal 320 3 5 3" xfId="25620" xr:uid="{00000000-0005-0000-0000-000018640000}"/>
    <cellStyle name="Normal 320 3 6" xfId="25621" xr:uid="{00000000-0005-0000-0000-000019640000}"/>
    <cellStyle name="Normal 320 4" xfId="25622" xr:uid="{00000000-0005-0000-0000-00001A640000}"/>
    <cellStyle name="Normal 320 4 2" xfId="25623" xr:uid="{00000000-0005-0000-0000-00001B640000}"/>
    <cellStyle name="Normal 320 4 2 2" xfId="25624" xr:uid="{00000000-0005-0000-0000-00001C640000}"/>
    <cellStyle name="Normal 320 4 3" xfId="25625" xr:uid="{00000000-0005-0000-0000-00001D640000}"/>
    <cellStyle name="Normal 320 5" xfId="25626" xr:uid="{00000000-0005-0000-0000-00001E640000}"/>
    <cellStyle name="Normal 320 5 2" xfId="25627" xr:uid="{00000000-0005-0000-0000-00001F640000}"/>
    <cellStyle name="Normal 320 5 2 2" xfId="25628" xr:uid="{00000000-0005-0000-0000-000020640000}"/>
    <cellStyle name="Normal 320 5 3" xfId="25629" xr:uid="{00000000-0005-0000-0000-000021640000}"/>
    <cellStyle name="Normal 320 6" xfId="25630" xr:uid="{00000000-0005-0000-0000-000022640000}"/>
    <cellStyle name="Normal 320 6 2" xfId="25631" xr:uid="{00000000-0005-0000-0000-000023640000}"/>
    <cellStyle name="Normal 320 6 2 2" xfId="25632" xr:uid="{00000000-0005-0000-0000-000024640000}"/>
    <cellStyle name="Normal 320 6 3" xfId="25633" xr:uid="{00000000-0005-0000-0000-000025640000}"/>
    <cellStyle name="Normal 320 7" xfId="25634" xr:uid="{00000000-0005-0000-0000-000026640000}"/>
    <cellStyle name="Normal 321" xfId="25635" xr:uid="{00000000-0005-0000-0000-000027640000}"/>
    <cellStyle name="Normal 321 2" xfId="25636" xr:uid="{00000000-0005-0000-0000-000028640000}"/>
    <cellStyle name="Normal 321 2 2" xfId="25637" xr:uid="{00000000-0005-0000-0000-000029640000}"/>
    <cellStyle name="Normal 321 2 2 2" xfId="25638" xr:uid="{00000000-0005-0000-0000-00002A640000}"/>
    <cellStyle name="Normal 321 2 3" xfId="25639" xr:uid="{00000000-0005-0000-0000-00002B640000}"/>
    <cellStyle name="Normal 321 2 3 2" xfId="25640" xr:uid="{00000000-0005-0000-0000-00002C640000}"/>
    <cellStyle name="Normal 321 2 3 2 2" xfId="25641" xr:uid="{00000000-0005-0000-0000-00002D640000}"/>
    <cellStyle name="Normal 321 2 3 3" xfId="25642" xr:uid="{00000000-0005-0000-0000-00002E640000}"/>
    <cellStyle name="Normal 321 2 4" xfId="25643" xr:uid="{00000000-0005-0000-0000-00002F640000}"/>
    <cellStyle name="Normal 321 2 4 2" xfId="25644" xr:uid="{00000000-0005-0000-0000-000030640000}"/>
    <cellStyle name="Normal 321 2 4 2 2" xfId="25645" xr:uid="{00000000-0005-0000-0000-000031640000}"/>
    <cellStyle name="Normal 321 2 4 3" xfId="25646" xr:uid="{00000000-0005-0000-0000-000032640000}"/>
    <cellStyle name="Normal 321 2 5" xfId="25647" xr:uid="{00000000-0005-0000-0000-000033640000}"/>
    <cellStyle name="Normal 321 3" xfId="25648" xr:uid="{00000000-0005-0000-0000-000034640000}"/>
    <cellStyle name="Normal 321 3 2" xfId="25649" xr:uid="{00000000-0005-0000-0000-000035640000}"/>
    <cellStyle name="Normal 321 3 2 2" xfId="25650" xr:uid="{00000000-0005-0000-0000-000036640000}"/>
    <cellStyle name="Normal 321 3 2 2 2" xfId="25651" xr:uid="{00000000-0005-0000-0000-000037640000}"/>
    <cellStyle name="Normal 321 3 2 3" xfId="25652" xr:uid="{00000000-0005-0000-0000-000038640000}"/>
    <cellStyle name="Normal 321 3 2 3 2" xfId="25653" xr:uid="{00000000-0005-0000-0000-000039640000}"/>
    <cellStyle name="Normal 321 3 2 3 2 2" xfId="25654" xr:uid="{00000000-0005-0000-0000-00003A640000}"/>
    <cellStyle name="Normal 321 3 2 3 3" xfId="25655" xr:uid="{00000000-0005-0000-0000-00003B640000}"/>
    <cellStyle name="Normal 321 3 2 4" xfId="25656" xr:uid="{00000000-0005-0000-0000-00003C640000}"/>
    <cellStyle name="Normal 321 3 3" xfId="25657" xr:uid="{00000000-0005-0000-0000-00003D640000}"/>
    <cellStyle name="Normal 321 3 3 2" xfId="25658" xr:uid="{00000000-0005-0000-0000-00003E640000}"/>
    <cellStyle name="Normal 321 3 3 2 2" xfId="25659" xr:uid="{00000000-0005-0000-0000-00003F640000}"/>
    <cellStyle name="Normal 321 3 3 3" xfId="25660" xr:uid="{00000000-0005-0000-0000-000040640000}"/>
    <cellStyle name="Normal 321 3 4" xfId="25661" xr:uid="{00000000-0005-0000-0000-000041640000}"/>
    <cellStyle name="Normal 321 3 4 2" xfId="25662" xr:uid="{00000000-0005-0000-0000-000042640000}"/>
    <cellStyle name="Normal 321 3 4 2 2" xfId="25663" xr:uid="{00000000-0005-0000-0000-000043640000}"/>
    <cellStyle name="Normal 321 3 4 3" xfId="25664" xr:uid="{00000000-0005-0000-0000-000044640000}"/>
    <cellStyle name="Normal 321 3 5" xfId="25665" xr:uid="{00000000-0005-0000-0000-000045640000}"/>
    <cellStyle name="Normal 321 3 5 2" xfId="25666" xr:uid="{00000000-0005-0000-0000-000046640000}"/>
    <cellStyle name="Normal 321 3 5 2 2" xfId="25667" xr:uid="{00000000-0005-0000-0000-000047640000}"/>
    <cellStyle name="Normal 321 3 5 3" xfId="25668" xr:uid="{00000000-0005-0000-0000-000048640000}"/>
    <cellStyle name="Normal 321 3 6" xfId="25669" xr:uid="{00000000-0005-0000-0000-000049640000}"/>
    <cellStyle name="Normal 321 4" xfId="25670" xr:uid="{00000000-0005-0000-0000-00004A640000}"/>
    <cellStyle name="Normal 321 4 2" xfId="25671" xr:uid="{00000000-0005-0000-0000-00004B640000}"/>
    <cellStyle name="Normal 321 4 2 2" xfId="25672" xr:uid="{00000000-0005-0000-0000-00004C640000}"/>
    <cellStyle name="Normal 321 4 3" xfId="25673" xr:uid="{00000000-0005-0000-0000-00004D640000}"/>
    <cellStyle name="Normal 321 5" xfId="25674" xr:uid="{00000000-0005-0000-0000-00004E640000}"/>
    <cellStyle name="Normal 321 5 2" xfId="25675" xr:uid="{00000000-0005-0000-0000-00004F640000}"/>
    <cellStyle name="Normal 321 5 2 2" xfId="25676" xr:uid="{00000000-0005-0000-0000-000050640000}"/>
    <cellStyle name="Normal 321 5 3" xfId="25677" xr:uid="{00000000-0005-0000-0000-000051640000}"/>
    <cellStyle name="Normal 321 6" xfId="25678" xr:uid="{00000000-0005-0000-0000-000052640000}"/>
    <cellStyle name="Normal 321 6 2" xfId="25679" xr:uid="{00000000-0005-0000-0000-000053640000}"/>
    <cellStyle name="Normal 321 6 2 2" xfId="25680" xr:uid="{00000000-0005-0000-0000-000054640000}"/>
    <cellStyle name="Normal 321 6 3" xfId="25681" xr:uid="{00000000-0005-0000-0000-000055640000}"/>
    <cellStyle name="Normal 321 7" xfId="25682" xr:uid="{00000000-0005-0000-0000-000056640000}"/>
    <cellStyle name="Normal 322" xfId="25683" xr:uid="{00000000-0005-0000-0000-000057640000}"/>
    <cellStyle name="Normal 322 2" xfId="25684" xr:uid="{00000000-0005-0000-0000-000058640000}"/>
    <cellStyle name="Normal 322 2 2" xfId="25685" xr:uid="{00000000-0005-0000-0000-000059640000}"/>
    <cellStyle name="Normal 322 2 2 2" xfId="25686" xr:uid="{00000000-0005-0000-0000-00005A640000}"/>
    <cellStyle name="Normal 322 2 3" xfId="25687" xr:uid="{00000000-0005-0000-0000-00005B640000}"/>
    <cellStyle name="Normal 322 2 3 2" xfId="25688" xr:uid="{00000000-0005-0000-0000-00005C640000}"/>
    <cellStyle name="Normal 322 2 3 2 2" xfId="25689" xr:uid="{00000000-0005-0000-0000-00005D640000}"/>
    <cellStyle name="Normal 322 2 3 3" xfId="25690" xr:uid="{00000000-0005-0000-0000-00005E640000}"/>
    <cellStyle name="Normal 322 2 4" xfId="25691" xr:uid="{00000000-0005-0000-0000-00005F640000}"/>
    <cellStyle name="Normal 322 2 4 2" xfId="25692" xr:uid="{00000000-0005-0000-0000-000060640000}"/>
    <cellStyle name="Normal 322 2 4 2 2" xfId="25693" xr:uid="{00000000-0005-0000-0000-000061640000}"/>
    <cellStyle name="Normal 322 2 4 3" xfId="25694" xr:uid="{00000000-0005-0000-0000-000062640000}"/>
    <cellStyle name="Normal 322 2 5" xfId="25695" xr:uid="{00000000-0005-0000-0000-000063640000}"/>
    <cellStyle name="Normal 322 3" xfId="25696" xr:uid="{00000000-0005-0000-0000-000064640000}"/>
    <cellStyle name="Normal 322 3 2" xfId="25697" xr:uid="{00000000-0005-0000-0000-000065640000}"/>
    <cellStyle name="Normal 322 3 2 2" xfId="25698" xr:uid="{00000000-0005-0000-0000-000066640000}"/>
    <cellStyle name="Normal 322 3 2 2 2" xfId="25699" xr:uid="{00000000-0005-0000-0000-000067640000}"/>
    <cellStyle name="Normal 322 3 2 3" xfId="25700" xr:uid="{00000000-0005-0000-0000-000068640000}"/>
    <cellStyle name="Normal 322 3 2 3 2" xfId="25701" xr:uid="{00000000-0005-0000-0000-000069640000}"/>
    <cellStyle name="Normal 322 3 2 3 2 2" xfId="25702" xr:uid="{00000000-0005-0000-0000-00006A640000}"/>
    <cellStyle name="Normal 322 3 2 3 3" xfId="25703" xr:uid="{00000000-0005-0000-0000-00006B640000}"/>
    <cellStyle name="Normal 322 3 2 4" xfId="25704" xr:uid="{00000000-0005-0000-0000-00006C640000}"/>
    <cellStyle name="Normal 322 3 3" xfId="25705" xr:uid="{00000000-0005-0000-0000-00006D640000}"/>
    <cellStyle name="Normal 322 3 3 2" xfId="25706" xr:uid="{00000000-0005-0000-0000-00006E640000}"/>
    <cellStyle name="Normal 322 3 3 2 2" xfId="25707" xr:uid="{00000000-0005-0000-0000-00006F640000}"/>
    <cellStyle name="Normal 322 3 3 3" xfId="25708" xr:uid="{00000000-0005-0000-0000-000070640000}"/>
    <cellStyle name="Normal 322 3 4" xfId="25709" xr:uid="{00000000-0005-0000-0000-000071640000}"/>
    <cellStyle name="Normal 322 3 4 2" xfId="25710" xr:uid="{00000000-0005-0000-0000-000072640000}"/>
    <cellStyle name="Normal 322 3 4 2 2" xfId="25711" xr:uid="{00000000-0005-0000-0000-000073640000}"/>
    <cellStyle name="Normal 322 3 4 3" xfId="25712" xr:uid="{00000000-0005-0000-0000-000074640000}"/>
    <cellStyle name="Normal 322 3 5" xfId="25713" xr:uid="{00000000-0005-0000-0000-000075640000}"/>
    <cellStyle name="Normal 322 3 5 2" xfId="25714" xr:uid="{00000000-0005-0000-0000-000076640000}"/>
    <cellStyle name="Normal 322 3 5 2 2" xfId="25715" xr:uid="{00000000-0005-0000-0000-000077640000}"/>
    <cellStyle name="Normal 322 3 5 3" xfId="25716" xr:uid="{00000000-0005-0000-0000-000078640000}"/>
    <cellStyle name="Normal 322 3 6" xfId="25717" xr:uid="{00000000-0005-0000-0000-000079640000}"/>
    <cellStyle name="Normal 322 4" xfId="25718" xr:uid="{00000000-0005-0000-0000-00007A640000}"/>
    <cellStyle name="Normal 322 4 2" xfId="25719" xr:uid="{00000000-0005-0000-0000-00007B640000}"/>
    <cellStyle name="Normal 322 4 2 2" xfId="25720" xr:uid="{00000000-0005-0000-0000-00007C640000}"/>
    <cellStyle name="Normal 322 4 3" xfId="25721" xr:uid="{00000000-0005-0000-0000-00007D640000}"/>
    <cellStyle name="Normal 322 5" xfId="25722" xr:uid="{00000000-0005-0000-0000-00007E640000}"/>
    <cellStyle name="Normal 322 5 2" xfId="25723" xr:uid="{00000000-0005-0000-0000-00007F640000}"/>
    <cellStyle name="Normal 322 5 2 2" xfId="25724" xr:uid="{00000000-0005-0000-0000-000080640000}"/>
    <cellStyle name="Normal 322 5 3" xfId="25725" xr:uid="{00000000-0005-0000-0000-000081640000}"/>
    <cellStyle name="Normal 322 6" xfId="25726" xr:uid="{00000000-0005-0000-0000-000082640000}"/>
    <cellStyle name="Normal 322 6 2" xfId="25727" xr:uid="{00000000-0005-0000-0000-000083640000}"/>
    <cellStyle name="Normal 322 6 2 2" xfId="25728" xr:uid="{00000000-0005-0000-0000-000084640000}"/>
    <cellStyle name="Normal 322 6 3" xfId="25729" xr:uid="{00000000-0005-0000-0000-000085640000}"/>
    <cellStyle name="Normal 322 7" xfId="25730" xr:uid="{00000000-0005-0000-0000-000086640000}"/>
    <cellStyle name="Normal 323" xfId="25731" xr:uid="{00000000-0005-0000-0000-000087640000}"/>
    <cellStyle name="Normal 323 2" xfId="25732" xr:uid="{00000000-0005-0000-0000-000088640000}"/>
    <cellStyle name="Normal 323 2 2" xfId="25733" xr:uid="{00000000-0005-0000-0000-000089640000}"/>
    <cellStyle name="Normal 323 2 2 2" xfId="25734" xr:uid="{00000000-0005-0000-0000-00008A640000}"/>
    <cellStyle name="Normal 323 2 3" xfId="25735" xr:uid="{00000000-0005-0000-0000-00008B640000}"/>
    <cellStyle name="Normal 323 2 3 2" xfId="25736" xr:uid="{00000000-0005-0000-0000-00008C640000}"/>
    <cellStyle name="Normal 323 2 3 2 2" xfId="25737" xr:uid="{00000000-0005-0000-0000-00008D640000}"/>
    <cellStyle name="Normal 323 2 3 3" xfId="25738" xr:uid="{00000000-0005-0000-0000-00008E640000}"/>
    <cellStyle name="Normal 323 2 4" xfId="25739" xr:uid="{00000000-0005-0000-0000-00008F640000}"/>
    <cellStyle name="Normal 323 2 4 2" xfId="25740" xr:uid="{00000000-0005-0000-0000-000090640000}"/>
    <cellStyle name="Normal 323 2 4 2 2" xfId="25741" xr:uid="{00000000-0005-0000-0000-000091640000}"/>
    <cellStyle name="Normal 323 2 4 3" xfId="25742" xr:uid="{00000000-0005-0000-0000-000092640000}"/>
    <cellStyle name="Normal 323 2 5" xfId="25743" xr:uid="{00000000-0005-0000-0000-000093640000}"/>
    <cellStyle name="Normal 323 3" xfId="25744" xr:uid="{00000000-0005-0000-0000-000094640000}"/>
    <cellStyle name="Normal 323 3 2" xfId="25745" xr:uid="{00000000-0005-0000-0000-000095640000}"/>
    <cellStyle name="Normal 323 3 2 2" xfId="25746" xr:uid="{00000000-0005-0000-0000-000096640000}"/>
    <cellStyle name="Normal 323 3 2 2 2" xfId="25747" xr:uid="{00000000-0005-0000-0000-000097640000}"/>
    <cellStyle name="Normal 323 3 2 3" xfId="25748" xr:uid="{00000000-0005-0000-0000-000098640000}"/>
    <cellStyle name="Normal 323 3 2 3 2" xfId="25749" xr:uid="{00000000-0005-0000-0000-000099640000}"/>
    <cellStyle name="Normal 323 3 2 3 2 2" xfId="25750" xr:uid="{00000000-0005-0000-0000-00009A640000}"/>
    <cellStyle name="Normal 323 3 2 3 3" xfId="25751" xr:uid="{00000000-0005-0000-0000-00009B640000}"/>
    <cellStyle name="Normal 323 3 2 4" xfId="25752" xr:uid="{00000000-0005-0000-0000-00009C640000}"/>
    <cellStyle name="Normal 323 3 3" xfId="25753" xr:uid="{00000000-0005-0000-0000-00009D640000}"/>
    <cellStyle name="Normal 323 3 3 2" xfId="25754" xr:uid="{00000000-0005-0000-0000-00009E640000}"/>
    <cellStyle name="Normal 323 3 3 2 2" xfId="25755" xr:uid="{00000000-0005-0000-0000-00009F640000}"/>
    <cellStyle name="Normal 323 3 3 3" xfId="25756" xr:uid="{00000000-0005-0000-0000-0000A0640000}"/>
    <cellStyle name="Normal 323 3 4" xfId="25757" xr:uid="{00000000-0005-0000-0000-0000A1640000}"/>
    <cellStyle name="Normal 323 3 4 2" xfId="25758" xr:uid="{00000000-0005-0000-0000-0000A2640000}"/>
    <cellStyle name="Normal 323 3 4 2 2" xfId="25759" xr:uid="{00000000-0005-0000-0000-0000A3640000}"/>
    <cellStyle name="Normal 323 3 4 3" xfId="25760" xr:uid="{00000000-0005-0000-0000-0000A4640000}"/>
    <cellStyle name="Normal 323 3 5" xfId="25761" xr:uid="{00000000-0005-0000-0000-0000A5640000}"/>
    <cellStyle name="Normal 323 3 5 2" xfId="25762" xr:uid="{00000000-0005-0000-0000-0000A6640000}"/>
    <cellStyle name="Normal 323 3 5 2 2" xfId="25763" xr:uid="{00000000-0005-0000-0000-0000A7640000}"/>
    <cellStyle name="Normal 323 3 5 3" xfId="25764" xr:uid="{00000000-0005-0000-0000-0000A8640000}"/>
    <cellStyle name="Normal 323 3 6" xfId="25765" xr:uid="{00000000-0005-0000-0000-0000A9640000}"/>
    <cellStyle name="Normal 323 4" xfId="25766" xr:uid="{00000000-0005-0000-0000-0000AA640000}"/>
    <cellStyle name="Normal 323 4 2" xfId="25767" xr:uid="{00000000-0005-0000-0000-0000AB640000}"/>
    <cellStyle name="Normal 323 4 2 2" xfId="25768" xr:uid="{00000000-0005-0000-0000-0000AC640000}"/>
    <cellStyle name="Normal 323 4 3" xfId="25769" xr:uid="{00000000-0005-0000-0000-0000AD640000}"/>
    <cellStyle name="Normal 323 5" xfId="25770" xr:uid="{00000000-0005-0000-0000-0000AE640000}"/>
    <cellStyle name="Normal 323 5 2" xfId="25771" xr:uid="{00000000-0005-0000-0000-0000AF640000}"/>
    <cellStyle name="Normal 323 5 2 2" xfId="25772" xr:uid="{00000000-0005-0000-0000-0000B0640000}"/>
    <cellStyle name="Normal 323 5 3" xfId="25773" xr:uid="{00000000-0005-0000-0000-0000B1640000}"/>
    <cellStyle name="Normal 323 6" xfId="25774" xr:uid="{00000000-0005-0000-0000-0000B2640000}"/>
    <cellStyle name="Normal 323 6 2" xfId="25775" xr:uid="{00000000-0005-0000-0000-0000B3640000}"/>
    <cellStyle name="Normal 323 6 2 2" xfId="25776" xr:uid="{00000000-0005-0000-0000-0000B4640000}"/>
    <cellStyle name="Normal 323 6 3" xfId="25777" xr:uid="{00000000-0005-0000-0000-0000B5640000}"/>
    <cellStyle name="Normal 323 7" xfId="25778" xr:uid="{00000000-0005-0000-0000-0000B6640000}"/>
    <cellStyle name="Normal 324" xfId="25779" xr:uid="{00000000-0005-0000-0000-0000B7640000}"/>
    <cellStyle name="Normal 324 2" xfId="25780" xr:uid="{00000000-0005-0000-0000-0000B8640000}"/>
    <cellStyle name="Normal 324 2 2" xfId="25781" xr:uid="{00000000-0005-0000-0000-0000B9640000}"/>
    <cellStyle name="Normal 324 2 2 2" xfId="25782" xr:uid="{00000000-0005-0000-0000-0000BA640000}"/>
    <cellStyle name="Normal 324 2 3" xfId="25783" xr:uid="{00000000-0005-0000-0000-0000BB640000}"/>
    <cellStyle name="Normal 324 2 3 2" xfId="25784" xr:uid="{00000000-0005-0000-0000-0000BC640000}"/>
    <cellStyle name="Normal 324 2 3 2 2" xfId="25785" xr:uid="{00000000-0005-0000-0000-0000BD640000}"/>
    <cellStyle name="Normal 324 2 3 3" xfId="25786" xr:uid="{00000000-0005-0000-0000-0000BE640000}"/>
    <cellStyle name="Normal 324 2 4" xfId="25787" xr:uid="{00000000-0005-0000-0000-0000BF640000}"/>
    <cellStyle name="Normal 324 2 4 2" xfId="25788" xr:uid="{00000000-0005-0000-0000-0000C0640000}"/>
    <cellStyle name="Normal 324 2 4 2 2" xfId="25789" xr:uid="{00000000-0005-0000-0000-0000C1640000}"/>
    <cellStyle name="Normal 324 2 4 3" xfId="25790" xr:uid="{00000000-0005-0000-0000-0000C2640000}"/>
    <cellStyle name="Normal 324 2 5" xfId="25791" xr:uid="{00000000-0005-0000-0000-0000C3640000}"/>
    <cellStyle name="Normal 324 3" xfId="25792" xr:uid="{00000000-0005-0000-0000-0000C4640000}"/>
    <cellStyle name="Normal 324 3 2" xfId="25793" xr:uid="{00000000-0005-0000-0000-0000C5640000}"/>
    <cellStyle name="Normal 324 3 2 2" xfId="25794" xr:uid="{00000000-0005-0000-0000-0000C6640000}"/>
    <cellStyle name="Normal 324 3 2 2 2" xfId="25795" xr:uid="{00000000-0005-0000-0000-0000C7640000}"/>
    <cellStyle name="Normal 324 3 2 3" xfId="25796" xr:uid="{00000000-0005-0000-0000-0000C8640000}"/>
    <cellStyle name="Normal 324 3 2 3 2" xfId="25797" xr:uid="{00000000-0005-0000-0000-0000C9640000}"/>
    <cellStyle name="Normal 324 3 2 3 2 2" xfId="25798" xr:uid="{00000000-0005-0000-0000-0000CA640000}"/>
    <cellStyle name="Normal 324 3 2 3 3" xfId="25799" xr:uid="{00000000-0005-0000-0000-0000CB640000}"/>
    <cellStyle name="Normal 324 3 2 4" xfId="25800" xr:uid="{00000000-0005-0000-0000-0000CC640000}"/>
    <cellStyle name="Normal 324 3 3" xfId="25801" xr:uid="{00000000-0005-0000-0000-0000CD640000}"/>
    <cellStyle name="Normal 324 3 3 2" xfId="25802" xr:uid="{00000000-0005-0000-0000-0000CE640000}"/>
    <cellStyle name="Normal 324 3 3 2 2" xfId="25803" xr:uid="{00000000-0005-0000-0000-0000CF640000}"/>
    <cellStyle name="Normal 324 3 3 3" xfId="25804" xr:uid="{00000000-0005-0000-0000-0000D0640000}"/>
    <cellStyle name="Normal 324 3 4" xfId="25805" xr:uid="{00000000-0005-0000-0000-0000D1640000}"/>
    <cellStyle name="Normal 324 3 4 2" xfId="25806" xr:uid="{00000000-0005-0000-0000-0000D2640000}"/>
    <cellStyle name="Normal 324 3 4 2 2" xfId="25807" xr:uid="{00000000-0005-0000-0000-0000D3640000}"/>
    <cellStyle name="Normal 324 3 4 3" xfId="25808" xr:uid="{00000000-0005-0000-0000-0000D4640000}"/>
    <cellStyle name="Normal 324 3 5" xfId="25809" xr:uid="{00000000-0005-0000-0000-0000D5640000}"/>
    <cellStyle name="Normal 324 3 5 2" xfId="25810" xr:uid="{00000000-0005-0000-0000-0000D6640000}"/>
    <cellStyle name="Normal 324 3 5 2 2" xfId="25811" xr:uid="{00000000-0005-0000-0000-0000D7640000}"/>
    <cellStyle name="Normal 324 3 5 3" xfId="25812" xr:uid="{00000000-0005-0000-0000-0000D8640000}"/>
    <cellStyle name="Normal 324 3 6" xfId="25813" xr:uid="{00000000-0005-0000-0000-0000D9640000}"/>
    <cellStyle name="Normal 324 4" xfId="25814" xr:uid="{00000000-0005-0000-0000-0000DA640000}"/>
    <cellStyle name="Normal 324 4 2" xfId="25815" xr:uid="{00000000-0005-0000-0000-0000DB640000}"/>
    <cellStyle name="Normal 324 4 2 2" xfId="25816" xr:uid="{00000000-0005-0000-0000-0000DC640000}"/>
    <cellStyle name="Normal 324 4 3" xfId="25817" xr:uid="{00000000-0005-0000-0000-0000DD640000}"/>
    <cellStyle name="Normal 324 5" xfId="25818" xr:uid="{00000000-0005-0000-0000-0000DE640000}"/>
    <cellStyle name="Normal 324 5 2" xfId="25819" xr:uid="{00000000-0005-0000-0000-0000DF640000}"/>
    <cellStyle name="Normal 324 5 2 2" xfId="25820" xr:uid="{00000000-0005-0000-0000-0000E0640000}"/>
    <cellStyle name="Normal 324 5 3" xfId="25821" xr:uid="{00000000-0005-0000-0000-0000E1640000}"/>
    <cellStyle name="Normal 324 6" xfId="25822" xr:uid="{00000000-0005-0000-0000-0000E2640000}"/>
    <cellStyle name="Normal 324 6 2" xfId="25823" xr:uid="{00000000-0005-0000-0000-0000E3640000}"/>
    <cellStyle name="Normal 324 6 2 2" xfId="25824" xr:uid="{00000000-0005-0000-0000-0000E4640000}"/>
    <cellStyle name="Normal 324 6 3" xfId="25825" xr:uid="{00000000-0005-0000-0000-0000E5640000}"/>
    <cellStyle name="Normal 324 7" xfId="25826" xr:uid="{00000000-0005-0000-0000-0000E6640000}"/>
    <cellStyle name="Normal 325" xfId="25827" xr:uid="{00000000-0005-0000-0000-0000E7640000}"/>
    <cellStyle name="Normal 325 2" xfId="25828" xr:uid="{00000000-0005-0000-0000-0000E8640000}"/>
    <cellStyle name="Normal 325 2 2" xfId="25829" xr:uid="{00000000-0005-0000-0000-0000E9640000}"/>
    <cellStyle name="Normal 325 2 2 2" xfId="25830" xr:uid="{00000000-0005-0000-0000-0000EA640000}"/>
    <cellStyle name="Normal 325 2 3" xfId="25831" xr:uid="{00000000-0005-0000-0000-0000EB640000}"/>
    <cellStyle name="Normal 325 2 3 2" xfId="25832" xr:uid="{00000000-0005-0000-0000-0000EC640000}"/>
    <cellStyle name="Normal 325 2 3 2 2" xfId="25833" xr:uid="{00000000-0005-0000-0000-0000ED640000}"/>
    <cellStyle name="Normal 325 2 3 3" xfId="25834" xr:uid="{00000000-0005-0000-0000-0000EE640000}"/>
    <cellStyle name="Normal 325 2 4" xfId="25835" xr:uid="{00000000-0005-0000-0000-0000EF640000}"/>
    <cellStyle name="Normal 325 2 4 2" xfId="25836" xr:uid="{00000000-0005-0000-0000-0000F0640000}"/>
    <cellStyle name="Normal 325 2 4 2 2" xfId="25837" xr:uid="{00000000-0005-0000-0000-0000F1640000}"/>
    <cellStyle name="Normal 325 2 4 3" xfId="25838" xr:uid="{00000000-0005-0000-0000-0000F2640000}"/>
    <cellStyle name="Normal 325 2 5" xfId="25839" xr:uid="{00000000-0005-0000-0000-0000F3640000}"/>
    <cellStyle name="Normal 325 3" xfId="25840" xr:uid="{00000000-0005-0000-0000-0000F4640000}"/>
    <cellStyle name="Normal 325 3 2" xfId="25841" xr:uid="{00000000-0005-0000-0000-0000F5640000}"/>
    <cellStyle name="Normal 325 3 2 2" xfId="25842" xr:uid="{00000000-0005-0000-0000-0000F6640000}"/>
    <cellStyle name="Normal 325 3 2 2 2" xfId="25843" xr:uid="{00000000-0005-0000-0000-0000F7640000}"/>
    <cellStyle name="Normal 325 3 2 3" xfId="25844" xr:uid="{00000000-0005-0000-0000-0000F8640000}"/>
    <cellStyle name="Normal 325 3 2 3 2" xfId="25845" xr:uid="{00000000-0005-0000-0000-0000F9640000}"/>
    <cellStyle name="Normal 325 3 2 3 2 2" xfId="25846" xr:uid="{00000000-0005-0000-0000-0000FA640000}"/>
    <cellStyle name="Normal 325 3 2 3 3" xfId="25847" xr:uid="{00000000-0005-0000-0000-0000FB640000}"/>
    <cellStyle name="Normal 325 3 2 4" xfId="25848" xr:uid="{00000000-0005-0000-0000-0000FC640000}"/>
    <cellStyle name="Normal 325 3 3" xfId="25849" xr:uid="{00000000-0005-0000-0000-0000FD640000}"/>
    <cellStyle name="Normal 325 3 3 2" xfId="25850" xr:uid="{00000000-0005-0000-0000-0000FE640000}"/>
    <cellStyle name="Normal 325 3 3 2 2" xfId="25851" xr:uid="{00000000-0005-0000-0000-0000FF640000}"/>
    <cellStyle name="Normal 325 3 3 3" xfId="25852" xr:uid="{00000000-0005-0000-0000-000000650000}"/>
    <cellStyle name="Normal 325 3 4" xfId="25853" xr:uid="{00000000-0005-0000-0000-000001650000}"/>
    <cellStyle name="Normal 325 3 4 2" xfId="25854" xr:uid="{00000000-0005-0000-0000-000002650000}"/>
    <cellStyle name="Normal 325 3 4 2 2" xfId="25855" xr:uid="{00000000-0005-0000-0000-000003650000}"/>
    <cellStyle name="Normal 325 3 4 3" xfId="25856" xr:uid="{00000000-0005-0000-0000-000004650000}"/>
    <cellStyle name="Normal 325 3 5" xfId="25857" xr:uid="{00000000-0005-0000-0000-000005650000}"/>
    <cellStyle name="Normal 325 3 5 2" xfId="25858" xr:uid="{00000000-0005-0000-0000-000006650000}"/>
    <cellStyle name="Normal 325 3 5 2 2" xfId="25859" xr:uid="{00000000-0005-0000-0000-000007650000}"/>
    <cellStyle name="Normal 325 3 5 3" xfId="25860" xr:uid="{00000000-0005-0000-0000-000008650000}"/>
    <cellStyle name="Normal 325 3 6" xfId="25861" xr:uid="{00000000-0005-0000-0000-000009650000}"/>
    <cellStyle name="Normal 325 4" xfId="25862" xr:uid="{00000000-0005-0000-0000-00000A650000}"/>
    <cellStyle name="Normal 325 4 2" xfId="25863" xr:uid="{00000000-0005-0000-0000-00000B650000}"/>
    <cellStyle name="Normal 325 4 2 2" xfId="25864" xr:uid="{00000000-0005-0000-0000-00000C650000}"/>
    <cellStyle name="Normal 325 4 3" xfId="25865" xr:uid="{00000000-0005-0000-0000-00000D650000}"/>
    <cellStyle name="Normal 325 5" xfId="25866" xr:uid="{00000000-0005-0000-0000-00000E650000}"/>
    <cellStyle name="Normal 325 5 2" xfId="25867" xr:uid="{00000000-0005-0000-0000-00000F650000}"/>
    <cellStyle name="Normal 325 5 2 2" xfId="25868" xr:uid="{00000000-0005-0000-0000-000010650000}"/>
    <cellStyle name="Normal 325 5 3" xfId="25869" xr:uid="{00000000-0005-0000-0000-000011650000}"/>
    <cellStyle name="Normal 325 6" xfId="25870" xr:uid="{00000000-0005-0000-0000-000012650000}"/>
    <cellStyle name="Normal 325 6 2" xfId="25871" xr:uid="{00000000-0005-0000-0000-000013650000}"/>
    <cellStyle name="Normal 325 6 2 2" xfId="25872" xr:uid="{00000000-0005-0000-0000-000014650000}"/>
    <cellStyle name="Normal 325 6 3" xfId="25873" xr:uid="{00000000-0005-0000-0000-000015650000}"/>
    <cellStyle name="Normal 325 7" xfId="25874" xr:uid="{00000000-0005-0000-0000-000016650000}"/>
    <cellStyle name="Normal 326" xfId="25875" xr:uid="{00000000-0005-0000-0000-000017650000}"/>
    <cellStyle name="Normal 326 2" xfId="25876" xr:uid="{00000000-0005-0000-0000-000018650000}"/>
    <cellStyle name="Normal 326 2 2" xfId="25877" xr:uid="{00000000-0005-0000-0000-000019650000}"/>
    <cellStyle name="Normal 326 2 2 2" xfId="25878" xr:uid="{00000000-0005-0000-0000-00001A650000}"/>
    <cellStyle name="Normal 326 2 3" xfId="25879" xr:uid="{00000000-0005-0000-0000-00001B650000}"/>
    <cellStyle name="Normal 326 2 3 2" xfId="25880" xr:uid="{00000000-0005-0000-0000-00001C650000}"/>
    <cellStyle name="Normal 326 2 3 2 2" xfId="25881" xr:uid="{00000000-0005-0000-0000-00001D650000}"/>
    <cellStyle name="Normal 326 2 3 3" xfId="25882" xr:uid="{00000000-0005-0000-0000-00001E650000}"/>
    <cellStyle name="Normal 326 2 4" xfId="25883" xr:uid="{00000000-0005-0000-0000-00001F650000}"/>
    <cellStyle name="Normal 326 2 4 2" xfId="25884" xr:uid="{00000000-0005-0000-0000-000020650000}"/>
    <cellStyle name="Normal 326 2 4 2 2" xfId="25885" xr:uid="{00000000-0005-0000-0000-000021650000}"/>
    <cellStyle name="Normal 326 2 4 3" xfId="25886" xr:uid="{00000000-0005-0000-0000-000022650000}"/>
    <cellStyle name="Normal 326 2 5" xfId="25887" xr:uid="{00000000-0005-0000-0000-000023650000}"/>
    <cellStyle name="Normal 326 3" xfId="25888" xr:uid="{00000000-0005-0000-0000-000024650000}"/>
    <cellStyle name="Normal 326 3 2" xfId="25889" xr:uid="{00000000-0005-0000-0000-000025650000}"/>
    <cellStyle name="Normal 326 3 2 2" xfId="25890" xr:uid="{00000000-0005-0000-0000-000026650000}"/>
    <cellStyle name="Normal 326 3 2 2 2" xfId="25891" xr:uid="{00000000-0005-0000-0000-000027650000}"/>
    <cellStyle name="Normal 326 3 2 3" xfId="25892" xr:uid="{00000000-0005-0000-0000-000028650000}"/>
    <cellStyle name="Normal 326 3 2 3 2" xfId="25893" xr:uid="{00000000-0005-0000-0000-000029650000}"/>
    <cellStyle name="Normal 326 3 2 3 2 2" xfId="25894" xr:uid="{00000000-0005-0000-0000-00002A650000}"/>
    <cellStyle name="Normal 326 3 2 3 3" xfId="25895" xr:uid="{00000000-0005-0000-0000-00002B650000}"/>
    <cellStyle name="Normal 326 3 2 4" xfId="25896" xr:uid="{00000000-0005-0000-0000-00002C650000}"/>
    <cellStyle name="Normal 326 3 3" xfId="25897" xr:uid="{00000000-0005-0000-0000-00002D650000}"/>
    <cellStyle name="Normal 326 3 3 2" xfId="25898" xr:uid="{00000000-0005-0000-0000-00002E650000}"/>
    <cellStyle name="Normal 326 3 3 2 2" xfId="25899" xr:uid="{00000000-0005-0000-0000-00002F650000}"/>
    <cellStyle name="Normal 326 3 3 3" xfId="25900" xr:uid="{00000000-0005-0000-0000-000030650000}"/>
    <cellStyle name="Normal 326 3 4" xfId="25901" xr:uid="{00000000-0005-0000-0000-000031650000}"/>
    <cellStyle name="Normal 326 3 4 2" xfId="25902" xr:uid="{00000000-0005-0000-0000-000032650000}"/>
    <cellStyle name="Normal 326 3 4 2 2" xfId="25903" xr:uid="{00000000-0005-0000-0000-000033650000}"/>
    <cellStyle name="Normal 326 3 4 3" xfId="25904" xr:uid="{00000000-0005-0000-0000-000034650000}"/>
    <cellStyle name="Normal 326 3 5" xfId="25905" xr:uid="{00000000-0005-0000-0000-000035650000}"/>
    <cellStyle name="Normal 326 3 5 2" xfId="25906" xr:uid="{00000000-0005-0000-0000-000036650000}"/>
    <cellStyle name="Normal 326 3 5 2 2" xfId="25907" xr:uid="{00000000-0005-0000-0000-000037650000}"/>
    <cellStyle name="Normal 326 3 5 3" xfId="25908" xr:uid="{00000000-0005-0000-0000-000038650000}"/>
    <cellStyle name="Normal 326 3 6" xfId="25909" xr:uid="{00000000-0005-0000-0000-000039650000}"/>
    <cellStyle name="Normal 326 4" xfId="25910" xr:uid="{00000000-0005-0000-0000-00003A650000}"/>
    <cellStyle name="Normal 326 4 2" xfId="25911" xr:uid="{00000000-0005-0000-0000-00003B650000}"/>
    <cellStyle name="Normal 326 4 2 2" xfId="25912" xr:uid="{00000000-0005-0000-0000-00003C650000}"/>
    <cellStyle name="Normal 326 4 3" xfId="25913" xr:uid="{00000000-0005-0000-0000-00003D650000}"/>
    <cellStyle name="Normal 326 5" xfId="25914" xr:uid="{00000000-0005-0000-0000-00003E650000}"/>
    <cellStyle name="Normal 326 5 2" xfId="25915" xr:uid="{00000000-0005-0000-0000-00003F650000}"/>
    <cellStyle name="Normal 326 5 2 2" xfId="25916" xr:uid="{00000000-0005-0000-0000-000040650000}"/>
    <cellStyle name="Normal 326 5 3" xfId="25917" xr:uid="{00000000-0005-0000-0000-000041650000}"/>
    <cellStyle name="Normal 326 6" xfId="25918" xr:uid="{00000000-0005-0000-0000-000042650000}"/>
    <cellStyle name="Normal 326 6 2" xfId="25919" xr:uid="{00000000-0005-0000-0000-000043650000}"/>
    <cellStyle name="Normal 326 6 2 2" xfId="25920" xr:uid="{00000000-0005-0000-0000-000044650000}"/>
    <cellStyle name="Normal 326 6 3" xfId="25921" xr:uid="{00000000-0005-0000-0000-000045650000}"/>
    <cellStyle name="Normal 326 7" xfId="25922" xr:uid="{00000000-0005-0000-0000-000046650000}"/>
    <cellStyle name="Normal 327" xfId="25923" xr:uid="{00000000-0005-0000-0000-000047650000}"/>
    <cellStyle name="Normal 327 2" xfId="25924" xr:uid="{00000000-0005-0000-0000-000048650000}"/>
    <cellStyle name="Normal 327 2 2" xfId="25925" xr:uid="{00000000-0005-0000-0000-000049650000}"/>
    <cellStyle name="Normal 327 2 2 2" xfId="25926" xr:uid="{00000000-0005-0000-0000-00004A650000}"/>
    <cellStyle name="Normal 327 2 3" xfId="25927" xr:uid="{00000000-0005-0000-0000-00004B650000}"/>
    <cellStyle name="Normal 327 2 3 2" xfId="25928" xr:uid="{00000000-0005-0000-0000-00004C650000}"/>
    <cellStyle name="Normal 327 2 3 2 2" xfId="25929" xr:uid="{00000000-0005-0000-0000-00004D650000}"/>
    <cellStyle name="Normal 327 2 3 3" xfId="25930" xr:uid="{00000000-0005-0000-0000-00004E650000}"/>
    <cellStyle name="Normal 327 2 4" xfId="25931" xr:uid="{00000000-0005-0000-0000-00004F650000}"/>
    <cellStyle name="Normal 327 2 4 2" xfId="25932" xr:uid="{00000000-0005-0000-0000-000050650000}"/>
    <cellStyle name="Normal 327 2 4 2 2" xfId="25933" xr:uid="{00000000-0005-0000-0000-000051650000}"/>
    <cellStyle name="Normal 327 2 4 3" xfId="25934" xr:uid="{00000000-0005-0000-0000-000052650000}"/>
    <cellStyle name="Normal 327 2 5" xfId="25935" xr:uid="{00000000-0005-0000-0000-000053650000}"/>
    <cellStyle name="Normal 327 3" xfId="25936" xr:uid="{00000000-0005-0000-0000-000054650000}"/>
    <cellStyle name="Normal 327 3 2" xfId="25937" xr:uid="{00000000-0005-0000-0000-000055650000}"/>
    <cellStyle name="Normal 327 3 2 2" xfId="25938" xr:uid="{00000000-0005-0000-0000-000056650000}"/>
    <cellStyle name="Normal 327 3 2 2 2" xfId="25939" xr:uid="{00000000-0005-0000-0000-000057650000}"/>
    <cellStyle name="Normal 327 3 2 3" xfId="25940" xr:uid="{00000000-0005-0000-0000-000058650000}"/>
    <cellStyle name="Normal 327 3 2 3 2" xfId="25941" xr:uid="{00000000-0005-0000-0000-000059650000}"/>
    <cellStyle name="Normal 327 3 2 3 2 2" xfId="25942" xr:uid="{00000000-0005-0000-0000-00005A650000}"/>
    <cellStyle name="Normal 327 3 2 3 3" xfId="25943" xr:uid="{00000000-0005-0000-0000-00005B650000}"/>
    <cellStyle name="Normal 327 3 2 4" xfId="25944" xr:uid="{00000000-0005-0000-0000-00005C650000}"/>
    <cellStyle name="Normal 327 3 3" xfId="25945" xr:uid="{00000000-0005-0000-0000-00005D650000}"/>
    <cellStyle name="Normal 327 3 3 2" xfId="25946" xr:uid="{00000000-0005-0000-0000-00005E650000}"/>
    <cellStyle name="Normal 327 3 3 2 2" xfId="25947" xr:uid="{00000000-0005-0000-0000-00005F650000}"/>
    <cellStyle name="Normal 327 3 3 3" xfId="25948" xr:uid="{00000000-0005-0000-0000-000060650000}"/>
    <cellStyle name="Normal 327 3 4" xfId="25949" xr:uid="{00000000-0005-0000-0000-000061650000}"/>
    <cellStyle name="Normal 327 3 4 2" xfId="25950" xr:uid="{00000000-0005-0000-0000-000062650000}"/>
    <cellStyle name="Normal 327 3 4 2 2" xfId="25951" xr:uid="{00000000-0005-0000-0000-000063650000}"/>
    <cellStyle name="Normal 327 3 4 3" xfId="25952" xr:uid="{00000000-0005-0000-0000-000064650000}"/>
    <cellStyle name="Normal 327 3 5" xfId="25953" xr:uid="{00000000-0005-0000-0000-000065650000}"/>
    <cellStyle name="Normal 327 3 5 2" xfId="25954" xr:uid="{00000000-0005-0000-0000-000066650000}"/>
    <cellStyle name="Normal 327 3 5 2 2" xfId="25955" xr:uid="{00000000-0005-0000-0000-000067650000}"/>
    <cellStyle name="Normal 327 3 5 3" xfId="25956" xr:uid="{00000000-0005-0000-0000-000068650000}"/>
    <cellStyle name="Normal 327 3 6" xfId="25957" xr:uid="{00000000-0005-0000-0000-000069650000}"/>
    <cellStyle name="Normal 327 4" xfId="25958" xr:uid="{00000000-0005-0000-0000-00006A650000}"/>
    <cellStyle name="Normal 327 4 2" xfId="25959" xr:uid="{00000000-0005-0000-0000-00006B650000}"/>
    <cellStyle name="Normal 327 4 2 2" xfId="25960" xr:uid="{00000000-0005-0000-0000-00006C650000}"/>
    <cellStyle name="Normal 327 4 3" xfId="25961" xr:uid="{00000000-0005-0000-0000-00006D650000}"/>
    <cellStyle name="Normal 327 5" xfId="25962" xr:uid="{00000000-0005-0000-0000-00006E650000}"/>
    <cellStyle name="Normal 327 5 2" xfId="25963" xr:uid="{00000000-0005-0000-0000-00006F650000}"/>
    <cellStyle name="Normal 327 5 2 2" xfId="25964" xr:uid="{00000000-0005-0000-0000-000070650000}"/>
    <cellStyle name="Normal 327 5 3" xfId="25965" xr:uid="{00000000-0005-0000-0000-000071650000}"/>
    <cellStyle name="Normal 327 6" xfId="25966" xr:uid="{00000000-0005-0000-0000-000072650000}"/>
    <cellStyle name="Normal 327 6 2" xfId="25967" xr:uid="{00000000-0005-0000-0000-000073650000}"/>
    <cellStyle name="Normal 327 6 2 2" xfId="25968" xr:uid="{00000000-0005-0000-0000-000074650000}"/>
    <cellStyle name="Normal 327 6 3" xfId="25969" xr:uid="{00000000-0005-0000-0000-000075650000}"/>
    <cellStyle name="Normal 327 7" xfId="25970" xr:uid="{00000000-0005-0000-0000-000076650000}"/>
    <cellStyle name="Normal 328" xfId="25971" xr:uid="{00000000-0005-0000-0000-000077650000}"/>
    <cellStyle name="Normal 328 2" xfId="25972" xr:uid="{00000000-0005-0000-0000-000078650000}"/>
    <cellStyle name="Normal 328 2 2" xfId="25973" xr:uid="{00000000-0005-0000-0000-000079650000}"/>
    <cellStyle name="Normal 328 2 2 2" xfId="25974" xr:uid="{00000000-0005-0000-0000-00007A650000}"/>
    <cellStyle name="Normal 328 2 3" xfId="25975" xr:uid="{00000000-0005-0000-0000-00007B650000}"/>
    <cellStyle name="Normal 328 2 3 2" xfId="25976" xr:uid="{00000000-0005-0000-0000-00007C650000}"/>
    <cellStyle name="Normal 328 2 3 2 2" xfId="25977" xr:uid="{00000000-0005-0000-0000-00007D650000}"/>
    <cellStyle name="Normal 328 2 3 3" xfId="25978" xr:uid="{00000000-0005-0000-0000-00007E650000}"/>
    <cellStyle name="Normal 328 2 4" xfId="25979" xr:uid="{00000000-0005-0000-0000-00007F650000}"/>
    <cellStyle name="Normal 328 2 4 2" xfId="25980" xr:uid="{00000000-0005-0000-0000-000080650000}"/>
    <cellStyle name="Normal 328 2 4 2 2" xfId="25981" xr:uid="{00000000-0005-0000-0000-000081650000}"/>
    <cellStyle name="Normal 328 2 4 3" xfId="25982" xr:uid="{00000000-0005-0000-0000-000082650000}"/>
    <cellStyle name="Normal 328 2 5" xfId="25983" xr:uid="{00000000-0005-0000-0000-000083650000}"/>
    <cellStyle name="Normal 328 3" xfId="25984" xr:uid="{00000000-0005-0000-0000-000084650000}"/>
    <cellStyle name="Normal 328 3 2" xfId="25985" xr:uid="{00000000-0005-0000-0000-000085650000}"/>
    <cellStyle name="Normal 328 3 2 2" xfId="25986" xr:uid="{00000000-0005-0000-0000-000086650000}"/>
    <cellStyle name="Normal 328 3 2 2 2" xfId="25987" xr:uid="{00000000-0005-0000-0000-000087650000}"/>
    <cellStyle name="Normal 328 3 2 3" xfId="25988" xr:uid="{00000000-0005-0000-0000-000088650000}"/>
    <cellStyle name="Normal 328 3 2 3 2" xfId="25989" xr:uid="{00000000-0005-0000-0000-000089650000}"/>
    <cellStyle name="Normal 328 3 2 3 2 2" xfId="25990" xr:uid="{00000000-0005-0000-0000-00008A650000}"/>
    <cellStyle name="Normal 328 3 2 3 3" xfId="25991" xr:uid="{00000000-0005-0000-0000-00008B650000}"/>
    <cellStyle name="Normal 328 3 2 4" xfId="25992" xr:uid="{00000000-0005-0000-0000-00008C650000}"/>
    <cellStyle name="Normal 328 3 3" xfId="25993" xr:uid="{00000000-0005-0000-0000-00008D650000}"/>
    <cellStyle name="Normal 328 3 3 2" xfId="25994" xr:uid="{00000000-0005-0000-0000-00008E650000}"/>
    <cellStyle name="Normal 328 3 3 2 2" xfId="25995" xr:uid="{00000000-0005-0000-0000-00008F650000}"/>
    <cellStyle name="Normal 328 3 3 3" xfId="25996" xr:uid="{00000000-0005-0000-0000-000090650000}"/>
    <cellStyle name="Normal 328 3 4" xfId="25997" xr:uid="{00000000-0005-0000-0000-000091650000}"/>
    <cellStyle name="Normal 328 3 4 2" xfId="25998" xr:uid="{00000000-0005-0000-0000-000092650000}"/>
    <cellStyle name="Normal 328 3 4 2 2" xfId="25999" xr:uid="{00000000-0005-0000-0000-000093650000}"/>
    <cellStyle name="Normal 328 3 4 3" xfId="26000" xr:uid="{00000000-0005-0000-0000-000094650000}"/>
    <cellStyle name="Normal 328 3 5" xfId="26001" xr:uid="{00000000-0005-0000-0000-000095650000}"/>
    <cellStyle name="Normal 328 3 5 2" xfId="26002" xr:uid="{00000000-0005-0000-0000-000096650000}"/>
    <cellStyle name="Normal 328 3 5 2 2" xfId="26003" xr:uid="{00000000-0005-0000-0000-000097650000}"/>
    <cellStyle name="Normal 328 3 5 3" xfId="26004" xr:uid="{00000000-0005-0000-0000-000098650000}"/>
    <cellStyle name="Normal 328 3 6" xfId="26005" xr:uid="{00000000-0005-0000-0000-000099650000}"/>
    <cellStyle name="Normal 328 4" xfId="26006" xr:uid="{00000000-0005-0000-0000-00009A650000}"/>
    <cellStyle name="Normal 328 4 2" xfId="26007" xr:uid="{00000000-0005-0000-0000-00009B650000}"/>
    <cellStyle name="Normal 328 4 2 2" xfId="26008" xr:uid="{00000000-0005-0000-0000-00009C650000}"/>
    <cellStyle name="Normal 328 4 3" xfId="26009" xr:uid="{00000000-0005-0000-0000-00009D650000}"/>
    <cellStyle name="Normal 328 5" xfId="26010" xr:uid="{00000000-0005-0000-0000-00009E650000}"/>
    <cellStyle name="Normal 328 5 2" xfId="26011" xr:uid="{00000000-0005-0000-0000-00009F650000}"/>
    <cellStyle name="Normal 328 5 2 2" xfId="26012" xr:uid="{00000000-0005-0000-0000-0000A0650000}"/>
    <cellStyle name="Normal 328 5 3" xfId="26013" xr:uid="{00000000-0005-0000-0000-0000A1650000}"/>
    <cellStyle name="Normal 328 6" xfId="26014" xr:uid="{00000000-0005-0000-0000-0000A2650000}"/>
    <cellStyle name="Normal 328 6 2" xfId="26015" xr:uid="{00000000-0005-0000-0000-0000A3650000}"/>
    <cellStyle name="Normal 328 6 2 2" xfId="26016" xr:uid="{00000000-0005-0000-0000-0000A4650000}"/>
    <cellStyle name="Normal 328 6 3" xfId="26017" xr:uid="{00000000-0005-0000-0000-0000A5650000}"/>
    <cellStyle name="Normal 328 7" xfId="26018" xr:uid="{00000000-0005-0000-0000-0000A6650000}"/>
    <cellStyle name="Normal 329" xfId="26019" xr:uid="{00000000-0005-0000-0000-0000A7650000}"/>
    <cellStyle name="Normal 329 2" xfId="26020" xr:uid="{00000000-0005-0000-0000-0000A8650000}"/>
    <cellStyle name="Normal 329 2 2" xfId="26021" xr:uid="{00000000-0005-0000-0000-0000A9650000}"/>
    <cellStyle name="Normal 329 2 2 2" xfId="26022" xr:uid="{00000000-0005-0000-0000-0000AA650000}"/>
    <cellStyle name="Normal 329 2 3" xfId="26023" xr:uid="{00000000-0005-0000-0000-0000AB650000}"/>
    <cellStyle name="Normal 329 2 3 2" xfId="26024" xr:uid="{00000000-0005-0000-0000-0000AC650000}"/>
    <cellStyle name="Normal 329 2 3 2 2" xfId="26025" xr:uid="{00000000-0005-0000-0000-0000AD650000}"/>
    <cellStyle name="Normal 329 2 3 3" xfId="26026" xr:uid="{00000000-0005-0000-0000-0000AE650000}"/>
    <cellStyle name="Normal 329 2 4" xfId="26027" xr:uid="{00000000-0005-0000-0000-0000AF650000}"/>
    <cellStyle name="Normal 329 2 4 2" xfId="26028" xr:uid="{00000000-0005-0000-0000-0000B0650000}"/>
    <cellStyle name="Normal 329 2 4 2 2" xfId="26029" xr:uid="{00000000-0005-0000-0000-0000B1650000}"/>
    <cellStyle name="Normal 329 2 4 3" xfId="26030" xr:uid="{00000000-0005-0000-0000-0000B2650000}"/>
    <cellStyle name="Normal 329 2 5" xfId="26031" xr:uid="{00000000-0005-0000-0000-0000B3650000}"/>
    <cellStyle name="Normal 329 3" xfId="26032" xr:uid="{00000000-0005-0000-0000-0000B4650000}"/>
    <cellStyle name="Normal 329 3 2" xfId="26033" xr:uid="{00000000-0005-0000-0000-0000B5650000}"/>
    <cellStyle name="Normal 329 3 2 2" xfId="26034" xr:uid="{00000000-0005-0000-0000-0000B6650000}"/>
    <cellStyle name="Normal 329 3 2 2 2" xfId="26035" xr:uid="{00000000-0005-0000-0000-0000B7650000}"/>
    <cellStyle name="Normal 329 3 2 3" xfId="26036" xr:uid="{00000000-0005-0000-0000-0000B8650000}"/>
    <cellStyle name="Normal 329 3 2 3 2" xfId="26037" xr:uid="{00000000-0005-0000-0000-0000B9650000}"/>
    <cellStyle name="Normal 329 3 2 3 2 2" xfId="26038" xr:uid="{00000000-0005-0000-0000-0000BA650000}"/>
    <cellStyle name="Normal 329 3 2 3 3" xfId="26039" xr:uid="{00000000-0005-0000-0000-0000BB650000}"/>
    <cellStyle name="Normal 329 3 2 4" xfId="26040" xr:uid="{00000000-0005-0000-0000-0000BC650000}"/>
    <cellStyle name="Normal 329 3 3" xfId="26041" xr:uid="{00000000-0005-0000-0000-0000BD650000}"/>
    <cellStyle name="Normal 329 3 3 2" xfId="26042" xr:uid="{00000000-0005-0000-0000-0000BE650000}"/>
    <cellStyle name="Normal 329 3 3 2 2" xfId="26043" xr:uid="{00000000-0005-0000-0000-0000BF650000}"/>
    <cellStyle name="Normal 329 3 3 3" xfId="26044" xr:uid="{00000000-0005-0000-0000-0000C0650000}"/>
    <cellStyle name="Normal 329 3 4" xfId="26045" xr:uid="{00000000-0005-0000-0000-0000C1650000}"/>
    <cellStyle name="Normal 329 3 4 2" xfId="26046" xr:uid="{00000000-0005-0000-0000-0000C2650000}"/>
    <cellStyle name="Normal 329 3 4 2 2" xfId="26047" xr:uid="{00000000-0005-0000-0000-0000C3650000}"/>
    <cellStyle name="Normal 329 3 4 3" xfId="26048" xr:uid="{00000000-0005-0000-0000-0000C4650000}"/>
    <cellStyle name="Normal 329 3 5" xfId="26049" xr:uid="{00000000-0005-0000-0000-0000C5650000}"/>
    <cellStyle name="Normal 329 3 5 2" xfId="26050" xr:uid="{00000000-0005-0000-0000-0000C6650000}"/>
    <cellStyle name="Normal 329 3 5 2 2" xfId="26051" xr:uid="{00000000-0005-0000-0000-0000C7650000}"/>
    <cellStyle name="Normal 329 3 5 3" xfId="26052" xr:uid="{00000000-0005-0000-0000-0000C8650000}"/>
    <cellStyle name="Normal 329 3 6" xfId="26053" xr:uid="{00000000-0005-0000-0000-0000C9650000}"/>
    <cellStyle name="Normal 329 4" xfId="26054" xr:uid="{00000000-0005-0000-0000-0000CA650000}"/>
    <cellStyle name="Normal 329 4 2" xfId="26055" xr:uid="{00000000-0005-0000-0000-0000CB650000}"/>
    <cellStyle name="Normal 329 4 2 2" xfId="26056" xr:uid="{00000000-0005-0000-0000-0000CC650000}"/>
    <cellStyle name="Normal 329 4 3" xfId="26057" xr:uid="{00000000-0005-0000-0000-0000CD650000}"/>
    <cellStyle name="Normal 329 5" xfId="26058" xr:uid="{00000000-0005-0000-0000-0000CE650000}"/>
    <cellStyle name="Normal 329 5 2" xfId="26059" xr:uid="{00000000-0005-0000-0000-0000CF650000}"/>
    <cellStyle name="Normal 329 5 2 2" xfId="26060" xr:uid="{00000000-0005-0000-0000-0000D0650000}"/>
    <cellStyle name="Normal 329 5 3" xfId="26061" xr:uid="{00000000-0005-0000-0000-0000D1650000}"/>
    <cellStyle name="Normal 329 6" xfId="26062" xr:uid="{00000000-0005-0000-0000-0000D2650000}"/>
    <cellStyle name="Normal 329 6 2" xfId="26063" xr:uid="{00000000-0005-0000-0000-0000D3650000}"/>
    <cellStyle name="Normal 329 6 2 2" xfId="26064" xr:uid="{00000000-0005-0000-0000-0000D4650000}"/>
    <cellStyle name="Normal 329 6 3" xfId="26065" xr:uid="{00000000-0005-0000-0000-0000D5650000}"/>
    <cellStyle name="Normal 329 7" xfId="26066" xr:uid="{00000000-0005-0000-0000-0000D6650000}"/>
    <cellStyle name="Normal 33" xfId="26067" xr:uid="{00000000-0005-0000-0000-0000D7650000}"/>
    <cellStyle name="Normal 33 2" xfId="26068" xr:uid="{00000000-0005-0000-0000-0000D8650000}"/>
    <cellStyle name="Normal 33 2 2" xfId="26069" xr:uid="{00000000-0005-0000-0000-0000D9650000}"/>
    <cellStyle name="Normal 33 2 2 2" xfId="26070" xr:uid="{00000000-0005-0000-0000-0000DA650000}"/>
    <cellStyle name="Normal 33 2 2 2 2" xfId="26071" xr:uid="{00000000-0005-0000-0000-0000DB650000}"/>
    <cellStyle name="Normal 33 2 2 3" xfId="26072" xr:uid="{00000000-0005-0000-0000-0000DC650000}"/>
    <cellStyle name="Normal 33 2 2 3 2" xfId="26073" xr:uid="{00000000-0005-0000-0000-0000DD650000}"/>
    <cellStyle name="Normal 33 2 2 3 2 2" xfId="26074" xr:uid="{00000000-0005-0000-0000-0000DE650000}"/>
    <cellStyle name="Normal 33 2 2 3 3" xfId="26075" xr:uid="{00000000-0005-0000-0000-0000DF650000}"/>
    <cellStyle name="Normal 33 2 2 4" xfId="26076" xr:uid="{00000000-0005-0000-0000-0000E0650000}"/>
    <cellStyle name="Normal 33 2 2 4 2" xfId="26077" xr:uid="{00000000-0005-0000-0000-0000E1650000}"/>
    <cellStyle name="Normal 33 2 2 4 2 2" xfId="26078" xr:uid="{00000000-0005-0000-0000-0000E2650000}"/>
    <cellStyle name="Normal 33 2 2 4 3" xfId="26079" xr:uid="{00000000-0005-0000-0000-0000E3650000}"/>
    <cellStyle name="Normal 33 2 2 5" xfId="26080" xr:uid="{00000000-0005-0000-0000-0000E4650000}"/>
    <cellStyle name="Normal 33 2 3" xfId="26081" xr:uid="{00000000-0005-0000-0000-0000E5650000}"/>
    <cellStyle name="Normal 33 2 3 2" xfId="26082" xr:uid="{00000000-0005-0000-0000-0000E6650000}"/>
    <cellStyle name="Normal 33 2 3 2 2" xfId="26083" xr:uid="{00000000-0005-0000-0000-0000E7650000}"/>
    <cellStyle name="Normal 33 2 3 2 2 2" xfId="26084" xr:uid="{00000000-0005-0000-0000-0000E8650000}"/>
    <cellStyle name="Normal 33 2 3 2 3" xfId="26085" xr:uid="{00000000-0005-0000-0000-0000E9650000}"/>
    <cellStyle name="Normal 33 2 3 2 3 2" xfId="26086" xr:uid="{00000000-0005-0000-0000-0000EA650000}"/>
    <cellStyle name="Normal 33 2 3 2 3 2 2" xfId="26087" xr:uid="{00000000-0005-0000-0000-0000EB650000}"/>
    <cellStyle name="Normal 33 2 3 2 3 3" xfId="26088" xr:uid="{00000000-0005-0000-0000-0000EC650000}"/>
    <cellStyle name="Normal 33 2 3 2 4" xfId="26089" xr:uid="{00000000-0005-0000-0000-0000ED650000}"/>
    <cellStyle name="Normal 33 2 3 3" xfId="26090" xr:uid="{00000000-0005-0000-0000-0000EE650000}"/>
    <cellStyle name="Normal 33 2 3 3 2" xfId="26091" xr:uid="{00000000-0005-0000-0000-0000EF650000}"/>
    <cellStyle name="Normal 33 2 3 3 2 2" xfId="26092" xr:uid="{00000000-0005-0000-0000-0000F0650000}"/>
    <cellStyle name="Normal 33 2 3 3 3" xfId="26093" xr:uid="{00000000-0005-0000-0000-0000F1650000}"/>
    <cellStyle name="Normal 33 2 3 4" xfId="26094" xr:uid="{00000000-0005-0000-0000-0000F2650000}"/>
    <cellStyle name="Normal 33 2 3 4 2" xfId="26095" xr:uid="{00000000-0005-0000-0000-0000F3650000}"/>
    <cellStyle name="Normal 33 2 3 4 2 2" xfId="26096" xr:uid="{00000000-0005-0000-0000-0000F4650000}"/>
    <cellStyle name="Normal 33 2 3 4 3" xfId="26097" xr:uid="{00000000-0005-0000-0000-0000F5650000}"/>
    <cellStyle name="Normal 33 2 3 5" xfId="26098" xr:uid="{00000000-0005-0000-0000-0000F6650000}"/>
    <cellStyle name="Normal 33 2 3 5 2" xfId="26099" xr:uid="{00000000-0005-0000-0000-0000F7650000}"/>
    <cellStyle name="Normal 33 2 3 5 2 2" xfId="26100" xr:uid="{00000000-0005-0000-0000-0000F8650000}"/>
    <cellStyle name="Normal 33 2 3 5 3" xfId="26101" xr:uid="{00000000-0005-0000-0000-0000F9650000}"/>
    <cellStyle name="Normal 33 2 3 6" xfId="26102" xr:uid="{00000000-0005-0000-0000-0000FA650000}"/>
    <cellStyle name="Normal 33 2 4" xfId="26103" xr:uid="{00000000-0005-0000-0000-0000FB650000}"/>
    <cellStyle name="Normal 33 3" xfId="26104" xr:uid="{00000000-0005-0000-0000-0000FC650000}"/>
    <cellStyle name="Normal 33 3 2" xfId="26105" xr:uid="{00000000-0005-0000-0000-0000FD650000}"/>
    <cellStyle name="Normal 33 3 2 2" xfId="26106" xr:uid="{00000000-0005-0000-0000-0000FE650000}"/>
    <cellStyle name="Normal 33 3 2 2 2" xfId="26107" xr:uid="{00000000-0005-0000-0000-0000FF650000}"/>
    <cellStyle name="Normal 33 3 2 3" xfId="26108" xr:uid="{00000000-0005-0000-0000-000000660000}"/>
    <cellStyle name="Normal 33 3 2 3 2" xfId="26109" xr:uid="{00000000-0005-0000-0000-000001660000}"/>
    <cellStyle name="Normal 33 3 2 3 2 2" xfId="26110" xr:uid="{00000000-0005-0000-0000-000002660000}"/>
    <cellStyle name="Normal 33 3 2 3 3" xfId="26111" xr:uid="{00000000-0005-0000-0000-000003660000}"/>
    <cellStyle name="Normal 33 3 2 4" xfId="26112" xr:uid="{00000000-0005-0000-0000-000004660000}"/>
    <cellStyle name="Normal 33 3 2 4 2" xfId="26113" xr:uid="{00000000-0005-0000-0000-000005660000}"/>
    <cellStyle name="Normal 33 3 2 4 2 2" xfId="26114" xr:uid="{00000000-0005-0000-0000-000006660000}"/>
    <cellStyle name="Normal 33 3 2 4 3" xfId="26115" xr:uid="{00000000-0005-0000-0000-000007660000}"/>
    <cellStyle name="Normal 33 3 2 5" xfId="26116" xr:uid="{00000000-0005-0000-0000-000008660000}"/>
    <cellStyle name="Normal 33 3 3" xfId="26117" xr:uid="{00000000-0005-0000-0000-000009660000}"/>
    <cellStyle name="Normal 33 3 3 2" xfId="26118" xr:uid="{00000000-0005-0000-0000-00000A660000}"/>
    <cellStyle name="Normal 33 3 3 2 2" xfId="26119" xr:uid="{00000000-0005-0000-0000-00000B660000}"/>
    <cellStyle name="Normal 33 3 3 3" xfId="26120" xr:uid="{00000000-0005-0000-0000-00000C660000}"/>
    <cellStyle name="Normal 33 3 4" xfId="26121" xr:uid="{00000000-0005-0000-0000-00000D660000}"/>
    <cellStyle name="Normal 33 3 4 2" xfId="26122" xr:uid="{00000000-0005-0000-0000-00000E660000}"/>
    <cellStyle name="Normal 33 3 4 2 2" xfId="26123" xr:uid="{00000000-0005-0000-0000-00000F660000}"/>
    <cellStyle name="Normal 33 3 4 3" xfId="26124" xr:uid="{00000000-0005-0000-0000-000010660000}"/>
    <cellStyle name="Normal 33 3 5" xfId="26125" xr:uid="{00000000-0005-0000-0000-000011660000}"/>
    <cellStyle name="Normal 33 3 5 2" xfId="26126" xr:uid="{00000000-0005-0000-0000-000012660000}"/>
    <cellStyle name="Normal 33 3 5 2 2" xfId="26127" xr:uid="{00000000-0005-0000-0000-000013660000}"/>
    <cellStyle name="Normal 33 3 5 3" xfId="26128" xr:uid="{00000000-0005-0000-0000-000014660000}"/>
    <cellStyle name="Normal 33 3 6" xfId="26129" xr:uid="{00000000-0005-0000-0000-000015660000}"/>
    <cellStyle name="Normal 33 4" xfId="26130" xr:uid="{00000000-0005-0000-0000-000016660000}"/>
    <cellStyle name="Normal 33 4 2" xfId="26131" xr:uid="{00000000-0005-0000-0000-000017660000}"/>
    <cellStyle name="Normal 33 4 2 2" xfId="26132" xr:uid="{00000000-0005-0000-0000-000018660000}"/>
    <cellStyle name="Normal 33 4 3" xfId="26133" xr:uid="{00000000-0005-0000-0000-000019660000}"/>
    <cellStyle name="Normal 33 4 3 2" xfId="26134" xr:uid="{00000000-0005-0000-0000-00001A660000}"/>
    <cellStyle name="Normal 33 4 3 2 2" xfId="26135" xr:uid="{00000000-0005-0000-0000-00001B660000}"/>
    <cellStyle name="Normal 33 4 3 3" xfId="26136" xr:uid="{00000000-0005-0000-0000-00001C660000}"/>
    <cellStyle name="Normal 33 4 4" xfId="26137" xr:uid="{00000000-0005-0000-0000-00001D660000}"/>
    <cellStyle name="Normal 33 4 4 2" xfId="26138" xr:uid="{00000000-0005-0000-0000-00001E660000}"/>
    <cellStyle name="Normal 33 4 4 2 2" xfId="26139" xr:uid="{00000000-0005-0000-0000-00001F660000}"/>
    <cellStyle name="Normal 33 4 4 3" xfId="26140" xr:uid="{00000000-0005-0000-0000-000020660000}"/>
    <cellStyle name="Normal 33 4 5" xfId="26141" xr:uid="{00000000-0005-0000-0000-000021660000}"/>
    <cellStyle name="Normal 33 5" xfId="26142" xr:uid="{00000000-0005-0000-0000-000022660000}"/>
    <cellStyle name="Normal 33 5 2" xfId="26143" xr:uid="{00000000-0005-0000-0000-000023660000}"/>
    <cellStyle name="Normal 33 5 2 2" xfId="26144" xr:uid="{00000000-0005-0000-0000-000024660000}"/>
    <cellStyle name="Normal 33 5 3" xfId="26145" xr:uid="{00000000-0005-0000-0000-000025660000}"/>
    <cellStyle name="Normal 33 6" xfId="26146" xr:uid="{00000000-0005-0000-0000-000026660000}"/>
    <cellStyle name="Normal 330" xfId="26147" xr:uid="{00000000-0005-0000-0000-000027660000}"/>
    <cellStyle name="Normal 330 2" xfId="26148" xr:uid="{00000000-0005-0000-0000-000028660000}"/>
    <cellStyle name="Normal 330 2 2" xfId="26149" xr:uid="{00000000-0005-0000-0000-000029660000}"/>
    <cellStyle name="Normal 330 2 2 2" xfId="26150" xr:uid="{00000000-0005-0000-0000-00002A660000}"/>
    <cellStyle name="Normal 330 2 3" xfId="26151" xr:uid="{00000000-0005-0000-0000-00002B660000}"/>
    <cellStyle name="Normal 330 2 3 2" xfId="26152" xr:uid="{00000000-0005-0000-0000-00002C660000}"/>
    <cellStyle name="Normal 330 2 3 2 2" xfId="26153" xr:uid="{00000000-0005-0000-0000-00002D660000}"/>
    <cellStyle name="Normal 330 2 3 3" xfId="26154" xr:uid="{00000000-0005-0000-0000-00002E660000}"/>
    <cellStyle name="Normal 330 2 4" xfId="26155" xr:uid="{00000000-0005-0000-0000-00002F660000}"/>
    <cellStyle name="Normal 330 2 4 2" xfId="26156" xr:uid="{00000000-0005-0000-0000-000030660000}"/>
    <cellStyle name="Normal 330 2 4 2 2" xfId="26157" xr:uid="{00000000-0005-0000-0000-000031660000}"/>
    <cellStyle name="Normal 330 2 4 3" xfId="26158" xr:uid="{00000000-0005-0000-0000-000032660000}"/>
    <cellStyle name="Normal 330 2 5" xfId="26159" xr:uid="{00000000-0005-0000-0000-000033660000}"/>
    <cellStyle name="Normal 330 3" xfId="26160" xr:uid="{00000000-0005-0000-0000-000034660000}"/>
    <cellStyle name="Normal 330 3 2" xfId="26161" xr:uid="{00000000-0005-0000-0000-000035660000}"/>
    <cellStyle name="Normal 330 3 2 2" xfId="26162" xr:uid="{00000000-0005-0000-0000-000036660000}"/>
    <cellStyle name="Normal 330 3 2 2 2" xfId="26163" xr:uid="{00000000-0005-0000-0000-000037660000}"/>
    <cellStyle name="Normal 330 3 2 3" xfId="26164" xr:uid="{00000000-0005-0000-0000-000038660000}"/>
    <cellStyle name="Normal 330 3 2 3 2" xfId="26165" xr:uid="{00000000-0005-0000-0000-000039660000}"/>
    <cellStyle name="Normal 330 3 2 3 2 2" xfId="26166" xr:uid="{00000000-0005-0000-0000-00003A660000}"/>
    <cellStyle name="Normal 330 3 2 3 3" xfId="26167" xr:uid="{00000000-0005-0000-0000-00003B660000}"/>
    <cellStyle name="Normal 330 3 2 4" xfId="26168" xr:uid="{00000000-0005-0000-0000-00003C660000}"/>
    <cellStyle name="Normal 330 3 3" xfId="26169" xr:uid="{00000000-0005-0000-0000-00003D660000}"/>
    <cellStyle name="Normal 330 3 3 2" xfId="26170" xr:uid="{00000000-0005-0000-0000-00003E660000}"/>
    <cellStyle name="Normal 330 3 3 2 2" xfId="26171" xr:uid="{00000000-0005-0000-0000-00003F660000}"/>
    <cellStyle name="Normal 330 3 3 3" xfId="26172" xr:uid="{00000000-0005-0000-0000-000040660000}"/>
    <cellStyle name="Normal 330 3 4" xfId="26173" xr:uid="{00000000-0005-0000-0000-000041660000}"/>
    <cellStyle name="Normal 330 3 4 2" xfId="26174" xr:uid="{00000000-0005-0000-0000-000042660000}"/>
    <cellStyle name="Normal 330 3 4 2 2" xfId="26175" xr:uid="{00000000-0005-0000-0000-000043660000}"/>
    <cellStyle name="Normal 330 3 4 3" xfId="26176" xr:uid="{00000000-0005-0000-0000-000044660000}"/>
    <cellStyle name="Normal 330 3 5" xfId="26177" xr:uid="{00000000-0005-0000-0000-000045660000}"/>
    <cellStyle name="Normal 330 3 5 2" xfId="26178" xr:uid="{00000000-0005-0000-0000-000046660000}"/>
    <cellStyle name="Normal 330 3 5 2 2" xfId="26179" xr:uid="{00000000-0005-0000-0000-000047660000}"/>
    <cellStyle name="Normal 330 3 5 3" xfId="26180" xr:uid="{00000000-0005-0000-0000-000048660000}"/>
    <cellStyle name="Normal 330 3 6" xfId="26181" xr:uid="{00000000-0005-0000-0000-000049660000}"/>
    <cellStyle name="Normal 330 4" xfId="26182" xr:uid="{00000000-0005-0000-0000-00004A660000}"/>
    <cellStyle name="Normal 330 4 2" xfId="26183" xr:uid="{00000000-0005-0000-0000-00004B660000}"/>
    <cellStyle name="Normal 330 4 2 2" xfId="26184" xr:uid="{00000000-0005-0000-0000-00004C660000}"/>
    <cellStyle name="Normal 330 4 3" xfId="26185" xr:uid="{00000000-0005-0000-0000-00004D660000}"/>
    <cellStyle name="Normal 330 5" xfId="26186" xr:uid="{00000000-0005-0000-0000-00004E660000}"/>
    <cellStyle name="Normal 330 5 2" xfId="26187" xr:uid="{00000000-0005-0000-0000-00004F660000}"/>
    <cellStyle name="Normal 330 5 2 2" xfId="26188" xr:uid="{00000000-0005-0000-0000-000050660000}"/>
    <cellStyle name="Normal 330 5 3" xfId="26189" xr:uid="{00000000-0005-0000-0000-000051660000}"/>
    <cellStyle name="Normal 330 6" xfId="26190" xr:uid="{00000000-0005-0000-0000-000052660000}"/>
    <cellStyle name="Normal 330 6 2" xfId="26191" xr:uid="{00000000-0005-0000-0000-000053660000}"/>
    <cellStyle name="Normal 330 6 2 2" xfId="26192" xr:uid="{00000000-0005-0000-0000-000054660000}"/>
    <cellStyle name="Normal 330 6 3" xfId="26193" xr:uid="{00000000-0005-0000-0000-000055660000}"/>
    <cellStyle name="Normal 330 7" xfId="26194" xr:uid="{00000000-0005-0000-0000-000056660000}"/>
    <cellStyle name="Normal 331" xfId="26195" xr:uid="{00000000-0005-0000-0000-000057660000}"/>
    <cellStyle name="Normal 331 2" xfId="26196" xr:uid="{00000000-0005-0000-0000-000058660000}"/>
    <cellStyle name="Normal 331 2 2" xfId="26197" xr:uid="{00000000-0005-0000-0000-000059660000}"/>
    <cellStyle name="Normal 331 2 2 2" xfId="26198" xr:uid="{00000000-0005-0000-0000-00005A660000}"/>
    <cellStyle name="Normal 331 2 3" xfId="26199" xr:uid="{00000000-0005-0000-0000-00005B660000}"/>
    <cellStyle name="Normal 331 2 3 2" xfId="26200" xr:uid="{00000000-0005-0000-0000-00005C660000}"/>
    <cellStyle name="Normal 331 2 3 2 2" xfId="26201" xr:uid="{00000000-0005-0000-0000-00005D660000}"/>
    <cellStyle name="Normal 331 2 3 3" xfId="26202" xr:uid="{00000000-0005-0000-0000-00005E660000}"/>
    <cellStyle name="Normal 331 2 4" xfId="26203" xr:uid="{00000000-0005-0000-0000-00005F660000}"/>
    <cellStyle name="Normal 331 2 4 2" xfId="26204" xr:uid="{00000000-0005-0000-0000-000060660000}"/>
    <cellStyle name="Normal 331 2 4 2 2" xfId="26205" xr:uid="{00000000-0005-0000-0000-000061660000}"/>
    <cellStyle name="Normal 331 2 4 3" xfId="26206" xr:uid="{00000000-0005-0000-0000-000062660000}"/>
    <cellStyle name="Normal 331 2 5" xfId="26207" xr:uid="{00000000-0005-0000-0000-000063660000}"/>
    <cellStyle name="Normal 331 3" xfId="26208" xr:uid="{00000000-0005-0000-0000-000064660000}"/>
    <cellStyle name="Normal 331 3 2" xfId="26209" xr:uid="{00000000-0005-0000-0000-000065660000}"/>
    <cellStyle name="Normal 331 3 2 2" xfId="26210" xr:uid="{00000000-0005-0000-0000-000066660000}"/>
    <cellStyle name="Normal 331 3 2 2 2" xfId="26211" xr:uid="{00000000-0005-0000-0000-000067660000}"/>
    <cellStyle name="Normal 331 3 2 3" xfId="26212" xr:uid="{00000000-0005-0000-0000-000068660000}"/>
    <cellStyle name="Normal 331 3 2 3 2" xfId="26213" xr:uid="{00000000-0005-0000-0000-000069660000}"/>
    <cellStyle name="Normal 331 3 2 3 2 2" xfId="26214" xr:uid="{00000000-0005-0000-0000-00006A660000}"/>
    <cellStyle name="Normal 331 3 2 3 3" xfId="26215" xr:uid="{00000000-0005-0000-0000-00006B660000}"/>
    <cellStyle name="Normal 331 3 2 4" xfId="26216" xr:uid="{00000000-0005-0000-0000-00006C660000}"/>
    <cellStyle name="Normal 331 3 3" xfId="26217" xr:uid="{00000000-0005-0000-0000-00006D660000}"/>
    <cellStyle name="Normal 331 3 3 2" xfId="26218" xr:uid="{00000000-0005-0000-0000-00006E660000}"/>
    <cellStyle name="Normal 331 3 3 2 2" xfId="26219" xr:uid="{00000000-0005-0000-0000-00006F660000}"/>
    <cellStyle name="Normal 331 3 3 3" xfId="26220" xr:uid="{00000000-0005-0000-0000-000070660000}"/>
    <cellStyle name="Normal 331 3 4" xfId="26221" xr:uid="{00000000-0005-0000-0000-000071660000}"/>
    <cellStyle name="Normal 331 3 4 2" xfId="26222" xr:uid="{00000000-0005-0000-0000-000072660000}"/>
    <cellStyle name="Normal 331 3 4 2 2" xfId="26223" xr:uid="{00000000-0005-0000-0000-000073660000}"/>
    <cellStyle name="Normal 331 3 4 3" xfId="26224" xr:uid="{00000000-0005-0000-0000-000074660000}"/>
    <cellStyle name="Normal 331 3 5" xfId="26225" xr:uid="{00000000-0005-0000-0000-000075660000}"/>
    <cellStyle name="Normal 331 3 5 2" xfId="26226" xr:uid="{00000000-0005-0000-0000-000076660000}"/>
    <cellStyle name="Normal 331 3 5 2 2" xfId="26227" xr:uid="{00000000-0005-0000-0000-000077660000}"/>
    <cellStyle name="Normal 331 3 5 3" xfId="26228" xr:uid="{00000000-0005-0000-0000-000078660000}"/>
    <cellStyle name="Normal 331 3 6" xfId="26229" xr:uid="{00000000-0005-0000-0000-000079660000}"/>
    <cellStyle name="Normal 331 4" xfId="26230" xr:uid="{00000000-0005-0000-0000-00007A660000}"/>
    <cellStyle name="Normal 331 4 2" xfId="26231" xr:uid="{00000000-0005-0000-0000-00007B660000}"/>
    <cellStyle name="Normal 331 4 2 2" xfId="26232" xr:uid="{00000000-0005-0000-0000-00007C660000}"/>
    <cellStyle name="Normal 331 4 3" xfId="26233" xr:uid="{00000000-0005-0000-0000-00007D660000}"/>
    <cellStyle name="Normal 331 5" xfId="26234" xr:uid="{00000000-0005-0000-0000-00007E660000}"/>
    <cellStyle name="Normal 331 5 2" xfId="26235" xr:uid="{00000000-0005-0000-0000-00007F660000}"/>
    <cellStyle name="Normal 331 5 2 2" xfId="26236" xr:uid="{00000000-0005-0000-0000-000080660000}"/>
    <cellStyle name="Normal 331 5 3" xfId="26237" xr:uid="{00000000-0005-0000-0000-000081660000}"/>
    <cellStyle name="Normal 331 6" xfId="26238" xr:uid="{00000000-0005-0000-0000-000082660000}"/>
    <cellStyle name="Normal 331 6 2" xfId="26239" xr:uid="{00000000-0005-0000-0000-000083660000}"/>
    <cellStyle name="Normal 331 6 2 2" xfId="26240" xr:uid="{00000000-0005-0000-0000-000084660000}"/>
    <cellStyle name="Normal 331 6 3" xfId="26241" xr:uid="{00000000-0005-0000-0000-000085660000}"/>
    <cellStyle name="Normal 331 7" xfId="26242" xr:uid="{00000000-0005-0000-0000-000086660000}"/>
    <cellStyle name="Normal 332" xfId="26243" xr:uid="{00000000-0005-0000-0000-000087660000}"/>
    <cellStyle name="Normal 332 2" xfId="26244" xr:uid="{00000000-0005-0000-0000-000088660000}"/>
    <cellStyle name="Normal 332 2 2" xfId="26245" xr:uid="{00000000-0005-0000-0000-000089660000}"/>
    <cellStyle name="Normal 332 2 2 2" xfId="26246" xr:uid="{00000000-0005-0000-0000-00008A660000}"/>
    <cellStyle name="Normal 332 2 3" xfId="26247" xr:uid="{00000000-0005-0000-0000-00008B660000}"/>
    <cellStyle name="Normal 332 2 3 2" xfId="26248" xr:uid="{00000000-0005-0000-0000-00008C660000}"/>
    <cellStyle name="Normal 332 2 3 2 2" xfId="26249" xr:uid="{00000000-0005-0000-0000-00008D660000}"/>
    <cellStyle name="Normal 332 2 3 3" xfId="26250" xr:uid="{00000000-0005-0000-0000-00008E660000}"/>
    <cellStyle name="Normal 332 2 4" xfId="26251" xr:uid="{00000000-0005-0000-0000-00008F660000}"/>
    <cellStyle name="Normal 332 2 4 2" xfId="26252" xr:uid="{00000000-0005-0000-0000-000090660000}"/>
    <cellStyle name="Normal 332 2 4 2 2" xfId="26253" xr:uid="{00000000-0005-0000-0000-000091660000}"/>
    <cellStyle name="Normal 332 2 4 3" xfId="26254" xr:uid="{00000000-0005-0000-0000-000092660000}"/>
    <cellStyle name="Normal 332 2 5" xfId="26255" xr:uid="{00000000-0005-0000-0000-000093660000}"/>
    <cellStyle name="Normal 332 3" xfId="26256" xr:uid="{00000000-0005-0000-0000-000094660000}"/>
    <cellStyle name="Normal 332 3 2" xfId="26257" xr:uid="{00000000-0005-0000-0000-000095660000}"/>
    <cellStyle name="Normal 332 3 2 2" xfId="26258" xr:uid="{00000000-0005-0000-0000-000096660000}"/>
    <cellStyle name="Normal 332 3 2 2 2" xfId="26259" xr:uid="{00000000-0005-0000-0000-000097660000}"/>
    <cellStyle name="Normal 332 3 2 3" xfId="26260" xr:uid="{00000000-0005-0000-0000-000098660000}"/>
    <cellStyle name="Normal 332 3 2 3 2" xfId="26261" xr:uid="{00000000-0005-0000-0000-000099660000}"/>
    <cellStyle name="Normal 332 3 2 3 2 2" xfId="26262" xr:uid="{00000000-0005-0000-0000-00009A660000}"/>
    <cellStyle name="Normal 332 3 2 3 3" xfId="26263" xr:uid="{00000000-0005-0000-0000-00009B660000}"/>
    <cellStyle name="Normal 332 3 2 4" xfId="26264" xr:uid="{00000000-0005-0000-0000-00009C660000}"/>
    <cellStyle name="Normal 332 3 3" xfId="26265" xr:uid="{00000000-0005-0000-0000-00009D660000}"/>
    <cellStyle name="Normal 332 3 3 2" xfId="26266" xr:uid="{00000000-0005-0000-0000-00009E660000}"/>
    <cellStyle name="Normal 332 3 3 2 2" xfId="26267" xr:uid="{00000000-0005-0000-0000-00009F660000}"/>
    <cellStyle name="Normal 332 3 3 3" xfId="26268" xr:uid="{00000000-0005-0000-0000-0000A0660000}"/>
    <cellStyle name="Normal 332 3 4" xfId="26269" xr:uid="{00000000-0005-0000-0000-0000A1660000}"/>
    <cellStyle name="Normal 332 3 4 2" xfId="26270" xr:uid="{00000000-0005-0000-0000-0000A2660000}"/>
    <cellStyle name="Normal 332 3 4 2 2" xfId="26271" xr:uid="{00000000-0005-0000-0000-0000A3660000}"/>
    <cellStyle name="Normal 332 3 4 3" xfId="26272" xr:uid="{00000000-0005-0000-0000-0000A4660000}"/>
    <cellStyle name="Normal 332 3 5" xfId="26273" xr:uid="{00000000-0005-0000-0000-0000A5660000}"/>
    <cellStyle name="Normal 332 3 5 2" xfId="26274" xr:uid="{00000000-0005-0000-0000-0000A6660000}"/>
    <cellStyle name="Normal 332 3 5 2 2" xfId="26275" xr:uid="{00000000-0005-0000-0000-0000A7660000}"/>
    <cellStyle name="Normal 332 3 5 3" xfId="26276" xr:uid="{00000000-0005-0000-0000-0000A8660000}"/>
    <cellStyle name="Normal 332 3 6" xfId="26277" xr:uid="{00000000-0005-0000-0000-0000A9660000}"/>
    <cellStyle name="Normal 332 4" xfId="26278" xr:uid="{00000000-0005-0000-0000-0000AA660000}"/>
    <cellStyle name="Normal 332 4 2" xfId="26279" xr:uid="{00000000-0005-0000-0000-0000AB660000}"/>
    <cellStyle name="Normal 332 4 2 2" xfId="26280" xr:uid="{00000000-0005-0000-0000-0000AC660000}"/>
    <cellStyle name="Normal 332 4 3" xfId="26281" xr:uid="{00000000-0005-0000-0000-0000AD660000}"/>
    <cellStyle name="Normal 332 5" xfId="26282" xr:uid="{00000000-0005-0000-0000-0000AE660000}"/>
    <cellStyle name="Normal 332 5 2" xfId="26283" xr:uid="{00000000-0005-0000-0000-0000AF660000}"/>
    <cellStyle name="Normal 332 5 2 2" xfId="26284" xr:uid="{00000000-0005-0000-0000-0000B0660000}"/>
    <cellStyle name="Normal 332 5 3" xfId="26285" xr:uid="{00000000-0005-0000-0000-0000B1660000}"/>
    <cellStyle name="Normal 332 6" xfId="26286" xr:uid="{00000000-0005-0000-0000-0000B2660000}"/>
    <cellStyle name="Normal 332 6 2" xfId="26287" xr:uid="{00000000-0005-0000-0000-0000B3660000}"/>
    <cellStyle name="Normal 332 6 2 2" xfId="26288" xr:uid="{00000000-0005-0000-0000-0000B4660000}"/>
    <cellStyle name="Normal 332 6 3" xfId="26289" xr:uid="{00000000-0005-0000-0000-0000B5660000}"/>
    <cellStyle name="Normal 332 7" xfId="26290" xr:uid="{00000000-0005-0000-0000-0000B6660000}"/>
    <cellStyle name="Normal 333" xfId="26291" xr:uid="{00000000-0005-0000-0000-0000B7660000}"/>
    <cellStyle name="Normal 333 2" xfId="26292" xr:uid="{00000000-0005-0000-0000-0000B8660000}"/>
    <cellStyle name="Normal 333 2 2" xfId="26293" xr:uid="{00000000-0005-0000-0000-0000B9660000}"/>
    <cellStyle name="Normal 333 2 2 2" xfId="26294" xr:uid="{00000000-0005-0000-0000-0000BA660000}"/>
    <cellStyle name="Normal 333 2 3" xfId="26295" xr:uid="{00000000-0005-0000-0000-0000BB660000}"/>
    <cellStyle name="Normal 333 2 3 2" xfId="26296" xr:uid="{00000000-0005-0000-0000-0000BC660000}"/>
    <cellStyle name="Normal 333 2 3 2 2" xfId="26297" xr:uid="{00000000-0005-0000-0000-0000BD660000}"/>
    <cellStyle name="Normal 333 2 3 3" xfId="26298" xr:uid="{00000000-0005-0000-0000-0000BE660000}"/>
    <cellStyle name="Normal 333 2 4" xfId="26299" xr:uid="{00000000-0005-0000-0000-0000BF660000}"/>
    <cellStyle name="Normal 333 2 4 2" xfId="26300" xr:uid="{00000000-0005-0000-0000-0000C0660000}"/>
    <cellStyle name="Normal 333 2 4 2 2" xfId="26301" xr:uid="{00000000-0005-0000-0000-0000C1660000}"/>
    <cellStyle name="Normal 333 2 4 3" xfId="26302" xr:uid="{00000000-0005-0000-0000-0000C2660000}"/>
    <cellStyle name="Normal 333 2 5" xfId="26303" xr:uid="{00000000-0005-0000-0000-0000C3660000}"/>
    <cellStyle name="Normal 333 3" xfId="26304" xr:uid="{00000000-0005-0000-0000-0000C4660000}"/>
    <cellStyle name="Normal 333 3 2" xfId="26305" xr:uid="{00000000-0005-0000-0000-0000C5660000}"/>
    <cellStyle name="Normal 333 3 2 2" xfId="26306" xr:uid="{00000000-0005-0000-0000-0000C6660000}"/>
    <cellStyle name="Normal 333 3 2 2 2" xfId="26307" xr:uid="{00000000-0005-0000-0000-0000C7660000}"/>
    <cellStyle name="Normal 333 3 2 3" xfId="26308" xr:uid="{00000000-0005-0000-0000-0000C8660000}"/>
    <cellStyle name="Normal 333 3 2 3 2" xfId="26309" xr:uid="{00000000-0005-0000-0000-0000C9660000}"/>
    <cellStyle name="Normal 333 3 2 3 2 2" xfId="26310" xr:uid="{00000000-0005-0000-0000-0000CA660000}"/>
    <cellStyle name="Normal 333 3 2 3 3" xfId="26311" xr:uid="{00000000-0005-0000-0000-0000CB660000}"/>
    <cellStyle name="Normal 333 3 2 4" xfId="26312" xr:uid="{00000000-0005-0000-0000-0000CC660000}"/>
    <cellStyle name="Normal 333 3 3" xfId="26313" xr:uid="{00000000-0005-0000-0000-0000CD660000}"/>
    <cellStyle name="Normal 333 3 3 2" xfId="26314" xr:uid="{00000000-0005-0000-0000-0000CE660000}"/>
    <cellStyle name="Normal 333 3 3 2 2" xfId="26315" xr:uid="{00000000-0005-0000-0000-0000CF660000}"/>
    <cellStyle name="Normal 333 3 3 3" xfId="26316" xr:uid="{00000000-0005-0000-0000-0000D0660000}"/>
    <cellStyle name="Normal 333 3 4" xfId="26317" xr:uid="{00000000-0005-0000-0000-0000D1660000}"/>
    <cellStyle name="Normal 333 3 4 2" xfId="26318" xr:uid="{00000000-0005-0000-0000-0000D2660000}"/>
    <cellStyle name="Normal 333 3 4 2 2" xfId="26319" xr:uid="{00000000-0005-0000-0000-0000D3660000}"/>
    <cellStyle name="Normal 333 3 4 3" xfId="26320" xr:uid="{00000000-0005-0000-0000-0000D4660000}"/>
    <cellStyle name="Normal 333 3 5" xfId="26321" xr:uid="{00000000-0005-0000-0000-0000D5660000}"/>
    <cellStyle name="Normal 333 3 5 2" xfId="26322" xr:uid="{00000000-0005-0000-0000-0000D6660000}"/>
    <cellStyle name="Normal 333 3 5 2 2" xfId="26323" xr:uid="{00000000-0005-0000-0000-0000D7660000}"/>
    <cellStyle name="Normal 333 3 5 3" xfId="26324" xr:uid="{00000000-0005-0000-0000-0000D8660000}"/>
    <cellStyle name="Normal 333 3 6" xfId="26325" xr:uid="{00000000-0005-0000-0000-0000D9660000}"/>
    <cellStyle name="Normal 333 4" xfId="26326" xr:uid="{00000000-0005-0000-0000-0000DA660000}"/>
    <cellStyle name="Normal 333 4 2" xfId="26327" xr:uid="{00000000-0005-0000-0000-0000DB660000}"/>
    <cellStyle name="Normal 333 4 2 2" xfId="26328" xr:uid="{00000000-0005-0000-0000-0000DC660000}"/>
    <cellStyle name="Normal 333 4 3" xfId="26329" xr:uid="{00000000-0005-0000-0000-0000DD660000}"/>
    <cellStyle name="Normal 333 5" xfId="26330" xr:uid="{00000000-0005-0000-0000-0000DE660000}"/>
    <cellStyle name="Normal 333 5 2" xfId="26331" xr:uid="{00000000-0005-0000-0000-0000DF660000}"/>
    <cellStyle name="Normal 333 5 2 2" xfId="26332" xr:uid="{00000000-0005-0000-0000-0000E0660000}"/>
    <cellStyle name="Normal 333 5 3" xfId="26333" xr:uid="{00000000-0005-0000-0000-0000E1660000}"/>
    <cellStyle name="Normal 333 6" xfId="26334" xr:uid="{00000000-0005-0000-0000-0000E2660000}"/>
    <cellStyle name="Normal 333 6 2" xfId="26335" xr:uid="{00000000-0005-0000-0000-0000E3660000}"/>
    <cellStyle name="Normal 333 6 2 2" xfId="26336" xr:uid="{00000000-0005-0000-0000-0000E4660000}"/>
    <cellStyle name="Normal 333 6 3" xfId="26337" xr:uid="{00000000-0005-0000-0000-0000E5660000}"/>
    <cellStyle name="Normal 333 7" xfId="26338" xr:uid="{00000000-0005-0000-0000-0000E6660000}"/>
    <cellStyle name="Normal 334" xfId="26339" xr:uid="{00000000-0005-0000-0000-0000E7660000}"/>
    <cellStyle name="Normal 334 2" xfId="26340" xr:uid="{00000000-0005-0000-0000-0000E8660000}"/>
    <cellStyle name="Normal 334 2 2" xfId="26341" xr:uid="{00000000-0005-0000-0000-0000E9660000}"/>
    <cellStyle name="Normal 334 2 2 2" xfId="26342" xr:uid="{00000000-0005-0000-0000-0000EA660000}"/>
    <cellStyle name="Normal 334 2 3" xfId="26343" xr:uid="{00000000-0005-0000-0000-0000EB660000}"/>
    <cellStyle name="Normal 334 2 3 2" xfId="26344" xr:uid="{00000000-0005-0000-0000-0000EC660000}"/>
    <cellStyle name="Normal 334 2 3 2 2" xfId="26345" xr:uid="{00000000-0005-0000-0000-0000ED660000}"/>
    <cellStyle name="Normal 334 2 3 3" xfId="26346" xr:uid="{00000000-0005-0000-0000-0000EE660000}"/>
    <cellStyle name="Normal 334 2 4" xfId="26347" xr:uid="{00000000-0005-0000-0000-0000EF660000}"/>
    <cellStyle name="Normal 334 2 4 2" xfId="26348" xr:uid="{00000000-0005-0000-0000-0000F0660000}"/>
    <cellStyle name="Normal 334 2 4 2 2" xfId="26349" xr:uid="{00000000-0005-0000-0000-0000F1660000}"/>
    <cellStyle name="Normal 334 2 4 3" xfId="26350" xr:uid="{00000000-0005-0000-0000-0000F2660000}"/>
    <cellStyle name="Normal 334 2 5" xfId="26351" xr:uid="{00000000-0005-0000-0000-0000F3660000}"/>
    <cellStyle name="Normal 334 3" xfId="26352" xr:uid="{00000000-0005-0000-0000-0000F4660000}"/>
    <cellStyle name="Normal 334 3 2" xfId="26353" xr:uid="{00000000-0005-0000-0000-0000F5660000}"/>
    <cellStyle name="Normal 334 3 2 2" xfId="26354" xr:uid="{00000000-0005-0000-0000-0000F6660000}"/>
    <cellStyle name="Normal 334 3 2 2 2" xfId="26355" xr:uid="{00000000-0005-0000-0000-0000F7660000}"/>
    <cellStyle name="Normal 334 3 2 3" xfId="26356" xr:uid="{00000000-0005-0000-0000-0000F8660000}"/>
    <cellStyle name="Normal 334 3 2 3 2" xfId="26357" xr:uid="{00000000-0005-0000-0000-0000F9660000}"/>
    <cellStyle name="Normal 334 3 2 3 2 2" xfId="26358" xr:uid="{00000000-0005-0000-0000-0000FA660000}"/>
    <cellStyle name="Normal 334 3 2 3 3" xfId="26359" xr:uid="{00000000-0005-0000-0000-0000FB660000}"/>
    <cellStyle name="Normal 334 3 2 4" xfId="26360" xr:uid="{00000000-0005-0000-0000-0000FC660000}"/>
    <cellStyle name="Normal 334 3 3" xfId="26361" xr:uid="{00000000-0005-0000-0000-0000FD660000}"/>
    <cellStyle name="Normal 334 3 3 2" xfId="26362" xr:uid="{00000000-0005-0000-0000-0000FE660000}"/>
    <cellStyle name="Normal 334 3 3 2 2" xfId="26363" xr:uid="{00000000-0005-0000-0000-0000FF660000}"/>
    <cellStyle name="Normal 334 3 3 3" xfId="26364" xr:uid="{00000000-0005-0000-0000-000000670000}"/>
    <cellStyle name="Normal 334 3 4" xfId="26365" xr:uid="{00000000-0005-0000-0000-000001670000}"/>
    <cellStyle name="Normal 334 3 4 2" xfId="26366" xr:uid="{00000000-0005-0000-0000-000002670000}"/>
    <cellStyle name="Normal 334 3 4 2 2" xfId="26367" xr:uid="{00000000-0005-0000-0000-000003670000}"/>
    <cellStyle name="Normal 334 3 4 3" xfId="26368" xr:uid="{00000000-0005-0000-0000-000004670000}"/>
    <cellStyle name="Normal 334 3 5" xfId="26369" xr:uid="{00000000-0005-0000-0000-000005670000}"/>
    <cellStyle name="Normal 334 3 5 2" xfId="26370" xr:uid="{00000000-0005-0000-0000-000006670000}"/>
    <cellStyle name="Normal 334 3 5 2 2" xfId="26371" xr:uid="{00000000-0005-0000-0000-000007670000}"/>
    <cellStyle name="Normal 334 3 5 3" xfId="26372" xr:uid="{00000000-0005-0000-0000-000008670000}"/>
    <cellStyle name="Normal 334 3 6" xfId="26373" xr:uid="{00000000-0005-0000-0000-000009670000}"/>
    <cellStyle name="Normal 334 4" xfId="26374" xr:uid="{00000000-0005-0000-0000-00000A670000}"/>
    <cellStyle name="Normal 334 4 2" xfId="26375" xr:uid="{00000000-0005-0000-0000-00000B670000}"/>
    <cellStyle name="Normal 334 4 2 2" xfId="26376" xr:uid="{00000000-0005-0000-0000-00000C670000}"/>
    <cellStyle name="Normal 334 4 3" xfId="26377" xr:uid="{00000000-0005-0000-0000-00000D670000}"/>
    <cellStyle name="Normal 334 5" xfId="26378" xr:uid="{00000000-0005-0000-0000-00000E670000}"/>
    <cellStyle name="Normal 334 5 2" xfId="26379" xr:uid="{00000000-0005-0000-0000-00000F670000}"/>
    <cellStyle name="Normal 334 5 2 2" xfId="26380" xr:uid="{00000000-0005-0000-0000-000010670000}"/>
    <cellStyle name="Normal 334 5 3" xfId="26381" xr:uid="{00000000-0005-0000-0000-000011670000}"/>
    <cellStyle name="Normal 334 6" xfId="26382" xr:uid="{00000000-0005-0000-0000-000012670000}"/>
    <cellStyle name="Normal 334 6 2" xfId="26383" xr:uid="{00000000-0005-0000-0000-000013670000}"/>
    <cellStyle name="Normal 334 6 2 2" xfId="26384" xr:uid="{00000000-0005-0000-0000-000014670000}"/>
    <cellStyle name="Normal 334 6 3" xfId="26385" xr:uid="{00000000-0005-0000-0000-000015670000}"/>
    <cellStyle name="Normal 334 7" xfId="26386" xr:uid="{00000000-0005-0000-0000-000016670000}"/>
    <cellStyle name="Normal 335" xfId="26387" xr:uid="{00000000-0005-0000-0000-000017670000}"/>
    <cellStyle name="Normal 335 2" xfId="26388" xr:uid="{00000000-0005-0000-0000-000018670000}"/>
    <cellStyle name="Normal 335 2 2" xfId="26389" xr:uid="{00000000-0005-0000-0000-000019670000}"/>
    <cellStyle name="Normal 335 2 2 2" xfId="26390" xr:uid="{00000000-0005-0000-0000-00001A670000}"/>
    <cellStyle name="Normal 335 2 3" xfId="26391" xr:uid="{00000000-0005-0000-0000-00001B670000}"/>
    <cellStyle name="Normal 335 2 3 2" xfId="26392" xr:uid="{00000000-0005-0000-0000-00001C670000}"/>
    <cellStyle name="Normal 335 2 3 2 2" xfId="26393" xr:uid="{00000000-0005-0000-0000-00001D670000}"/>
    <cellStyle name="Normal 335 2 3 3" xfId="26394" xr:uid="{00000000-0005-0000-0000-00001E670000}"/>
    <cellStyle name="Normal 335 2 4" xfId="26395" xr:uid="{00000000-0005-0000-0000-00001F670000}"/>
    <cellStyle name="Normal 335 2 4 2" xfId="26396" xr:uid="{00000000-0005-0000-0000-000020670000}"/>
    <cellStyle name="Normal 335 2 4 2 2" xfId="26397" xr:uid="{00000000-0005-0000-0000-000021670000}"/>
    <cellStyle name="Normal 335 2 4 3" xfId="26398" xr:uid="{00000000-0005-0000-0000-000022670000}"/>
    <cellStyle name="Normal 335 2 5" xfId="26399" xr:uid="{00000000-0005-0000-0000-000023670000}"/>
    <cellStyle name="Normal 335 3" xfId="26400" xr:uid="{00000000-0005-0000-0000-000024670000}"/>
    <cellStyle name="Normal 335 3 2" xfId="26401" xr:uid="{00000000-0005-0000-0000-000025670000}"/>
    <cellStyle name="Normal 335 3 2 2" xfId="26402" xr:uid="{00000000-0005-0000-0000-000026670000}"/>
    <cellStyle name="Normal 335 3 2 2 2" xfId="26403" xr:uid="{00000000-0005-0000-0000-000027670000}"/>
    <cellStyle name="Normal 335 3 2 3" xfId="26404" xr:uid="{00000000-0005-0000-0000-000028670000}"/>
    <cellStyle name="Normal 335 3 2 3 2" xfId="26405" xr:uid="{00000000-0005-0000-0000-000029670000}"/>
    <cellStyle name="Normal 335 3 2 3 2 2" xfId="26406" xr:uid="{00000000-0005-0000-0000-00002A670000}"/>
    <cellStyle name="Normal 335 3 2 3 3" xfId="26407" xr:uid="{00000000-0005-0000-0000-00002B670000}"/>
    <cellStyle name="Normal 335 3 2 4" xfId="26408" xr:uid="{00000000-0005-0000-0000-00002C670000}"/>
    <cellStyle name="Normal 335 3 3" xfId="26409" xr:uid="{00000000-0005-0000-0000-00002D670000}"/>
    <cellStyle name="Normal 335 3 3 2" xfId="26410" xr:uid="{00000000-0005-0000-0000-00002E670000}"/>
    <cellStyle name="Normal 335 3 3 2 2" xfId="26411" xr:uid="{00000000-0005-0000-0000-00002F670000}"/>
    <cellStyle name="Normal 335 3 3 3" xfId="26412" xr:uid="{00000000-0005-0000-0000-000030670000}"/>
    <cellStyle name="Normal 335 3 4" xfId="26413" xr:uid="{00000000-0005-0000-0000-000031670000}"/>
    <cellStyle name="Normal 335 3 4 2" xfId="26414" xr:uid="{00000000-0005-0000-0000-000032670000}"/>
    <cellStyle name="Normal 335 3 4 2 2" xfId="26415" xr:uid="{00000000-0005-0000-0000-000033670000}"/>
    <cellStyle name="Normal 335 3 4 3" xfId="26416" xr:uid="{00000000-0005-0000-0000-000034670000}"/>
    <cellStyle name="Normal 335 3 5" xfId="26417" xr:uid="{00000000-0005-0000-0000-000035670000}"/>
    <cellStyle name="Normal 335 3 5 2" xfId="26418" xr:uid="{00000000-0005-0000-0000-000036670000}"/>
    <cellStyle name="Normal 335 3 5 2 2" xfId="26419" xr:uid="{00000000-0005-0000-0000-000037670000}"/>
    <cellStyle name="Normal 335 3 5 3" xfId="26420" xr:uid="{00000000-0005-0000-0000-000038670000}"/>
    <cellStyle name="Normal 335 3 6" xfId="26421" xr:uid="{00000000-0005-0000-0000-000039670000}"/>
    <cellStyle name="Normal 335 4" xfId="26422" xr:uid="{00000000-0005-0000-0000-00003A670000}"/>
    <cellStyle name="Normal 335 4 2" xfId="26423" xr:uid="{00000000-0005-0000-0000-00003B670000}"/>
    <cellStyle name="Normal 335 4 2 2" xfId="26424" xr:uid="{00000000-0005-0000-0000-00003C670000}"/>
    <cellStyle name="Normal 335 4 3" xfId="26425" xr:uid="{00000000-0005-0000-0000-00003D670000}"/>
    <cellStyle name="Normal 335 5" xfId="26426" xr:uid="{00000000-0005-0000-0000-00003E670000}"/>
    <cellStyle name="Normal 335 5 2" xfId="26427" xr:uid="{00000000-0005-0000-0000-00003F670000}"/>
    <cellStyle name="Normal 335 5 2 2" xfId="26428" xr:uid="{00000000-0005-0000-0000-000040670000}"/>
    <cellStyle name="Normal 335 5 3" xfId="26429" xr:uid="{00000000-0005-0000-0000-000041670000}"/>
    <cellStyle name="Normal 335 6" xfId="26430" xr:uid="{00000000-0005-0000-0000-000042670000}"/>
    <cellStyle name="Normal 335 6 2" xfId="26431" xr:uid="{00000000-0005-0000-0000-000043670000}"/>
    <cellStyle name="Normal 335 6 2 2" xfId="26432" xr:uid="{00000000-0005-0000-0000-000044670000}"/>
    <cellStyle name="Normal 335 6 3" xfId="26433" xr:uid="{00000000-0005-0000-0000-000045670000}"/>
    <cellStyle name="Normal 335 7" xfId="26434" xr:uid="{00000000-0005-0000-0000-000046670000}"/>
    <cellStyle name="Normal 336" xfId="26435" xr:uid="{00000000-0005-0000-0000-000047670000}"/>
    <cellStyle name="Normal 336 2" xfId="26436" xr:uid="{00000000-0005-0000-0000-000048670000}"/>
    <cellStyle name="Normal 336 2 2" xfId="26437" xr:uid="{00000000-0005-0000-0000-000049670000}"/>
    <cellStyle name="Normal 336 2 2 2" xfId="26438" xr:uid="{00000000-0005-0000-0000-00004A670000}"/>
    <cellStyle name="Normal 336 2 3" xfId="26439" xr:uid="{00000000-0005-0000-0000-00004B670000}"/>
    <cellStyle name="Normal 336 2 3 2" xfId="26440" xr:uid="{00000000-0005-0000-0000-00004C670000}"/>
    <cellStyle name="Normal 336 2 3 2 2" xfId="26441" xr:uid="{00000000-0005-0000-0000-00004D670000}"/>
    <cellStyle name="Normal 336 2 3 3" xfId="26442" xr:uid="{00000000-0005-0000-0000-00004E670000}"/>
    <cellStyle name="Normal 336 2 4" xfId="26443" xr:uid="{00000000-0005-0000-0000-00004F670000}"/>
    <cellStyle name="Normal 336 2 4 2" xfId="26444" xr:uid="{00000000-0005-0000-0000-000050670000}"/>
    <cellStyle name="Normal 336 2 4 2 2" xfId="26445" xr:uid="{00000000-0005-0000-0000-000051670000}"/>
    <cellStyle name="Normal 336 2 4 3" xfId="26446" xr:uid="{00000000-0005-0000-0000-000052670000}"/>
    <cellStyle name="Normal 336 2 5" xfId="26447" xr:uid="{00000000-0005-0000-0000-000053670000}"/>
    <cellStyle name="Normal 336 3" xfId="26448" xr:uid="{00000000-0005-0000-0000-000054670000}"/>
    <cellStyle name="Normal 336 3 2" xfId="26449" xr:uid="{00000000-0005-0000-0000-000055670000}"/>
    <cellStyle name="Normal 336 3 2 2" xfId="26450" xr:uid="{00000000-0005-0000-0000-000056670000}"/>
    <cellStyle name="Normal 336 3 2 2 2" xfId="26451" xr:uid="{00000000-0005-0000-0000-000057670000}"/>
    <cellStyle name="Normal 336 3 2 3" xfId="26452" xr:uid="{00000000-0005-0000-0000-000058670000}"/>
    <cellStyle name="Normal 336 3 2 3 2" xfId="26453" xr:uid="{00000000-0005-0000-0000-000059670000}"/>
    <cellStyle name="Normal 336 3 2 3 2 2" xfId="26454" xr:uid="{00000000-0005-0000-0000-00005A670000}"/>
    <cellStyle name="Normal 336 3 2 3 3" xfId="26455" xr:uid="{00000000-0005-0000-0000-00005B670000}"/>
    <cellStyle name="Normal 336 3 2 4" xfId="26456" xr:uid="{00000000-0005-0000-0000-00005C670000}"/>
    <cellStyle name="Normal 336 3 3" xfId="26457" xr:uid="{00000000-0005-0000-0000-00005D670000}"/>
    <cellStyle name="Normal 336 3 3 2" xfId="26458" xr:uid="{00000000-0005-0000-0000-00005E670000}"/>
    <cellStyle name="Normal 336 3 3 2 2" xfId="26459" xr:uid="{00000000-0005-0000-0000-00005F670000}"/>
    <cellStyle name="Normal 336 3 3 3" xfId="26460" xr:uid="{00000000-0005-0000-0000-000060670000}"/>
    <cellStyle name="Normal 336 3 4" xfId="26461" xr:uid="{00000000-0005-0000-0000-000061670000}"/>
    <cellStyle name="Normal 336 3 4 2" xfId="26462" xr:uid="{00000000-0005-0000-0000-000062670000}"/>
    <cellStyle name="Normal 336 3 4 2 2" xfId="26463" xr:uid="{00000000-0005-0000-0000-000063670000}"/>
    <cellStyle name="Normal 336 3 4 3" xfId="26464" xr:uid="{00000000-0005-0000-0000-000064670000}"/>
    <cellStyle name="Normal 336 3 5" xfId="26465" xr:uid="{00000000-0005-0000-0000-000065670000}"/>
    <cellStyle name="Normal 336 3 5 2" xfId="26466" xr:uid="{00000000-0005-0000-0000-000066670000}"/>
    <cellStyle name="Normal 336 3 5 2 2" xfId="26467" xr:uid="{00000000-0005-0000-0000-000067670000}"/>
    <cellStyle name="Normal 336 3 5 3" xfId="26468" xr:uid="{00000000-0005-0000-0000-000068670000}"/>
    <cellStyle name="Normal 336 3 6" xfId="26469" xr:uid="{00000000-0005-0000-0000-000069670000}"/>
    <cellStyle name="Normal 336 4" xfId="26470" xr:uid="{00000000-0005-0000-0000-00006A670000}"/>
    <cellStyle name="Normal 336 4 2" xfId="26471" xr:uid="{00000000-0005-0000-0000-00006B670000}"/>
    <cellStyle name="Normal 336 4 2 2" xfId="26472" xr:uid="{00000000-0005-0000-0000-00006C670000}"/>
    <cellStyle name="Normal 336 4 3" xfId="26473" xr:uid="{00000000-0005-0000-0000-00006D670000}"/>
    <cellStyle name="Normal 336 5" xfId="26474" xr:uid="{00000000-0005-0000-0000-00006E670000}"/>
    <cellStyle name="Normal 336 5 2" xfId="26475" xr:uid="{00000000-0005-0000-0000-00006F670000}"/>
    <cellStyle name="Normal 336 5 2 2" xfId="26476" xr:uid="{00000000-0005-0000-0000-000070670000}"/>
    <cellStyle name="Normal 336 5 3" xfId="26477" xr:uid="{00000000-0005-0000-0000-000071670000}"/>
    <cellStyle name="Normal 336 6" xfId="26478" xr:uid="{00000000-0005-0000-0000-000072670000}"/>
    <cellStyle name="Normal 336 6 2" xfId="26479" xr:uid="{00000000-0005-0000-0000-000073670000}"/>
    <cellStyle name="Normal 336 6 2 2" xfId="26480" xr:uid="{00000000-0005-0000-0000-000074670000}"/>
    <cellStyle name="Normal 336 6 3" xfId="26481" xr:uid="{00000000-0005-0000-0000-000075670000}"/>
    <cellStyle name="Normal 336 7" xfId="26482" xr:uid="{00000000-0005-0000-0000-000076670000}"/>
    <cellStyle name="Normal 337" xfId="26483" xr:uid="{00000000-0005-0000-0000-000077670000}"/>
    <cellStyle name="Normal 337 2" xfId="26484" xr:uid="{00000000-0005-0000-0000-000078670000}"/>
    <cellStyle name="Normal 337 2 2" xfId="26485" xr:uid="{00000000-0005-0000-0000-000079670000}"/>
    <cellStyle name="Normal 337 2 2 2" xfId="26486" xr:uid="{00000000-0005-0000-0000-00007A670000}"/>
    <cellStyle name="Normal 337 2 3" xfId="26487" xr:uid="{00000000-0005-0000-0000-00007B670000}"/>
    <cellStyle name="Normal 337 2 3 2" xfId="26488" xr:uid="{00000000-0005-0000-0000-00007C670000}"/>
    <cellStyle name="Normal 337 2 3 2 2" xfId="26489" xr:uid="{00000000-0005-0000-0000-00007D670000}"/>
    <cellStyle name="Normal 337 2 3 3" xfId="26490" xr:uid="{00000000-0005-0000-0000-00007E670000}"/>
    <cellStyle name="Normal 337 2 4" xfId="26491" xr:uid="{00000000-0005-0000-0000-00007F670000}"/>
    <cellStyle name="Normal 337 2 4 2" xfId="26492" xr:uid="{00000000-0005-0000-0000-000080670000}"/>
    <cellStyle name="Normal 337 2 4 2 2" xfId="26493" xr:uid="{00000000-0005-0000-0000-000081670000}"/>
    <cellStyle name="Normal 337 2 4 3" xfId="26494" xr:uid="{00000000-0005-0000-0000-000082670000}"/>
    <cellStyle name="Normal 337 2 5" xfId="26495" xr:uid="{00000000-0005-0000-0000-000083670000}"/>
    <cellStyle name="Normal 337 3" xfId="26496" xr:uid="{00000000-0005-0000-0000-000084670000}"/>
    <cellStyle name="Normal 337 3 2" xfId="26497" xr:uid="{00000000-0005-0000-0000-000085670000}"/>
    <cellStyle name="Normal 337 3 2 2" xfId="26498" xr:uid="{00000000-0005-0000-0000-000086670000}"/>
    <cellStyle name="Normal 337 3 2 2 2" xfId="26499" xr:uid="{00000000-0005-0000-0000-000087670000}"/>
    <cellStyle name="Normal 337 3 2 3" xfId="26500" xr:uid="{00000000-0005-0000-0000-000088670000}"/>
    <cellStyle name="Normal 337 3 2 3 2" xfId="26501" xr:uid="{00000000-0005-0000-0000-000089670000}"/>
    <cellStyle name="Normal 337 3 2 3 2 2" xfId="26502" xr:uid="{00000000-0005-0000-0000-00008A670000}"/>
    <cellStyle name="Normal 337 3 2 3 3" xfId="26503" xr:uid="{00000000-0005-0000-0000-00008B670000}"/>
    <cellStyle name="Normal 337 3 2 4" xfId="26504" xr:uid="{00000000-0005-0000-0000-00008C670000}"/>
    <cellStyle name="Normal 337 3 3" xfId="26505" xr:uid="{00000000-0005-0000-0000-00008D670000}"/>
    <cellStyle name="Normal 337 3 3 2" xfId="26506" xr:uid="{00000000-0005-0000-0000-00008E670000}"/>
    <cellStyle name="Normal 337 3 3 2 2" xfId="26507" xr:uid="{00000000-0005-0000-0000-00008F670000}"/>
    <cellStyle name="Normal 337 3 3 3" xfId="26508" xr:uid="{00000000-0005-0000-0000-000090670000}"/>
    <cellStyle name="Normal 337 3 4" xfId="26509" xr:uid="{00000000-0005-0000-0000-000091670000}"/>
    <cellStyle name="Normal 337 3 4 2" xfId="26510" xr:uid="{00000000-0005-0000-0000-000092670000}"/>
    <cellStyle name="Normal 337 3 4 2 2" xfId="26511" xr:uid="{00000000-0005-0000-0000-000093670000}"/>
    <cellStyle name="Normal 337 3 4 3" xfId="26512" xr:uid="{00000000-0005-0000-0000-000094670000}"/>
    <cellStyle name="Normal 337 3 5" xfId="26513" xr:uid="{00000000-0005-0000-0000-000095670000}"/>
    <cellStyle name="Normal 337 3 5 2" xfId="26514" xr:uid="{00000000-0005-0000-0000-000096670000}"/>
    <cellStyle name="Normal 337 3 5 2 2" xfId="26515" xr:uid="{00000000-0005-0000-0000-000097670000}"/>
    <cellStyle name="Normal 337 3 5 3" xfId="26516" xr:uid="{00000000-0005-0000-0000-000098670000}"/>
    <cellStyle name="Normal 337 3 6" xfId="26517" xr:uid="{00000000-0005-0000-0000-000099670000}"/>
    <cellStyle name="Normal 337 4" xfId="26518" xr:uid="{00000000-0005-0000-0000-00009A670000}"/>
    <cellStyle name="Normal 337 4 2" xfId="26519" xr:uid="{00000000-0005-0000-0000-00009B670000}"/>
    <cellStyle name="Normal 337 4 2 2" xfId="26520" xr:uid="{00000000-0005-0000-0000-00009C670000}"/>
    <cellStyle name="Normal 337 4 3" xfId="26521" xr:uid="{00000000-0005-0000-0000-00009D670000}"/>
    <cellStyle name="Normal 337 5" xfId="26522" xr:uid="{00000000-0005-0000-0000-00009E670000}"/>
    <cellStyle name="Normal 337 5 2" xfId="26523" xr:uid="{00000000-0005-0000-0000-00009F670000}"/>
    <cellStyle name="Normal 337 5 2 2" xfId="26524" xr:uid="{00000000-0005-0000-0000-0000A0670000}"/>
    <cellStyle name="Normal 337 5 3" xfId="26525" xr:uid="{00000000-0005-0000-0000-0000A1670000}"/>
    <cellStyle name="Normal 337 6" xfId="26526" xr:uid="{00000000-0005-0000-0000-0000A2670000}"/>
    <cellStyle name="Normal 337 6 2" xfId="26527" xr:uid="{00000000-0005-0000-0000-0000A3670000}"/>
    <cellStyle name="Normal 337 6 2 2" xfId="26528" xr:uid="{00000000-0005-0000-0000-0000A4670000}"/>
    <cellStyle name="Normal 337 6 3" xfId="26529" xr:uid="{00000000-0005-0000-0000-0000A5670000}"/>
    <cellStyle name="Normal 337 7" xfId="26530" xr:uid="{00000000-0005-0000-0000-0000A6670000}"/>
    <cellStyle name="Normal 338" xfId="26531" xr:uid="{00000000-0005-0000-0000-0000A7670000}"/>
    <cellStyle name="Normal 338 2" xfId="26532" xr:uid="{00000000-0005-0000-0000-0000A8670000}"/>
    <cellStyle name="Normal 338 2 2" xfId="26533" xr:uid="{00000000-0005-0000-0000-0000A9670000}"/>
    <cellStyle name="Normal 338 2 2 2" xfId="26534" xr:uid="{00000000-0005-0000-0000-0000AA670000}"/>
    <cellStyle name="Normal 338 2 3" xfId="26535" xr:uid="{00000000-0005-0000-0000-0000AB670000}"/>
    <cellStyle name="Normal 338 2 3 2" xfId="26536" xr:uid="{00000000-0005-0000-0000-0000AC670000}"/>
    <cellStyle name="Normal 338 2 3 2 2" xfId="26537" xr:uid="{00000000-0005-0000-0000-0000AD670000}"/>
    <cellStyle name="Normal 338 2 3 3" xfId="26538" xr:uid="{00000000-0005-0000-0000-0000AE670000}"/>
    <cellStyle name="Normal 338 2 4" xfId="26539" xr:uid="{00000000-0005-0000-0000-0000AF670000}"/>
    <cellStyle name="Normal 338 2 4 2" xfId="26540" xr:uid="{00000000-0005-0000-0000-0000B0670000}"/>
    <cellStyle name="Normal 338 2 4 2 2" xfId="26541" xr:uid="{00000000-0005-0000-0000-0000B1670000}"/>
    <cellStyle name="Normal 338 2 4 3" xfId="26542" xr:uid="{00000000-0005-0000-0000-0000B2670000}"/>
    <cellStyle name="Normal 338 2 5" xfId="26543" xr:uid="{00000000-0005-0000-0000-0000B3670000}"/>
    <cellStyle name="Normal 338 3" xfId="26544" xr:uid="{00000000-0005-0000-0000-0000B4670000}"/>
    <cellStyle name="Normal 338 3 2" xfId="26545" xr:uid="{00000000-0005-0000-0000-0000B5670000}"/>
    <cellStyle name="Normal 338 3 2 2" xfId="26546" xr:uid="{00000000-0005-0000-0000-0000B6670000}"/>
    <cellStyle name="Normal 338 3 2 2 2" xfId="26547" xr:uid="{00000000-0005-0000-0000-0000B7670000}"/>
    <cellStyle name="Normal 338 3 2 3" xfId="26548" xr:uid="{00000000-0005-0000-0000-0000B8670000}"/>
    <cellStyle name="Normal 338 3 2 3 2" xfId="26549" xr:uid="{00000000-0005-0000-0000-0000B9670000}"/>
    <cellStyle name="Normal 338 3 2 3 2 2" xfId="26550" xr:uid="{00000000-0005-0000-0000-0000BA670000}"/>
    <cellStyle name="Normal 338 3 2 3 3" xfId="26551" xr:uid="{00000000-0005-0000-0000-0000BB670000}"/>
    <cellStyle name="Normal 338 3 2 4" xfId="26552" xr:uid="{00000000-0005-0000-0000-0000BC670000}"/>
    <cellStyle name="Normal 338 3 3" xfId="26553" xr:uid="{00000000-0005-0000-0000-0000BD670000}"/>
    <cellStyle name="Normal 338 3 3 2" xfId="26554" xr:uid="{00000000-0005-0000-0000-0000BE670000}"/>
    <cellStyle name="Normal 338 3 3 2 2" xfId="26555" xr:uid="{00000000-0005-0000-0000-0000BF670000}"/>
    <cellStyle name="Normal 338 3 3 3" xfId="26556" xr:uid="{00000000-0005-0000-0000-0000C0670000}"/>
    <cellStyle name="Normal 338 3 4" xfId="26557" xr:uid="{00000000-0005-0000-0000-0000C1670000}"/>
    <cellStyle name="Normal 338 3 4 2" xfId="26558" xr:uid="{00000000-0005-0000-0000-0000C2670000}"/>
    <cellStyle name="Normal 338 3 4 2 2" xfId="26559" xr:uid="{00000000-0005-0000-0000-0000C3670000}"/>
    <cellStyle name="Normal 338 3 4 3" xfId="26560" xr:uid="{00000000-0005-0000-0000-0000C4670000}"/>
    <cellStyle name="Normal 338 3 5" xfId="26561" xr:uid="{00000000-0005-0000-0000-0000C5670000}"/>
    <cellStyle name="Normal 338 3 5 2" xfId="26562" xr:uid="{00000000-0005-0000-0000-0000C6670000}"/>
    <cellStyle name="Normal 338 3 5 2 2" xfId="26563" xr:uid="{00000000-0005-0000-0000-0000C7670000}"/>
    <cellStyle name="Normal 338 3 5 3" xfId="26564" xr:uid="{00000000-0005-0000-0000-0000C8670000}"/>
    <cellStyle name="Normal 338 3 6" xfId="26565" xr:uid="{00000000-0005-0000-0000-0000C9670000}"/>
    <cellStyle name="Normal 338 4" xfId="26566" xr:uid="{00000000-0005-0000-0000-0000CA670000}"/>
    <cellStyle name="Normal 338 4 2" xfId="26567" xr:uid="{00000000-0005-0000-0000-0000CB670000}"/>
    <cellStyle name="Normal 338 4 2 2" xfId="26568" xr:uid="{00000000-0005-0000-0000-0000CC670000}"/>
    <cellStyle name="Normal 338 4 3" xfId="26569" xr:uid="{00000000-0005-0000-0000-0000CD670000}"/>
    <cellStyle name="Normal 338 5" xfId="26570" xr:uid="{00000000-0005-0000-0000-0000CE670000}"/>
    <cellStyle name="Normal 338 5 2" xfId="26571" xr:uid="{00000000-0005-0000-0000-0000CF670000}"/>
    <cellStyle name="Normal 338 5 2 2" xfId="26572" xr:uid="{00000000-0005-0000-0000-0000D0670000}"/>
    <cellStyle name="Normal 338 5 3" xfId="26573" xr:uid="{00000000-0005-0000-0000-0000D1670000}"/>
    <cellStyle name="Normal 338 6" xfId="26574" xr:uid="{00000000-0005-0000-0000-0000D2670000}"/>
    <cellStyle name="Normal 338 6 2" xfId="26575" xr:uid="{00000000-0005-0000-0000-0000D3670000}"/>
    <cellStyle name="Normal 338 6 2 2" xfId="26576" xr:uid="{00000000-0005-0000-0000-0000D4670000}"/>
    <cellStyle name="Normal 338 6 3" xfId="26577" xr:uid="{00000000-0005-0000-0000-0000D5670000}"/>
    <cellStyle name="Normal 338 7" xfId="26578" xr:uid="{00000000-0005-0000-0000-0000D6670000}"/>
    <cellStyle name="Normal 339" xfId="26579" xr:uid="{00000000-0005-0000-0000-0000D7670000}"/>
    <cellStyle name="Normal 339 2" xfId="26580" xr:uid="{00000000-0005-0000-0000-0000D8670000}"/>
    <cellStyle name="Normal 339 2 2" xfId="26581" xr:uid="{00000000-0005-0000-0000-0000D9670000}"/>
    <cellStyle name="Normal 339 2 2 2" xfId="26582" xr:uid="{00000000-0005-0000-0000-0000DA670000}"/>
    <cellStyle name="Normal 339 2 3" xfId="26583" xr:uid="{00000000-0005-0000-0000-0000DB670000}"/>
    <cellStyle name="Normal 339 2 3 2" xfId="26584" xr:uid="{00000000-0005-0000-0000-0000DC670000}"/>
    <cellStyle name="Normal 339 2 3 2 2" xfId="26585" xr:uid="{00000000-0005-0000-0000-0000DD670000}"/>
    <cellStyle name="Normal 339 2 3 3" xfId="26586" xr:uid="{00000000-0005-0000-0000-0000DE670000}"/>
    <cellStyle name="Normal 339 2 4" xfId="26587" xr:uid="{00000000-0005-0000-0000-0000DF670000}"/>
    <cellStyle name="Normal 339 2 4 2" xfId="26588" xr:uid="{00000000-0005-0000-0000-0000E0670000}"/>
    <cellStyle name="Normal 339 2 4 2 2" xfId="26589" xr:uid="{00000000-0005-0000-0000-0000E1670000}"/>
    <cellStyle name="Normal 339 2 4 3" xfId="26590" xr:uid="{00000000-0005-0000-0000-0000E2670000}"/>
    <cellStyle name="Normal 339 2 5" xfId="26591" xr:uid="{00000000-0005-0000-0000-0000E3670000}"/>
    <cellStyle name="Normal 339 3" xfId="26592" xr:uid="{00000000-0005-0000-0000-0000E4670000}"/>
    <cellStyle name="Normal 339 3 2" xfId="26593" xr:uid="{00000000-0005-0000-0000-0000E5670000}"/>
    <cellStyle name="Normal 339 3 2 2" xfId="26594" xr:uid="{00000000-0005-0000-0000-0000E6670000}"/>
    <cellStyle name="Normal 339 3 2 2 2" xfId="26595" xr:uid="{00000000-0005-0000-0000-0000E7670000}"/>
    <cellStyle name="Normal 339 3 2 3" xfId="26596" xr:uid="{00000000-0005-0000-0000-0000E8670000}"/>
    <cellStyle name="Normal 339 3 2 3 2" xfId="26597" xr:uid="{00000000-0005-0000-0000-0000E9670000}"/>
    <cellStyle name="Normal 339 3 2 3 2 2" xfId="26598" xr:uid="{00000000-0005-0000-0000-0000EA670000}"/>
    <cellStyle name="Normal 339 3 2 3 3" xfId="26599" xr:uid="{00000000-0005-0000-0000-0000EB670000}"/>
    <cellStyle name="Normal 339 3 2 4" xfId="26600" xr:uid="{00000000-0005-0000-0000-0000EC670000}"/>
    <cellStyle name="Normal 339 3 3" xfId="26601" xr:uid="{00000000-0005-0000-0000-0000ED670000}"/>
    <cellStyle name="Normal 339 3 3 2" xfId="26602" xr:uid="{00000000-0005-0000-0000-0000EE670000}"/>
    <cellStyle name="Normal 339 3 3 2 2" xfId="26603" xr:uid="{00000000-0005-0000-0000-0000EF670000}"/>
    <cellStyle name="Normal 339 3 3 3" xfId="26604" xr:uid="{00000000-0005-0000-0000-0000F0670000}"/>
    <cellStyle name="Normal 339 3 4" xfId="26605" xr:uid="{00000000-0005-0000-0000-0000F1670000}"/>
    <cellStyle name="Normal 339 3 4 2" xfId="26606" xr:uid="{00000000-0005-0000-0000-0000F2670000}"/>
    <cellStyle name="Normal 339 3 4 2 2" xfId="26607" xr:uid="{00000000-0005-0000-0000-0000F3670000}"/>
    <cellStyle name="Normal 339 3 4 3" xfId="26608" xr:uid="{00000000-0005-0000-0000-0000F4670000}"/>
    <cellStyle name="Normal 339 3 5" xfId="26609" xr:uid="{00000000-0005-0000-0000-0000F5670000}"/>
    <cellStyle name="Normal 339 3 5 2" xfId="26610" xr:uid="{00000000-0005-0000-0000-0000F6670000}"/>
    <cellStyle name="Normal 339 3 5 2 2" xfId="26611" xr:uid="{00000000-0005-0000-0000-0000F7670000}"/>
    <cellStyle name="Normal 339 3 5 3" xfId="26612" xr:uid="{00000000-0005-0000-0000-0000F8670000}"/>
    <cellStyle name="Normal 339 3 6" xfId="26613" xr:uid="{00000000-0005-0000-0000-0000F9670000}"/>
    <cellStyle name="Normal 339 4" xfId="26614" xr:uid="{00000000-0005-0000-0000-0000FA670000}"/>
    <cellStyle name="Normal 339 4 2" xfId="26615" xr:uid="{00000000-0005-0000-0000-0000FB670000}"/>
    <cellStyle name="Normal 339 4 2 2" xfId="26616" xr:uid="{00000000-0005-0000-0000-0000FC670000}"/>
    <cellStyle name="Normal 339 4 3" xfId="26617" xr:uid="{00000000-0005-0000-0000-0000FD670000}"/>
    <cellStyle name="Normal 339 5" xfId="26618" xr:uid="{00000000-0005-0000-0000-0000FE670000}"/>
    <cellStyle name="Normal 339 5 2" xfId="26619" xr:uid="{00000000-0005-0000-0000-0000FF670000}"/>
    <cellStyle name="Normal 339 5 2 2" xfId="26620" xr:uid="{00000000-0005-0000-0000-000000680000}"/>
    <cellStyle name="Normal 339 5 3" xfId="26621" xr:uid="{00000000-0005-0000-0000-000001680000}"/>
    <cellStyle name="Normal 339 6" xfId="26622" xr:uid="{00000000-0005-0000-0000-000002680000}"/>
    <cellStyle name="Normal 339 6 2" xfId="26623" xr:uid="{00000000-0005-0000-0000-000003680000}"/>
    <cellStyle name="Normal 339 6 2 2" xfId="26624" xr:uid="{00000000-0005-0000-0000-000004680000}"/>
    <cellStyle name="Normal 339 6 3" xfId="26625" xr:uid="{00000000-0005-0000-0000-000005680000}"/>
    <cellStyle name="Normal 339 7" xfId="26626" xr:uid="{00000000-0005-0000-0000-000006680000}"/>
    <cellStyle name="Normal 34" xfId="26627" xr:uid="{00000000-0005-0000-0000-000007680000}"/>
    <cellStyle name="Normal 34 2" xfId="26628" xr:uid="{00000000-0005-0000-0000-000008680000}"/>
    <cellStyle name="Normal 34 2 2" xfId="26629" xr:uid="{00000000-0005-0000-0000-000009680000}"/>
    <cellStyle name="Normal 34 2 2 2" xfId="26630" xr:uid="{00000000-0005-0000-0000-00000A680000}"/>
    <cellStyle name="Normal 34 2 2 2 2" xfId="26631" xr:uid="{00000000-0005-0000-0000-00000B680000}"/>
    <cellStyle name="Normal 34 2 2 3" xfId="26632" xr:uid="{00000000-0005-0000-0000-00000C680000}"/>
    <cellStyle name="Normal 34 2 2 3 2" xfId="26633" xr:uid="{00000000-0005-0000-0000-00000D680000}"/>
    <cellStyle name="Normal 34 2 2 3 2 2" xfId="26634" xr:uid="{00000000-0005-0000-0000-00000E680000}"/>
    <cellStyle name="Normal 34 2 2 3 3" xfId="26635" xr:uid="{00000000-0005-0000-0000-00000F680000}"/>
    <cellStyle name="Normal 34 2 2 4" xfId="26636" xr:uid="{00000000-0005-0000-0000-000010680000}"/>
    <cellStyle name="Normal 34 2 2 4 2" xfId="26637" xr:uid="{00000000-0005-0000-0000-000011680000}"/>
    <cellStyle name="Normal 34 2 2 4 2 2" xfId="26638" xr:uid="{00000000-0005-0000-0000-000012680000}"/>
    <cellStyle name="Normal 34 2 2 4 3" xfId="26639" xr:uid="{00000000-0005-0000-0000-000013680000}"/>
    <cellStyle name="Normal 34 2 2 5" xfId="26640" xr:uid="{00000000-0005-0000-0000-000014680000}"/>
    <cellStyle name="Normal 34 2 3" xfId="26641" xr:uid="{00000000-0005-0000-0000-000015680000}"/>
    <cellStyle name="Normal 34 2 3 2" xfId="26642" xr:uid="{00000000-0005-0000-0000-000016680000}"/>
    <cellStyle name="Normal 34 2 3 2 2" xfId="26643" xr:uid="{00000000-0005-0000-0000-000017680000}"/>
    <cellStyle name="Normal 34 2 3 3" xfId="26644" xr:uid="{00000000-0005-0000-0000-000018680000}"/>
    <cellStyle name="Normal 34 2 4" xfId="26645" xr:uid="{00000000-0005-0000-0000-000019680000}"/>
    <cellStyle name="Normal 34 2 4 2" xfId="26646" xr:uid="{00000000-0005-0000-0000-00001A680000}"/>
    <cellStyle name="Normal 34 2 4 2 2" xfId="26647" xr:uid="{00000000-0005-0000-0000-00001B680000}"/>
    <cellStyle name="Normal 34 2 4 3" xfId="26648" xr:uid="{00000000-0005-0000-0000-00001C680000}"/>
    <cellStyle name="Normal 34 2 5" xfId="26649" xr:uid="{00000000-0005-0000-0000-00001D680000}"/>
    <cellStyle name="Normal 34 2 5 2" xfId="26650" xr:uid="{00000000-0005-0000-0000-00001E680000}"/>
    <cellStyle name="Normal 34 2 5 2 2" xfId="26651" xr:uid="{00000000-0005-0000-0000-00001F680000}"/>
    <cellStyle name="Normal 34 2 5 3" xfId="26652" xr:uid="{00000000-0005-0000-0000-000020680000}"/>
    <cellStyle name="Normal 34 2 6" xfId="26653" xr:uid="{00000000-0005-0000-0000-000021680000}"/>
    <cellStyle name="Normal 34 3" xfId="26654" xr:uid="{00000000-0005-0000-0000-000022680000}"/>
    <cellStyle name="Normal 34 3 2" xfId="26655" xr:uid="{00000000-0005-0000-0000-000023680000}"/>
    <cellStyle name="Normal 34 3 2 2" xfId="26656" xr:uid="{00000000-0005-0000-0000-000024680000}"/>
    <cellStyle name="Normal 34 3 3" xfId="26657" xr:uid="{00000000-0005-0000-0000-000025680000}"/>
    <cellStyle name="Normal 34 3 3 2" xfId="26658" xr:uid="{00000000-0005-0000-0000-000026680000}"/>
    <cellStyle name="Normal 34 3 3 2 2" xfId="26659" xr:uid="{00000000-0005-0000-0000-000027680000}"/>
    <cellStyle name="Normal 34 3 3 3" xfId="26660" xr:uid="{00000000-0005-0000-0000-000028680000}"/>
    <cellStyle name="Normal 34 3 4" xfId="26661" xr:uid="{00000000-0005-0000-0000-000029680000}"/>
    <cellStyle name="Normal 34 3 4 2" xfId="26662" xr:uid="{00000000-0005-0000-0000-00002A680000}"/>
    <cellStyle name="Normal 34 3 4 2 2" xfId="26663" xr:uid="{00000000-0005-0000-0000-00002B680000}"/>
    <cellStyle name="Normal 34 3 4 3" xfId="26664" xr:uid="{00000000-0005-0000-0000-00002C680000}"/>
    <cellStyle name="Normal 34 3 5" xfId="26665" xr:uid="{00000000-0005-0000-0000-00002D680000}"/>
    <cellStyle name="Normal 34 4" xfId="26666" xr:uid="{00000000-0005-0000-0000-00002E680000}"/>
    <cellStyle name="Normal 34 4 2" xfId="26667" xr:uid="{00000000-0005-0000-0000-00002F680000}"/>
    <cellStyle name="Normal 34 4 2 2" xfId="26668" xr:uid="{00000000-0005-0000-0000-000030680000}"/>
    <cellStyle name="Normal 34 4 3" xfId="26669" xr:uid="{00000000-0005-0000-0000-000031680000}"/>
    <cellStyle name="Normal 34 5" xfId="26670" xr:uid="{00000000-0005-0000-0000-000032680000}"/>
    <cellStyle name="Normal 34 5 2" xfId="26671" xr:uid="{00000000-0005-0000-0000-000033680000}"/>
    <cellStyle name="Normal 34 5 2 2" xfId="26672" xr:uid="{00000000-0005-0000-0000-000034680000}"/>
    <cellStyle name="Normal 34 5 3" xfId="26673" xr:uid="{00000000-0005-0000-0000-000035680000}"/>
    <cellStyle name="Normal 34 6" xfId="26674" xr:uid="{00000000-0005-0000-0000-000036680000}"/>
    <cellStyle name="Normal 34 6 2" xfId="26675" xr:uid="{00000000-0005-0000-0000-000037680000}"/>
    <cellStyle name="Normal 34 6 2 2" xfId="26676" xr:uid="{00000000-0005-0000-0000-000038680000}"/>
    <cellStyle name="Normal 34 6 3" xfId="26677" xr:uid="{00000000-0005-0000-0000-000039680000}"/>
    <cellStyle name="Normal 34 7" xfId="26678" xr:uid="{00000000-0005-0000-0000-00003A680000}"/>
    <cellStyle name="Normal 340" xfId="26679" xr:uid="{00000000-0005-0000-0000-00003B680000}"/>
    <cellStyle name="Normal 340 2" xfId="26680" xr:uid="{00000000-0005-0000-0000-00003C680000}"/>
    <cellStyle name="Normal 340 2 2" xfId="26681" xr:uid="{00000000-0005-0000-0000-00003D680000}"/>
    <cellStyle name="Normal 340 2 2 2" xfId="26682" xr:uid="{00000000-0005-0000-0000-00003E680000}"/>
    <cellStyle name="Normal 340 2 3" xfId="26683" xr:uid="{00000000-0005-0000-0000-00003F680000}"/>
    <cellStyle name="Normal 340 2 3 2" xfId="26684" xr:uid="{00000000-0005-0000-0000-000040680000}"/>
    <cellStyle name="Normal 340 2 3 2 2" xfId="26685" xr:uid="{00000000-0005-0000-0000-000041680000}"/>
    <cellStyle name="Normal 340 2 3 3" xfId="26686" xr:uid="{00000000-0005-0000-0000-000042680000}"/>
    <cellStyle name="Normal 340 2 4" xfId="26687" xr:uid="{00000000-0005-0000-0000-000043680000}"/>
    <cellStyle name="Normal 340 2 4 2" xfId="26688" xr:uid="{00000000-0005-0000-0000-000044680000}"/>
    <cellStyle name="Normal 340 2 4 2 2" xfId="26689" xr:uid="{00000000-0005-0000-0000-000045680000}"/>
    <cellStyle name="Normal 340 2 4 3" xfId="26690" xr:uid="{00000000-0005-0000-0000-000046680000}"/>
    <cellStyle name="Normal 340 2 5" xfId="26691" xr:uid="{00000000-0005-0000-0000-000047680000}"/>
    <cellStyle name="Normal 340 3" xfId="26692" xr:uid="{00000000-0005-0000-0000-000048680000}"/>
    <cellStyle name="Normal 340 3 2" xfId="26693" xr:uid="{00000000-0005-0000-0000-000049680000}"/>
    <cellStyle name="Normal 340 3 2 2" xfId="26694" xr:uid="{00000000-0005-0000-0000-00004A680000}"/>
    <cellStyle name="Normal 340 3 2 2 2" xfId="26695" xr:uid="{00000000-0005-0000-0000-00004B680000}"/>
    <cellStyle name="Normal 340 3 2 3" xfId="26696" xr:uid="{00000000-0005-0000-0000-00004C680000}"/>
    <cellStyle name="Normal 340 3 2 3 2" xfId="26697" xr:uid="{00000000-0005-0000-0000-00004D680000}"/>
    <cellStyle name="Normal 340 3 2 3 2 2" xfId="26698" xr:uid="{00000000-0005-0000-0000-00004E680000}"/>
    <cellStyle name="Normal 340 3 2 3 3" xfId="26699" xr:uid="{00000000-0005-0000-0000-00004F680000}"/>
    <cellStyle name="Normal 340 3 2 4" xfId="26700" xr:uid="{00000000-0005-0000-0000-000050680000}"/>
    <cellStyle name="Normal 340 3 3" xfId="26701" xr:uid="{00000000-0005-0000-0000-000051680000}"/>
    <cellStyle name="Normal 340 3 3 2" xfId="26702" xr:uid="{00000000-0005-0000-0000-000052680000}"/>
    <cellStyle name="Normal 340 3 3 2 2" xfId="26703" xr:uid="{00000000-0005-0000-0000-000053680000}"/>
    <cellStyle name="Normal 340 3 3 3" xfId="26704" xr:uid="{00000000-0005-0000-0000-000054680000}"/>
    <cellStyle name="Normal 340 3 4" xfId="26705" xr:uid="{00000000-0005-0000-0000-000055680000}"/>
    <cellStyle name="Normal 340 3 4 2" xfId="26706" xr:uid="{00000000-0005-0000-0000-000056680000}"/>
    <cellStyle name="Normal 340 3 4 2 2" xfId="26707" xr:uid="{00000000-0005-0000-0000-000057680000}"/>
    <cellStyle name="Normal 340 3 4 3" xfId="26708" xr:uid="{00000000-0005-0000-0000-000058680000}"/>
    <cellStyle name="Normal 340 3 5" xfId="26709" xr:uid="{00000000-0005-0000-0000-000059680000}"/>
    <cellStyle name="Normal 340 3 5 2" xfId="26710" xr:uid="{00000000-0005-0000-0000-00005A680000}"/>
    <cellStyle name="Normal 340 3 5 2 2" xfId="26711" xr:uid="{00000000-0005-0000-0000-00005B680000}"/>
    <cellStyle name="Normal 340 3 5 3" xfId="26712" xr:uid="{00000000-0005-0000-0000-00005C680000}"/>
    <cellStyle name="Normal 340 3 6" xfId="26713" xr:uid="{00000000-0005-0000-0000-00005D680000}"/>
    <cellStyle name="Normal 340 4" xfId="26714" xr:uid="{00000000-0005-0000-0000-00005E680000}"/>
    <cellStyle name="Normal 340 4 2" xfId="26715" xr:uid="{00000000-0005-0000-0000-00005F680000}"/>
    <cellStyle name="Normal 340 4 2 2" xfId="26716" xr:uid="{00000000-0005-0000-0000-000060680000}"/>
    <cellStyle name="Normal 340 4 3" xfId="26717" xr:uid="{00000000-0005-0000-0000-000061680000}"/>
    <cellStyle name="Normal 340 5" xfId="26718" xr:uid="{00000000-0005-0000-0000-000062680000}"/>
    <cellStyle name="Normal 340 5 2" xfId="26719" xr:uid="{00000000-0005-0000-0000-000063680000}"/>
    <cellStyle name="Normal 340 5 2 2" xfId="26720" xr:uid="{00000000-0005-0000-0000-000064680000}"/>
    <cellStyle name="Normal 340 5 3" xfId="26721" xr:uid="{00000000-0005-0000-0000-000065680000}"/>
    <cellStyle name="Normal 340 6" xfId="26722" xr:uid="{00000000-0005-0000-0000-000066680000}"/>
    <cellStyle name="Normal 340 6 2" xfId="26723" xr:uid="{00000000-0005-0000-0000-000067680000}"/>
    <cellStyle name="Normal 340 6 2 2" xfId="26724" xr:uid="{00000000-0005-0000-0000-000068680000}"/>
    <cellStyle name="Normal 340 6 3" xfId="26725" xr:uid="{00000000-0005-0000-0000-000069680000}"/>
    <cellStyle name="Normal 340 7" xfId="26726" xr:uid="{00000000-0005-0000-0000-00006A680000}"/>
    <cellStyle name="Normal 341" xfId="26727" xr:uid="{00000000-0005-0000-0000-00006B680000}"/>
    <cellStyle name="Normal 341 2" xfId="26728" xr:uid="{00000000-0005-0000-0000-00006C680000}"/>
    <cellStyle name="Normal 341 2 2" xfId="26729" xr:uid="{00000000-0005-0000-0000-00006D680000}"/>
    <cellStyle name="Normal 341 2 2 2" xfId="26730" xr:uid="{00000000-0005-0000-0000-00006E680000}"/>
    <cellStyle name="Normal 341 2 3" xfId="26731" xr:uid="{00000000-0005-0000-0000-00006F680000}"/>
    <cellStyle name="Normal 341 2 3 2" xfId="26732" xr:uid="{00000000-0005-0000-0000-000070680000}"/>
    <cellStyle name="Normal 341 2 3 2 2" xfId="26733" xr:uid="{00000000-0005-0000-0000-000071680000}"/>
    <cellStyle name="Normal 341 2 3 3" xfId="26734" xr:uid="{00000000-0005-0000-0000-000072680000}"/>
    <cellStyle name="Normal 341 2 4" xfId="26735" xr:uid="{00000000-0005-0000-0000-000073680000}"/>
    <cellStyle name="Normal 341 2 4 2" xfId="26736" xr:uid="{00000000-0005-0000-0000-000074680000}"/>
    <cellStyle name="Normal 341 2 4 2 2" xfId="26737" xr:uid="{00000000-0005-0000-0000-000075680000}"/>
    <cellStyle name="Normal 341 2 4 3" xfId="26738" xr:uid="{00000000-0005-0000-0000-000076680000}"/>
    <cellStyle name="Normal 341 2 5" xfId="26739" xr:uid="{00000000-0005-0000-0000-000077680000}"/>
    <cellStyle name="Normal 341 3" xfId="26740" xr:uid="{00000000-0005-0000-0000-000078680000}"/>
    <cellStyle name="Normal 341 3 2" xfId="26741" xr:uid="{00000000-0005-0000-0000-000079680000}"/>
    <cellStyle name="Normal 341 3 2 2" xfId="26742" xr:uid="{00000000-0005-0000-0000-00007A680000}"/>
    <cellStyle name="Normal 341 3 2 2 2" xfId="26743" xr:uid="{00000000-0005-0000-0000-00007B680000}"/>
    <cellStyle name="Normal 341 3 2 3" xfId="26744" xr:uid="{00000000-0005-0000-0000-00007C680000}"/>
    <cellStyle name="Normal 341 3 2 3 2" xfId="26745" xr:uid="{00000000-0005-0000-0000-00007D680000}"/>
    <cellStyle name="Normal 341 3 2 3 2 2" xfId="26746" xr:uid="{00000000-0005-0000-0000-00007E680000}"/>
    <cellStyle name="Normal 341 3 2 3 3" xfId="26747" xr:uid="{00000000-0005-0000-0000-00007F680000}"/>
    <cellStyle name="Normal 341 3 2 4" xfId="26748" xr:uid="{00000000-0005-0000-0000-000080680000}"/>
    <cellStyle name="Normal 341 3 3" xfId="26749" xr:uid="{00000000-0005-0000-0000-000081680000}"/>
    <cellStyle name="Normal 341 3 3 2" xfId="26750" xr:uid="{00000000-0005-0000-0000-000082680000}"/>
    <cellStyle name="Normal 341 3 3 2 2" xfId="26751" xr:uid="{00000000-0005-0000-0000-000083680000}"/>
    <cellStyle name="Normal 341 3 3 3" xfId="26752" xr:uid="{00000000-0005-0000-0000-000084680000}"/>
    <cellStyle name="Normal 341 3 4" xfId="26753" xr:uid="{00000000-0005-0000-0000-000085680000}"/>
    <cellStyle name="Normal 341 3 4 2" xfId="26754" xr:uid="{00000000-0005-0000-0000-000086680000}"/>
    <cellStyle name="Normal 341 3 4 2 2" xfId="26755" xr:uid="{00000000-0005-0000-0000-000087680000}"/>
    <cellStyle name="Normal 341 3 4 3" xfId="26756" xr:uid="{00000000-0005-0000-0000-000088680000}"/>
    <cellStyle name="Normal 341 3 5" xfId="26757" xr:uid="{00000000-0005-0000-0000-000089680000}"/>
    <cellStyle name="Normal 341 3 5 2" xfId="26758" xr:uid="{00000000-0005-0000-0000-00008A680000}"/>
    <cellStyle name="Normal 341 3 5 2 2" xfId="26759" xr:uid="{00000000-0005-0000-0000-00008B680000}"/>
    <cellStyle name="Normal 341 3 5 3" xfId="26760" xr:uid="{00000000-0005-0000-0000-00008C680000}"/>
    <cellStyle name="Normal 341 3 6" xfId="26761" xr:uid="{00000000-0005-0000-0000-00008D680000}"/>
    <cellStyle name="Normal 341 4" xfId="26762" xr:uid="{00000000-0005-0000-0000-00008E680000}"/>
    <cellStyle name="Normal 341 4 2" xfId="26763" xr:uid="{00000000-0005-0000-0000-00008F680000}"/>
    <cellStyle name="Normal 341 4 2 2" xfId="26764" xr:uid="{00000000-0005-0000-0000-000090680000}"/>
    <cellStyle name="Normal 341 4 3" xfId="26765" xr:uid="{00000000-0005-0000-0000-000091680000}"/>
    <cellStyle name="Normal 341 5" xfId="26766" xr:uid="{00000000-0005-0000-0000-000092680000}"/>
    <cellStyle name="Normal 341 5 2" xfId="26767" xr:uid="{00000000-0005-0000-0000-000093680000}"/>
    <cellStyle name="Normal 341 5 2 2" xfId="26768" xr:uid="{00000000-0005-0000-0000-000094680000}"/>
    <cellStyle name="Normal 341 5 3" xfId="26769" xr:uid="{00000000-0005-0000-0000-000095680000}"/>
    <cellStyle name="Normal 341 6" xfId="26770" xr:uid="{00000000-0005-0000-0000-000096680000}"/>
    <cellStyle name="Normal 341 6 2" xfId="26771" xr:uid="{00000000-0005-0000-0000-000097680000}"/>
    <cellStyle name="Normal 341 6 2 2" xfId="26772" xr:uid="{00000000-0005-0000-0000-000098680000}"/>
    <cellStyle name="Normal 341 6 3" xfId="26773" xr:uid="{00000000-0005-0000-0000-000099680000}"/>
    <cellStyle name="Normal 341 7" xfId="26774" xr:uid="{00000000-0005-0000-0000-00009A680000}"/>
    <cellStyle name="Normal 342" xfId="26775" xr:uid="{00000000-0005-0000-0000-00009B680000}"/>
    <cellStyle name="Normal 342 2" xfId="26776" xr:uid="{00000000-0005-0000-0000-00009C680000}"/>
    <cellStyle name="Normal 342 2 2" xfId="26777" xr:uid="{00000000-0005-0000-0000-00009D680000}"/>
    <cellStyle name="Normal 342 2 2 2" xfId="26778" xr:uid="{00000000-0005-0000-0000-00009E680000}"/>
    <cellStyle name="Normal 342 2 3" xfId="26779" xr:uid="{00000000-0005-0000-0000-00009F680000}"/>
    <cellStyle name="Normal 342 2 3 2" xfId="26780" xr:uid="{00000000-0005-0000-0000-0000A0680000}"/>
    <cellStyle name="Normal 342 2 3 2 2" xfId="26781" xr:uid="{00000000-0005-0000-0000-0000A1680000}"/>
    <cellStyle name="Normal 342 2 3 3" xfId="26782" xr:uid="{00000000-0005-0000-0000-0000A2680000}"/>
    <cellStyle name="Normal 342 2 4" xfId="26783" xr:uid="{00000000-0005-0000-0000-0000A3680000}"/>
    <cellStyle name="Normal 342 2 4 2" xfId="26784" xr:uid="{00000000-0005-0000-0000-0000A4680000}"/>
    <cellStyle name="Normal 342 2 4 2 2" xfId="26785" xr:uid="{00000000-0005-0000-0000-0000A5680000}"/>
    <cellStyle name="Normal 342 2 4 3" xfId="26786" xr:uid="{00000000-0005-0000-0000-0000A6680000}"/>
    <cellStyle name="Normal 342 2 5" xfId="26787" xr:uid="{00000000-0005-0000-0000-0000A7680000}"/>
    <cellStyle name="Normal 342 3" xfId="26788" xr:uid="{00000000-0005-0000-0000-0000A8680000}"/>
    <cellStyle name="Normal 342 3 2" xfId="26789" xr:uid="{00000000-0005-0000-0000-0000A9680000}"/>
    <cellStyle name="Normal 342 3 2 2" xfId="26790" xr:uid="{00000000-0005-0000-0000-0000AA680000}"/>
    <cellStyle name="Normal 342 3 2 2 2" xfId="26791" xr:uid="{00000000-0005-0000-0000-0000AB680000}"/>
    <cellStyle name="Normal 342 3 2 3" xfId="26792" xr:uid="{00000000-0005-0000-0000-0000AC680000}"/>
    <cellStyle name="Normal 342 3 2 3 2" xfId="26793" xr:uid="{00000000-0005-0000-0000-0000AD680000}"/>
    <cellStyle name="Normal 342 3 2 3 2 2" xfId="26794" xr:uid="{00000000-0005-0000-0000-0000AE680000}"/>
    <cellStyle name="Normal 342 3 2 3 3" xfId="26795" xr:uid="{00000000-0005-0000-0000-0000AF680000}"/>
    <cellStyle name="Normal 342 3 2 4" xfId="26796" xr:uid="{00000000-0005-0000-0000-0000B0680000}"/>
    <cellStyle name="Normal 342 3 3" xfId="26797" xr:uid="{00000000-0005-0000-0000-0000B1680000}"/>
    <cellStyle name="Normal 342 3 3 2" xfId="26798" xr:uid="{00000000-0005-0000-0000-0000B2680000}"/>
    <cellStyle name="Normal 342 3 3 2 2" xfId="26799" xr:uid="{00000000-0005-0000-0000-0000B3680000}"/>
    <cellStyle name="Normal 342 3 3 3" xfId="26800" xr:uid="{00000000-0005-0000-0000-0000B4680000}"/>
    <cellStyle name="Normal 342 3 4" xfId="26801" xr:uid="{00000000-0005-0000-0000-0000B5680000}"/>
    <cellStyle name="Normal 342 3 4 2" xfId="26802" xr:uid="{00000000-0005-0000-0000-0000B6680000}"/>
    <cellStyle name="Normal 342 3 4 2 2" xfId="26803" xr:uid="{00000000-0005-0000-0000-0000B7680000}"/>
    <cellStyle name="Normal 342 3 4 3" xfId="26804" xr:uid="{00000000-0005-0000-0000-0000B8680000}"/>
    <cellStyle name="Normal 342 3 5" xfId="26805" xr:uid="{00000000-0005-0000-0000-0000B9680000}"/>
    <cellStyle name="Normal 342 3 5 2" xfId="26806" xr:uid="{00000000-0005-0000-0000-0000BA680000}"/>
    <cellStyle name="Normal 342 3 5 2 2" xfId="26807" xr:uid="{00000000-0005-0000-0000-0000BB680000}"/>
    <cellStyle name="Normal 342 3 5 3" xfId="26808" xr:uid="{00000000-0005-0000-0000-0000BC680000}"/>
    <cellStyle name="Normal 342 3 6" xfId="26809" xr:uid="{00000000-0005-0000-0000-0000BD680000}"/>
    <cellStyle name="Normal 342 4" xfId="26810" xr:uid="{00000000-0005-0000-0000-0000BE680000}"/>
    <cellStyle name="Normal 342 4 2" xfId="26811" xr:uid="{00000000-0005-0000-0000-0000BF680000}"/>
    <cellStyle name="Normal 342 4 2 2" xfId="26812" xr:uid="{00000000-0005-0000-0000-0000C0680000}"/>
    <cellStyle name="Normal 342 4 3" xfId="26813" xr:uid="{00000000-0005-0000-0000-0000C1680000}"/>
    <cellStyle name="Normal 342 5" xfId="26814" xr:uid="{00000000-0005-0000-0000-0000C2680000}"/>
    <cellStyle name="Normal 342 5 2" xfId="26815" xr:uid="{00000000-0005-0000-0000-0000C3680000}"/>
    <cellStyle name="Normal 342 5 2 2" xfId="26816" xr:uid="{00000000-0005-0000-0000-0000C4680000}"/>
    <cellStyle name="Normal 342 5 3" xfId="26817" xr:uid="{00000000-0005-0000-0000-0000C5680000}"/>
    <cellStyle name="Normal 342 6" xfId="26818" xr:uid="{00000000-0005-0000-0000-0000C6680000}"/>
    <cellStyle name="Normal 342 6 2" xfId="26819" xr:uid="{00000000-0005-0000-0000-0000C7680000}"/>
    <cellStyle name="Normal 342 6 2 2" xfId="26820" xr:uid="{00000000-0005-0000-0000-0000C8680000}"/>
    <cellStyle name="Normal 342 6 3" xfId="26821" xr:uid="{00000000-0005-0000-0000-0000C9680000}"/>
    <cellStyle name="Normal 342 7" xfId="26822" xr:uid="{00000000-0005-0000-0000-0000CA680000}"/>
    <cellStyle name="Normal 343" xfId="26823" xr:uid="{00000000-0005-0000-0000-0000CB680000}"/>
    <cellStyle name="Normal 343 2" xfId="26824" xr:uid="{00000000-0005-0000-0000-0000CC680000}"/>
    <cellStyle name="Normal 343 2 2" xfId="26825" xr:uid="{00000000-0005-0000-0000-0000CD680000}"/>
    <cellStyle name="Normal 343 2 2 2" xfId="26826" xr:uid="{00000000-0005-0000-0000-0000CE680000}"/>
    <cellStyle name="Normal 343 2 3" xfId="26827" xr:uid="{00000000-0005-0000-0000-0000CF680000}"/>
    <cellStyle name="Normal 343 2 3 2" xfId="26828" xr:uid="{00000000-0005-0000-0000-0000D0680000}"/>
    <cellStyle name="Normal 343 2 3 2 2" xfId="26829" xr:uid="{00000000-0005-0000-0000-0000D1680000}"/>
    <cellStyle name="Normal 343 2 3 3" xfId="26830" xr:uid="{00000000-0005-0000-0000-0000D2680000}"/>
    <cellStyle name="Normal 343 2 4" xfId="26831" xr:uid="{00000000-0005-0000-0000-0000D3680000}"/>
    <cellStyle name="Normal 343 2 4 2" xfId="26832" xr:uid="{00000000-0005-0000-0000-0000D4680000}"/>
    <cellStyle name="Normal 343 2 4 2 2" xfId="26833" xr:uid="{00000000-0005-0000-0000-0000D5680000}"/>
    <cellStyle name="Normal 343 2 4 3" xfId="26834" xr:uid="{00000000-0005-0000-0000-0000D6680000}"/>
    <cellStyle name="Normal 343 2 5" xfId="26835" xr:uid="{00000000-0005-0000-0000-0000D7680000}"/>
    <cellStyle name="Normal 343 3" xfId="26836" xr:uid="{00000000-0005-0000-0000-0000D8680000}"/>
    <cellStyle name="Normal 343 3 2" xfId="26837" xr:uid="{00000000-0005-0000-0000-0000D9680000}"/>
    <cellStyle name="Normal 343 3 2 2" xfId="26838" xr:uid="{00000000-0005-0000-0000-0000DA680000}"/>
    <cellStyle name="Normal 343 3 2 2 2" xfId="26839" xr:uid="{00000000-0005-0000-0000-0000DB680000}"/>
    <cellStyle name="Normal 343 3 2 3" xfId="26840" xr:uid="{00000000-0005-0000-0000-0000DC680000}"/>
    <cellStyle name="Normal 343 3 2 3 2" xfId="26841" xr:uid="{00000000-0005-0000-0000-0000DD680000}"/>
    <cellStyle name="Normal 343 3 2 3 2 2" xfId="26842" xr:uid="{00000000-0005-0000-0000-0000DE680000}"/>
    <cellStyle name="Normal 343 3 2 3 3" xfId="26843" xr:uid="{00000000-0005-0000-0000-0000DF680000}"/>
    <cellStyle name="Normal 343 3 2 4" xfId="26844" xr:uid="{00000000-0005-0000-0000-0000E0680000}"/>
    <cellStyle name="Normal 343 3 3" xfId="26845" xr:uid="{00000000-0005-0000-0000-0000E1680000}"/>
    <cellStyle name="Normal 343 3 3 2" xfId="26846" xr:uid="{00000000-0005-0000-0000-0000E2680000}"/>
    <cellStyle name="Normal 343 3 3 2 2" xfId="26847" xr:uid="{00000000-0005-0000-0000-0000E3680000}"/>
    <cellStyle name="Normal 343 3 3 3" xfId="26848" xr:uid="{00000000-0005-0000-0000-0000E4680000}"/>
    <cellStyle name="Normal 343 3 4" xfId="26849" xr:uid="{00000000-0005-0000-0000-0000E5680000}"/>
    <cellStyle name="Normal 343 3 4 2" xfId="26850" xr:uid="{00000000-0005-0000-0000-0000E6680000}"/>
    <cellStyle name="Normal 343 3 4 2 2" xfId="26851" xr:uid="{00000000-0005-0000-0000-0000E7680000}"/>
    <cellStyle name="Normal 343 3 4 3" xfId="26852" xr:uid="{00000000-0005-0000-0000-0000E8680000}"/>
    <cellStyle name="Normal 343 3 5" xfId="26853" xr:uid="{00000000-0005-0000-0000-0000E9680000}"/>
    <cellStyle name="Normal 343 3 5 2" xfId="26854" xr:uid="{00000000-0005-0000-0000-0000EA680000}"/>
    <cellStyle name="Normal 343 3 5 2 2" xfId="26855" xr:uid="{00000000-0005-0000-0000-0000EB680000}"/>
    <cellStyle name="Normal 343 3 5 3" xfId="26856" xr:uid="{00000000-0005-0000-0000-0000EC680000}"/>
    <cellStyle name="Normal 343 3 6" xfId="26857" xr:uid="{00000000-0005-0000-0000-0000ED680000}"/>
    <cellStyle name="Normal 343 4" xfId="26858" xr:uid="{00000000-0005-0000-0000-0000EE680000}"/>
    <cellStyle name="Normal 343 4 2" xfId="26859" xr:uid="{00000000-0005-0000-0000-0000EF680000}"/>
    <cellStyle name="Normal 343 4 2 2" xfId="26860" xr:uid="{00000000-0005-0000-0000-0000F0680000}"/>
    <cellStyle name="Normal 343 4 3" xfId="26861" xr:uid="{00000000-0005-0000-0000-0000F1680000}"/>
    <cellStyle name="Normal 343 5" xfId="26862" xr:uid="{00000000-0005-0000-0000-0000F2680000}"/>
    <cellStyle name="Normal 343 5 2" xfId="26863" xr:uid="{00000000-0005-0000-0000-0000F3680000}"/>
    <cellStyle name="Normal 343 5 2 2" xfId="26864" xr:uid="{00000000-0005-0000-0000-0000F4680000}"/>
    <cellStyle name="Normal 343 5 3" xfId="26865" xr:uid="{00000000-0005-0000-0000-0000F5680000}"/>
    <cellStyle name="Normal 343 6" xfId="26866" xr:uid="{00000000-0005-0000-0000-0000F6680000}"/>
    <cellStyle name="Normal 343 6 2" xfId="26867" xr:uid="{00000000-0005-0000-0000-0000F7680000}"/>
    <cellStyle name="Normal 343 6 2 2" xfId="26868" xr:uid="{00000000-0005-0000-0000-0000F8680000}"/>
    <cellStyle name="Normal 343 6 3" xfId="26869" xr:uid="{00000000-0005-0000-0000-0000F9680000}"/>
    <cellStyle name="Normal 343 7" xfId="26870" xr:uid="{00000000-0005-0000-0000-0000FA680000}"/>
    <cellStyle name="Normal 344" xfId="26871" xr:uid="{00000000-0005-0000-0000-0000FB680000}"/>
    <cellStyle name="Normal 344 2" xfId="26872" xr:uid="{00000000-0005-0000-0000-0000FC680000}"/>
    <cellStyle name="Normal 344 2 2" xfId="26873" xr:uid="{00000000-0005-0000-0000-0000FD680000}"/>
    <cellStyle name="Normal 344 2 2 2" xfId="26874" xr:uid="{00000000-0005-0000-0000-0000FE680000}"/>
    <cellStyle name="Normal 344 2 3" xfId="26875" xr:uid="{00000000-0005-0000-0000-0000FF680000}"/>
    <cellStyle name="Normal 344 2 3 2" xfId="26876" xr:uid="{00000000-0005-0000-0000-000000690000}"/>
    <cellStyle name="Normal 344 2 3 2 2" xfId="26877" xr:uid="{00000000-0005-0000-0000-000001690000}"/>
    <cellStyle name="Normal 344 2 3 3" xfId="26878" xr:uid="{00000000-0005-0000-0000-000002690000}"/>
    <cellStyle name="Normal 344 2 4" xfId="26879" xr:uid="{00000000-0005-0000-0000-000003690000}"/>
    <cellStyle name="Normal 344 2 4 2" xfId="26880" xr:uid="{00000000-0005-0000-0000-000004690000}"/>
    <cellStyle name="Normal 344 2 4 2 2" xfId="26881" xr:uid="{00000000-0005-0000-0000-000005690000}"/>
    <cellStyle name="Normal 344 2 4 3" xfId="26882" xr:uid="{00000000-0005-0000-0000-000006690000}"/>
    <cellStyle name="Normal 344 2 5" xfId="26883" xr:uid="{00000000-0005-0000-0000-000007690000}"/>
    <cellStyle name="Normal 344 3" xfId="26884" xr:uid="{00000000-0005-0000-0000-000008690000}"/>
    <cellStyle name="Normal 344 3 2" xfId="26885" xr:uid="{00000000-0005-0000-0000-000009690000}"/>
    <cellStyle name="Normal 344 3 2 2" xfId="26886" xr:uid="{00000000-0005-0000-0000-00000A690000}"/>
    <cellStyle name="Normal 344 3 2 2 2" xfId="26887" xr:uid="{00000000-0005-0000-0000-00000B690000}"/>
    <cellStyle name="Normal 344 3 2 3" xfId="26888" xr:uid="{00000000-0005-0000-0000-00000C690000}"/>
    <cellStyle name="Normal 344 3 2 3 2" xfId="26889" xr:uid="{00000000-0005-0000-0000-00000D690000}"/>
    <cellStyle name="Normal 344 3 2 3 2 2" xfId="26890" xr:uid="{00000000-0005-0000-0000-00000E690000}"/>
    <cellStyle name="Normal 344 3 2 3 3" xfId="26891" xr:uid="{00000000-0005-0000-0000-00000F690000}"/>
    <cellStyle name="Normal 344 3 2 4" xfId="26892" xr:uid="{00000000-0005-0000-0000-000010690000}"/>
    <cellStyle name="Normal 344 3 3" xfId="26893" xr:uid="{00000000-0005-0000-0000-000011690000}"/>
    <cellStyle name="Normal 344 3 3 2" xfId="26894" xr:uid="{00000000-0005-0000-0000-000012690000}"/>
    <cellStyle name="Normal 344 3 3 2 2" xfId="26895" xr:uid="{00000000-0005-0000-0000-000013690000}"/>
    <cellStyle name="Normal 344 3 3 3" xfId="26896" xr:uid="{00000000-0005-0000-0000-000014690000}"/>
    <cellStyle name="Normal 344 3 4" xfId="26897" xr:uid="{00000000-0005-0000-0000-000015690000}"/>
    <cellStyle name="Normal 344 3 4 2" xfId="26898" xr:uid="{00000000-0005-0000-0000-000016690000}"/>
    <cellStyle name="Normal 344 3 4 2 2" xfId="26899" xr:uid="{00000000-0005-0000-0000-000017690000}"/>
    <cellStyle name="Normal 344 3 4 3" xfId="26900" xr:uid="{00000000-0005-0000-0000-000018690000}"/>
    <cellStyle name="Normal 344 3 5" xfId="26901" xr:uid="{00000000-0005-0000-0000-000019690000}"/>
    <cellStyle name="Normal 344 3 5 2" xfId="26902" xr:uid="{00000000-0005-0000-0000-00001A690000}"/>
    <cellStyle name="Normal 344 3 5 2 2" xfId="26903" xr:uid="{00000000-0005-0000-0000-00001B690000}"/>
    <cellStyle name="Normal 344 3 5 3" xfId="26904" xr:uid="{00000000-0005-0000-0000-00001C690000}"/>
    <cellStyle name="Normal 344 3 6" xfId="26905" xr:uid="{00000000-0005-0000-0000-00001D690000}"/>
    <cellStyle name="Normal 344 4" xfId="26906" xr:uid="{00000000-0005-0000-0000-00001E690000}"/>
    <cellStyle name="Normal 344 4 2" xfId="26907" xr:uid="{00000000-0005-0000-0000-00001F690000}"/>
    <cellStyle name="Normal 344 4 2 2" xfId="26908" xr:uid="{00000000-0005-0000-0000-000020690000}"/>
    <cellStyle name="Normal 344 4 3" xfId="26909" xr:uid="{00000000-0005-0000-0000-000021690000}"/>
    <cellStyle name="Normal 344 5" xfId="26910" xr:uid="{00000000-0005-0000-0000-000022690000}"/>
    <cellStyle name="Normal 344 5 2" xfId="26911" xr:uid="{00000000-0005-0000-0000-000023690000}"/>
    <cellStyle name="Normal 344 5 2 2" xfId="26912" xr:uid="{00000000-0005-0000-0000-000024690000}"/>
    <cellStyle name="Normal 344 5 3" xfId="26913" xr:uid="{00000000-0005-0000-0000-000025690000}"/>
    <cellStyle name="Normal 344 6" xfId="26914" xr:uid="{00000000-0005-0000-0000-000026690000}"/>
    <cellStyle name="Normal 344 6 2" xfId="26915" xr:uid="{00000000-0005-0000-0000-000027690000}"/>
    <cellStyle name="Normal 344 6 2 2" xfId="26916" xr:uid="{00000000-0005-0000-0000-000028690000}"/>
    <cellStyle name="Normal 344 6 3" xfId="26917" xr:uid="{00000000-0005-0000-0000-000029690000}"/>
    <cellStyle name="Normal 344 7" xfId="26918" xr:uid="{00000000-0005-0000-0000-00002A690000}"/>
    <cellStyle name="Normal 345" xfId="26919" xr:uid="{00000000-0005-0000-0000-00002B690000}"/>
    <cellStyle name="Normal 345 2" xfId="26920" xr:uid="{00000000-0005-0000-0000-00002C690000}"/>
    <cellStyle name="Normal 345 2 2" xfId="26921" xr:uid="{00000000-0005-0000-0000-00002D690000}"/>
    <cellStyle name="Normal 345 2 2 2" xfId="26922" xr:uid="{00000000-0005-0000-0000-00002E690000}"/>
    <cellStyle name="Normal 345 2 3" xfId="26923" xr:uid="{00000000-0005-0000-0000-00002F690000}"/>
    <cellStyle name="Normal 345 2 3 2" xfId="26924" xr:uid="{00000000-0005-0000-0000-000030690000}"/>
    <cellStyle name="Normal 345 2 3 2 2" xfId="26925" xr:uid="{00000000-0005-0000-0000-000031690000}"/>
    <cellStyle name="Normal 345 2 3 3" xfId="26926" xr:uid="{00000000-0005-0000-0000-000032690000}"/>
    <cellStyle name="Normal 345 2 4" xfId="26927" xr:uid="{00000000-0005-0000-0000-000033690000}"/>
    <cellStyle name="Normal 345 2 4 2" xfId="26928" xr:uid="{00000000-0005-0000-0000-000034690000}"/>
    <cellStyle name="Normal 345 2 4 2 2" xfId="26929" xr:uid="{00000000-0005-0000-0000-000035690000}"/>
    <cellStyle name="Normal 345 2 4 3" xfId="26930" xr:uid="{00000000-0005-0000-0000-000036690000}"/>
    <cellStyle name="Normal 345 2 5" xfId="26931" xr:uid="{00000000-0005-0000-0000-000037690000}"/>
    <cellStyle name="Normal 345 3" xfId="26932" xr:uid="{00000000-0005-0000-0000-000038690000}"/>
    <cellStyle name="Normal 345 3 2" xfId="26933" xr:uid="{00000000-0005-0000-0000-000039690000}"/>
    <cellStyle name="Normal 345 3 2 2" xfId="26934" xr:uid="{00000000-0005-0000-0000-00003A690000}"/>
    <cellStyle name="Normal 345 3 2 2 2" xfId="26935" xr:uid="{00000000-0005-0000-0000-00003B690000}"/>
    <cellStyle name="Normal 345 3 2 3" xfId="26936" xr:uid="{00000000-0005-0000-0000-00003C690000}"/>
    <cellStyle name="Normal 345 3 2 3 2" xfId="26937" xr:uid="{00000000-0005-0000-0000-00003D690000}"/>
    <cellStyle name="Normal 345 3 2 3 2 2" xfId="26938" xr:uid="{00000000-0005-0000-0000-00003E690000}"/>
    <cellStyle name="Normal 345 3 2 3 3" xfId="26939" xr:uid="{00000000-0005-0000-0000-00003F690000}"/>
    <cellStyle name="Normal 345 3 2 4" xfId="26940" xr:uid="{00000000-0005-0000-0000-000040690000}"/>
    <cellStyle name="Normal 345 3 3" xfId="26941" xr:uid="{00000000-0005-0000-0000-000041690000}"/>
    <cellStyle name="Normal 345 3 3 2" xfId="26942" xr:uid="{00000000-0005-0000-0000-000042690000}"/>
    <cellStyle name="Normal 345 3 3 2 2" xfId="26943" xr:uid="{00000000-0005-0000-0000-000043690000}"/>
    <cellStyle name="Normal 345 3 3 3" xfId="26944" xr:uid="{00000000-0005-0000-0000-000044690000}"/>
    <cellStyle name="Normal 345 3 4" xfId="26945" xr:uid="{00000000-0005-0000-0000-000045690000}"/>
    <cellStyle name="Normal 345 3 4 2" xfId="26946" xr:uid="{00000000-0005-0000-0000-000046690000}"/>
    <cellStyle name="Normal 345 3 4 2 2" xfId="26947" xr:uid="{00000000-0005-0000-0000-000047690000}"/>
    <cellStyle name="Normal 345 3 4 3" xfId="26948" xr:uid="{00000000-0005-0000-0000-000048690000}"/>
    <cellStyle name="Normal 345 3 5" xfId="26949" xr:uid="{00000000-0005-0000-0000-000049690000}"/>
    <cellStyle name="Normal 345 3 5 2" xfId="26950" xr:uid="{00000000-0005-0000-0000-00004A690000}"/>
    <cellStyle name="Normal 345 3 5 2 2" xfId="26951" xr:uid="{00000000-0005-0000-0000-00004B690000}"/>
    <cellStyle name="Normal 345 3 5 3" xfId="26952" xr:uid="{00000000-0005-0000-0000-00004C690000}"/>
    <cellStyle name="Normal 345 3 6" xfId="26953" xr:uid="{00000000-0005-0000-0000-00004D690000}"/>
    <cellStyle name="Normal 345 4" xfId="26954" xr:uid="{00000000-0005-0000-0000-00004E690000}"/>
    <cellStyle name="Normal 345 4 2" xfId="26955" xr:uid="{00000000-0005-0000-0000-00004F690000}"/>
    <cellStyle name="Normal 345 4 2 2" xfId="26956" xr:uid="{00000000-0005-0000-0000-000050690000}"/>
    <cellStyle name="Normal 345 4 3" xfId="26957" xr:uid="{00000000-0005-0000-0000-000051690000}"/>
    <cellStyle name="Normal 345 5" xfId="26958" xr:uid="{00000000-0005-0000-0000-000052690000}"/>
    <cellStyle name="Normal 345 5 2" xfId="26959" xr:uid="{00000000-0005-0000-0000-000053690000}"/>
    <cellStyle name="Normal 345 5 2 2" xfId="26960" xr:uid="{00000000-0005-0000-0000-000054690000}"/>
    <cellStyle name="Normal 345 5 3" xfId="26961" xr:uid="{00000000-0005-0000-0000-000055690000}"/>
    <cellStyle name="Normal 345 6" xfId="26962" xr:uid="{00000000-0005-0000-0000-000056690000}"/>
    <cellStyle name="Normal 345 6 2" xfId="26963" xr:uid="{00000000-0005-0000-0000-000057690000}"/>
    <cellStyle name="Normal 345 6 2 2" xfId="26964" xr:uid="{00000000-0005-0000-0000-000058690000}"/>
    <cellStyle name="Normal 345 6 3" xfId="26965" xr:uid="{00000000-0005-0000-0000-000059690000}"/>
    <cellStyle name="Normal 345 7" xfId="26966" xr:uid="{00000000-0005-0000-0000-00005A690000}"/>
    <cellStyle name="Normal 346" xfId="26967" xr:uid="{00000000-0005-0000-0000-00005B690000}"/>
    <cellStyle name="Normal 346 2" xfId="26968" xr:uid="{00000000-0005-0000-0000-00005C690000}"/>
    <cellStyle name="Normal 346 2 2" xfId="26969" xr:uid="{00000000-0005-0000-0000-00005D690000}"/>
    <cellStyle name="Normal 346 2 2 2" xfId="26970" xr:uid="{00000000-0005-0000-0000-00005E690000}"/>
    <cellStyle name="Normal 346 2 3" xfId="26971" xr:uid="{00000000-0005-0000-0000-00005F690000}"/>
    <cellStyle name="Normal 346 2 3 2" xfId="26972" xr:uid="{00000000-0005-0000-0000-000060690000}"/>
    <cellStyle name="Normal 346 2 3 2 2" xfId="26973" xr:uid="{00000000-0005-0000-0000-000061690000}"/>
    <cellStyle name="Normal 346 2 3 3" xfId="26974" xr:uid="{00000000-0005-0000-0000-000062690000}"/>
    <cellStyle name="Normal 346 2 4" xfId="26975" xr:uid="{00000000-0005-0000-0000-000063690000}"/>
    <cellStyle name="Normal 346 2 4 2" xfId="26976" xr:uid="{00000000-0005-0000-0000-000064690000}"/>
    <cellStyle name="Normal 346 2 4 2 2" xfId="26977" xr:uid="{00000000-0005-0000-0000-000065690000}"/>
    <cellStyle name="Normal 346 2 4 3" xfId="26978" xr:uid="{00000000-0005-0000-0000-000066690000}"/>
    <cellStyle name="Normal 346 2 5" xfId="26979" xr:uid="{00000000-0005-0000-0000-000067690000}"/>
    <cellStyle name="Normal 346 3" xfId="26980" xr:uid="{00000000-0005-0000-0000-000068690000}"/>
    <cellStyle name="Normal 346 3 2" xfId="26981" xr:uid="{00000000-0005-0000-0000-000069690000}"/>
    <cellStyle name="Normal 346 3 2 2" xfId="26982" xr:uid="{00000000-0005-0000-0000-00006A690000}"/>
    <cellStyle name="Normal 346 3 2 2 2" xfId="26983" xr:uid="{00000000-0005-0000-0000-00006B690000}"/>
    <cellStyle name="Normal 346 3 2 3" xfId="26984" xr:uid="{00000000-0005-0000-0000-00006C690000}"/>
    <cellStyle name="Normal 346 3 2 3 2" xfId="26985" xr:uid="{00000000-0005-0000-0000-00006D690000}"/>
    <cellStyle name="Normal 346 3 2 3 2 2" xfId="26986" xr:uid="{00000000-0005-0000-0000-00006E690000}"/>
    <cellStyle name="Normal 346 3 2 3 3" xfId="26987" xr:uid="{00000000-0005-0000-0000-00006F690000}"/>
    <cellStyle name="Normal 346 3 2 4" xfId="26988" xr:uid="{00000000-0005-0000-0000-000070690000}"/>
    <cellStyle name="Normal 346 3 3" xfId="26989" xr:uid="{00000000-0005-0000-0000-000071690000}"/>
    <cellStyle name="Normal 346 3 3 2" xfId="26990" xr:uid="{00000000-0005-0000-0000-000072690000}"/>
    <cellStyle name="Normal 346 3 3 2 2" xfId="26991" xr:uid="{00000000-0005-0000-0000-000073690000}"/>
    <cellStyle name="Normal 346 3 3 3" xfId="26992" xr:uid="{00000000-0005-0000-0000-000074690000}"/>
    <cellStyle name="Normal 346 3 4" xfId="26993" xr:uid="{00000000-0005-0000-0000-000075690000}"/>
    <cellStyle name="Normal 346 3 4 2" xfId="26994" xr:uid="{00000000-0005-0000-0000-000076690000}"/>
    <cellStyle name="Normal 346 3 4 2 2" xfId="26995" xr:uid="{00000000-0005-0000-0000-000077690000}"/>
    <cellStyle name="Normal 346 3 4 3" xfId="26996" xr:uid="{00000000-0005-0000-0000-000078690000}"/>
    <cellStyle name="Normal 346 3 5" xfId="26997" xr:uid="{00000000-0005-0000-0000-000079690000}"/>
    <cellStyle name="Normal 346 3 5 2" xfId="26998" xr:uid="{00000000-0005-0000-0000-00007A690000}"/>
    <cellStyle name="Normal 346 3 5 2 2" xfId="26999" xr:uid="{00000000-0005-0000-0000-00007B690000}"/>
    <cellStyle name="Normal 346 3 5 3" xfId="27000" xr:uid="{00000000-0005-0000-0000-00007C690000}"/>
    <cellStyle name="Normal 346 3 6" xfId="27001" xr:uid="{00000000-0005-0000-0000-00007D690000}"/>
    <cellStyle name="Normal 346 4" xfId="27002" xr:uid="{00000000-0005-0000-0000-00007E690000}"/>
    <cellStyle name="Normal 346 4 2" xfId="27003" xr:uid="{00000000-0005-0000-0000-00007F690000}"/>
    <cellStyle name="Normal 346 4 2 2" xfId="27004" xr:uid="{00000000-0005-0000-0000-000080690000}"/>
    <cellStyle name="Normal 346 4 3" xfId="27005" xr:uid="{00000000-0005-0000-0000-000081690000}"/>
    <cellStyle name="Normal 346 5" xfId="27006" xr:uid="{00000000-0005-0000-0000-000082690000}"/>
    <cellStyle name="Normal 346 5 2" xfId="27007" xr:uid="{00000000-0005-0000-0000-000083690000}"/>
    <cellStyle name="Normal 346 5 2 2" xfId="27008" xr:uid="{00000000-0005-0000-0000-000084690000}"/>
    <cellStyle name="Normal 346 5 3" xfId="27009" xr:uid="{00000000-0005-0000-0000-000085690000}"/>
    <cellStyle name="Normal 346 6" xfId="27010" xr:uid="{00000000-0005-0000-0000-000086690000}"/>
    <cellStyle name="Normal 346 6 2" xfId="27011" xr:uid="{00000000-0005-0000-0000-000087690000}"/>
    <cellStyle name="Normal 346 6 2 2" xfId="27012" xr:uid="{00000000-0005-0000-0000-000088690000}"/>
    <cellStyle name="Normal 346 6 3" xfId="27013" xr:uid="{00000000-0005-0000-0000-000089690000}"/>
    <cellStyle name="Normal 346 7" xfId="27014" xr:uid="{00000000-0005-0000-0000-00008A690000}"/>
    <cellStyle name="Normal 347" xfId="27015" xr:uid="{00000000-0005-0000-0000-00008B690000}"/>
    <cellStyle name="Normal 347 2" xfId="27016" xr:uid="{00000000-0005-0000-0000-00008C690000}"/>
    <cellStyle name="Normal 347 2 2" xfId="27017" xr:uid="{00000000-0005-0000-0000-00008D690000}"/>
    <cellStyle name="Normal 347 2 2 2" xfId="27018" xr:uid="{00000000-0005-0000-0000-00008E690000}"/>
    <cellStyle name="Normal 347 2 3" xfId="27019" xr:uid="{00000000-0005-0000-0000-00008F690000}"/>
    <cellStyle name="Normal 347 2 3 2" xfId="27020" xr:uid="{00000000-0005-0000-0000-000090690000}"/>
    <cellStyle name="Normal 347 2 3 2 2" xfId="27021" xr:uid="{00000000-0005-0000-0000-000091690000}"/>
    <cellStyle name="Normal 347 2 3 3" xfId="27022" xr:uid="{00000000-0005-0000-0000-000092690000}"/>
    <cellStyle name="Normal 347 2 4" xfId="27023" xr:uid="{00000000-0005-0000-0000-000093690000}"/>
    <cellStyle name="Normal 347 2 4 2" xfId="27024" xr:uid="{00000000-0005-0000-0000-000094690000}"/>
    <cellStyle name="Normal 347 2 4 2 2" xfId="27025" xr:uid="{00000000-0005-0000-0000-000095690000}"/>
    <cellStyle name="Normal 347 2 4 3" xfId="27026" xr:uid="{00000000-0005-0000-0000-000096690000}"/>
    <cellStyle name="Normal 347 2 5" xfId="27027" xr:uid="{00000000-0005-0000-0000-000097690000}"/>
    <cellStyle name="Normal 347 3" xfId="27028" xr:uid="{00000000-0005-0000-0000-000098690000}"/>
    <cellStyle name="Normal 347 3 2" xfId="27029" xr:uid="{00000000-0005-0000-0000-000099690000}"/>
    <cellStyle name="Normal 347 3 2 2" xfId="27030" xr:uid="{00000000-0005-0000-0000-00009A690000}"/>
    <cellStyle name="Normal 347 3 2 2 2" xfId="27031" xr:uid="{00000000-0005-0000-0000-00009B690000}"/>
    <cellStyle name="Normal 347 3 2 3" xfId="27032" xr:uid="{00000000-0005-0000-0000-00009C690000}"/>
    <cellStyle name="Normal 347 3 2 3 2" xfId="27033" xr:uid="{00000000-0005-0000-0000-00009D690000}"/>
    <cellStyle name="Normal 347 3 2 3 2 2" xfId="27034" xr:uid="{00000000-0005-0000-0000-00009E690000}"/>
    <cellStyle name="Normal 347 3 2 3 3" xfId="27035" xr:uid="{00000000-0005-0000-0000-00009F690000}"/>
    <cellStyle name="Normal 347 3 2 4" xfId="27036" xr:uid="{00000000-0005-0000-0000-0000A0690000}"/>
    <cellStyle name="Normal 347 3 3" xfId="27037" xr:uid="{00000000-0005-0000-0000-0000A1690000}"/>
    <cellStyle name="Normal 347 3 3 2" xfId="27038" xr:uid="{00000000-0005-0000-0000-0000A2690000}"/>
    <cellStyle name="Normal 347 3 3 2 2" xfId="27039" xr:uid="{00000000-0005-0000-0000-0000A3690000}"/>
    <cellStyle name="Normal 347 3 3 3" xfId="27040" xr:uid="{00000000-0005-0000-0000-0000A4690000}"/>
    <cellStyle name="Normal 347 3 4" xfId="27041" xr:uid="{00000000-0005-0000-0000-0000A5690000}"/>
    <cellStyle name="Normal 347 3 4 2" xfId="27042" xr:uid="{00000000-0005-0000-0000-0000A6690000}"/>
    <cellStyle name="Normal 347 3 4 2 2" xfId="27043" xr:uid="{00000000-0005-0000-0000-0000A7690000}"/>
    <cellStyle name="Normal 347 3 4 3" xfId="27044" xr:uid="{00000000-0005-0000-0000-0000A8690000}"/>
    <cellStyle name="Normal 347 3 5" xfId="27045" xr:uid="{00000000-0005-0000-0000-0000A9690000}"/>
    <cellStyle name="Normal 347 3 5 2" xfId="27046" xr:uid="{00000000-0005-0000-0000-0000AA690000}"/>
    <cellStyle name="Normal 347 3 5 2 2" xfId="27047" xr:uid="{00000000-0005-0000-0000-0000AB690000}"/>
    <cellStyle name="Normal 347 3 5 3" xfId="27048" xr:uid="{00000000-0005-0000-0000-0000AC690000}"/>
    <cellStyle name="Normal 347 3 6" xfId="27049" xr:uid="{00000000-0005-0000-0000-0000AD690000}"/>
    <cellStyle name="Normal 347 4" xfId="27050" xr:uid="{00000000-0005-0000-0000-0000AE690000}"/>
    <cellStyle name="Normal 347 4 2" xfId="27051" xr:uid="{00000000-0005-0000-0000-0000AF690000}"/>
    <cellStyle name="Normal 347 4 2 2" xfId="27052" xr:uid="{00000000-0005-0000-0000-0000B0690000}"/>
    <cellStyle name="Normal 347 4 3" xfId="27053" xr:uid="{00000000-0005-0000-0000-0000B1690000}"/>
    <cellStyle name="Normal 347 5" xfId="27054" xr:uid="{00000000-0005-0000-0000-0000B2690000}"/>
    <cellStyle name="Normal 347 5 2" xfId="27055" xr:uid="{00000000-0005-0000-0000-0000B3690000}"/>
    <cellStyle name="Normal 347 5 2 2" xfId="27056" xr:uid="{00000000-0005-0000-0000-0000B4690000}"/>
    <cellStyle name="Normal 347 5 3" xfId="27057" xr:uid="{00000000-0005-0000-0000-0000B5690000}"/>
    <cellStyle name="Normal 347 6" xfId="27058" xr:uid="{00000000-0005-0000-0000-0000B6690000}"/>
    <cellStyle name="Normal 347 6 2" xfId="27059" xr:uid="{00000000-0005-0000-0000-0000B7690000}"/>
    <cellStyle name="Normal 347 6 2 2" xfId="27060" xr:uid="{00000000-0005-0000-0000-0000B8690000}"/>
    <cellStyle name="Normal 347 6 3" xfId="27061" xr:uid="{00000000-0005-0000-0000-0000B9690000}"/>
    <cellStyle name="Normal 347 7" xfId="27062" xr:uid="{00000000-0005-0000-0000-0000BA690000}"/>
    <cellStyle name="Normal 348" xfId="27063" xr:uid="{00000000-0005-0000-0000-0000BB690000}"/>
    <cellStyle name="Normal 348 2" xfId="27064" xr:uid="{00000000-0005-0000-0000-0000BC690000}"/>
    <cellStyle name="Normal 348 2 2" xfId="27065" xr:uid="{00000000-0005-0000-0000-0000BD690000}"/>
    <cellStyle name="Normal 348 2 2 2" xfId="27066" xr:uid="{00000000-0005-0000-0000-0000BE690000}"/>
    <cellStyle name="Normal 348 2 3" xfId="27067" xr:uid="{00000000-0005-0000-0000-0000BF690000}"/>
    <cellStyle name="Normal 348 2 3 2" xfId="27068" xr:uid="{00000000-0005-0000-0000-0000C0690000}"/>
    <cellStyle name="Normal 348 2 3 2 2" xfId="27069" xr:uid="{00000000-0005-0000-0000-0000C1690000}"/>
    <cellStyle name="Normal 348 2 3 3" xfId="27070" xr:uid="{00000000-0005-0000-0000-0000C2690000}"/>
    <cellStyle name="Normal 348 2 4" xfId="27071" xr:uid="{00000000-0005-0000-0000-0000C3690000}"/>
    <cellStyle name="Normal 348 2 4 2" xfId="27072" xr:uid="{00000000-0005-0000-0000-0000C4690000}"/>
    <cellStyle name="Normal 348 2 4 2 2" xfId="27073" xr:uid="{00000000-0005-0000-0000-0000C5690000}"/>
    <cellStyle name="Normal 348 2 4 3" xfId="27074" xr:uid="{00000000-0005-0000-0000-0000C6690000}"/>
    <cellStyle name="Normal 348 2 5" xfId="27075" xr:uid="{00000000-0005-0000-0000-0000C7690000}"/>
    <cellStyle name="Normal 348 3" xfId="27076" xr:uid="{00000000-0005-0000-0000-0000C8690000}"/>
    <cellStyle name="Normal 348 3 2" xfId="27077" xr:uid="{00000000-0005-0000-0000-0000C9690000}"/>
    <cellStyle name="Normal 348 3 2 2" xfId="27078" xr:uid="{00000000-0005-0000-0000-0000CA690000}"/>
    <cellStyle name="Normal 348 3 2 2 2" xfId="27079" xr:uid="{00000000-0005-0000-0000-0000CB690000}"/>
    <cellStyle name="Normal 348 3 2 3" xfId="27080" xr:uid="{00000000-0005-0000-0000-0000CC690000}"/>
    <cellStyle name="Normal 348 3 2 3 2" xfId="27081" xr:uid="{00000000-0005-0000-0000-0000CD690000}"/>
    <cellStyle name="Normal 348 3 2 3 2 2" xfId="27082" xr:uid="{00000000-0005-0000-0000-0000CE690000}"/>
    <cellStyle name="Normal 348 3 2 3 3" xfId="27083" xr:uid="{00000000-0005-0000-0000-0000CF690000}"/>
    <cellStyle name="Normal 348 3 2 4" xfId="27084" xr:uid="{00000000-0005-0000-0000-0000D0690000}"/>
    <cellStyle name="Normal 348 3 3" xfId="27085" xr:uid="{00000000-0005-0000-0000-0000D1690000}"/>
    <cellStyle name="Normal 348 3 3 2" xfId="27086" xr:uid="{00000000-0005-0000-0000-0000D2690000}"/>
    <cellStyle name="Normal 348 3 3 2 2" xfId="27087" xr:uid="{00000000-0005-0000-0000-0000D3690000}"/>
    <cellStyle name="Normal 348 3 3 3" xfId="27088" xr:uid="{00000000-0005-0000-0000-0000D4690000}"/>
    <cellStyle name="Normal 348 3 4" xfId="27089" xr:uid="{00000000-0005-0000-0000-0000D5690000}"/>
    <cellStyle name="Normal 348 3 4 2" xfId="27090" xr:uid="{00000000-0005-0000-0000-0000D6690000}"/>
    <cellStyle name="Normal 348 3 4 2 2" xfId="27091" xr:uid="{00000000-0005-0000-0000-0000D7690000}"/>
    <cellStyle name="Normal 348 3 4 3" xfId="27092" xr:uid="{00000000-0005-0000-0000-0000D8690000}"/>
    <cellStyle name="Normal 348 3 5" xfId="27093" xr:uid="{00000000-0005-0000-0000-0000D9690000}"/>
    <cellStyle name="Normal 348 3 5 2" xfId="27094" xr:uid="{00000000-0005-0000-0000-0000DA690000}"/>
    <cellStyle name="Normal 348 3 5 2 2" xfId="27095" xr:uid="{00000000-0005-0000-0000-0000DB690000}"/>
    <cellStyle name="Normal 348 3 5 3" xfId="27096" xr:uid="{00000000-0005-0000-0000-0000DC690000}"/>
    <cellStyle name="Normal 348 3 6" xfId="27097" xr:uid="{00000000-0005-0000-0000-0000DD690000}"/>
    <cellStyle name="Normal 348 4" xfId="27098" xr:uid="{00000000-0005-0000-0000-0000DE690000}"/>
    <cellStyle name="Normal 348 4 2" xfId="27099" xr:uid="{00000000-0005-0000-0000-0000DF690000}"/>
    <cellStyle name="Normal 348 4 2 2" xfId="27100" xr:uid="{00000000-0005-0000-0000-0000E0690000}"/>
    <cellStyle name="Normal 348 4 3" xfId="27101" xr:uid="{00000000-0005-0000-0000-0000E1690000}"/>
    <cellStyle name="Normal 348 5" xfId="27102" xr:uid="{00000000-0005-0000-0000-0000E2690000}"/>
    <cellStyle name="Normal 348 5 2" xfId="27103" xr:uid="{00000000-0005-0000-0000-0000E3690000}"/>
    <cellStyle name="Normal 348 5 2 2" xfId="27104" xr:uid="{00000000-0005-0000-0000-0000E4690000}"/>
    <cellStyle name="Normal 348 5 3" xfId="27105" xr:uid="{00000000-0005-0000-0000-0000E5690000}"/>
    <cellStyle name="Normal 348 6" xfId="27106" xr:uid="{00000000-0005-0000-0000-0000E6690000}"/>
    <cellStyle name="Normal 348 6 2" xfId="27107" xr:uid="{00000000-0005-0000-0000-0000E7690000}"/>
    <cellStyle name="Normal 348 6 2 2" xfId="27108" xr:uid="{00000000-0005-0000-0000-0000E8690000}"/>
    <cellStyle name="Normal 348 6 3" xfId="27109" xr:uid="{00000000-0005-0000-0000-0000E9690000}"/>
    <cellStyle name="Normal 348 7" xfId="27110" xr:uid="{00000000-0005-0000-0000-0000EA690000}"/>
    <cellStyle name="Normal 349" xfId="27111" xr:uid="{00000000-0005-0000-0000-0000EB690000}"/>
    <cellStyle name="Normal 349 2" xfId="27112" xr:uid="{00000000-0005-0000-0000-0000EC690000}"/>
    <cellStyle name="Normal 349 2 2" xfId="27113" xr:uid="{00000000-0005-0000-0000-0000ED690000}"/>
    <cellStyle name="Normal 349 2 2 2" xfId="27114" xr:uid="{00000000-0005-0000-0000-0000EE690000}"/>
    <cellStyle name="Normal 349 2 3" xfId="27115" xr:uid="{00000000-0005-0000-0000-0000EF690000}"/>
    <cellStyle name="Normal 349 2 3 2" xfId="27116" xr:uid="{00000000-0005-0000-0000-0000F0690000}"/>
    <cellStyle name="Normal 349 2 3 2 2" xfId="27117" xr:uid="{00000000-0005-0000-0000-0000F1690000}"/>
    <cellStyle name="Normal 349 2 3 3" xfId="27118" xr:uid="{00000000-0005-0000-0000-0000F2690000}"/>
    <cellStyle name="Normal 349 2 4" xfId="27119" xr:uid="{00000000-0005-0000-0000-0000F3690000}"/>
    <cellStyle name="Normal 349 2 4 2" xfId="27120" xr:uid="{00000000-0005-0000-0000-0000F4690000}"/>
    <cellStyle name="Normal 349 2 4 2 2" xfId="27121" xr:uid="{00000000-0005-0000-0000-0000F5690000}"/>
    <cellStyle name="Normal 349 2 4 3" xfId="27122" xr:uid="{00000000-0005-0000-0000-0000F6690000}"/>
    <cellStyle name="Normal 349 2 5" xfId="27123" xr:uid="{00000000-0005-0000-0000-0000F7690000}"/>
    <cellStyle name="Normal 349 3" xfId="27124" xr:uid="{00000000-0005-0000-0000-0000F8690000}"/>
    <cellStyle name="Normal 349 3 2" xfId="27125" xr:uid="{00000000-0005-0000-0000-0000F9690000}"/>
    <cellStyle name="Normal 349 3 2 2" xfId="27126" xr:uid="{00000000-0005-0000-0000-0000FA690000}"/>
    <cellStyle name="Normal 349 3 2 2 2" xfId="27127" xr:uid="{00000000-0005-0000-0000-0000FB690000}"/>
    <cellStyle name="Normal 349 3 2 3" xfId="27128" xr:uid="{00000000-0005-0000-0000-0000FC690000}"/>
    <cellStyle name="Normal 349 3 2 3 2" xfId="27129" xr:uid="{00000000-0005-0000-0000-0000FD690000}"/>
    <cellStyle name="Normal 349 3 2 3 2 2" xfId="27130" xr:uid="{00000000-0005-0000-0000-0000FE690000}"/>
    <cellStyle name="Normal 349 3 2 3 3" xfId="27131" xr:uid="{00000000-0005-0000-0000-0000FF690000}"/>
    <cellStyle name="Normal 349 3 2 4" xfId="27132" xr:uid="{00000000-0005-0000-0000-0000006A0000}"/>
    <cellStyle name="Normal 349 3 3" xfId="27133" xr:uid="{00000000-0005-0000-0000-0000016A0000}"/>
    <cellStyle name="Normal 349 3 3 2" xfId="27134" xr:uid="{00000000-0005-0000-0000-0000026A0000}"/>
    <cellStyle name="Normal 349 3 3 2 2" xfId="27135" xr:uid="{00000000-0005-0000-0000-0000036A0000}"/>
    <cellStyle name="Normal 349 3 3 3" xfId="27136" xr:uid="{00000000-0005-0000-0000-0000046A0000}"/>
    <cellStyle name="Normal 349 3 4" xfId="27137" xr:uid="{00000000-0005-0000-0000-0000056A0000}"/>
    <cellStyle name="Normal 349 3 4 2" xfId="27138" xr:uid="{00000000-0005-0000-0000-0000066A0000}"/>
    <cellStyle name="Normal 349 3 4 2 2" xfId="27139" xr:uid="{00000000-0005-0000-0000-0000076A0000}"/>
    <cellStyle name="Normal 349 3 4 3" xfId="27140" xr:uid="{00000000-0005-0000-0000-0000086A0000}"/>
    <cellStyle name="Normal 349 3 5" xfId="27141" xr:uid="{00000000-0005-0000-0000-0000096A0000}"/>
    <cellStyle name="Normal 349 3 5 2" xfId="27142" xr:uid="{00000000-0005-0000-0000-00000A6A0000}"/>
    <cellStyle name="Normal 349 3 5 2 2" xfId="27143" xr:uid="{00000000-0005-0000-0000-00000B6A0000}"/>
    <cellStyle name="Normal 349 3 5 3" xfId="27144" xr:uid="{00000000-0005-0000-0000-00000C6A0000}"/>
    <cellStyle name="Normal 349 3 6" xfId="27145" xr:uid="{00000000-0005-0000-0000-00000D6A0000}"/>
    <cellStyle name="Normal 349 4" xfId="27146" xr:uid="{00000000-0005-0000-0000-00000E6A0000}"/>
    <cellStyle name="Normal 349 4 2" xfId="27147" xr:uid="{00000000-0005-0000-0000-00000F6A0000}"/>
    <cellStyle name="Normal 349 4 2 2" xfId="27148" xr:uid="{00000000-0005-0000-0000-0000106A0000}"/>
    <cellStyle name="Normal 349 4 3" xfId="27149" xr:uid="{00000000-0005-0000-0000-0000116A0000}"/>
    <cellStyle name="Normal 349 5" xfId="27150" xr:uid="{00000000-0005-0000-0000-0000126A0000}"/>
    <cellStyle name="Normal 349 5 2" xfId="27151" xr:uid="{00000000-0005-0000-0000-0000136A0000}"/>
    <cellStyle name="Normal 349 5 2 2" xfId="27152" xr:uid="{00000000-0005-0000-0000-0000146A0000}"/>
    <cellStyle name="Normal 349 5 3" xfId="27153" xr:uid="{00000000-0005-0000-0000-0000156A0000}"/>
    <cellStyle name="Normal 349 6" xfId="27154" xr:uid="{00000000-0005-0000-0000-0000166A0000}"/>
    <cellStyle name="Normal 349 6 2" xfId="27155" xr:uid="{00000000-0005-0000-0000-0000176A0000}"/>
    <cellStyle name="Normal 349 6 2 2" xfId="27156" xr:uid="{00000000-0005-0000-0000-0000186A0000}"/>
    <cellStyle name="Normal 349 6 3" xfId="27157" xr:uid="{00000000-0005-0000-0000-0000196A0000}"/>
    <cellStyle name="Normal 349 7" xfId="27158" xr:uid="{00000000-0005-0000-0000-00001A6A0000}"/>
    <cellStyle name="Normal 35" xfId="27159" xr:uid="{00000000-0005-0000-0000-00001B6A0000}"/>
    <cellStyle name="Normal 35 2" xfId="27160" xr:uid="{00000000-0005-0000-0000-00001C6A0000}"/>
    <cellStyle name="Normal 35 2 2" xfId="27161" xr:uid="{00000000-0005-0000-0000-00001D6A0000}"/>
    <cellStyle name="Normal 35 2 2 2" xfId="27162" xr:uid="{00000000-0005-0000-0000-00001E6A0000}"/>
    <cellStyle name="Normal 35 2 2 2 2" xfId="27163" xr:uid="{00000000-0005-0000-0000-00001F6A0000}"/>
    <cellStyle name="Normal 35 2 2 3" xfId="27164" xr:uid="{00000000-0005-0000-0000-0000206A0000}"/>
    <cellStyle name="Normal 35 2 2 3 2" xfId="27165" xr:uid="{00000000-0005-0000-0000-0000216A0000}"/>
    <cellStyle name="Normal 35 2 2 3 2 2" xfId="27166" xr:uid="{00000000-0005-0000-0000-0000226A0000}"/>
    <cellStyle name="Normal 35 2 2 3 3" xfId="27167" xr:uid="{00000000-0005-0000-0000-0000236A0000}"/>
    <cellStyle name="Normal 35 2 2 4" xfId="27168" xr:uid="{00000000-0005-0000-0000-0000246A0000}"/>
    <cellStyle name="Normal 35 2 2 4 2" xfId="27169" xr:uid="{00000000-0005-0000-0000-0000256A0000}"/>
    <cellStyle name="Normal 35 2 2 4 2 2" xfId="27170" xr:uid="{00000000-0005-0000-0000-0000266A0000}"/>
    <cellStyle name="Normal 35 2 2 4 3" xfId="27171" xr:uid="{00000000-0005-0000-0000-0000276A0000}"/>
    <cellStyle name="Normal 35 2 2 5" xfId="27172" xr:uid="{00000000-0005-0000-0000-0000286A0000}"/>
    <cellStyle name="Normal 35 2 3" xfId="27173" xr:uid="{00000000-0005-0000-0000-0000296A0000}"/>
    <cellStyle name="Normal 35 2 3 2" xfId="27174" xr:uid="{00000000-0005-0000-0000-00002A6A0000}"/>
    <cellStyle name="Normal 35 2 3 2 2" xfId="27175" xr:uid="{00000000-0005-0000-0000-00002B6A0000}"/>
    <cellStyle name="Normal 35 2 3 3" xfId="27176" xr:uid="{00000000-0005-0000-0000-00002C6A0000}"/>
    <cellStyle name="Normal 35 2 4" xfId="27177" xr:uid="{00000000-0005-0000-0000-00002D6A0000}"/>
    <cellStyle name="Normal 35 2 4 2" xfId="27178" xr:uid="{00000000-0005-0000-0000-00002E6A0000}"/>
    <cellStyle name="Normal 35 2 4 2 2" xfId="27179" xr:uid="{00000000-0005-0000-0000-00002F6A0000}"/>
    <cellStyle name="Normal 35 2 4 3" xfId="27180" xr:uid="{00000000-0005-0000-0000-0000306A0000}"/>
    <cellStyle name="Normal 35 2 5" xfId="27181" xr:uid="{00000000-0005-0000-0000-0000316A0000}"/>
    <cellStyle name="Normal 35 2 5 2" xfId="27182" xr:uid="{00000000-0005-0000-0000-0000326A0000}"/>
    <cellStyle name="Normal 35 2 5 2 2" xfId="27183" xr:uid="{00000000-0005-0000-0000-0000336A0000}"/>
    <cellStyle name="Normal 35 2 5 3" xfId="27184" xr:uid="{00000000-0005-0000-0000-0000346A0000}"/>
    <cellStyle name="Normal 35 2 6" xfId="27185" xr:uid="{00000000-0005-0000-0000-0000356A0000}"/>
    <cellStyle name="Normal 35 3" xfId="27186" xr:uid="{00000000-0005-0000-0000-0000366A0000}"/>
    <cellStyle name="Normal 35 3 2" xfId="27187" xr:uid="{00000000-0005-0000-0000-0000376A0000}"/>
    <cellStyle name="Normal 35 3 2 2" xfId="27188" xr:uid="{00000000-0005-0000-0000-0000386A0000}"/>
    <cellStyle name="Normal 35 3 3" xfId="27189" xr:uid="{00000000-0005-0000-0000-0000396A0000}"/>
    <cellStyle name="Normal 35 3 3 2" xfId="27190" xr:uid="{00000000-0005-0000-0000-00003A6A0000}"/>
    <cellStyle name="Normal 35 3 3 2 2" xfId="27191" xr:uid="{00000000-0005-0000-0000-00003B6A0000}"/>
    <cellStyle name="Normal 35 3 3 3" xfId="27192" xr:uid="{00000000-0005-0000-0000-00003C6A0000}"/>
    <cellStyle name="Normal 35 3 4" xfId="27193" xr:uid="{00000000-0005-0000-0000-00003D6A0000}"/>
    <cellStyle name="Normal 35 3 4 2" xfId="27194" xr:uid="{00000000-0005-0000-0000-00003E6A0000}"/>
    <cellStyle name="Normal 35 3 4 2 2" xfId="27195" xr:uid="{00000000-0005-0000-0000-00003F6A0000}"/>
    <cellStyle name="Normal 35 3 4 3" xfId="27196" xr:uid="{00000000-0005-0000-0000-0000406A0000}"/>
    <cellStyle name="Normal 35 3 5" xfId="27197" xr:uid="{00000000-0005-0000-0000-0000416A0000}"/>
    <cellStyle name="Normal 35 4" xfId="27198" xr:uid="{00000000-0005-0000-0000-0000426A0000}"/>
    <cellStyle name="Normal 35 4 2" xfId="27199" xr:uid="{00000000-0005-0000-0000-0000436A0000}"/>
    <cellStyle name="Normal 35 4 2 2" xfId="27200" xr:uid="{00000000-0005-0000-0000-0000446A0000}"/>
    <cellStyle name="Normal 35 4 3" xfId="27201" xr:uid="{00000000-0005-0000-0000-0000456A0000}"/>
    <cellStyle name="Normal 35 5" xfId="27202" xr:uid="{00000000-0005-0000-0000-0000466A0000}"/>
    <cellStyle name="Normal 35 5 2" xfId="27203" xr:uid="{00000000-0005-0000-0000-0000476A0000}"/>
    <cellStyle name="Normal 35 5 2 2" xfId="27204" xr:uid="{00000000-0005-0000-0000-0000486A0000}"/>
    <cellStyle name="Normal 35 5 3" xfId="27205" xr:uid="{00000000-0005-0000-0000-0000496A0000}"/>
    <cellStyle name="Normal 35 6" xfId="27206" xr:uid="{00000000-0005-0000-0000-00004A6A0000}"/>
    <cellStyle name="Normal 35 6 2" xfId="27207" xr:uid="{00000000-0005-0000-0000-00004B6A0000}"/>
    <cellStyle name="Normal 35 6 2 2" xfId="27208" xr:uid="{00000000-0005-0000-0000-00004C6A0000}"/>
    <cellStyle name="Normal 35 6 3" xfId="27209" xr:uid="{00000000-0005-0000-0000-00004D6A0000}"/>
    <cellStyle name="Normal 35 7" xfId="27210" xr:uid="{00000000-0005-0000-0000-00004E6A0000}"/>
    <cellStyle name="Normal 350" xfId="27211" xr:uid="{00000000-0005-0000-0000-00004F6A0000}"/>
    <cellStyle name="Normal 350 2" xfId="27212" xr:uid="{00000000-0005-0000-0000-0000506A0000}"/>
    <cellStyle name="Normal 350 2 2" xfId="27213" xr:uid="{00000000-0005-0000-0000-0000516A0000}"/>
    <cellStyle name="Normal 350 2 2 2" xfId="27214" xr:uid="{00000000-0005-0000-0000-0000526A0000}"/>
    <cellStyle name="Normal 350 2 3" xfId="27215" xr:uid="{00000000-0005-0000-0000-0000536A0000}"/>
    <cellStyle name="Normal 350 2 3 2" xfId="27216" xr:uid="{00000000-0005-0000-0000-0000546A0000}"/>
    <cellStyle name="Normal 350 2 3 2 2" xfId="27217" xr:uid="{00000000-0005-0000-0000-0000556A0000}"/>
    <cellStyle name="Normal 350 2 3 3" xfId="27218" xr:uid="{00000000-0005-0000-0000-0000566A0000}"/>
    <cellStyle name="Normal 350 2 4" xfId="27219" xr:uid="{00000000-0005-0000-0000-0000576A0000}"/>
    <cellStyle name="Normal 350 2 4 2" xfId="27220" xr:uid="{00000000-0005-0000-0000-0000586A0000}"/>
    <cellStyle name="Normal 350 2 4 2 2" xfId="27221" xr:uid="{00000000-0005-0000-0000-0000596A0000}"/>
    <cellStyle name="Normal 350 2 4 3" xfId="27222" xr:uid="{00000000-0005-0000-0000-00005A6A0000}"/>
    <cellStyle name="Normal 350 2 5" xfId="27223" xr:uid="{00000000-0005-0000-0000-00005B6A0000}"/>
    <cellStyle name="Normal 350 3" xfId="27224" xr:uid="{00000000-0005-0000-0000-00005C6A0000}"/>
    <cellStyle name="Normal 350 3 2" xfId="27225" xr:uid="{00000000-0005-0000-0000-00005D6A0000}"/>
    <cellStyle name="Normal 350 3 2 2" xfId="27226" xr:uid="{00000000-0005-0000-0000-00005E6A0000}"/>
    <cellStyle name="Normal 350 3 2 2 2" xfId="27227" xr:uid="{00000000-0005-0000-0000-00005F6A0000}"/>
    <cellStyle name="Normal 350 3 2 3" xfId="27228" xr:uid="{00000000-0005-0000-0000-0000606A0000}"/>
    <cellStyle name="Normal 350 3 2 3 2" xfId="27229" xr:uid="{00000000-0005-0000-0000-0000616A0000}"/>
    <cellStyle name="Normal 350 3 2 3 2 2" xfId="27230" xr:uid="{00000000-0005-0000-0000-0000626A0000}"/>
    <cellStyle name="Normal 350 3 2 3 3" xfId="27231" xr:uid="{00000000-0005-0000-0000-0000636A0000}"/>
    <cellStyle name="Normal 350 3 2 4" xfId="27232" xr:uid="{00000000-0005-0000-0000-0000646A0000}"/>
    <cellStyle name="Normal 350 3 3" xfId="27233" xr:uid="{00000000-0005-0000-0000-0000656A0000}"/>
    <cellStyle name="Normal 350 3 3 2" xfId="27234" xr:uid="{00000000-0005-0000-0000-0000666A0000}"/>
    <cellStyle name="Normal 350 3 3 2 2" xfId="27235" xr:uid="{00000000-0005-0000-0000-0000676A0000}"/>
    <cellStyle name="Normal 350 3 3 3" xfId="27236" xr:uid="{00000000-0005-0000-0000-0000686A0000}"/>
    <cellStyle name="Normal 350 3 4" xfId="27237" xr:uid="{00000000-0005-0000-0000-0000696A0000}"/>
    <cellStyle name="Normal 350 3 4 2" xfId="27238" xr:uid="{00000000-0005-0000-0000-00006A6A0000}"/>
    <cellStyle name="Normal 350 3 4 2 2" xfId="27239" xr:uid="{00000000-0005-0000-0000-00006B6A0000}"/>
    <cellStyle name="Normal 350 3 4 3" xfId="27240" xr:uid="{00000000-0005-0000-0000-00006C6A0000}"/>
    <cellStyle name="Normal 350 3 5" xfId="27241" xr:uid="{00000000-0005-0000-0000-00006D6A0000}"/>
    <cellStyle name="Normal 350 3 5 2" xfId="27242" xr:uid="{00000000-0005-0000-0000-00006E6A0000}"/>
    <cellStyle name="Normal 350 3 5 2 2" xfId="27243" xr:uid="{00000000-0005-0000-0000-00006F6A0000}"/>
    <cellStyle name="Normal 350 3 5 3" xfId="27244" xr:uid="{00000000-0005-0000-0000-0000706A0000}"/>
    <cellStyle name="Normal 350 3 6" xfId="27245" xr:uid="{00000000-0005-0000-0000-0000716A0000}"/>
    <cellStyle name="Normal 350 4" xfId="27246" xr:uid="{00000000-0005-0000-0000-0000726A0000}"/>
    <cellStyle name="Normal 350 4 2" xfId="27247" xr:uid="{00000000-0005-0000-0000-0000736A0000}"/>
    <cellStyle name="Normal 350 4 2 2" xfId="27248" xr:uid="{00000000-0005-0000-0000-0000746A0000}"/>
    <cellStyle name="Normal 350 4 3" xfId="27249" xr:uid="{00000000-0005-0000-0000-0000756A0000}"/>
    <cellStyle name="Normal 350 5" xfId="27250" xr:uid="{00000000-0005-0000-0000-0000766A0000}"/>
    <cellStyle name="Normal 350 5 2" xfId="27251" xr:uid="{00000000-0005-0000-0000-0000776A0000}"/>
    <cellStyle name="Normal 350 5 2 2" xfId="27252" xr:uid="{00000000-0005-0000-0000-0000786A0000}"/>
    <cellStyle name="Normal 350 5 3" xfId="27253" xr:uid="{00000000-0005-0000-0000-0000796A0000}"/>
    <cellStyle name="Normal 350 6" xfId="27254" xr:uid="{00000000-0005-0000-0000-00007A6A0000}"/>
    <cellStyle name="Normal 350 6 2" xfId="27255" xr:uid="{00000000-0005-0000-0000-00007B6A0000}"/>
    <cellStyle name="Normal 350 6 2 2" xfId="27256" xr:uid="{00000000-0005-0000-0000-00007C6A0000}"/>
    <cellStyle name="Normal 350 6 3" xfId="27257" xr:uid="{00000000-0005-0000-0000-00007D6A0000}"/>
    <cellStyle name="Normal 350 7" xfId="27258" xr:uid="{00000000-0005-0000-0000-00007E6A0000}"/>
    <cellStyle name="Normal 351" xfId="27259" xr:uid="{00000000-0005-0000-0000-00007F6A0000}"/>
    <cellStyle name="Normal 351 2" xfId="27260" xr:uid="{00000000-0005-0000-0000-0000806A0000}"/>
    <cellStyle name="Normal 351 2 2" xfId="27261" xr:uid="{00000000-0005-0000-0000-0000816A0000}"/>
    <cellStyle name="Normal 351 2 2 2" xfId="27262" xr:uid="{00000000-0005-0000-0000-0000826A0000}"/>
    <cellStyle name="Normal 351 2 3" xfId="27263" xr:uid="{00000000-0005-0000-0000-0000836A0000}"/>
    <cellStyle name="Normal 351 2 3 2" xfId="27264" xr:uid="{00000000-0005-0000-0000-0000846A0000}"/>
    <cellStyle name="Normal 351 2 3 2 2" xfId="27265" xr:uid="{00000000-0005-0000-0000-0000856A0000}"/>
    <cellStyle name="Normal 351 2 3 3" xfId="27266" xr:uid="{00000000-0005-0000-0000-0000866A0000}"/>
    <cellStyle name="Normal 351 2 4" xfId="27267" xr:uid="{00000000-0005-0000-0000-0000876A0000}"/>
    <cellStyle name="Normal 351 2 4 2" xfId="27268" xr:uid="{00000000-0005-0000-0000-0000886A0000}"/>
    <cellStyle name="Normal 351 2 4 2 2" xfId="27269" xr:uid="{00000000-0005-0000-0000-0000896A0000}"/>
    <cellStyle name="Normal 351 2 4 3" xfId="27270" xr:uid="{00000000-0005-0000-0000-00008A6A0000}"/>
    <cellStyle name="Normal 351 2 5" xfId="27271" xr:uid="{00000000-0005-0000-0000-00008B6A0000}"/>
    <cellStyle name="Normal 351 3" xfId="27272" xr:uid="{00000000-0005-0000-0000-00008C6A0000}"/>
    <cellStyle name="Normal 351 3 2" xfId="27273" xr:uid="{00000000-0005-0000-0000-00008D6A0000}"/>
    <cellStyle name="Normal 351 3 2 2" xfId="27274" xr:uid="{00000000-0005-0000-0000-00008E6A0000}"/>
    <cellStyle name="Normal 351 3 2 2 2" xfId="27275" xr:uid="{00000000-0005-0000-0000-00008F6A0000}"/>
    <cellStyle name="Normal 351 3 2 3" xfId="27276" xr:uid="{00000000-0005-0000-0000-0000906A0000}"/>
    <cellStyle name="Normal 351 3 2 3 2" xfId="27277" xr:uid="{00000000-0005-0000-0000-0000916A0000}"/>
    <cellStyle name="Normal 351 3 2 3 2 2" xfId="27278" xr:uid="{00000000-0005-0000-0000-0000926A0000}"/>
    <cellStyle name="Normal 351 3 2 3 3" xfId="27279" xr:uid="{00000000-0005-0000-0000-0000936A0000}"/>
    <cellStyle name="Normal 351 3 2 4" xfId="27280" xr:uid="{00000000-0005-0000-0000-0000946A0000}"/>
    <cellStyle name="Normal 351 3 3" xfId="27281" xr:uid="{00000000-0005-0000-0000-0000956A0000}"/>
    <cellStyle name="Normal 351 3 3 2" xfId="27282" xr:uid="{00000000-0005-0000-0000-0000966A0000}"/>
    <cellStyle name="Normal 351 3 3 2 2" xfId="27283" xr:uid="{00000000-0005-0000-0000-0000976A0000}"/>
    <cellStyle name="Normal 351 3 3 3" xfId="27284" xr:uid="{00000000-0005-0000-0000-0000986A0000}"/>
    <cellStyle name="Normal 351 3 4" xfId="27285" xr:uid="{00000000-0005-0000-0000-0000996A0000}"/>
    <cellStyle name="Normal 351 3 4 2" xfId="27286" xr:uid="{00000000-0005-0000-0000-00009A6A0000}"/>
    <cellStyle name="Normal 351 3 4 2 2" xfId="27287" xr:uid="{00000000-0005-0000-0000-00009B6A0000}"/>
    <cellStyle name="Normal 351 3 4 3" xfId="27288" xr:uid="{00000000-0005-0000-0000-00009C6A0000}"/>
    <cellStyle name="Normal 351 3 5" xfId="27289" xr:uid="{00000000-0005-0000-0000-00009D6A0000}"/>
    <cellStyle name="Normal 351 3 5 2" xfId="27290" xr:uid="{00000000-0005-0000-0000-00009E6A0000}"/>
    <cellStyle name="Normal 351 3 5 2 2" xfId="27291" xr:uid="{00000000-0005-0000-0000-00009F6A0000}"/>
    <cellStyle name="Normal 351 3 5 3" xfId="27292" xr:uid="{00000000-0005-0000-0000-0000A06A0000}"/>
    <cellStyle name="Normal 351 3 6" xfId="27293" xr:uid="{00000000-0005-0000-0000-0000A16A0000}"/>
    <cellStyle name="Normal 351 4" xfId="27294" xr:uid="{00000000-0005-0000-0000-0000A26A0000}"/>
    <cellStyle name="Normal 351 4 2" xfId="27295" xr:uid="{00000000-0005-0000-0000-0000A36A0000}"/>
    <cellStyle name="Normal 351 4 2 2" xfId="27296" xr:uid="{00000000-0005-0000-0000-0000A46A0000}"/>
    <cellStyle name="Normal 351 4 3" xfId="27297" xr:uid="{00000000-0005-0000-0000-0000A56A0000}"/>
    <cellStyle name="Normal 351 5" xfId="27298" xr:uid="{00000000-0005-0000-0000-0000A66A0000}"/>
    <cellStyle name="Normal 351 5 2" xfId="27299" xr:uid="{00000000-0005-0000-0000-0000A76A0000}"/>
    <cellStyle name="Normal 351 5 2 2" xfId="27300" xr:uid="{00000000-0005-0000-0000-0000A86A0000}"/>
    <cellStyle name="Normal 351 5 3" xfId="27301" xr:uid="{00000000-0005-0000-0000-0000A96A0000}"/>
    <cellStyle name="Normal 351 6" xfId="27302" xr:uid="{00000000-0005-0000-0000-0000AA6A0000}"/>
    <cellStyle name="Normal 351 6 2" xfId="27303" xr:uid="{00000000-0005-0000-0000-0000AB6A0000}"/>
    <cellStyle name="Normal 351 6 2 2" xfId="27304" xr:uid="{00000000-0005-0000-0000-0000AC6A0000}"/>
    <cellStyle name="Normal 351 6 3" xfId="27305" xr:uid="{00000000-0005-0000-0000-0000AD6A0000}"/>
    <cellStyle name="Normal 351 7" xfId="27306" xr:uid="{00000000-0005-0000-0000-0000AE6A0000}"/>
    <cellStyle name="Normal 352" xfId="27307" xr:uid="{00000000-0005-0000-0000-0000AF6A0000}"/>
    <cellStyle name="Normal 352 2" xfId="27308" xr:uid="{00000000-0005-0000-0000-0000B06A0000}"/>
    <cellStyle name="Normal 352 2 2" xfId="27309" xr:uid="{00000000-0005-0000-0000-0000B16A0000}"/>
    <cellStyle name="Normal 352 2 2 2" xfId="27310" xr:uid="{00000000-0005-0000-0000-0000B26A0000}"/>
    <cellStyle name="Normal 352 2 3" xfId="27311" xr:uid="{00000000-0005-0000-0000-0000B36A0000}"/>
    <cellStyle name="Normal 352 2 3 2" xfId="27312" xr:uid="{00000000-0005-0000-0000-0000B46A0000}"/>
    <cellStyle name="Normal 352 2 3 2 2" xfId="27313" xr:uid="{00000000-0005-0000-0000-0000B56A0000}"/>
    <cellStyle name="Normal 352 2 3 3" xfId="27314" xr:uid="{00000000-0005-0000-0000-0000B66A0000}"/>
    <cellStyle name="Normal 352 2 4" xfId="27315" xr:uid="{00000000-0005-0000-0000-0000B76A0000}"/>
    <cellStyle name="Normal 352 2 4 2" xfId="27316" xr:uid="{00000000-0005-0000-0000-0000B86A0000}"/>
    <cellStyle name="Normal 352 2 4 2 2" xfId="27317" xr:uid="{00000000-0005-0000-0000-0000B96A0000}"/>
    <cellStyle name="Normal 352 2 4 3" xfId="27318" xr:uid="{00000000-0005-0000-0000-0000BA6A0000}"/>
    <cellStyle name="Normal 352 2 5" xfId="27319" xr:uid="{00000000-0005-0000-0000-0000BB6A0000}"/>
    <cellStyle name="Normal 352 3" xfId="27320" xr:uid="{00000000-0005-0000-0000-0000BC6A0000}"/>
    <cellStyle name="Normal 352 3 2" xfId="27321" xr:uid="{00000000-0005-0000-0000-0000BD6A0000}"/>
    <cellStyle name="Normal 352 3 2 2" xfId="27322" xr:uid="{00000000-0005-0000-0000-0000BE6A0000}"/>
    <cellStyle name="Normal 352 3 2 2 2" xfId="27323" xr:uid="{00000000-0005-0000-0000-0000BF6A0000}"/>
    <cellStyle name="Normal 352 3 2 3" xfId="27324" xr:uid="{00000000-0005-0000-0000-0000C06A0000}"/>
    <cellStyle name="Normal 352 3 2 3 2" xfId="27325" xr:uid="{00000000-0005-0000-0000-0000C16A0000}"/>
    <cellStyle name="Normal 352 3 2 3 2 2" xfId="27326" xr:uid="{00000000-0005-0000-0000-0000C26A0000}"/>
    <cellStyle name="Normal 352 3 2 3 3" xfId="27327" xr:uid="{00000000-0005-0000-0000-0000C36A0000}"/>
    <cellStyle name="Normal 352 3 2 4" xfId="27328" xr:uid="{00000000-0005-0000-0000-0000C46A0000}"/>
    <cellStyle name="Normal 352 3 3" xfId="27329" xr:uid="{00000000-0005-0000-0000-0000C56A0000}"/>
    <cellStyle name="Normal 352 3 3 2" xfId="27330" xr:uid="{00000000-0005-0000-0000-0000C66A0000}"/>
    <cellStyle name="Normal 352 3 3 2 2" xfId="27331" xr:uid="{00000000-0005-0000-0000-0000C76A0000}"/>
    <cellStyle name="Normal 352 3 3 3" xfId="27332" xr:uid="{00000000-0005-0000-0000-0000C86A0000}"/>
    <cellStyle name="Normal 352 3 4" xfId="27333" xr:uid="{00000000-0005-0000-0000-0000C96A0000}"/>
    <cellStyle name="Normal 352 3 4 2" xfId="27334" xr:uid="{00000000-0005-0000-0000-0000CA6A0000}"/>
    <cellStyle name="Normal 352 3 4 2 2" xfId="27335" xr:uid="{00000000-0005-0000-0000-0000CB6A0000}"/>
    <cellStyle name="Normal 352 3 4 3" xfId="27336" xr:uid="{00000000-0005-0000-0000-0000CC6A0000}"/>
    <cellStyle name="Normal 352 3 5" xfId="27337" xr:uid="{00000000-0005-0000-0000-0000CD6A0000}"/>
    <cellStyle name="Normal 352 3 5 2" xfId="27338" xr:uid="{00000000-0005-0000-0000-0000CE6A0000}"/>
    <cellStyle name="Normal 352 3 5 2 2" xfId="27339" xr:uid="{00000000-0005-0000-0000-0000CF6A0000}"/>
    <cellStyle name="Normal 352 3 5 3" xfId="27340" xr:uid="{00000000-0005-0000-0000-0000D06A0000}"/>
    <cellStyle name="Normal 352 3 6" xfId="27341" xr:uid="{00000000-0005-0000-0000-0000D16A0000}"/>
    <cellStyle name="Normal 352 4" xfId="27342" xr:uid="{00000000-0005-0000-0000-0000D26A0000}"/>
    <cellStyle name="Normal 352 4 2" xfId="27343" xr:uid="{00000000-0005-0000-0000-0000D36A0000}"/>
    <cellStyle name="Normal 352 4 2 2" xfId="27344" xr:uid="{00000000-0005-0000-0000-0000D46A0000}"/>
    <cellStyle name="Normal 352 4 3" xfId="27345" xr:uid="{00000000-0005-0000-0000-0000D56A0000}"/>
    <cellStyle name="Normal 352 5" xfId="27346" xr:uid="{00000000-0005-0000-0000-0000D66A0000}"/>
    <cellStyle name="Normal 352 5 2" xfId="27347" xr:uid="{00000000-0005-0000-0000-0000D76A0000}"/>
    <cellStyle name="Normal 352 5 2 2" xfId="27348" xr:uid="{00000000-0005-0000-0000-0000D86A0000}"/>
    <cellStyle name="Normal 352 5 3" xfId="27349" xr:uid="{00000000-0005-0000-0000-0000D96A0000}"/>
    <cellStyle name="Normal 352 6" xfId="27350" xr:uid="{00000000-0005-0000-0000-0000DA6A0000}"/>
    <cellStyle name="Normal 352 6 2" xfId="27351" xr:uid="{00000000-0005-0000-0000-0000DB6A0000}"/>
    <cellStyle name="Normal 352 6 2 2" xfId="27352" xr:uid="{00000000-0005-0000-0000-0000DC6A0000}"/>
    <cellStyle name="Normal 352 6 3" xfId="27353" xr:uid="{00000000-0005-0000-0000-0000DD6A0000}"/>
    <cellStyle name="Normal 352 7" xfId="27354" xr:uid="{00000000-0005-0000-0000-0000DE6A0000}"/>
    <cellStyle name="Normal 353" xfId="27355" xr:uid="{00000000-0005-0000-0000-0000DF6A0000}"/>
    <cellStyle name="Normal 353 2" xfId="27356" xr:uid="{00000000-0005-0000-0000-0000E06A0000}"/>
    <cellStyle name="Normal 353 2 2" xfId="27357" xr:uid="{00000000-0005-0000-0000-0000E16A0000}"/>
    <cellStyle name="Normal 353 2 2 2" xfId="27358" xr:uid="{00000000-0005-0000-0000-0000E26A0000}"/>
    <cellStyle name="Normal 353 2 3" xfId="27359" xr:uid="{00000000-0005-0000-0000-0000E36A0000}"/>
    <cellStyle name="Normal 353 2 3 2" xfId="27360" xr:uid="{00000000-0005-0000-0000-0000E46A0000}"/>
    <cellStyle name="Normal 353 2 3 2 2" xfId="27361" xr:uid="{00000000-0005-0000-0000-0000E56A0000}"/>
    <cellStyle name="Normal 353 2 3 3" xfId="27362" xr:uid="{00000000-0005-0000-0000-0000E66A0000}"/>
    <cellStyle name="Normal 353 2 4" xfId="27363" xr:uid="{00000000-0005-0000-0000-0000E76A0000}"/>
    <cellStyle name="Normal 353 2 4 2" xfId="27364" xr:uid="{00000000-0005-0000-0000-0000E86A0000}"/>
    <cellStyle name="Normal 353 2 4 2 2" xfId="27365" xr:uid="{00000000-0005-0000-0000-0000E96A0000}"/>
    <cellStyle name="Normal 353 2 4 3" xfId="27366" xr:uid="{00000000-0005-0000-0000-0000EA6A0000}"/>
    <cellStyle name="Normal 353 2 5" xfId="27367" xr:uid="{00000000-0005-0000-0000-0000EB6A0000}"/>
    <cellStyle name="Normal 353 3" xfId="27368" xr:uid="{00000000-0005-0000-0000-0000EC6A0000}"/>
    <cellStyle name="Normal 353 3 2" xfId="27369" xr:uid="{00000000-0005-0000-0000-0000ED6A0000}"/>
    <cellStyle name="Normal 353 3 2 2" xfId="27370" xr:uid="{00000000-0005-0000-0000-0000EE6A0000}"/>
    <cellStyle name="Normal 353 3 2 2 2" xfId="27371" xr:uid="{00000000-0005-0000-0000-0000EF6A0000}"/>
    <cellStyle name="Normal 353 3 2 3" xfId="27372" xr:uid="{00000000-0005-0000-0000-0000F06A0000}"/>
    <cellStyle name="Normal 353 3 2 3 2" xfId="27373" xr:uid="{00000000-0005-0000-0000-0000F16A0000}"/>
    <cellStyle name="Normal 353 3 2 3 2 2" xfId="27374" xr:uid="{00000000-0005-0000-0000-0000F26A0000}"/>
    <cellStyle name="Normal 353 3 2 3 3" xfId="27375" xr:uid="{00000000-0005-0000-0000-0000F36A0000}"/>
    <cellStyle name="Normal 353 3 2 4" xfId="27376" xr:uid="{00000000-0005-0000-0000-0000F46A0000}"/>
    <cellStyle name="Normal 353 3 3" xfId="27377" xr:uid="{00000000-0005-0000-0000-0000F56A0000}"/>
    <cellStyle name="Normal 353 3 3 2" xfId="27378" xr:uid="{00000000-0005-0000-0000-0000F66A0000}"/>
    <cellStyle name="Normal 353 3 3 2 2" xfId="27379" xr:uid="{00000000-0005-0000-0000-0000F76A0000}"/>
    <cellStyle name="Normal 353 3 3 3" xfId="27380" xr:uid="{00000000-0005-0000-0000-0000F86A0000}"/>
    <cellStyle name="Normal 353 3 4" xfId="27381" xr:uid="{00000000-0005-0000-0000-0000F96A0000}"/>
    <cellStyle name="Normal 353 3 4 2" xfId="27382" xr:uid="{00000000-0005-0000-0000-0000FA6A0000}"/>
    <cellStyle name="Normal 353 3 4 2 2" xfId="27383" xr:uid="{00000000-0005-0000-0000-0000FB6A0000}"/>
    <cellStyle name="Normal 353 3 4 3" xfId="27384" xr:uid="{00000000-0005-0000-0000-0000FC6A0000}"/>
    <cellStyle name="Normal 353 3 5" xfId="27385" xr:uid="{00000000-0005-0000-0000-0000FD6A0000}"/>
    <cellStyle name="Normal 353 3 5 2" xfId="27386" xr:uid="{00000000-0005-0000-0000-0000FE6A0000}"/>
    <cellStyle name="Normal 353 3 5 2 2" xfId="27387" xr:uid="{00000000-0005-0000-0000-0000FF6A0000}"/>
    <cellStyle name="Normal 353 3 5 3" xfId="27388" xr:uid="{00000000-0005-0000-0000-0000006B0000}"/>
    <cellStyle name="Normal 353 3 6" xfId="27389" xr:uid="{00000000-0005-0000-0000-0000016B0000}"/>
    <cellStyle name="Normal 353 4" xfId="27390" xr:uid="{00000000-0005-0000-0000-0000026B0000}"/>
    <cellStyle name="Normal 353 4 2" xfId="27391" xr:uid="{00000000-0005-0000-0000-0000036B0000}"/>
    <cellStyle name="Normal 353 4 2 2" xfId="27392" xr:uid="{00000000-0005-0000-0000-0000046B0000}"/>
    <cellStyle name="Normal 353 4 3" xfId="27393" xr:uid="{00000000-0005-0000-0000-0000056B0000}"/>
    <cellStyle name="Normal 353 5" xfId="27394" xr:uid="{00000000-0005-0000-0000-0000066B0000}"/>
    <cellStyle name="Normal 353 5 2" xfId="27395" xr:uid="{00000000-0005-0000-0000-0000076B0000}"/>
    <cellStyle name="Normal 353 5 2 2" xfId="27396" xr:uid="{00000000-0005-0000-0000-0000086B0000}"/>
    <cellStyle name="Normal 353 5 3" xfId="27397" xr:uid="{00000000-0005-0000-0000-0000096B0000}"/>
    <cellStyle name="Normal 353 6" xfId="27398" xr:uid="{00000000-0005-0000-0000-00000A6B0000}"/>
    <cellStyle name="Normal 353 6 2" xfId="27399" xr:uid="{00000000-0005-0000-0000-00000B6B0000}"/>
    <cellStyle name="Normal 353 6 2 2" xfId="27400" xr:uid="{00000000-0005-0000-0000-00000C6B0000}"/>
    <cellStyle name="Normal 353 6 3" xfId="27401" xr:uid="{00000000-0005-0000-0000-00000D6B0000}"/>
    <cellStyle name="Normal 353 7" xfId="27402" xr:uid="{00000000-0005-0000-0000-00000E6B0000}"/>
    <cellStyle name="Normal 354" xfId="27403" xr:uid="{00000000-0005-0000-0000-00000F6B0000}"/>
    <cellStyle name="Normal 354 2" xfId="27404" xr:uid="{00000000-0005-0000-0000-0000106B0000}"/>
    <cellStyle name="Normal 354 2 2" xfId="27405" xr:uid="{00000000-0005-0000-0000-0000116B0000}"/>
    <cellStyle name="Normal 354 2 2 2" xfId="27406" xr:uid="{00000000-0005-0000-0000-0000126B0000}"/>
    <cellStyle name="Normal 354 2 3" xfId="27407" xr:uid="{00000000-0005-0000-0000-0000136B0000}"/>
    <cellStyle name="Normal 354 2 3 2" xfId="27408" xr:uid="{00000000-0005-0000-0000-0000146B0000}"/>
    <cellStyle name="Normal 354 2 3 2 2" xfId="27409" xr:uid="{00000000-0005-0000-0000-0000156B0000}"/>
    <cellStyle name="Normal 354 2 3 3" xfId="27410" xr:uid="{00000000-0005-0000-0000-0000166B0000}"/>
    <cellStyle name="Normal 354 2 4" xfId="27411" xr:uid="{00000000-0005-0000-0000-0000176B0000}"/>
    <cellStyle name="Normal 354 2 4 2" xfId="27412" xr:uid="{00000000-0005-0000-0000-0000186B0000}"/>
    <cellStyle name="Normal 354 2 4 2 2" xfId="27413" xr:uid="{00000000-0005-0000-0000-0000196B0000}"/>
    <cellStyle name="Normal 354 2 4 3" xfId="27414" xr:uid="{00000000-0005-0000-0000-00001A6B0000}"/>
    <cellStyle name="Normal 354 2 5" xfId="27415" xr:uid="{00000000-0005-0000-0000-00001B6B0000}"/>
    <cellStyle name="Normal 354 3" xfId="27416" xr:uid="{00000000-0005-0000-0000-00001C6B0000}"/>
    <cellStyle name="Normal 354 3 2" xfId="27417" xr:uid="{00000000-0005-0000-0000-00001D6B0000}"/>
    <cellStyle name="Normal 354 3 2 2" xfId="27418" xr:uid="{00000000-0005-0000-0000-00001E6B0000}"/>
    <cellStyle name="Normal 354 3 2 2 2" xfId="27419" xr:uid="{00000000-0005-0000-0000-00001F6B0000}"/>
    <cellStyle name="Normal 354 3 2 3" xfId="27420" xr:uid="{00000000-0005-0000-0000-0000206B0000}"/>
    <cellStyle name="Normal 354 3 2 3 2" xfId="27421" xr:uid="{00000000-0005-0000-0000-0000216B0000}"/>
    <cellStyle name="Normal 354 3 2 3 2 2" xfId="27422" xr:uid="{00000000-0005-0000-0000-0000226B0000}"/>
    <cellStyle name="Normal 354 3 2 3 3" xfId="27423" xr:uid="{00000000-0005-0000-0000-0000236B0000}"/>
    <cellStyle name="Normal 354 3 2 4" xfId="27424" xr:uid="{00000000-0005-0000-0000-0000246B0000}"/>
    <cellStyle name="Normal 354 3 3" xfId="27425" xr:uid="{00000000-0005-0000-0000-0000256B0000}"/>
    <cellStyle name="Normal 354 3 3 2" xfId="27426" xr:uid="{00000000-0005-0000-0000-0000266B0000}"/>
    <cellStyle name="Normal 354 3 3 2 2" xfId="27427" xr:uid="{00000000-0005-0000-0000-0000276B0000}"/>
    <cellStyle name="Normal 354 3 3 3" xfId="27428" xr:uid="{00000000-0005-0000-0000-0000286B0000}"/>
    <cellStyle name="Normal 354 3 4" xfId="27429" xr:uid="{00000000-0005-0000-0000-0000296B0000}"/>
    <cellStyle name="Normal 354 3 4 2" xfId="27430" xr:uid="{00000000-0005-0000-0000-00002A6B0000}"/>
    <cellStyle name="Normal 354 3 4 2 2" xfId="27431" xr:uid="{00000000-0005-0000-0000-00002B6B0000}"/>
    <cellStyle name="Normal 354 3 4 3" xfId="27432" xr:uid="{00000000-0005-0000-0000-00002C6B0000}"/>
    <cellStyle name="Normal 354 3 5" xfId="27433" xr:uid="{00000000-0005-0000-0000-00002D6B0000}"/>
    <cellStyle name="Normal 354 3 5 2" xfId="27434" xr:uid="{00000000-0005-0000-0000-00002E6B0000}"/>
    <cellStyle name="Normal 354 3 5 2 2" xfId="27435" xr:uid="{00000000-0005-0000-0000-00002F6B0000}"/>
    <cellStyle name="Normal 354 3 5 3" xfId="27436" xr:uid="{00000000-0005-0000-0000-0000306B0000}"/>
    <cellStyle name="Normal 354 3 6" xfId="27437" xr:uid="{00000000-0005-0000-0000-0000316B0000}"/>
    <cellStyle name="Normal 354 4" xfId="27438" xr:uid="{00000000-0005-0000-0000-0000326B0000}"/>
    <cellStyle name="Normal 354 4 2" xfId="27439" xr:uid="{00000000-0005-0000-0000-0000336B0000}"/>
    <cellStyle name="Normal 354 4 2 2" xfId="27440" xr:uid="{00000000-0005-0000-0000-0000346B0000}"/>
    <cellStyle name="Normal 354 4 3" xfId="27441" xr:uid="{00000000-0005-0000-0000-0000356B0000}"/>
    <cellStyle name="Normal 354 5" xfId="27442" xr:uid="{00000000-0005-0000-0000-0000366B0000}"/>
    <cellStyle name="Normal 354 5 2" xfId="27443" xr:uid="{00000000-0005-0000-0000-0000376B0000}"/>
    <cellStyle name="Normal 354 5 2 2" xfId="27444" xr:uid="{00000000-0005-0000-0000-0000386B0000}"/>
    <cellStyle name="Normal 354 5 3" xfId="27445" xr:uid="{00000000-0005-0000-0000-0000396B0000}"/>
    <cellStyle name="Normal 354 6" xfId="27446" xr:uid="{00000000-0005-0000-0000-00003A6B0000}"/>
    <cellStyle name="Normal 354 6 2" xfId="27447" xr:uid="{00000000-0005-0000-0000-00003B6B0000}"/>
    <cellStyle name="Normal 354 6 2 2" xfId="27448" xr:uid="{00000000-0005-0000-0000-00003C6B0000}"/>
    <cellStyle name="Normal 354 6 3" xfId="27449" xr:uid="{00000000-0005-0000-0000-00003D6B0000}"/>
    <cellStyle name="Normal 354 7" xfId="27450" xr:uid="{00000000-0005-0000-0000-00003E6B0000}"/>
    <cellStyle name="Normal 355" xfId="27451" xr:uid="{00000000-0005-0000-0000-00003F6B0000}"/>
    <cellStyle name="Normal 355 2" xfId="27452" xr:uid="{00000000-0005-0000-0000-0000406B0000}"/>
    <cellStyle name="Normal 355 2 2" xfId="27453" xr:uid="{00000000-0005-0000-0000-0000416B0000}"/>
    <cellStyle name="Normal 355 2 2 2" xfId="27454" xr:uid="{00000000-0005-0000-0000-0000426B0000}"/>
    <cellStyle name="Normal 355 2 3" xfId="27455" xr:uid="{00000000-0005-0000-0000-0000436B0000}"/>
    <cellStyle name="Normal 355 2 3 2" xfId="27456" xr:uid="{00000000-0005-0000-0000-0000446B0000}"/>
    <cellStyle name="Normal 355 2 3 2 2" xfId="27457" xr:uid="{00000000-0005-0000-0000-0000456B0000}"/>
    <cellStyle name="Normal 355 2 3 3" xfId="27458" xr:uid="{00000000-0005-0000-0000-0000466B0000}"/>
    <cellStyle name="Normal 355 2 4" xfId="27459" xr:uid="{00000000-0005-0000-0000-0000476B0000}"/>
    <cellStyle name="Normal 355 2 4 2" xfId="27460" xr:uid="{00000000-0005-0000-0000-0000486B0000}"/>
    <cellStyle name="Normal 355 2 4 2 2" xfId="27461" xr:uid="{00000000-0005-0000-0000-0000496B0000}"/>
    <cellStyle name="Normal 355 2 4 3" xfId="27462" xr:uid="{00000000-0005-0000-0000-00004A6B0000}"/>
    <cellStyle name="Normal 355 2 5" xfId="27463" xr:uid="{00000000-0005-0000-0000-00004B6B0000}"/>
    <cellStyle name="Normal 355 3" xfId="27464" xr:uid="{00000000-0005-0000-0000-00004C6B0000}"/>
    <cellStyle name="Normal 355 3 2" xfId="27465" xr:uid="{00000000-0005-0000-0000-00004D6B0000}"/>
    <cellStyle name="Normal 355 3 2 2" xfId="27466" xr:uid="{00000000-0005-0000-0000-00004E6B0000}"/>
    <cellStyle name="Normal 355 3 2 2 2" xfId="27467" xr:uid="{00000000-0005-0000-0000-00004F6B0000}"/>
    <cellStyle name="Normal 355 3 2 3" xfId="27468" xr:uid="{00000000-0005-0000-0000-0000506B0000}"/>
    <cellStyle name="Normal 355 3 2 3 2" xfId="27469" xr:uid="{00000000-0005-0000-0000-0000516B0000}"/>
    <cellStyle name="Normal 355 3 2 3 2 2" xfId="27470" xr:uid="{00000000-0005-0000-0000-0000526B0000}"/>
    <cellStyle name="Normal 355 3 2 3 3" xfId="27471" xr:uid="{00000000-0005-0000-0000-0000536B0000}"/>
    <cellStyle name="Normal 355 3 2 4" xfId="27472" xr:uid="{00000000-0005-0000-0000-0000546B0000}"/>
    <cellStyle name="Normal 355 3 3" xfId="27473" xr:uid="{00000000-0005-0000-0000-0000556B0000}"/>
    <cellStyle name="Normal 355 3 3 2" xfId="27474" xr:uid="{00000000-0005-0000-0000-0000566B0000}"/>
    <cellStyle name="Normal 355 3 3 2 2" xfId="27475" xr:uid="{00000000-0005-0000-0000-0000576B0000}"/>
    <cellStyle name="Normal 355 3 3 3" xfId="27476" xr:uid="{00000000-0005-0000-0000-0000586B0000}"/>
    <cellStyle name="Normal 355 3 4" xfId="27477" xr:uid="{00000000-0005-0000-0000-0000596B0000}"/>
    <cellStyle name="Normal 355 3 4 2" xfId="27478" xr:uid="{00000000-0005-0000-0000-00005A6B0000}"/>
    <cellStyle name="Normal 355 3 4 2 2" xfId="27479" xr:uid="{00000000-0005-0000-0000-00005B6B0000}"/>
    <cellStyle name="Normal 355 3 4 3" xfId="27480" xr:uid="{00000000-0005-0000-0000-00005C6B0000}"/>
    <cellStyle name="Normal 355 3 5" xfId="27481" xr:uid="{00000000-0005-0000-0000-00005D6B0000}"/>
    <cellStyle name="Normal 355 3 5 2" xfId="27482" xr:uid="{00000000-0005-0000-0000-00005E6B0000}"/>
    <cellStyle name="Normal 355 3 5 2 2" xfId="27483" xr:uid="{00000000-0005-0000-0000-00005F6B0000}"/>
    <cellStyle name="Normal 355 3 5 3" xfId="27484" xr:uid="{00000000-0005-0000-0000-0000606B0000}"/>
    <cellStyle name="Normal 355 3 6" xfId="27485" xr:uid="{00000000-0005-0000-0000-0000616B0000}"/>
    <cellStyle name="Normal 355 4" xfId="27486" xr:uid="{00000000-0005-0000-0000-0000626B0000}"/>
    <cellStyle name="Normal 355 4 2" xfId="27487" xr:uid="{00000000-0005-0000-0000-0000636B0000}"/>
    <cellStyle name="Normal 355 4 2 2" xfId="27488" xr:uid="{00000000-0005-0000-0000-0000646B0000}"/>
    <cellStyle name="Normal 355 4 3" xfId="27489" xr:uid="{00000000-0005-0000-0000-0000656B0000}"/>
    <cellStyle name="Normal 355 5" xfId="27490" xr:uid="{00000000-0005-0000-0000-0000666B0000}"/>
    <cellStyle name="Normal 355 5 2" xfId="27491" xr:uid="{00000000-0005-0000-0000-0000676B0000}"/>
    <cellStyle name="Normal 355 5 2 2" xfId="27492" xr:uid="{00000000-0005-0000-0000-0000686B0000}"/>
    <cellStyle name="Normal 355 5 3" xfId="27493" xr:uid="{00000000-0005-0000-0000-0000696B0000}"/>
    <cellStyle name="Normal 355 6" xfId="27494" xr:uid="{00000000-0005-0000-0000-00006A6B0000}"/>
    <cellStyle name="Normal 355 6 2" xfId="27495" xr:uid="{00000000-0005-0000-0000-00006B6B0000}"/>
    <cellStyle name="Normal 355 6 2 2" xfId="27496" xr:uid="{00000000-0005-0000-0000-00006C6B0000}"/>
    <cellStyle name="Normal 355 6 3" xfId="27497" xr:uid="{00000000-0005-0000-0000-00006D6B0000}"/>
    <cellStyle name="Normal 355 7" xfId="27498" xr:uid="{00000000-0005-0000-0000-00006E6B0000}"/>
    <cellStyle name="Normal 356" xfId="27499" xr:uid="{00000000-0005-0000-0000-00006F6B0000}"/>
    <cellStyle name="Normal 356 2" xfId="27500" xr:uid="{00000000-0005-0000-0000-0000706B0000}"/>
    <cellStyle name="Normal 356 2 2" xfId="27501" xr:uid="{00000000-0005-0000-0000-0000716B0000}"/>
    <cellStyle name="Normal 356 2 2 2" xfId="27502" xr:uid="{00000000-0005-0000-0000-0000726B0000}"/>
    <cellStyle name="Normal 356 2 3" xfId="27503" xr:uid="{00000000-0005-0000-0000-0000736B0000}"/>
    <cellStyle name="Normal 356 2 3 2" xfId="27504" xr:uid="{00000000-0005-0000-0000-0000746B0000}"/>
    <cellStyle name="Normal 356 2 3 2 2" xfId="27505" xr:uid="{00000000-0005-0000-0000-0000756B0000}"/>
    <cellStyle name="Normal 356 2 3 3" xfId="27506" xr:uid="{00000000-0005-0000-0000-0000766B0000}"/>
    <cellStyle name="Normal 356 2 4" xfId="27507" xr:uid="{00000000-0005-0000-0000-0000776B0000}"/>
    <cellStyle name="Normal 356 2 4 2" xfId="27508" xr:uid="{00000000-0005-0000-0000-0000786B0000}"/>
    <cellStyle name="Normal 356 2 4 2 2" xfId="27509" xr:uid="{00000000-0005-0000-0000-0000796B0000}"/>
    <cellStyle name="Normal 356 2 4 3" xfId="27510" xr:uid="{00000000-0005-0000-0000-00007A6B0000}"/>
    <cellStyle name="Normal 356 2 5" xfId="27511" xr:uid="{00000000-0005-0000-0000-00007B6B0000}"/>
    <cellStyle name="Normal 356 3" xfId="27512" xr:uid="{00000000-0005-0000-0000-00007C6B0000}"/>
    <cellStyle name="Normal 356 3 2" xfId="27513" xr:uid="{00000000-0005-0000-0000-00007D6B0000}"/>
    <cellStyle name="Normal 356 3 2 2" xfId="27514" xr:uid="{00000000-0005-0000-0000-00007E6B0000}"/>
    <cellStyle name="Normal 356 3 2 2 2" xfId="27515" xr:uid="{00000000-0005-0000-0000-00007F6B0000}"/>
    <cellStyle name="Normal 356 3 2 3" xfId="27516" xr:uid="{00000000-0005-0000-0000-0000806B0000}"/>
    <cellStyle name="Normal 356 3 2 3 2" xfId="27517" xr:uid="{00000000-0005-0000-0000-0000816B0000}"/>
    <cellStyle name="Normal 356 3 2 3 2 2" xfId="27518" xr:uid="{00000000-0005-0000-0000-0000826B0000}"/>
    <cellStyle name="Normal 356 3 2 3 3" xfId="27519" xr:uid="{00000000-0005-0000-0000-0000836B0000}"/>
    <cellStyle name="Normal 356 3 2 4" xfId="27520" xr:uid="{00000000-0005-0000-0000-0000846B0000}"/>
    <cellStyle name="Normal 356 3 3" xfId="27521" xr:uid="{00000000-0005-0000-0000-0000856B0000}"/>
    <cellStyle name="Normal 356 3 3 2" xfId="27522" xr:uid="{00000000-0005-0000-0000-0000866B0000}"/>
    <cellStyle name="Normal 356 3 3 2 2" xfId="27523" xr:uid="{00000000-0005-0000-0000-0000876B0000}"/>
    <cellStyle name="Normal 356 3 3 3" xfId="27524" xr:uid="{00000000-0005-0000-0000-0000886B0000}"/>
    <cellStyle name="Normal 356 3 4" xfId="27525" xr:uid="{00000000-0005-0000-0000-0000896B0000}"/>
    <cellStyle name="Normal 356 3 4 2" xfId="27526" xr:uid="{00000000-0005-0000-0000-00008A6B0000}"/>
    <cellStyle name="Normal 356 3 4 2 2" xfId="27527" xr:uid="{00000000-0005-0000-0000-00008B6B0000}"/>
    <cellStyle name="Normal 356 3 4 3" xfId="27528" xr:uid="{00000000-0005-0000-0000-00008C6B0000}"/>
    <cellStyle name="Normal 356 3 5" xfId="27529" xr:uid="{00000000-0005-0000-0000-00008D6B0000}"/>
    <cellStyle name="Normal 356 3 5 2" xfId="27530" xr:uid="{00000000-0005-0000-0000-00008E6B0000}"/>
    <cellStyle name="Normal 356 3 5 2 2" xfId="27531" xr:uid="{00000000-0005-0000-0000-00008F6B0000}"/>
    <cellStyle name="Normal 356 3 5 3" xfId="27532" xr:uid="{00000000-0005-0000-0000-0000906B0000}"/>
    <cellStyle name="Normal 356 3 6" xfId="27533" xr:uid="{00000000-0005-0000-0000-0000916B0000}"/>
    <cellStyle name="Normal 356 4" xfId="27534" xr:uid="{00000000-0005-0000-0000-0000926B0000}"/>
    <cellStyle name="Normal 356 4 2" xfId="27535" xr:uid="{00000000-0005-0000-0000-0000936B0000}"/>
    <cellStyle name="Normal 356 4 2 2" xfId="27536" xr:uid="{00000000-0005-0000-0000-0000946B0000}"/>
    <cellStyle name="Normal 356 4 3" xfId="27537" xr:uid="{00000000-0005-0000-0000-0000956B0000}"/>
    <cellStyle name="Normal 356 5" xfId="27538" xr:uid="{00000000-0005-0000-0000-0000966B0000}"/>
    <cellStyle name="Normal 356 5 2" xfId="27539" xr:uid="{00000000-0005-0000-0000-0000976B0000}"/>
    <cellStyle name="Normal 356 5 2 2" xfId="27540" xr:uid="{00000000-0005-0000-0000-0000986B0000}"/>
    <cellStyle name="Normal 356 5 3" xfId="27541" xr:uid="{00000000-0005-0000-0000-0000996B0000}"/>
    <cellStyle name="Normal 356 6" xfId="27542" xr:uid="{00000000-0005-0000-0000-00009A6B0000}"/>
    <cellStyle name="Normal 356 6 2" xfId="27543" xr:uid="{00000000-0005-0000-0000-00009B6B0000}"/>
    <cellStyle name="Normal 356 6 2 2" xfId="27544" xr:uid="{00000000-0005-0000-0000-00009C6B0000}"/>
    <cellStyle name="Normal 356 6 3" xfId="27545" xr:uid="{00000000-0005-0000-0000-00009D6B0000}"/>
    <cellStyle name="Normal 356 7" xfId="27546" xr:uid="{00000000-0005-0000-0000-00009E6B0000}"/>
    <cellStyle name="Normal 357" xfId="27547" xr:uid="{00000000-0005-0000-0000-00009F6B0000}"/>
    <cellStyle name="Normal 357 2" xfId="27548" xr:uid="{00000000-0005-0000-0000-0000A06B0000}"/>
    <cellStyle name="Normal 357 2 2" xfId="27549" xr:uid="{00000000-0005-0000-0000-0000A16B0000}"/>
    <cellStyle name="Normal 357 2 2 2" xfId="27550" xr:uid="{00000000-0005-0000-0000-0000A26B0000}"/>
    <cellStyle name="Normal 357 2 3" xfId="27551" xr:uid="{00000000-0005-0000-0000-0000A36B0000}"/>
    <cellStyle name="Normal 357 2 3 2" xfId="27552" xr:uid="{00000000-0005-0000-0000-0000A46B0000}"/>
    <cellStyle name="Normal 357 2 3 2 2" xfId="27553" xr:uid="{00000000-0005-0000-0000-0000A56B0000}"/>
    <cellStyle name="Normal 357 2 3 3" xfId="27554" xr:uid="{00000000-0005-0000-0000-0000A66B0000}"/>
    <cellStyle name="Normal 357 2 4" xfId="27555" xr:uid="{00000000-0005-0000-0000-0000A76B0000}"/>
    <cellStyle name="Normal 357 2 4 2" xfId="27556" xr:uid="{00000000-0005-0000-0000-0000A86B0000}"/>
    <cellStyle name="Normal 357 2 4 2 2" xfId="27557" xr:uid="{00000000-0005-0000-0000-0000A96B0000}"/>
    <cellStyle name="Normal 357 2 4 3" xfId="27558" xr:uid="{00000000-0005-0000-0000-0000AA6B0000}"/>
    <cellStyle name="Normal 357 2 5" xfId="27559" xr:uid="{00000000-0005-0000-0000-0000AB6B0000}"/>
    <cellStyle name="Normal 357 3" xfId="27560" xr:uid="{00000000-0005-0000-0000-0000AC6B0000}"/>
    <cellStyle name="Normal 357 3 2" xfId="27561" xr:uid="{00000000-0005-0000-0000-0000AD6B0000}"/>
    <cellStyle name="Normal 357 3 2 2" xfId="27562" xr:uid="{00000000-0005-0000-0000-0000AE6B0000}"/>
    <cellStyle name="Normal 357 3 2 2 2" xfId="27563" xr:uid="{00000000-0005-0000-0000-0000AF6B0000}"/>
    <cellStyle name="Normal 357 3 2 3" xfId="27564" xr:uid="{00000000-0005-0000-0000-0000B06B0000}"/>
    <cellStyle name="Normal 357 3 2 3 2" xfId="27565" xr:uid="{00000000-0005-0000-0000-0000B16B0000}"/>
    <cellStyle name="Normal 357 3 2 3 2 2" xfId="27566" xr:uid="{00000000-0005-0000-0000-0000B26B0000}"/>
    <cellStyle name="Normal 357 3 2 3 3" xfId="27567" xr:uid="{00000000-0005-0000-0000-0000B36B0000}"/>
    <cellStyle name="Normal 357 3 2 4" xfId="27568" xr:uid="{00000000-0005-0000-0000-0000B46B0000}"/>
    <cellStyle name="Normal 357 3 3" xfId="27569" xr:uid="{00000000-0005-0000-0000-0000B56B0000}"/>
    <cellStyle name="Normal 357 3 3 2" xfId="27570" xr:uid="{00000000-0005-0000-0000-0000B66B0000}"/>
    <cellStyle name="Normal 357 3 3 2 2" xfId="27571" xr:uid="{00000000-0005-0000-0000-0000B76B0000}"/>
    <cellStyle name="Normal 357 3 3 3" xfId="27572" xr:uid="{00000000-0005-0000-0000-0000B86B0000}"/>
    <cellStyle name="Normal 357 3 4" xfId="27573" xr:uid="{00000000-0005-0000-0000-0000B96B0000}"/>
    <cellStyle name="Normal 357 3 4 2" xfId="27574" xr:uid="{00000000-0005-0000-0000-0000BA6B0000}"/>
    <cellStyle name="Normal 357 3 4 2 2" xfId="27575" xr:uid="{00000000-0005-0000-0000-0000BB6B0000}"/>
    <cellStyle name="Normal 357 3 4 3" xfId="27576" xr:uid="{00000000-0005-0000-0000-0000BC6B0000}"/>
    <cellStyle name="Normal 357 3 5" xfId="27577" xr:uid="{00000000-0005-0000-0000-0000BD6B0000}"/>
    <cellStyle name="Normal 357 3 5 2" xfId="27578" xr:uid="{00000000-0005-0000-0000-0000BE6B0000}"/>
    <cellStyle name="Normal 357 3 5 2 2" xfId="27579" xr:uid="{00000000-0005-0000-0000-0000BF6B0000}"/>
    <cellStyle name="Normal 357 3 5 3" xfId="27580" xr:uid="{00000000-0005-0000-0000-0000C06B0000}"/>
    <cellStyle name="Normal 357 3 6" xfId="27581" xr:uid="{00000000-0005-0000-0000-0000C16B0000}"/>
    <cellStyle name="Normal 357 4" xfId="27582" xr:uid="{00000000-0005-0000-0000-0000C26B0000}"/>
    <cellStyle name="Normal 357 4 2" xfId="27583" xr:uid="{00000000-0005-0000-0000-0000C36B0000}"/>
    <cellStyle name="Normal 357 4 2 2" xfId="27584" xr:uid="{00000000-0005-0000-0000-0000C46B0000}"/>
    <cellStyle name="Normal 357 4 3" xfId="27585" xr:uid="{00000000-0005-0000-0000-0000C56B0000}"/>
    <cellStyle name="Normal 357 5" xfId="27586" xr:uid="{00000000-0005-0000-0000-0000C66B0000}"/>
    <cellStyle name="Normal 357 5 2" xfId="27587" xr:uid="{00000000-0005-0000-0000-0000C76B0000}"/>
    <cellStyle name="Normal 357 5 2 2" xfId="27588" xr:uid="{00000000-0005-0000-0000-0000C86B0000}"/>
    <cellStyle name="Normal 357 5 3" xfId="27589" xr:uid="{00000000-0005-0000-0000-0000C96B0000}"/>
    <cellStyle name="Normal 357 6" xfId="27590" xr:uid="{00000000-0005-0000-0000-0000CA6B0000}"/>
    <cellStyle name="Normal 357 6 2" xfId="27591" xr:uid="{00000000-0005-0000-0000-0000CB6B0000}"/>
    <cellStyle name="Normal 357 6 2 2" xfId="27592" xr:uid="{00000000-0005-0000-0000-0000CC6B0000}"/>
    <cellStyle name="Normal 357 6 3" xfId="27593" xr:uid="{00000000-0005-0000-0000-0000CD6B0000}"/>
    <cellStyle name="Normal 357 7" xfId="27594" xr:uid="{00000000-0005-0000-0000-0000CE6B0000}"/>
    <cellStyle name="Normal 358" xfId="27595" xr:uid="{00000000-0005-0000-0000-0000CF6B0000}"/>
    <cellStyle name="Normal 358 2" xfId="27596" xr:uid="{00000000-0005-0000-0000-0000D06B0000}"/>
    <cellStyle name="Normal 358 2 2" xfId="27597" xr:uid="{00000000-0005-0000-0000-0000D16B0000}"/>
    <cellStyle name="Normal 358 2 2 2" xfId="27598" xr:uid="{00000000-0005-0000-0000-0000D26B0000}"/>
    <cellStyle name="Normal 358 2 3" xfId="27599" xr:uid="{00000000-0005-0000-0000-0000D36B0000}"/>
    <cellStyle name="Normal 358 2 3 2" xfId="27600" xr:uid="{00000000-0005-0000-0000-0000D46B0000}"/>
    <cellStyle name="Normal 358 2 3 2 2" xfId="27601" xr:uid="{00000000-0005-0000-0000-0000D56B0000}"/>
    <cellStyle name="Normal 358 2 3 3" xfId="27602" xr:uid="{00000000-0005-0000-0000-0000D66B0000}"/>
    <cellStyle name="Normal 358 2 4" xfId="27603" xr:uid="{00000000-0005-0000-0000-0000D76B0000}"/>
    <cellStyle name="Normal 358 2 4 2" xfId="27604" xr:uid="{00000000-0005-0000-0000-0000D86B0000}"/>
    <cellStyle name="Normal 358 2 4 2 2" xfId="27605" xr:uid="{00000000-0005-0000-0000-0000D96B0000}"/>
    <cellStyle name="Normal 358 2 4 3" xfId="27606" xr:uid="{00000000-0005-0000-0000-0000DA6B0000}"/>
    <cellStyle name="Normal 358 2 5" xfId="27607" xr:uid="{00000000-0005-0000-0000-0000DB6B0000}"/>
    <cellStyle name="Normal 358 3" xfId="27608" xr:uid="{00000000-0005-0000-0000-0000DC6B0000}"/>
    <cellStyle name="Normal 358 3 2" xfId="27609" xr:uid="{00000000-0005-0000-0000-0000DD6B0000}"/>
    <cellStyle name="Normal 358 3 2 2" xfId="27610" xr:uid="{00000000-0005-0000-0000-0000DE6B0000}"/>
    <cellStyle name="Normal 358 3 2 2 2" xfId="27611" xr:uid="{00000000-0005-0000-0000-0000DF6B0000}"/>
    <cellStyle name="Normal 358 3 2 3" xfId="27612" xr:uid="{00000000-0005-0000-0000-0000E06B0000}"/>
    <cellStyle name="Normal 358 3 2 3 2" xfId="27613" xr:uid="{00000000-0005-0000-0000-0000E16B0000}"/>
    <cellStyle name="Normal 358 3 2 3 2 2" xfId="27614" xr:uid="{00000000-0005-0000-0000-0000E26B0000}"/>
    <cellStyle name="Normal 358 3 2 3 3" xfId="27615" xr:uid="{00000000-0005-0000-0000-0000E36B0000}"/>
    <cellStyle name="Normal 358 3 2 4" xfId="27616" xr:uid="{00000000-0005-0000-0000-0000E46B0000}"/>
    <cellStyle name="Normal 358 3 3" xfId="27617" xr:uid="{00000000-0005-0000-0000-0000E56B0000}"/>
    <cellStyle name="Normal 358 3 3 2" xfId="27618" xr:uid="{00000000-0005-0000-0000-0000E66B0000}"/>
    <cellStyle name="Normal 358 3 3 2 2" xfId="27619" xr:uid="{00000000-0005-0000-0000-0000E76B0000}"/>
    <cellStyle name="Normal 358 3 3 3" xfId="27620" xr:uid="{00000000-0005-0000-0000-0000E86B0000}"/>
    <cellStyle name="Normal 358 3 4" xfId="27621" xr:uid="{00000000-0005-0000-0000-0000E96B0000}"/>
    <cellStyle name="Normal 358 3 4 2" xfId="27622" xr:uid="{00000000-0005-0000-0000-0000EA6B0000}"/>
    <cellStyle name="Normal 358 3 4 2 2" xfId="27623" xr:uid="{00000000-0005-0000-0000-0000EB6B0000}"/>
    <cellStyle name="Normal 358 3 4 3" xfId="27624" xr:uid="{00000000-0005-0000-0000-0000EC6B0000}"/>
    <cellStyle name="Normal 358 3 5" xfId="27625" xr:uid="{00000000-0005-0000-0000-0000ED6B0000}"/>
    <cellStyle name="Normal 358 3 5 2" xfId="27626" xr:uid="{00000000-0005-0000-0000-0000EE6B0000}"/>
    <cellStyle name="Normal 358 3 5 2 2" xfId="27627" xr:uid="{00000000-0005-0000-0000-0000EF6B0000}"/>
    <cellStyle name="Normal 358 3 5 3" xfId="27628" xr:uid="{00000000-0005-0000-0000-0000F06B0000}"/>
    <cellStyle name="Normal 358 3 6" xfId="27629" xr:uid="{00000000-0005-0000-0000-0000F16B0000}"/>
    <cellStyle name="Normal 358 4" xfId="27630" xr:uid="{00000000-0005-0000-0000-0000F26B0000}"/>
    <cellStyle name="Normal 358 4 2" xfId="27631" xr:uid="{00000000-0005-0000-0000-0000F36B0000}"/>
    <cellStyle name="Normal 358 4 2 2" xfId="27632" xr:uid="{00000000-0005-0000-0000-0000F46B0000}"/>
    <cellStyle name="Normal 358 4 3" xfId="27633" xr:uid="{00000000-0005-0000-0000-0000F56B0000}"/>
    <cellStyle name="Normal 358 5" xfId="27634" xr:uid="{00000000-0005-0000-0000-0000F66B0000}"/>
    <cellStyle name="Normal 358 5 2" xfId="27635" xr:uid="{00000000-0005-0000-0000-0000F76B0000}"/>
    <cellStyle name="Normal 358 5 2 2" xfId="27636" xr:uid="{00000000-0005-0000-0000-0000F86B0000}"/>
    <cellStyle name="Normal 358 5 3" xfId="27637" xr:uid="{00000000-0005-0000-0000-0000F96B0000}"/>
    <cellStyle name="Normal 358 6" xfId="27638" xr:uid="{00000000-0005-0000-0000-0000FA6B0000}"/>
    <cellStyle name="Normal 358 6 2" xfId="27639" xr:uid="{00000000-0005-0000-0000-0000FB6B0000}"/>
    <cellStyle name="Normal 358 6 2 2" xfId="27640" xr:uid="{00000000-0005-0000-0000-0000FC6B0000}"/>
    <cellStyle name="Normal 358 6 3" xfId="27641" xr:uid="{00000000-0005-0000-0000-0000FD6B0000}"/>
    <cellStyle name="Normal 358 7" xfId="27642" xr:uid="{00000000-0005-0000-0000-0000FE6B0000}"/>
    <cellStyle name="Normal 359" xfId="27643" xr:uid="{00000000-0005-0000-0000-0000FF6B0000}"/>
    <cellStyle name="Normal 359 2" xfId="27644" xr:uid="{00000000-0005-0000-0000-0000006C0000}"/>
    <cellStyle name="Normal 359 2 2" xfId="27645" xr:uid="{00000000-0005-0000-0000-0000016C0000}"/>
    <cellStyle name="Normal 359 2 2 2" xfId="27646" xr:uid="{00000000-0005-0000-0000-0000026C0000}"/>
    <cellStyle name="Normal 359 2 3" xfId="27647" xr:uid="{00000000-0005-0000-0000-0000036C0000}"/>
    <cellStyle name="Normal 359 2 3 2" xfId="27648" xr:uid="{00000000-0005-0000-0000-0000046C0000}"/>
    <cellStyle name="Normal 359 2 3 2 2" xfId="27649" xr:uid="{00000000-0005-0000-0000-0000056C0000}"/>
    <cellStyle name="Normal 359 2 3 3" xfId="27650" xr:uid="{00000000-0005-0000-0000-0000066C0000}"/>
    <cellStyle name="Normal 359 2 4" xfId="27651" xr:uid="{00000000-0005-0000-0000-0000076C0000}"/>
    <cellStyle name="Normal 359 2 4 2" xfId="27652" xr:uid="{00000000-0005-0000-0000-0000086C0000}"/>
    <cellStyle name="Normal 359 2 4 2 2" xfId="27653" xr:uid="{00000000-0005-0000-0000-0000096C0000}"/>
    <cellStyle name="Normal 359 2 4 3" xfId="27654" xr:uid="{00000000-0005-0000-0000-00000A6C0000}"/>
    <cellStyle name="Normal 359 2 5" xfId="27655" xr:uid="{00000000-0005-0000-0000-00000B6C0000}"/>
    <cellStyle name="Normal 359 3" xfId="27656" xr:uid="{00000000-0005-0000-0000-00000C6C0000}"/>
    <cellStyle name="Normal 359 3 2" xfId="27657" xr:uid="{00000000-0005-0000-0000-00000D6C0000}"/>
    <cellStyle name="Normal 359 3 2 2" xfId="27658" xr:uid="{00000000-0005-0000-0000-00000E6C0000}"/>
    <cellStyle name="Normal 359 3 2 2 2" xfId="27659" xr:uid="{00000000-0005-0000-0000-00000F6C0000}"/>
    <cellStyle name="Normal 359 3 2 3" xfId="27660" xr:uid="{00000000-0005-0000-0000-0000106C0000}"/>
    <cellStyle name="Normal 359 3 2 3 2" xfId="27661" xr:uid="{00000000-0005-0000-0000-0000116C0000}"/>
    <cellStyle name="Normal 359 3 2 3 2 2" xfId="27662" xr:uid="{00000000-0005-0000-0000-0000126C0000}"/>
    <cellStyle name="Normal 359 3 2 3 3" xfId="27663" xr:uid="{00000000-0005-0000-0000-0000136C0000}"/>
    <cellStyle name="Normal 359 3 2 4" xfId="27664" xr:uid="{00000000-0005-0000-0000-0000146C0000}"/>
    <cellStyle name="Normal 359 3 3" xfId="27665" xr:uid="{00000000-0005-0000-0000-0000156C0000}"/>
    <cellStyle name="Normal 359 3 3 2" xfId="27666" xr:uid="{00000000-0005-0000-0000-0000166C0000}"/>
    <cellStyle name="Normal 359 3 3 2 2" xfId="27667" xr:uid="{00000000-0005-0000-0000-0000176C0000}"/>
    <cellStyle name="Normal 359 3 3 3" xfId="27668" xr:uid="{00000000-0005-0000-0000-0000186C0000}"/>
    <cellStyle name="Normal 359 3 4" xfId="27669" xr:uid="{00000000-0005-0000-0000-0000196C0000}"/>
    <cellStyle name="Normal 359 3 4 2" xfId="27670" xr:uid="{00000000-0005-0000-0000-00001A6C0000}"/>
    <cellStyle name="Normal 359 3 4 2 2" xfId="27671" xr:uid="{00000000-0005-0000-0000-00001B6C0000}"/>
    <cellStyle name="Normal 359 3 4 3" xfId="27672" xr:uid="{00000000-0005-0000-0000-00001C6C0000}"/>
    <cellStyle name="Normal 359 3 5" xfId="27673" xr:uid="{00000000-0005-0000-0000-00001D6C0000}"/>
    <cellStyle name="Normal 359 3 5 2" xfId="27674" xr:uid="{00000000-0005-0000-0000-00001E6C0000}"/>
    <cellStyle name="Normal 359 3 5 2 2" xfId="27675" xr:uid="{00000000-0005-0000-0000-00001F6C0000}"/>
    <cellStyle name="Normal 359 3 5 3" xfId="27676" xr:uid="{00000000-0005-0000-0000-0000206C0000}"/>
    <cellStyle name="Normal 359 3 6" xfId="27677" xr:uid="{00000000-0005-0000-0000-0000216C0000}"/>
    <cellStyle name="Normal 359 4" xfId="27678" xr:uid="{00000000-0005-0000-0000-0000226C0000}"/>
    <cellStyle name="Normal 359 4 2" xfId="27679" xr:uid="{00000000-0005-0000-0000-0000236C0000}"/>
    <cellStyle name="Normal 359 4 2 2" xfId="27680" xr:uid="{00000000-0005-0000-0000-0000246C0000}"/>
    <cellStyle name="Normal 359 4 3" xfId="27681" xr:uid="{00000000-0005-0000-0000-0000256C0000}"/>
    <cellStyle name="Normal 359 5" xfId="27682" xr:uid="{00000000-0005-0000-0000-0000266C0000}"/>
    <cellStyle name="Normal 359 5 2" xfId="27683" xr:uid="{00000000-0005-0000-0000-0000276C0000}"/>
    <cellStyle name="Normal 359 5 2 2" xfId="27684" xr:uid="{00000000-0005-0000-0000-0000286C0000}"/>
    <cellStyle name="Normal 359 5 3" xfId="27685" xr:uid="{00000000-0005-0000-0000-0000296C0000}"/>
    <cellStyle name="Normal 359 6" xfId="27686" xr:uid="{00000000-0005-0000-0000-00002A6C0000}"/>
    <cellStyle name="Normal 359 6 2" xfId="27687" xr:uid="{00000000-0005-0000-0000-00002B6C0000}"/>
    <cellStyle name="Normal 359 6 2 2" xfId="27688" xr:uid="{00000000-0005-0000-0000-00002C6C0000}"/>
    <cellStyle name="Normal 359 6 3" xfId="27689" xr:uid="{00000000-0005-0000-0000-00002D6C0000}"/>
    <cellStyle name="Normal 359 7" xfId="27690" xr:uid="{00000000-0005-0000-0000-00002E6C0000}"/>
    <cellStyle name="Normal 36" xfId="27691" xr:uid="{00000000-0005-0000-0000-00002F6C0000}"/>
    <cellStyle name="Normal 36 2" xfId="27692" xr:uid="{00000000-0005-0000-0000-0000306C0000}"/>
    <cellStyle name="Normal 36 2 2" xfId="27693" xr:uid="{00000000-0005-0000-0000-0000316C0000}"/>
    <cellStyle name="Normal 36 2 2 2" xfId="27694" xr:uid="{00000000-0005-0000-0000-0000326C0000}"/>
    <cellStyle name="Normal 36 2 2 2 2" xfId="27695" xr:uid="{00000000-0005-0000-0000-0000336C0000}"/>
    <cellStyle name="Normal 36 2 2 3" xfId="27696" xr:uid="{00000000-0005-0000-0000-0000346C0000}"/>
    <cellStyle name="Normal 36 2 2 3 2" xfId="27697" xr:uid="{00000000-0005-0000-0000-0000356C0000}"/>
    <cellStyle name="Normal 36 2 2 3 2 2" xfId="27698" xr:uid="{00000000-0005-0000-0000-0000366C0000}"/>
    <cellStyle name="Normal 36 2 2 3 3" xfId="27699" xr:uid="{00000000-0005-0000-0000-0000376C0000}"/>
    <cellStyle name="Normal 36 2 2 4" xfId="27700" xr:uid="{00000000-0005-0000-0000-0000386C0000}"/>
    <cellStyle name="Normal 36 2 2 4 2" xfId="27701" xr:uid="{00000000-0005-0000-0000-0000396C0000}"/>
    <cellStyle name="Normal 36 2 2 4 2 2" xfId="27702" xr:uid="{00000000-0005-0000-0000-00003A6C0000}"/>
    <cellStyle name="Normal 36 2 2 4 3" xfId="27703" xr:uid="{00000000-0005-0000-0000-00003B6C0000}"/>
    <cellStyle name="Normal 36 2 2 5" xfId="27704" xr:uid="{00000000-0005-0000-0000-00003C6C0000}"/>
    <cellStyle name="Normal 36 2 3" xfId="27705" xr:uid="{00000000-0005-0000-0000-00003D6C0000}"/>
    <cellStyle name="Normal 36 2 3 2" xfId="27706" xr:uid="{00000000-0005-0000-0000-00003E6C0000}"/>
    <cellStyle name="Normal 36 2 3 2 2" xfId="27707" xr:uid="{00000000-0005-0000-0000-00003F6C0000}"/>
    <cellStyle name="Normal 36 2 3 3" xfId="27708" xr:uid="{00000000-0005-0000-0000-0000406C0000}"/>
    <cellStyle name="Normal 36 2 4" xfId="27709" xr:uid="{00000000-0005-0000-0000-0000416C0000}"/>
    <cellStyle name="Normal 36 2 4 2" xfId="27710" xr:uid="{00000000-0005-0000-0000-0000426C0000}"/>
    <cellStyle name="Normal 36 2 4 2 2" xfId="27711" xr:uid="{00000000-0005-0000-0000-0000436C0000}"/>
    <cellStyle name="Normal 36 2 4 3" xfId="27712" xr:uid="{00000000-0005-0000-0000-0000446C0000}"/>
    <cellStyle name="Normal 36 2 5" xfId="27713" xr:uid="{00000000-0005-0000-0000-0000456C0000}"/>
    <cellStyle name="Normal 36 2 5 2" xfId="27714" xr:uid="{00000000-0005-0000-0000-0000466C0000}"/>
    <cellStyle name="Normal 36 2 5 2 2" xfId="27715" xr:uid="{00000000-0005-0000-0000-0000476C0000}"/>
    <cellStyle name="Normal 36 2 5 3" xfId="27716" xr:uid="{00000000-0005-0000-0000-0000486C0000}"/>
    <cellStyle name="Normal 36 2 6" xfId="27717" xr:uid="{00000000-0005-0000-0000-0000496C0000}"/>
    <cellStyle name="Normal 36 3" xfId="27718" xr:uid="{00000000-0005-0000-0000-00004A6C0000}"/>
    <cellStyle name="Normal 36 3 2" xfId="27719" xr:uid="{00000000-0005-0000-0000-00004B6C0000}"/>
    <cellStyle name="Normal 36 3 2 2" xfId="27720" xr:uid="{00000000-0005-0000-0000-00004C6C0000}"/>
    <cellStyle name="Normal 36 3 3" xfId="27721" xr:uid="{00000000-0005-0000-0000-00004D6C0000}"/>
    <cellStyle name="Normal 36 3 3 2" xfId="27722" xr:uid="{00000000-0005-0000-0000-00004E6C0000}"/>
    <cellStyle name="Normal 36 3 3 2 2" xfId="27723" xr:uid="{00000000-0005-0000-0000-00004F6C0000}"/>
    <cellStyle name="Normal 36 3 3 3" xfId="27724" xr:uid="{00000000-0005-0000-0000-0000506C0000}"/>
    <cellStyle name="Normal 36 3 4" xfId="27725" xr:uid="{00000000-0005-0000-0000-0000516C0000}"/>
    <cellStyle name="Normal 36 3 4 2" xfId="27726" xr:uid="{00000000-0005-0000-0000-0000526C0000}"/>
    <cellStyle name="Normal 36 3 4 2 2" xfId="27727" xr:uid="{00000000-0005-0000-0000-0000536C0000}"/>
    <cellStyle name="Normal 36 3 4 3" xfId="27728" xr:uid="{00000000-0005-0000-0000-0000546C0000}"/>
    <cellStyle name="Normal 36 3 5" xfId="27729" xr:uid="{00000000-0005-0000-0000-0000556C0000}"/>
    <cellStyle name="Normal 36 4" xfId="27730" xr:uid="{00000000-0005-0000-0000-0000566C0000}"/>
    <cellStyle name="Normal 36 4 2" xfId="27731" xr:uid="{00000000-0005-0000-0000-0000576C0000}"/>
    <cellStyle name="Normal 36 4 2 2" xfId="27732" xr:uid="{00000000-0005-0000-0000-0000586C0000}"/>
    <cellStyle name="Normal 36 4 3" xfId="27733" xr:uid="{00000000-0005-0000-0000-0000596C0000}"/>
    <cellStyle name="Normal 36 5" xfId="27734" xr:uid="{00000000-0005-0000-0000-00005A6C0000}"/>
    <cellStyle name="Normal 36 5 2" xfId="27735" xr:uid="{00000000-0005-0000-0000-00005B6C0000}"/>
    <cellStyle name="Normal 36 5 2 2" xfId="27736" xr:uid="{00000000-0005-0000-0000-00005C6C0000}"/>
    <cellStyle name="Normal 36 5 3" xfId="27737" xr:uid="{00000000-0005-0000-0000-00005D6C0000}"/>
    <cellStyle name="Normal 36 6" xfId="27738" xr:uid="{00000000-0005-0000-0000-00005E6C0000}"/>
    <cellStyle name="Normal 36 6 2" xfId="27739" xr:uid="{00000000-0005-0000-0000-00005F6C0000}"/>
    <cellStyle name="Normal 36 6 2 2" xfId="27740" xr:uid="{00000000-0005-0000-0000-0000606C0000}"/>
    <cellStyle name="Normal 36 6 3" xfId="27741" xr:uid="{00000000-0005-0000-0000-0000616C0000}"/>
    <cellStyle name="Normal 36 7" xfId="27742" xr:uid="{00000000-0005-0000-0000-0000626C0000}"/>
    <cellStyle name="Normal 360" xfId="27743" xr:uid="{00000000-0005-0000-0000-0000636C0000}"/>
    <cellStyle name="Normal 360 2" xfId="27744" xr:uid="{00000000-0005-0000-0000-0000646C0000}"/>
    <cellStyle name="Normal 360 2 2" xfId="27745" xr:uid="{00000000-0005-0000-0000-0000656C0000}"/>
    <cellStyle name="Normal 360 2 2 2" xfId="27746" xr:uid="{00000000-0005-0000-0000-0000666C0000}"/>
    <cellStyle name="Normal 360 2 3" xfId="27747" xr:uid="{00000000-0005-0000-0000-0000676C0000}"/>
    <cellStyle name="Normal 360 2 3 2" xfId="27748" xr:uid="{00000000-0005-0000-0000-0000686C0000}"/>
    <cellStyle name="Normal 360 2 3 2 2" xfId="27749" xr:uid="{00000000-0005-0000-0000-0000696C0000}"/>
    <cellStyle name="Normal 360 2 3 3" xfId="27750" xr:uid="{00000000-0005-0000-0000-00006A6C0000}"/>
    <cellStyle name="Normal 360 2 4" xfId="27751" xr:uid="{00000000-0005-0000-0000-00006B6C0000}"/>
    <cellStyle name="Normal 360 2 4 2" xfId="27752" xr:uid="{00000000-0005-0000-0000-00006C6C0000}"/>
    <cellStyle name="Normal 360 2 4 2 2" xfId="27753" xr:uid="{00000000-0005-0000-0000-00006D6C0000}"/>
    <cellStyle name="Normal 360 2 4 3" xfId="27754" xr:uid="{00000000-0005-0000-0000-00006E6C0000}"/>
    <cellStyle name="Normal 360 2 5" xfId="27755" xr:uid="{00000000-0005-0000-0000-00006F6C0000}"/>
    <cellStyle name="Normal 360 3" xfId="27756" xr:uid="{00000000-0005-0000-0000-0000706C0000}"/>
    <cellStyle name="Normal 360 3 2" xfId="27757" xr:uid="{00000000-0005-0000-0000-0000716C0000}"/>
    <cellStyle name="Normal 360 3 2 2" xfId="27758" xr:uid="{00000000-0005-0000-0000-0000726C0000}"/>
    <cellStyle name="Normal 360 3 2 2 2" xfId="27759" xr:uid="{00000000-0005-0000-0000-0000736C0000}"/>
    <cellStyle name="Normal 360 3 2 3" xfId="27760" xr:uid="{00000000-0005-0000-0000-0000746C0000}"/>
    <cellStyle name="Normal 360 3 2 3 2" xfId="27761" xr:uid="{00000000-0005-0000-0000-0000756C0000}"/>
    <cellStyle name="Normal 360 3 2 3 2 2" xfId="27762" xr:uid="{00000000-0005-0000-0000-0000766C0000}"/>
    <cellStyle name="Normal 360 3 2 3 3" xfId="27763" xr:uid="{00000000-0005-0000-0000-0000776C0000}"/>
    <cellStyle name="Normal 360 3 2 4" xfId="27764" xr:uid="{00000000-0005-0000-0000-0000786C0000}"/>
    <cellStyle name="Normal 360 3 3" xfId="27765" xr:uid="{00000000-0005-0000-0000-0000796C0000}"/>
    <cellStyle name="Normal 360 3 3 2" xfId="27766" xr:uid="{00000000-0005-0000-0000-00007A6C0000}"/>
    <cellStyle name="Normal 360 3 3 2 2" xfId="27767" xr:uid="{00000000-0005-0000-0000-00007B6C0000}"/>
    <cellStyle name="Normal 360 3 3 3" xfId="27768" xr:uid="{00000000-0005-0000-0000-00007C6C0000}"/>
    <cellStyle name="Normal 360 3 4" xfId="27769" xr:uid="{00000000-0005-0000-0000-00007D6C0000}"/>
    <cellStyle name="Normal 360 3 4 2" xfId="27770" xr:uid="{00000000-0005-0000-0000-00007E6C0000}"/>
    <cellStyle name="Normal 360 3 4 2 2" xfId="27771" xr:uid="{00000000-0005-0000-0000-00007F6C0000}"/>
    <cellStyle name="Normal 360 3 4 3" xfId="27772" xr:uid="{00000000-0005-0000-0000-0000806C0000}"/>
    <cellStyle name="Normal 360 3 5" xfId="27773" xr:uid="{00000000-0005-0000-0000-0000816C0000}"/>
    <cellStyle name="Normal 360 3 5 2" xfId="27774" xr:uid="{00000000-0005-0000-0000-0000826C0000}"/>
    <cellStyle name="Normal 360 3 5 2 2" xfId="27775" xr:uid="{00000000-0005-0000-0000-0000836C0000}"/>
    <cellStyle name="Normal 360 3 5 3" xfId="27776" xr:uid="{00000000-0005-0000-0000-0000846C0000}"/>
    <cellStyle name="Normal 360 3 6" xfId="27777" xr:uid="{00000000-0005-0000-0000-0000856C0000}"/>
    <cellStyle name="Normal 360 4" xfId="27778" xr:uid="{00000000-0005-0000-0000-0000866C0000}"/>
    <cellStyle name="Normal 360 4 2" xfId="27779" xr:uid="{00000000-0005-0000-0000-0000876C0000}"/>
    <cellStyle name="Normal 360 4 2 2" xfId="27780" xr:uid="{00000000-0005-0000-0000-0000886C0000}"/>
    <cellStyle name="Normal 360 4 3" xfId="27781" xr:uid="{00000000-0005-0000-0000-0000896C0000}"/>
    <cellStyle name="Normal 360 5" xfId="27782" xr:uid="{00000000-0005-0000-0000-00008A6C0000}"/>
    <cellStyle name="Normal 360 5 2" xfId="27783" xr:uid="{00000000-0005-0000-0000-00008B6C0000}"/>
    <cellStyle name="Normal 360 5 2 2" xfId="27784" xr:uid="{00000000-0005-0000-0000-00008C6C0000}"/>
    <cellStyle name="Normal 360 5 3" xfId="27785" xr:uid="{00000000-0005-0000-0000-00008D6C0000}"/>
    <cellStyle name="Normal 360 6" xfId="27786" xr:uid="{00000000-0005-0000-0000-00008E6C0000}"/>
    <cellStyle name="Normal 360 6 2" xfId="27787" xr:uid="{00000000-0005-0000-0000-00008F6C0000}"/>
    <cellStyle name="Normal 360 6 2 2" xfId="27788" xr:uid="{00000000-0005-0000-0000-0000906C0000}"/>
    <cellStyle name="Normal 360 6 3" xfId="27789" xr:uid="{00000000-0005-0000-0000-0000916C0000}"/>
    <cellStyle name="Normal 360 7" xfId="27790" xr:uid="{00000000-0005-0000-0000-0000926C0000}"/>
    <cellStyle name="Normal 361" xfId="27791" xr:uid="{00000000-0005-0000-0000-0000936C0000}"/>
    <cellStyle name="Normal 361 2" xfId="27792" xr:uid="{00000000-0005-0000-0000-0000946C0000}"/>
    <cellStyle name="Normal 361 2 2" xfId="27793" xr:uid="{00000000-0005-0000-0000-0000956C0000}"/>
    <cellStyle name="Normal 361 2 2 2" xfId="27794" xr:uid="{00000000-0005-0000-0000-0000966C0000}"/>
    <cellStyle name="Normal 361 2 3" xfId="27795" xr:uid="{00000000-0005-0000-0000-0000976C0000}"/>
    <cellStyle name="Normal 361 2 3 2" xfId="27796" xr:uid="{00000000-0005-0000-0000-0000986C0000}"/>
    <cellStyle name="Normal 361 2 3 2 2" xfId="27797" xr:uid="{00000000-0005-0000-0000-0000996C0000}"/>
    <cellStyle name="Normal 361 2 3 3" xfId="27798" xr:uid="{00000000-0005-0000-0000-00009A6C0000}"/>
    <cellStyle name="Normal 361 2 4" xfId="27799" xr:uid="{00000000-0005-0000-0000-00009B6C0000}"/>
    <cellStyle name="Normal 361 2 4 2" xfId="27800" xr:uid="{00000000-0005-0000-0000-00009C6C0000}"/>
    <cellStyle name="Normal 361 2 4 2 2" xfId="27801" xr:uid="{00000000-0005-0000-0000-00009D6C0000}"/>
    <cellStyle name="Normal 361 2 4 3" xfId="27802" xr:uid="{00000000-0005-0000-0000-00009E6C0000}"/>
    <cellStyle name="Normal 361 2 5" xfId="27803" xr:uid="{00000000-0005-0000-0000-00009F6C0000}"/>
    <cellStyle name="Normal 361 3" xfId="27804" xr:uid="{00000000-0005-0000-0000-0000A06C0000}"/>
    <cellStyle name="Normal 361 3 2" xfId="27805" xr:uid="{00000000-0005-0000-0000-0000A16C0000}"/>
    <cellStyle name="Normal 361 3 2 2" xfId="27806" xr:uid="{00000000-0005-0000-0000-0000A26C0000}"/>
    <cellStyle name="Normal 361 3 2 2 2" xfId="27807" xr:uid="{00000000-0005-0000-0000-0000A36C0000}"/>
    <cellStyle name="Normal 361 3 2 3" xfId="27808" xr:uid="{00000000-0005-0000-0000-0000A46C0000}"/>
    <cellStyle name="Normal 361 3 2 3 2" xfId="27809" xr:uid="{00000000-0005-0000-0000-0000A56C0000}"/>
    <cellStyle name="Normal 361 3 2 3 2 2" xfId="27810" xr:uid="{00000000-0005-0000-0000-0000A66C0000}"/>
    <cellStyle name="Normal 361 3 2 3 3" xfId="27811" xr:uid="{00000000-0005-0000-0000-0000A76C0000}"/>
    <cellStyle name="Normal 361 3 2 4" xfId="27812" xr:uid="{00000000-0005-0000-0000-0000A86C0000}"/>
    <cellStyle name="Normal 361 3 3" xfId="27813" xr:uid="{00000000-0005-0000-0000-0000A96C0000}"/>
    <cellStyle name="Normal 361 3 3 2" xfId="27814" xr:uid="{00000000-0005-0000-0000-0000AA6C0000}"/>
    <cellStyle name="Normal 361 3 3 2 2" xfId="27815" xr:uid="{00000000-0005-0000-0000-0000AB6C0000}"/>
    <cellStyle name="Normal 361 3 3 3" xfId="27816" xr:uid="{00000000-0005-0000-0000-0000AC6C0000}"/>
    <cellStyle name="Normal 361 3 4" xfId="27817" xr:uid="{00000000-0005-0000-0000-0000AD6C0000}"/>
    <cellStyle name="Normal 361 3 4 2" xfId="27818" xr:uid="{00000000-0005-0000-0000-0000AE6C0000}"/>
    <cellStyle name="Normal 361 3 4 2 2" xfId="27819" xr:uid="{00000000-0005-0000-0000-0000AF6C0000}"/>
    <cellStyle name="Normal 361 3 4 3" xfId="27820" xr:uid="{00000000-0005-0000-0000-0000B06C0000}"/>
    <cellStyle name="Normal 361 3 5" xfId="27821" xr:uid="{00000000-0005-0000-0000-0000B16C0000}"/>
    <cellStyle name="Normal 361 3 5 2" xfId="27822" xr:uid="{00000000-0005-0000-0000-0000B26C0000}"/>
    <cellStyle name="Normal 361 3 5 2 2" xfId="27823" xr:uid="{00000000-0005-0000-0000-0000B36C0000}"/>
    <cellStyle name="Normal 361 3 5 3" xfId="27824" xr:uid="{00000000-0005-0000-0000-0000B46C0000}"/>
    <cellStyle name="Normal 361 3 6" xfId="27825" xr:uid="{00000000-0005-0000-0000-0000B56C0000}"/>
    <cellStyle name="Normal 361 4" xfId="27826" xr:uid="{00000000-0005-0000-0000-0000B66C0000}"/>
    <cellStyle name="Normal 361 4 2" xfId="27827" xr:uid="{00000000-0005-0000-0000-0000B76C0000}"/>
    <cellStyle name="Normal 361 4 2 2" xfId="27828" xr:uid="{00000000-0005-0000-0000-0000B86C0000}"/>
    <cellStyle name="Normal 361 4 3" xfId="27829" xr:uid="{00000000-0005-0000-0000-0000B96C0000}"/>
    <cellStyle name="Normal 361 5" xfId="27830" xr:uid="{00000000-0005-0000-0000-0000BA6C0000}"/>
    <cellStyle name="Normal 361 5 2" xfId="27831" xr:uid="{00000000-0005-0000-0000-0000BB6C0000}"/>
    <cellStyle name="Normal 361 5 2 2" xfId="27832" xr:uid="{00000000-0005-0000-0000-0000BC6C0000}"/>
    <cellStyle name="Normal 361 5 3" xfId="27833" xr:uid="{00000000-0005-0000-0000-0000BD6C0000}"/>
    <cellStyle name="Normal 361 6" xfId="27834" xr:uid="{00000000-0005-0000-0000-0000BE6C0000}"/>
    <cellStyle name="Normal 361 6 2" xfId="27835" xr:uid="{00000000-0005-0000-0000-0000BF6C0000}"/>
    <cellStyle name="Normal 361 6 2 2" xfId="27836" xr:uid="{00000000-0005-0000-0000-0000C06C0000}"/>
    <cellStyle name="Normal 361 6 3" xfId="27837" xr:uid="{00000000-0005-0000-0000-0000C16C0000}"/>
    <cellStyle name="Normal 361 7" xfId="27838" xr:uid="{00000000-0005-0000-0000-0000C26C0000}"/>
    <cellStyle name="Normal 362" xfId="27839" xr:uid="{00000000-0005-0000-0000-0000C36C0000}"/>
    <cellStyle name="Normal 362 2" xfId="27840" xr:uid="{00000000-0005-0000-0000-0000C46C0000}"/>
    <cellStyle name="Normal 362 2 2" xfId="27841" xr:uid="{00000000-0005-0000-0000-0000C56C0000}"/>
    <cellStyle name="Normal 362 2 2 2" xfId="27842" xr:uid="{00000000-0005-0000-0000-0000C66C0000}"/>
    <cellStyle name="Normal 362 2 3" xfId="27843" xr:uid="{00000000-0005-0000-0000-0000C76C0000}"/>
    <cellStyle name="Normal 362 2 3 2" xfId="27844" xr:uid="{00000000-0005-0000-0000-0000C86C0000}"/>
    <cellStyle name="Normal 362 2 3 2 2" xfId="27845" xr:uid="{00000000-0005-0000-0000-0000C96C0000}"/>
    <cellStyle name="Normal 362 2 3 3" xfId="27846" xr:uid="{00000000-0005-0000-0000-0000CA6C0000}"/>
    <cellStyle name="Normal 362 2 4" xfId="27847" xr:uid="{00000000-0005-0000-0000-0000CB6C0000}"/>
    <cellStyle name="Normal 362 2 4 2" xfId="27848" xr:uid="{00000000-0005-0000-0000-0000CC6C0000}"/>
    <cellStyle name="Normal 362 2 4 2 2" xfId="27849" xr:uid="{00000000-0005-0000-0000-0000CD6C0000}"/>
    <cellStyle name="Normal 362 2 4 3" xfId="27850" xr:uid="{00000000-0005-0000-0000-0000CE6C0000}"/>
    <cellStyle name="Normal 362 2 5" xfId="27851" xr:uid="{00000000-0005-0000-0000-0000CF6C0000}"/>
    <cellStyle name="Normal 362 3" xfId="27852" xr:uid="{00000000-0005-0000-0000-0000D06C0000}"/>
    <cellStyle name="Normal 362 3 2" xfId="27853" xr:uid="{00000000-0005-0000-0000-0000D16C0000}"/>
    <cellStyle name="Normal 362 3 2 2" xfId="27854" xr:uid="{00000000-0005-0000-0000-0000D26C0000}"/>
    <cellStyle name="Normal 362 3 2 2 2" xfId="27855" xr:uid="{00000000-0005-0000-0000-0000D36C0000}"/>
    <cellStyle name="Normal 362 3 2 3" xfId="27856" xr:uid="{00000000-0005-0000-0000-0000D46C0000}"/>
    <cellStyle name="Normal 362 3 2 3 2" xfId="27857" xr:uid="{00000000-0005-0000-0000-0000D56C0000}"/>
    <cellStyle name="Normal 362 3 2 3 2 2" xfId="27858" xr:uid="{00000000-0005-0000-0000-0000D66C0000}"/>
    <cellStyle name="Normal 362 3 2 3 3" xfId="27859" xr:uid="{00000000-0005-0000-0000-0000D76C0000}"/>
    <cellStyle name="Normal 362 3 2 4" xfId="27860" xr:uid="{00000000-0005-0000-0000-0000D86C0000}"/>
    <cellStyle name="Normal 362 3 3" xfId="27861" xr:uid="{00000000-0005-0000-0000-0000D96C0000}"/>
    <cellStyle name="Normal 362 3 3 2" xfId="27862" xr:uid="{00000000-0005-0000-0000-0000DA6C0000}"/>
    <cellStyle name="Normal 362 3 3 2 2" xfId="27863" xr:uid="{00000000-0005-0000-0000-0000DB6C0000}"/>
    <cellStyle name="Normal 362 3 3 3" xfId="27864" xr:uid="{00000000-0005-0000-0000-0000DC6C0000}"/>
    <cellStyle name="Normal 362 3 4" xfId="27865" xr:uid="{00000000-0005-0000-0000-0000DD6C0000}"/>
    <cellStyle name="Normal 362 3 4 2" xfId="27866" xr:uid="{00000000-0005-0000-0000-0000DE6C0000}"/>
    <cellStyle name="Normal 362 3 4 2 2" xfId="27867" xr:uid="{00000000-0005-0000-0000-0000DF6C0000}"/>
    <cellStyle name="Normal 362 3 4 3" xfId="27868" xr:uid="{00000000-0005-0000-0000-0000E06C0000}"/>
    <cellStyle name="Normal 362 3 5" xfId="27869" xr:uid="{00000000-0005-0000-0000-0000E16C0000}"/>
    <cellStyle name="Normal 362 3 5 2" xfId="27870" xr:uid="{00000000-0005-0000-0000-0000E26C0000}"/>
    <cellStyle name="Normal 362 3 5 2 2" xfId="27871" xr:uid="{00000000-0005-0000-0000-0000E36C0000}"/>
    <cellStyle name="Normal 362 3 5 3" xfId="27872" xr:uid="{00000000-0005-0000-0000-0000E46C0000}"/>
    <cellStyle name="Normal 362 3 6" xfId="27873" xr:uid="{00000000-0005-0000-0000-0000E56C0000}"/>
    <cellStyle name="Normal 362 4" xfId="27874" xr:uid="{00000000-0005-0000-0000-0000E66C0000}"/>
    <cellStyle name="Normal 362 4 2" xfId="27875" xr:uid="{00000000-0005-0000-0000-0000E76C0000}"/>
    <cellStyle name="Normal 362 4 2 2" xfId="27876" xr:uid="{00000000-0005-0000-0000-0000E86C0000}"/>
    <cellStyle name="Normal 362 4 3" xfId="27877" xr:uid="{00000000-0005-0000-0000-0000E96C0000}"/>
    <cellStyle name="Normal 362 5" xfId="27878" xr:uid="{00000000-0005-0000-0000-0000EA6C0000}"/>
    <cellStyle name="Normal 362 5 2" xfId="27879" xr:uid="{00000000-0005-0000-0000-0000EB6C0000}"/>
    <cellStyle name="Normal 362 5 2 2" xfId="27880" xr:uid="{00000000-0005-0000-0000-0000EC6C0000}"/>
    <cellStyle name="Normal 362 5 3" xfId="27881" xr:uid="{00000000-0005-0000-0000-0000ED6C0000}"/>
    <cellStyle name="Normal 362 6" xfId="27882" xr:uid="{00000000-0005-0000-0000-0000EE6C0000}"/>
    <cellStyle name="Normal 362 6 2" xfId="27883" xr:uid="{00000000-0005-0000-0000-0000EF6C0000}"/>
    <cellStyle name="Normal 362 6 2 2" xfId="27884" xr:uid="{00000000-0005-0000-0000-0000F06C0000}"/>
    <cellStyle name="Normal 362 6 3" xfId="27885" xr:uid="{00000000-0005-0000-0000-0000F16C0000}"/>
    <cellStyle name="Normal 362 7" xfId="27886" xr:uid="{00000000-0005-0000-0000-0000F26C0000}"/>
    <cellStyle name="Normal 363" xfId="27887" xr:uid="{00000000-0005-0000-0000-0000F36C0000}"/>
    <cellStyle name="Normal 363 2" xfId="27888" xr:uid="{00000000-0005-0000-0000-0000F46C0000}"/>
    <cellStyle name="Normal 363 2 2" xfId="27889" xr:uid="{00000000-0005-0000-0000-0000F56C0000}"/>
    <cellStyle name="Normal 363 2 2 2" xfId="27890" xr:uid="{00000000-0005-0000-0000-0000F66C0000}"/>
    <cellStyle name="Normal 363 2 3" xfId="27891" xr:uid="{00000000-0005-0000-0000-0000F76C0000}"/>
    <cellStyle name="Normal 363 2 3 2" xfId="27892" xr:uid="{00000000-0005-0000-0000-0000F86C0000}"/>
    <cellStyle name="Normal 363 2 3 2 2" xfId="27893" xr:uid="{00000000-0005-0000-0000-0000F96C0000}"/>
    <cellStyle name="Normal 363 2 3 3" xfId="27894" xr:uid="{00000000-0005-0000-0000-0000FA6C0000}"/>
    <cellStyle name="Normal 363 2 4" xfId="27895" xr:uid="{00000000-0005-0000-0000-0000FB6C0000}"/>
    <cellStyle name="Normal 363 2 4 2" xfId="27896" xr:uid="{00000000-0005-0000-0000-0000FC6C0000}"/>
    <cellStyle name="Normal 363 2 4 2 2" xfId="27897" xr:uid="{00000000-0005-0000-0000-0000FD6C0000}"/>
    <cellStyle name="Normal 363 2 4 3" xfId="27898" xr:uid="{00000000-0005-0000-0000-0000FE6C0000}"/>
    <cellStyle name="Normal 363 2 5" xfId="27899" xr:uid="{00000000-0005-0000-0000-0000FF6C0000}"/>
    <cellStyle name="Normal 363 3" xfId="27900" xr:uid="{00000000-0005-0000-0000-0000006D0000}"/>
    <cellStyle name="Normal 363 3 2" xfId="27901" xr:uid="{00000000-0005-0000-0000-0000016D0000}"/>
    <cellStyle name="Normal 363 3 2 2" xfId="27902" xr:uid="{00000000-0005-0000-0000-0000026D0000}"/>
    <cellStyle name="Normal 363 3 2 2 2" xfId="27903" xr:uid="{00000000-0005-0000-0000-0000036D0000}"/>
    <cellStyle name="Normal 363 3 2 3" xfId="27904" xr:uid="{00000000-0005-0000-0000-0000046D0000}"/>
    <cellStyle name="Normal 363 3 2 3 2" xfId="27905" xr:uid="{00000000-0005-0000-0000-0000056D0000}"/>
    <cellStyle name="Normal 363 3 2 3 2 2" xfId="27906" xr:uid="{00000000-0005-0000-0000-0000066D0000}"/>
    <cellStyle name="Normal 363 3 2 3 3" xfId="27907" xr:uid="{00000000-0005-0000-0000-0000076D0000}"/>
    <cellStyle name="Normal 363 3 2 4" xfId="27908" xr:uid="{00000000-0005-0000-0000-0000086D0000}"/>
    <cellStyle name="Normal 363 3 3" xfId="27909" xr:uid="{00000000-0005-0000-0000-0000096D0000}"/>
    <cellStyle name="Normal 363 3 3 2" xfId="27910" xr:uid="{00000000-0005-0000-0000-00000A6D0000}"/>
    <cellStyle name="Normal 363 3 3 2 2" xfId="27911" xr:uid="{00000000-0005-0000-0000-00000B6D0000}"/>
    <cellStyle name="Normal 363 3 3 3" xfId="27912" xr:uid="{00000000-0005-0000-0000-00000C6D0000}"/>
    <cellStyle name="Normal 363 3 4" xfId="27913" xr:uid="{00000000-0005-0000-0000-00000D6D0000}"/>
    <cellStyle name="Normal 363 3 4 2" xfId="27914" xr:uid="{00000000-0005-0000-0000-00000E6D0000}"/>
    <cellStyle name="Normal 363 3 4 2 2" xfId="27915" xr:uid="{00000000-0005-0000-0000-00000F6D0000}"/>
    <cellStyle name="Normal 363 3 4 3" xfId="27916" xr:uid="{00000000-0005-0000-0000-0000106D0000}"/>
    <cellStyle name="Normal 363 3 5" xfId="27917" xr:uid="{00000000-0005-0000-0000-0000116D0000}"/>
    <cellStyle name="Normal 363 3 5 2" xfId="27918" xr:uid="{00000000-0005-0000-0000-0000126D0000}"/>
    <cellStyle name="Normal 363 3 5 2 2" xfId="27919" xr:uid="{00000000-0005-0000-0000-0000136D0000}"/>
    <cellStyle name="Normal 363 3 5 3" xfId="27920" xr:uid="{00000000-0005-0000-0000-0000146D0000}"/>
    <cellStyle name="Normal 363 3 6" xfId="27921" xr:uid="{00000000-0005-0000-0000-0000156D0000}"/>
    <cellStyle name="Normal 363 4" xfId="27922" xr:uid="{00000000-0005-0000-0000-0000166D0000}"/>
    <cellStyle name="Normal 363 4 2" xfId="27923" xr:uid="{00000000-0005-0000-0000-0000176D0000}"/>
    <cellStyle name="Normal 363 4 2 2" xfId="27924" xr:uid="{00000000-0005-0000-0000-0000186D0000}"/>
    <cellStyle name="Normal 363 4 3" xfId="27925" xr:uid="{00000000-0005-0000-0000-0000196D0000}"/>
    <cellStyle name="Normal 363 5" xfId="27926" xr:uid="{00000000-0005-0000-0000-00001A6D0000}"/>
    <cellStyle name="Normal 363 5 2" xfId="27927" xr:uid="{00000000-0005-0000-0000-00001B6D0000}"/>
    <cellStyle name="Normal 363 5 2 2" xfId="27928" xr:uid="{00000000-0005-0000-0000-00001C6D0000}"/>
    <cellStyle name="Normal 363 5 3" xfId="27929" xr:uid="{00000000-0005-0000-0000-00001D6D0000}"/>
    <cellStyle name="Normal 363 6" xfId="27930" xr:uid="{00000000-0005-0000-0000-00001E6D0000}"/>
    <cellStyle name="Normal 363 6 2" xfId="27931" xr:uid="{00000000-0005-0000-0000-00001F6D0000}"/>
    <cellStyle name="Normal 363 6 2 2" xfId="27932" xr:uid="{00000000-0005-0000-0000-0000206D0000}"/>
    <cellStyle name="Normal 363 6 3" xfId="27933" xr:uid="{00000000-0005-0000-0000-0000216D0000}"/>
    <cellStyle name="Normal 363 7" xfId="27934" xr:uid="{00000000-0005-0000-0000-0000226D0000}"/>
    <cellStyle name="Normal 364" xfId="27935" xr:uid="{00000000-0005-0000-0000-0000236D0000}"/>
    <cellStyle name="Normal 364 2" xfId="27936" xr:uid="{00000000-0005-0000-0000-0000246D0000}"/>
    <cellStyle name="Normal 364 2 2" xfId="27937" xr:uid="{00000000-0005-0000-0000-0000256D0000}"/>
    <cellStyle name="Normal 364 2 2 2" xfId="27938" xr:uid="{00000000-0005-0000-0000-0000266D0000}"/>
    <cellStyle name="Normal 364 2 3" xfId="27939" xr:uid="{00000000-0005-0000-0000-0000276D0000}"/>
    <cellStyle name="Normal 364 2 3 2" xfId="27940" xr:uid="{00000000-0005-0000-0000-0000286D0000}"/>
    <cellStyle name="Normal 364 2 3 2 2" xfId="27941" xr:uid="{00000000-0005-0000-0000-0000296D0000}"/>
    <cellStyle name="Normal 364 2 3 3" xfId="27942" xr:uid="{00000000-0005-0000-0000-00002A6D0000}"/>
    <cellStyle name="Normal 364 2 4" xfId="27943" xr:uid="{00000000-0005-0000-0000-00002B6D0000}"/>
    <cellStyle name="Normal 364 2 4 2" xfId="27944" xr:uid="{00000000-0005-0000-0000-00002C6D0000}"/>
    <cellStyle name="Normal 364 2 4 2 2" xfId="27945" xr:uid="{00000000-0005-0000-0000-00002D6D0000}"/>
    <cellStyle name="Normal 364 2 4 3" xfId="27946" xr:uid="{00000000-0005-0000-0000-00002E6D0000}"/>
    <cellStyle name="Normal 364 2 5" xfId="27947" xr:uid="{00000000-0005-0000-0000-00002F6D0000}"/>
    <cellStyle name="Normal 364 3" xfId="27948" xr:uid="{00000000-0005-0000-0000-0000306D0000}"/>
    <cellStyle name="Normal 364 3 2" xfId="27949" xr:uid="{00000000-0005-0000-0000-0000316D0000}"/>
    <cellStyle name="Normal 364 3 2 2" xfId="27950" xr:uid="{00000000-0005-0000-0000-0000326D0000}"/>
    <cellStyle name="Normal 364 3 2 2 2" xfId="27951" xr:uid="{00000000-0005-0000-0000-0000336D0000}"/>
    <cellStyle name="Normal 364 3 2 3" xfId="27952" xr:uid="{00000000-0005-0000-0000-0000346D0000}"/>
    <cellStyle name="Normal 364 3 2 3 2" xfId="27953" xr:uid="{00000000-0005-0000-0000-0000356D0000}"/>
    <cellStyle name="Normal 364 3 2 3 2 2" xfId="27954" xr:uid="{00000000-0005-0000-0000-0000366D0000}"/>
    <cellStyle name="Normal 364 3 2 3 3" xfId="27955" xr:uid="{00000000-0005-0000-0000-0000376D0000}"/>
    <cellStyle name="Normal 364 3 2 4" xfId="27956" xr:uid="{00000000-0005-0000-0000-0000386D0000}"/>
    <cellStyle name="Normal 364 3 3" xfId="27957" xr:uid="{00000000-0005-0000-0000-0000396D0000}"/>
    <cellStyle name="Normal 364 3 3 2" xfId="27958" xr:uid="{00000000-0005-0000-0000-00003A6D0000}"/>
    <cellStyle name="Normal 364 3 3 2 2" xfId="27959" xr:uid="{00000000-0005-0000-0000-00003B6D0000}"/>
    <cellStyle name="Normal 364 3 3 3" xfId="27960" xr:uid="{00000000-0005-0000-0000-00003C6D0000}"/>
    <cellStyle name="Normal 364 3 4" xfId="27961" xr:uid="{00000000-0005-0000-0000-00003D6D0000}"/>
    <cellStyle name="Normal 364 3 4 2" xfId="27962" xr:uid="{00000000-0005-0000-0000-00003E6D0000}"/>
    <cellStyle name="Normal 364 3 4 2 2" xfId="27963" xr:uid="{00000000-0005-0000-0000-00003F6D0000}"/>
    <cellStyle name="Normal 364 3 4 3" xfId="27964" xr:uid="{00000000-0005-0000-0000-0000406D0000}"/>
    <cellStyle name="Normal 364 3 5" xfId="27965" xr:uid="{00000000-0005-0000-0000-0000416D0000}"/>
    <cellStyle name="Normal 364 3 5 2" xfId="27966" xr:uid="{00000000-0005-0000-0000-0000426D0000}"/>
    <cellStyle name="Normal 364 3 5 2 2" xfId="27967" xr:uid="{00000000-0005-0000-0000-0000436D0000}"/>
    <cellStyle name="Normal 364 3 5 3" xfId="27968" xr:uid="{00000000-0005-0000-0000-0000446D0000}"/>
    <cellStyle name="Normal 364 3 6" xfId="27969" xr:uid="{00000000-0005-0000-0000-0000456D0000}"/>
    <cellStyle name="Normal 364 4" xfId="27970" xr:uid="{00000000-0005-0000-0000-0000466D0000}"/>
    <cellStyle name="Normal 364 4 2" xfId="27971" xr:uid="{00000000-0005-0000-0000-0000476D0000}"/>
    <cellStyle name="Normal 364 4 2 2" xfId="27972" xr:uid="{00000000-0005-0000-0000-0000486D0000}"/>
    <cellStyle name="Normal 364 4 3" xfId="27973" xr:uid="{00000000-0005-0000-0000-0000496D0000}"/>
    <cellStyle name="Normal 364 5" xfId="27974" xr:uid="{00000000-0005-0000-0000-00004A6D0000}"/>
    <cellStyle name="Normal 364 5 2" xfId="27975" xr:uid="{00000000-0005-0000-0000-00004B6D0000}"/>
    <cellStyle name="Normal 364 5 2 2" xfId="27976" xr:uid="{00000000-0005-0000-0000-00004C6D0000}"/>
    <cellStyle name="Normal 364 5 3" xfId="27977" xr:uid="{00000000-0005-0000-0000-00004D6D0000}"/>
    <cellStyle name="Normal 364 6" xfId="27978" xr:uid="{00000000-0005-0000-0000-00004E6D0000}"/>
    <cellStyle name="Normal 364 6 2" xfId="27979" xr:uid="{00000000-0005-0000-0000-00004F6D0000}"/>
    <cellStyle name="Normal 364 6 2 2" xfId="27980" xr:uid="{00000000-0005-0000-0000-0000506D0000}"/>
    <cellStyle name="Normal 364 6 3" xfId="27981" xr:uid="{00000000-0005-0000-0000-0000516D0000}"/>
    <cellStyle name="Normal 364 7" xfId="27982" xr:uid="{00000000-0005-0000-0000-0000526D0000}"/>
    <cellStyle name="Normal 365" xfId="27983" xr:uid="{00000000-0005-0000-0000-0000536D0000}"/>
    <cellStyle name="Normal 365 2" xfId="27984" xr:uid="{00000000-0005-0000-0000-0000546D0000}"/>
    <cellStyle name="Normal 365 2 2" xfId="27985" xr:uid="{00000000-0005-0000-0000-0000556D0000}"/>
    <cellStyle name="Normal 365 2 2 2" xfId="27986" xr:uid="{00000000-0005-0000-0000-0000566D0000}"/>
    <cellStyle name="Normal 365 2 3" xfId="27987" xr:uid="{00000000-0005-0000-0000-0000576D0000}"/>
    <cellStyle name="Normal 365 2 3 2" xfId="27988" xr:uid="{00000000-0005-0000-0000-0000586D0000}"/>
    <cellStyle name="Normal 365 2 3 2 2" xfId="27989" xr:uid="{00000000-0005-0000-0000-0000596D0000}"/>
    <cellStyle name="Normal 365 2 3 3" xfId="27990" xr:uid="{00000000-0005-0000-0000-00005A6D0000}"/>
    <cellStyle name="Normal 365 2 4" xfId="27991" xr:uid="{00000000-0005-0000-0000-00005B6D0000}"/>
    <cellStyle name="Normal 365 2 4 2" xfId="27992" xr:uid="{00000000-0005-0000-0000-00005C6D0000}"/>
    <cellStyle name="Normal 365 2 4 2 2" xfId="27993" xr:uid="{00000000-0005-0000-0000-00005D6D0000}"/>
    <cellStyle name="Normal 365 2 4 3" xfId="27994" xr:uid="{00000000-0005-0000-0000-00005E6D0000}"/>
    <cellStyle name="Normal 365 2 5" xfId="27995" xr:uid="{00000000-0005-0000-0000-00005F6D0000}"/>
    <cellStyle name="Normal 365 3" xfId="27996" xr:uid="{00000000-0005-0000-0000-0000606D0000}"/>
    <cellStyle name="Normal 365 3 2" xfId="27997" xr:uid="{00000000-0005-0000-0000-0000616D0000}"/>
    <cellStyle name="Normal 365 3 2 2" xfId="27998" xr:uid="{00000000-0005-0000-0000-0000626D0000}"/>
    <cellStyle name="Normal 365 3 2 2 2" xfId="27999" xr:uid="{00000000-0005-0000-0000-0000636D0000}"/>
    <cellStyle name="Normal 365 3 2 3" xfId="28000" xr:uid="{00000000-0005-0000-0000-0000646D0000}"/>
    <cellStyle name="Normal 365 3 2 3 2" xfId="28001" xr:uid="{00000000-0005-0000-0000-0000656D0000}"/>
    <cellStyle name="Normal 365 3 2 3 2 2" xfId="28002" xr:uid="{00000000-0005-0000-0000-0000666D0000}"/>
    <cellStyle name="Normal 365 3 2 3 3" xfId="28003" xr:uid="{00000000-0005-0000-0000-0000676D0000}"/>
    <cellStyle name="Normal 365 3 2 4" xfId="28004" xr:uid="{00000000-0005-0000-0000-0000686D0000}"/>
    <cellStyle name="Normal 365 3 3" xfId="28005" xr:uid="{00000000-0005-0000-0000-0000696D0000}"/>
    <cellStyle name="Normal 365 3 3 2" xfId="28006" xr:uid="{00000000-0005-0000-0000-00006A6D0000}"/>
    <cellStyle name="Normal 365 3 3 2 2" xfId="28007" xr:uid="{00000000-0005-0000-0000-00006B6D0000}"/>
    <cellStyle name="Normal 365 3 3 3" xfId="28008" xr:uid="{00000000-0005-0000-0000-00006C6D0000}"/>
    <cellStyle name="Normal 365 3 4" xfId="28009" xr:uid="{00000000-0005-0000-0000-00006D6D0000}"/>
    <cellStyle name="Normal 365 3 4 2" xfId="28010" xr:uid="{00000000-0005-0000-0000-00006E6D0000}"/>
    <cellStyle name="Normal 365 3 4 2 2" xfId="28011" xr:uid="{00000000-0005-0000-0000-00006F6D0000}"/>
    <cellStyle name="Normal 365 3 4 3" xfId="28012" xr:uid="{00000000-0005-0000-0000-0000706D0000}"/>
    <cellStyle name="Normal 365 3 5" xfId="28013" xr:uid="{00000000-0005-0000-0000-0000716D0000}"/>
    <cellStyle name="Normal 365 3 5 2" xfId="28014" xr:uid="{00000000-0005-0000-0000-0000726D0000}"/>
    <cellStyle name="Normal 365 3 5 2 2" xfId="28015" xr:uid="{00000000-0005-0000-0000-0000736D0000}"/>
    <cellStyle name="Normal 365 3 5 3" xfId="28016" xr:uid="{00000000-0005-0000-0000-0000746D0000}"/>
    <cellStyle name="Normal 365 3 6" xfId="28017" xr:uid="{00000000-0005-0000-0000-0000756D0000}"/>
    <cellStyle name="Normal 365 4" xfId="28018" xr:uid="{00000000-0005-0000-0000-0000766D0000}"/>
    <cellStyle name="Normal 365 4 2" xfId="28019" xr:uid="{00000000-0005-0000-0000-0000776D0000}"/>
    <cellStyle name="Normal 365 4 2 2" xfId="28020" xr:uid="{00000000-0005-0000-0000-0000786D0000}"/>
    <cellStyle name="Normal 365 4 3" xfId="28021" xr:uid="{00000000-0005-0000-0000-0000796D0000}"/>
    <cellStyle name="Normal 365 5" xfId="28022" xr:uid="{00000000-0005-0000-0000-00007A6D0000}"/>
    <cellStyle name="Normal 365 5 2" xfId="28023" xr:uid="{00000000-0005-0000-0000-00007B6D0000}"/>
    <cellStyle name="Normal 365 5 2 2" xfId="28024" xr:uid="{00000000-0005-0000-0000-00007C6D0000}"/>
    <cellStyle name="Normal 365 5 3" xfId="28025" xr:uid="{00000000-0005-0000-0000-00007D6D0000}"/>
    <cellStyle name="Normal 365 6" xfId="28026" xr:uid="{00000000-0005-0000-0000-00007E6D0000}"/>
    <cellStyle name="Normal 365 6 2" xfId="28027" xr:uid="{00000000-0005-0000-0000-00007F6D0000}"/>
    <cellStyle name="Normal 365 6 2 2" xfId="28028" xr:uid="{00000000-0005-0000-0000-0000806D0000}"/>
    <cellStyle name="Normal 365 6 3" xfId="28029" xr:uid="{00000000-0005-0000-0000-0000816D0000}"/>
    <cellStyle name="Normal 365 7" xfId="28030" xr:uid="{00000000-0005-0000-0000-0000826D0000}"/>
    <cellStyle name="Normal 366" xfId="28031" xr:uid="{00000000-0005-0000-0000-0000836D0000}"/>
    <cellStyle name="Normal 366 2" xfId="28032" xr:uid="{00000000-0005-0000-0000-0000846D0000}"/>
    <cellStyle name="Normal 366 2 2" xfId="28033" xr:uid="{00000000-0005-0000-0000-0000856D0000}"/>
    <cellStyle name="Normal 366 2 2 2" xfId="28034" xr:uid="{00000000-0005-0000-0000-0000866D0000}"/>
    <cellStyle name="Normal 366 2 3" xfId="28035" xr:uid="{00000000-0005-0000-0000-0000876D0000}"/>
    <cellStyle name="Normal 366 2 3 2" xfId="28036" xr:uid="{00000000-0005-0000-0000-0000886D0000}"/>
    <cellStyle name="Normal 366 2 3 2 2" xfId="28037" xr:uid="{00000000-0005-0000-0000-0000896D0000}"/>
    <cellStyle name="Normal 366 2 3 3" xfId="28038" xr:uid="{00000000-0005-0000-0000-00008A6D0000}"/>
    <cellStyle name="Normal 366 2 4" xfId="28039" xr:uid="{00000000-0005-0000-0000-00008B6D0000}"/>
    <cellStyle name="Normal 366 2 4 2" xfId="28040" xr:uid="{00000000-0005-0000-0000-00008C6D0000}"/>
    <cellStyle name="Normal 366 2 4 2 2" xfId="28041" xr:uid="{00000000-0005-0000-0000-00008D6D0000}"/>
    <cellStyle name="Normal 366 2 4 3" xfId="28042" xr:uid="{00000000-0005-0000-0000-00008E6D0000}"/>
    <cellStyle name="Normal 366 2 5" xfId="28043" xr:uid="{00000000-0005-0000-0000-00008F6D0000}"/>
    <cellStyle name="Normal 366 3" xfId="28044" xr:uid="{00000000-0005-0000-0000-0000906D0000}"/>
    <cellStyle name="Normal 366 3 2" xfId="28045" xr:uid="{00000000-0005-0000-0000-0000916D0000}"/>
    <cellStyle name="Normal 366 3 2 2" xfId="28046" xr:uid="{00000000-0005-0000-0000-0000926D0000}"/>
    <cellStyle name="Normal 366 3 2 2 2" xfId="28047" xr:uid="{00000000-0005-0000-0000-0000936D0000}"/>
    <cellStyle name="Normal 366 3 2 3" xfId="28048" xr:uid="{00000000-0005-0000-0000-0000946D0000}"/>
    <cellStyle name="Normal 366 3 2 3 2" xfId="28049" xr:uid="{00000000-0005-0000-0000-0000956D0000}"/>
    <cellStyle name="Normal 366 3 2 3 2 2" xfId="28050" xr:uid="{00000000-0005-0000-0000-0000966D0000}"/>
    <cellStyle name="Normal 366 3 2 3 3" xfId="28051" xr:uid="{00000000-0005-0000-0000-0000976D0000}"/>
    <cellStyle name="Normal 366 3 2 4" xfId="28052" xr:uid="{00000000-0005-0000-0000-0000986D0000}"/>
    <cellStyle name="Normal 366 3 3" xfId="28053" xr:uid="{00000000-0005-0000-0000-0000996D0000}"/>
    <cellStyle name="Normal 366 3 3 2" xfId="28054" xr:uid="{00000000-0005-0000-0000-00009A6D0000}"/>
    <cellStyle name="Normal 366 3 3 2 2" xfId="28055" xr:uid="{00000000-0005-0000-0000-00009B6D0000}"/>
    <cellStyle name="Normal 366 3 3 3" xfId="28056" xr:uid="{00000000-0005-0000-0000-00009C6D0000}"/>
    <cellStyle name="Normal 366 3 4" xfId="28057" xr:uid="{00000000-0005-0000-0000-00009D6D0000}"/>
    <cellStyle name="Normal 366 3 4 2" xfId="28058" xr:uid="{00000000-0005-0000-0000-00009E6D0000}"/>
    <cellStyle name="Normal 366 3 4 2 2" xfId="28059" xr:uid="{00000000-0005-0000-0000-00009F6D0000}"/>
    <cellStyle name="Normal 366 3 4 3" xfId="28060" xr:uid="{00000000-0005-0000-0000-0000A06D0000}"/>
    <cellStyle name="Normal 366 3 5" xfId="28061" xr:uid="{00000000-0005-0000-0000-0000A16D0000}"/>
    <cellStyle name="Normal 366 3 5 2" xfId="28062" xr:uid="{00000000-0005-0000-0000-0000A26D0000}"/>
    <cellStyle name="Normal 366 3 5 2 2" xfId="28063" xr:uid="{00000000-0005-0000-0000-0000A36D0000}"/>
    <cellStyle name="Normal 366 3 5 3" xfId="28064" xr:uid="{00000000-0005-0000-0000-0000A46D0000}"/>
    <cellStyle name="Normal 366 3 6" xfId="28065" xr:uid="{00000000-0005-0000-0000-0000A56D0000}"/>
    <cellStyle name="Normal 366 4" xfId="28066" xr:uid="{00000000-0005-0000-0000-0000A66D0000}"/>
    <cellStyle name="Normal 366 4 2" xfId="28067" xr:uid="{00000000-0005-0000-0000-0000A76D0000}"/>
    <cellStyle name="Normal 366 4 2 2" xfId="28068" xr:uid="{00000000-0005-0000-0000-0000A86D0000}"/>
    <cellStyle name="Normal 366 4 3" xfId="28069" xr:uid="{00000000-0005-0000-0000-0000A96D0000}"/>
    <cellStyle name="Normal 366 5" xfId="28070" xr:uid="{00000000-0005-0000-0000-0000AA6D0000}"/>
    <cellStyle name="Normal 366 5 2" xfId="28071" xr:uid="{00000000-0005-0000-0000-0000AB6D0000}"/>
    <cellStyle name="Normal 366 5 2 2" xfId="28072" xr:uid="{00000000-0005-0000-0000-0000AC6D0000}"/>
    <cellStyle name="Normal 366 5 3" xfId="28073" xr:uid="{00000000-0005-0000-0000-0000AD6D0000}"/>
    <cellStyle name="Normal 366 6" xfId="28074" xr:uid="{00000000-0005-0000-0000-0000AE6D0000}"/>
    <cellStyle name="Normal 366 6 2" xfId="28075" xr:uid="{00000000-0005-0000-0000-0000AF6D0000}"/>
    <cellStyle name="Normal 366 6 2 2" xfId="28076" xr:uid="{00000000-0005-0000-0000-0000B06D0000}"/>
    <cellStyle name="Normal 366 6 3" xfId="28077" xr:uid="{00000000-0005-0000-0000-0000B16D0000}"/>
    <cellStyle name="Normal 366 7" xfId="28078" xr:uid="{00000000-0005-0000-0000-0000B26D0000}"/>
    <cellStyle name="Normal 367" xfId="28079" xr:uid="{00000000-0005-0000-0000-0000B36D0000}"/>
    <cellStyle name="Normal 367 2" xfId="28080" xr:uid="{00000000-0005-0000-0000-0000B46D0000}"/>
    <cellStyle name="Normal 367 2 2" xfId="28081" xr:uid="{00000000-0005-0000-0000-0000B56D0000}"/>
    <cellStyle name="Normal 367 2 2 2" xfId="28082" xr:uid="{00000000-0005-0000-0000-0000B66D0000}"/>
    <cellStyle name="Normal 367 2 3" xfId="28083" xr:uid="{00000000-0005-0000-0000-0000B76D0000}"/>
    <cellStyle name="Normal 367 2 3 2" xfId="28084" xr:uid="{00000000-0005-0000-0000-0000B86D0000}"/>
    <cellStyle name="Normal 367 2 3 2 2" xfId="28085" xr:uid="{00000000-0005-0000-0000-0000B96D0000}"/>
    <cellStyle name="Normal 367 2 3 3" xfId="28086" xr:uid="{00000000-0005-0000-0000-0000BA6D0000}"/>
    <cellStyle name="Normal 367 2 4" xfId="28087" xr:uid="{00000000-0005-0000-0000-0000BB6D0000}"/>
    <cellStyle name="Normal 367 2 4 2" xfId="28088" xr:uid="{00000000-0005-0000-0000-0000BC6D0000}"/>
    <cellStyle name="Normal 367 2 4 2 2" xfId="28089" xr:uid="{00000000-0005-0000-0000-0000BD6D0000}"/>
    <cellStyle name="Normal 367 2 4 3" xfId="28090" xr:uid="{00000000-0005-0000-0000-0000BE6D0000}"/>
    <cellStyle name="Normal 367 2 5" xfId="28091" xr:uid="{00000000-0005-0000-0000-0000BF6D0000}"/>
    <cellStyle name="Normal 367 3" xfId="28092" xr:uid="{00000000-0005-0000-0000-0000C06D0000}"/>
    <cellStyle name="Normal 367 3 2" xfId="28093" xr:uid="{00000000-0005-0000-0000-0000C16D0000}"/>
    <cellStyle name="Normal 367 3 2 2" xfId="28094" xr:uid="{00000000-0005-0000-0000-0000C26D0000}"/>
    <cellStyle name="Normal 367 3 2 2 2" xfId="28095" xr:uid="{00000000-0005-0000-0000-0000C36D0000}"/>
    <cellStyle name="Normal 367 3 2 3" xfId="28096" xr:uid="{00000000-0005-0000-0000-0000C46D0000}"/>
    <cellStyle name="Normal 367 3 2 3 2" xfId="28097" xr:uid="{00000000-0005-0000-0000-0000C56D0000}"/>
    <cellStyle name="Normal 367 3 2 3 2 2" xfId="28098" xr:uid="{00000000-0005-0000-0000-0000C66D0000}"/>
    <cellStyle name="Normal 367 3 2 3 3" xfId="28099" xr:uid="{00000000-0005-0000-0000-0000C76D0000}"/>
    <cellStyle name="Normal 367 3 2 4" xfId="28100" xr:uid="{00000000-0005-0000-0000-0000C86D0000}"/>
    <cellStyle name="Normal 367 3 3" xfId="28101" xr:uid="{00000000-0005-0000-0000-0000C96D0000}"/>
    <cellStyle name="Normal 367 3 3 2" xfId="28102" xr:uid="{00000000-0005-0000-0000-0000CA6D0000}"/>
    <cellStyle name="Normal 367 3 3 2 2" xfId="28103" xr:uid="{00000000-0005-0000-0000-0000CB6D0000}"/>
    <cellStyle name="Normal 367 3 3 3" xfId="28104" xr:uid="{00000000-0005-0000-0000-0000CC6D0000}"/>
    <cellStyle name="Normal 367 3 4" xfId="28105" xr:uid="{00000000-0005-0000-0000-0000CD6D0000}"/>
    <cellStyle name="Normal 367 3 4 2" xfId="28106" xr:uid="{00000000-0005-0000-0000-0000CE6D0000}"/>
    <cellStyle name="Normal 367 3 4 2 2" xfId="28107" xr:uid="{00000000-0005-0000-0000-0000CF6D0000}"/>
    <cellStyle name="Normal 367 3 4 3" xfId="28108" xr:uid="{00000000-0005-0000-0000-0000D06D0000}"/>
    <cellStyle name="Normal 367 3 5" xfId="28109" xr:uid="{00000000-0005-0000-0000-0000D16D0000}"/>
    <cellStyle name="Normal 367 3 5 2" xfId="28110" xr:uid="{00000000-0005-0000-0000-0000D26D0000}"/>
    <cellStyle name="Normal 367 3 5 2 2" xfId="28111" xr:uid="{00000000-0005-0000-0000-0000D36D0000}"/>
    <cellStyle name="Normal 367 3 5 3" xfId="28112" xr:uid="{00000000-0005-0000-0000-0000D46D0000}"/>
    <cellStyle name="Normal 367 3 6" xfId="28113" xr:uid="{00000000-0005-0000-0000-0000D56D0000}"/>
    <cellStyle name="Normal 367 4" xfId="28114" xr:uid="{00000000-0005-0000-0000-0000D66D0000}"/>
    <cellStyle name="Normal 367 4 2" xfId="28115" xr:uid="{00000000-0005-0000-0000-0000D76D0000}"/>
    <cellStyle name="Normal 367 4 2 2" xfId="28116" xr:uid="{00000000-0005-0000-0000-0000D86D0000}"/>
    <cellStyle name="Normal 367 4 3" xfId="28117" xr:uid="{00000000-0005-0000-0000-0000D96D0000}"/>
    <cellStyle name="Normal 367 5" xfId="28118" xr:uid="{00000000-0005-0000-0000-0000DA6D0000}"/>
    <cellStyle name="Normal 367 5 2" xfId="28119" xr:uid="{00000000-0005-0000-0000-0000DB6D0000}"/>
    <cellStyle name="Normal 367 5 2 2" xfId="28120" xr:uid="{00000000-0005-0000-0000-0000DC6D0000}"/>
    <cellStyle name="Normal 367 5 3" xfId="28121" xr:uid="{00000000-0005-0000-0000-0000DD6D0000}"/>
    <cellStyle name="Normal 367 6" xfId="28122" xr:uid="{00000000-0005-0000-0000-0000DE6D0000}"/>
    <cellStyle name="Normal 367 6 2" xfId="28123" xr:uid="{00000000-0005-0000-0000-0000DF6D0000}"/>
    <cellStyle name="Normal 367 6 2 2" xfId="28124" xr:uid="{00000000-0005-0000-0000-0000E06D0000}"/>
    <cellStyle name="Normal 367 6 3" xfId="28125" xr:uid="{00000000-0005-0000-0000-0000E16D0000}"/>
    <cellStyle name="Normal 367 7" xfId="28126" xr:uid="{00000000-0005-0000-0000-0000E26D0000}"/>
    <cellStyle name="Normal 368" xfId="28127" xr:uid="{00000000-0005-0000-0000-0000E36D0000}"/>
    <cellStyle name="Normal 368 2" xfId="28128" xr:uid="{00000000-0005-0000-0000-0000E46D0000}"/>
    <cellStyle name="Normal 368 2 2" xfId="28129" xr:uid="{00000000-0005-0000-0000-0000E56D0000}"/>
    <cellStyle name="Normal 368 2 2 2" xfId="28130" xr:uid="{00000000-0005-0000-0000-0000E66D0000}"/>
    <cellStyle name="Normal 368 2 3" xfId="28131" xr:uid="{00000000-0005-0000-0000-0000E76D0000}"/>
    <cellStyle name="Normal 368 2 3 2" xfId="28132" xr:uid="{00000000-0005-0000-0000-0000E86D0000}"/>
    <cellStyle name="Normal 368 2 3 2 2" xfId="28133" xr:uid="{00000000-0005-0000-0000-0000E96D0000}"/>
    <cellStyle name="Normal 368 2 3 3" xfId="28134" xr:uid="{00000000-0005-0000-0000-0000EA6D0000}"/>
    <cellStyle name="Normal 368 2 4" xfId="28135" xr:uid="{00000000-0005-0000-0000-0000EB6D0000}"/>
    <cellStyle name="Normal 368 2 4 2" xfId="28136" xr:uid="{00000000-0005-0000-0000-0000EC6D0000}"/>
    <cellStyle name="Normal 368 2 4 2 2" xfId="28137" xr:uid="{00000000-0005-0000-0000-0000ED6D0000}"/>
    <cellStyle name="Normal 368 2 4 3" xfId="28138" xr:uid="{00000000-0005-0000-0000-0000EE6D0000}"/>
    <cellStyle name="Normal 368 2 5" xfId="28139" xr:uid="{00000000-0005-0000-0000-0000EF6D0000}"/>
    <cellStyle name="Normal 368 3" xfId="28140" xr:uid="{00000000-0005-0000-0000-0000F06D0000}"/>
    <cellStyle name="Normal 368 3 2" xfId="28141" xr:uid="{00000000-0005-0000-0000-0000F16D0000}"/>
    <cellStyle name="Normal 368 3 2 2" xfId="28142" xr:uid="{00000000-0005-0000-0000-0000F26D0000}"/>
    <cellStyle name="Normal 368 3 2 2 2" xfId="28143" xr:uid="{00000000-0005-0000-0000-0000F36D0000}"/>
    <cellStyle name="Normal 368 3 2 3" xfId="28144" xr:uid="{00000000-0005-0000-0000-0000F46D0000}"/>
    <cellStyle name="Normal 368 3 2 3 2" xfId="28145" xr:uid="{00000000-0005-0000-0000-0000F56D0000}"/>
    <cellStyle name="Normal 368 3 2 3 2 2" xfId="28146" xr:uid="{00000000-0005-0000-0000-0000F66D0000}"/>
    <cellStyle name="Normal 368 3 2 3 3" xfId="28147" xr:uid="{00000000-0005-0000-0000-0000F76D0000}"/>
    <cellStyle name="Normal 368 3 2 4" xfId="28148" xr:uid="{00000000-0005-0000-0000-0000F86D0000}"/>
    <cellStyle name="Normal 368 3 3" xfId="28149" xr:uid="{00000000-0005-0000-0000-0000F96D0000}"/>
    <cellStyle name="Normal 368 3 3 2" xfId="28150" xr:uid="{00000000-0005-0000-0000-0000FA6D0000}"/>
    <cellStyle name="Normal 368 3 3 2 2" xfId="28151" xr:uid="{00000000-0005-0000-0000-0000FB6D0000}"/>
    <cellStyle name="Normal 368 3 3 3" xfId="28152" xr:uid="{00000000-0005-0000-0000-0000FC6D0000}"/>
    <cellStyle name="Normal 368 3 4" xfId="28153" xr:uid="{00000000-0005-0000-0000-0000FD6D0000}"/>
    <cellStyle name="Normal 368 3 4 2" xfId="28154" xr:uid="{00000000-0005-0000-0000-0000FE6D0000}"/>
    <cellStyle name="Normal 368 3 4 2 2" xfId="28155" xr:uid="{00000000-0005-0000-0000-0000FF6D0000}"/>
    <cellStyle name="Normal 368 3 4 3" xfId="28156" xr:uid="{00000000-0005-0000-0000-0000006E0000}"/>
    <cellStyle name="Normal 368 3 5" xfId="28157" xr:uid="{00000000-0005-0000-0000-0000016E0000}"/>
    <cellStyle name="Normal 368 3 5 2" xfId="28158" xr:uid="{00000000-0005-0000-0000-0000026E0000}"/>
    <cellStyle name="Normal 368 3 5 2 2" xfId="28159" xr:uid="{00000000-0005-0000-0000-0000036E0000}"/>
    <cellStyle name="Normal 368 3 5 3" xfId="28160" xr:uid="{00000000-0005-0000-0000-0000046E0000}"/>
    <cellStyle name="Normal 368 3 6" xfId="28161" xr:uid="{00000000-0005-0000-0000-0000056E0000}"/>
    <cellStyle name="Normal 368 4" xfId="28162" xr:uid="{00000000-0005-0000-0000-0000066E0000}"/>
    <cellStyle name="Normal 368 4 2" xfId="28163" xr:uid="{00000000-0005-0000-0000-0000076E0000}"/>
    <cellStyle name="Normal 368 4 2 2" xfId="28164" xr:uid="{00000000-0005-0000-0000-0000086E0000}"/>
    <cellStyle name="Normal 368 4 3" xfId="28165" xr:uid="{00000000-0005-0000-0000-0000096E0000}"/>
    <cellStyle name="Normal 368 5" xfId="28166" xr:uid="{00000000-0005-0000-0000-00000A6E0000}"/>
    <cellStyle name="Normal 368 5 2" xfId="28167" xr:uid="{00000000-0005-0000-0000-00000B6E0000}"/>
    <cellStyle name="Normal 368 5 2 2" xfId="28168" xr:uid="{00000000-0005-0000-0000-00000C6E0000}"/>
    <cellStyle name="Normal 368 5 3" xfId="28169" xr:uid="{00000000-0005-0000-0000-00000D6E0000}"/>
    <cellStyle name="Normal 368 6" xfId="28170" xr:uid="{00000000-0005-0000-0000-00000E6E0000}"/>
    <cellStyle name="Normal 368 6 2" xfId="28171" xr:uid="{00000000-0005-0000-0000-00000F6E0000}"/>
    <cellStyle name="Normal 368 6 2 2" xfId="28172" xr:uid="{00000000-0005-0000-0000-0000106E0000}"/>
    <cellStyle name="Normal 368 6 3" xfId="28173" xr:uid="{00000000-0005-0000-0000-0000116E0000}"/>
    <cellStyle name="Normal 368 7" xfId="28174" xr:uid="{00000000-0005-0000-0000-0000126E0000}"/>
    <cellStyle name="Normal 369" xfId="28175" xr:uid="{00000000-0005-0000-0000-0000136E0000}"/>
    <cellStyle name="Normal 369 2" xfId="28176" xr:uid="{00000000-0005-0000-0000-0000146E0000}"/>
    <cellStyle name="Normal 369 2 2" xfId="28177" xr:uid="{00000000-0005-0000-0000-0000156E0000}"/>
    <cellStyle name="Normal 369 2 2 2" xfId="28178" xr:uid="{00000000-0005-0000-0000-0000166E0000}"/>
    <cellStyle name="Normal 369 2 3" xfId="28179" xr:uid="{00000000-0005-0000-0000-0000176E0000}"/>
    <cellStyle name="Normal 369 2 3 2" xfId="28180" xr:uid="{00000000-0005-0000-0000-0000186E0000}"/>
    <cellStyle name="Normal 369 2 3 2 2" xfId="28181" xr:uid="{00000000-0005-0000-0000-0000196E0000}"/>
    <cellStyle name="Normal 369 2 3 3" xfId="28182" xr:uid="{00000000-0005-0000-0000-00001A6E0000}"/>
    <cellStyle name="Normal 369 2 4" xfId="28183" xr:uid="{00000000-0005-0000-0000-00001B6E0000}"/>
    <cellStyle name="Normal 369 2 4 2" xfId="28184" xr:uid="{00000000-0005-0000-0000-00001C6E0000}"/>
    <cellStyle name="Normal 369 2 4 2 2" xfId="28185" xr:uid="{00000000-0005-0000-0000-00001D6E0000}"/>
    <cellStyle name="Normal 369 2 4 3" xfId="28186" xr:uid="{00000000-0005-0000-0000-00001E6E0000}"/>
    <cellStyle name="Normal 369 2 5" xfId="28187" xr:uid="{00000000-0005-0000-0000-00001F6E0000}"/>
    <cellStyle name="Normal 369 3" xfId="28188" xr:uid="{00000000-0005-0000-0000-0000206E0000}"/>
    <cellStyle name="Normal 369 3 2" xfId="28189" xr:uid="{00000000-0005-0000-0000-0000216E0000}"/>
    <cellStyle name="Normal 369 3 2 2" xfId="28190" xr:uid="{00000000-0005-0000-0000-0000226E0000}"/>
    <cellStyle name="Normal 369 3 2 2 2" xfId="28191" xr:uid="{00000000-0005-0000-0000-0000236E0000}"/>
    <cellStyle name="Normal 369 3 2 3" xfId="28192" xr:uid="{00000000-0005-0000-0000-0000246E0000}"/>
    <cellStyle name="Normal 369 3 2 3 2" xfId="28193" xr:uid="{00000000-0005-0000-0000-0000256E0000}"/>
    <cellStyle name="Normal 369 3 2 3 2 2" xfId="28194" xr:uid="{00000000-0005-0000-0000-0000266E0000}"/>
    <cellStyle name="Normal 369 3 2 3 3" xfId="28195" xr:uid="{00000000-0005-0000-0000-0000276E0000}"/>
    <cellStyle name="Normal 369 3 2 4" xfId="28196" xr:uid="{00000000-0005-0000-0000-0000286E0000}"/>
    <cellStyle name="Normal 369 3 3" xfId="28197" xr:uid="{00000000-0005-0000-0000-0000296E0000}"/>
    <cellStyle name="Normal 369 3 3 2" xfId="28198" xr:uid="{00000000-0005-0000-0000-00002A6E0000}"/>
    <cellStyle name="Normal 369 3 3 2 2" xfId="28199" xr:uid="{00000000-0005-0000-0000-00002B6E0000}"/>
    <cellStyle name="Normal 369 3 3 3" xfId="28200" xr:uid="{00000000-0005-0000-0000-00002C6E0000}"/>
    <cellStyle name="Normal 369 3 4" xfId="28201" xr:uid="{00000000-0005-0000-0000-00002D6E0000}"/>
    <cellStyle name="Normal 369 3 4 2" xfId="28202" xr:uid="{00000000-0005-0000-0000-00002E6E0000}"/>
    <cellStyle name="Normal 369 3 4 2 2" xfId="28203" xr:uid="{00000000-0005-0000-0000-00002F6E0000}"/>
    <cellStyle name="Normal 369 3 4 3" xfId="28204" xr:uid="{00000000-0005-0000-0000-0000306E0000}"/>
    <cellStyle name="Normal 369 3 5" xfId="28205" xr:uid="{00000000-0005-0000-0000-0000316E0000}"/>
    <cellStyle name="Normal 369 3 5 2" xfId="28206" xr:uid="{00000000-0005-0000-0000-0000326E0000}"/>
    <cellStyle name="Normal 369 3 5 2 2" xfId="28207" xr:uid="{00000000-0005-0000-0000-0000336E0000}"/>
    <cellStyle name="Normal 369 3 5 3" xfId="28208" xr:uid="{00000000-0005-0000-0000-0000346E0000}"/>
    <cellStyle name="Normal 369 3 6" xfId="28209" xr:uid="{00000000-0005-0000-0000-0000356E0000}"/>
    <cellStyle name="Normal 369 4" xfId="28210" xr:uid="{00000000-0005-0000-0000-0000366E0000}"/>
    <cellStyle name="Normal 369 4 2" xfId="28211" xr:uid="{00000000-0005-0000-0000-0000376E0000}"/>
    <cellStyle name="Normal 369 4 2 2" xfId="28212" xr:uid="{00000000-0005-0000-0000-0000386E0000}"/>
    <cellStyle name="Normal 369 4 3" xfId="28213" xr:uid="{00000000-0005-0000-0000-0000396E0000}"/>
    <cellStyle name="Normal 369 5" xfId="28214" xr:uid="{00000000-0005-0000-0000-00003A6E0000}"/>
    <cellStyle name="Normal 369 5 2" xfId="28215" xr:uid="{00000000-0005-0000-0000-00003B6E0000}"/>
    <cellStyle name="Normal 369 5 2 2" xfId="28216" xr:uid="{00000000-0005-0000-0000-00003C6E0000}"/>
    <cellStyle name="Normal 369 5 3" xfId="28217" xr:uid="{00000000-0005-0000-0000-00003D6E0000}"/>
    <cellStyle name="Normal 369 6" xfId="28218" xr:uid="{00000000-0005-0000-0000-00003E6E0000}"/>
    <cellStyle name="Normal 369 6 2" xfId="28219" xr:uid="{00000000-0005-0000-0000-00003F6E0000}"/>
    <cellStyle name="Normal 369 6 2 2" xfId="28220" xr:uid="{00000000-0005-0000-0000-0000406E0000}"/>
    <cellStyle name="Normal 369 6 3" xfId="28221" xr:uid="{00000000-0005-0000-0000-0000416E0000}"/>
    <cellStyle name="Normal 369 7" xfId="28222" xr:uid="{00000000-0005-0000-0000-0000426E0000}"/>
    <cellStyle name="Normal 37" xfId="28223" xr:uid="{00000000-0005-0000-0000-0000436E0000}"/>
    <cellStyle name="Normal 37 2" xfId="28224" xr:uid="{00000000-0005-0000-0000-0000446E0000}"/>
    <cellStyle name="Normal 37 2 2" xfId="28225" xr:uid="{00000000-0005-0000-0000-0000456E0000}"/>
    <cellStyle name="Normal 37 2 2 2" xfId="28226" xr:uid="{00000000-0005-0000-0000-0000466E0000}"/>
    <cellStyle name="Normal 37 2 2 2 2" xfId="28227" xr:uid="{00000000-0005-0000-0000-0000476E0000}"/>
    <cellStyle name="Normal 37 2 2 3" xfId="28228" xr:uid="{00000000-0005-0000-0000-0000486E0000}"/>
    <cellStyle name="Normal 37 2 2 3 2" xfId="28229" xr:uid="{00000000-0005-0000-0000-0000496E0000}"/>
    <cellStyle name="Normal 37 2 2 3 2 2" xfId="28230" xr:uid="{00000000-0005-0000-0000-00004A6E0000}"/>
    <cellStyle name="Normal 37 2 2 3 3" xfId="28231" xr:uid="{00000000-0005-0000-0000-00004B6E0000}"/>
    <cellStyle name="Normal 37 2 2 4" xfId="28232" xr:uid="{00000000-0005-0000-0000-00004C6E0000}"/>
    <cellStyle name="Normal 37 2 2 4 2" xfId="28233" xr:uid="{00000000-0005-0000-0000-00004D6E0000}"/>
    <cellStyle name="Normal 37 2 2 4 2 2" xfId="28234" xr:uid="{00000000-0005-0000-0000-00004E6E0000}"/>
    <cellStyle name="Normal 37 2 2 4 3" xfId="28235" xr:uid="{00000000-0005-0000-0000-00004F6E0000}"/>
    <cellStyle name="Normal 37 2 2 5" xfId="28236" xr:uid="{00000000-0005-0000-0000-0000506E0000}"/>
    <cellStyle name="Normal 37 2 3" xfId="28237" xr:uid="{00000000-0005-0000-0000-0000516E0000}"/>
    <cellStyle name="Normal 37 2 3 2" xfId="28238" xr:uid="{00000000-0005-0000-0000-0000526E0000}"/>
    <cellStyle name="Normal 37 2 3 2 2" xfId="28239" xr:uid="{00000000-0005-0000-0000-0000536E0000}"/>
    <cellStyle name="Normal 37 2 3 3" xfId="28240" xr:uid="{00000000-0005-0000-0000-0000546E0000}"/>
    <cellStyle name="Normal 37 2 4" xfId="28241" xr:uid="{00000000-0005-0000-0000-0000556E0000}"/>
    <cellStyle name="Normal 37 2 4 2" xfId="28242" xr:uid="{00000000-0005-0000-0000-0000566E0000}"/>
    <cellStyle name="Normal 37 2 4 2 2" xfId="28243" xr:uid="{00000000-0005-0000-0000-0000576E0000}"/>
    <cellStyle name="Normal 37 2 4 3" xfId="28244" xr:uid="{00000000-0005-0000-0000-0000586E0000}"/>
    <cellStyle name="Normal 37 2 5" xfId="28245" xr:uid="{00000000-0005-0000-0000-0000596E0000}"/>
    <cellStyle name="Normal 37 2 5 2" xfId="28246" xr:uid="{00000000-0005-0000-0000-00005A6E0000}"/>
    <cellStyle name="Normal 37 2 5 2 2" xfId="28247" xr:uid="{00000000-0005-0000-0000-00005B6E0000}"/>
    <cellStyle name="Normal 37 2 5 3" xfId="28248" xr:uid="{00000000-0005-0000-0000-00005C6E0000}"/>
    <cellStyle name="Normal 37 2 6" xfId="28249" xr:uid="{00000000-0005-0000-0000-00005D6E0000}"/>
    <cellStyle name="Normal 37 3" xfId="28250" xr:uid="{00000000-0005-0000-0000-00005E6E0000}"/>
    <cellStyle name="Normal 37 3 2" xfId="28251" xr:uid="{00000000-0005-0000-0000-00005F6E0000}"/>
    <cellStyle name="Normal 37 3 2 2" xfId="28252" xr:uid="{00000000-0005-0000-0000-0000606E0000}"/>
    <cellStyle name="Normal 37 3 3" xfId="28253" xr:uid="{00000000-0005-0000-0000-0000616E0000}"/>
    <cellStyle name="Normal 37 3 3 2" xfId="28254" xr:uid="{00000000-0005-0000-0000-0000626E0000}"/>
    <cellStyle name="Normal 37 3 3 2 2" xfId="28255" xr:uid="{00000000-0005-0000-0000-0000636E0000}"/>
    <cellStyle name="Normal 37 3 3 3" xfId="28256" xr:uid="{00000000-0005-0000-0000-0000646E0000}"/>
    <cellStyle name="Normal 37 3 4" xfId="28257" xr:uid="{00000000-0005-0000-0000-0000656E0000}"/>
    <cellStyle name="Normal 37 3 4 2" xfId="28258" xr:uid="{00000000-0005-0000-0000-0000666E0000}"/>
    <cellStyle name="Normal 37 3 4 2 2" xfId="28259" xr:uid="{00000000-0005-0000-0000-0000676E0000}"/>
    <cellStyle name="Normal 37 3 4 3" xfId="28260" xr:uid="{00000000-0005-0000-0000-0000686E0000}"/>
    <cellStyle name="Normal 37 3 5" xfId="28261" xr:uid="{00000000-0005-0000-0000-0000696E0000}"/>
    <cellStyle name="Normal 37 4" xfId="28262" xr:uid="{00000000-0005-0000-0000-00006A6E0000}"/>
    <cellStyle name="Normal 37 4 2" xfId="28263" xr:uid="{00000000-0005-0000-0000-00006B6E0000}"/>
    <cellStyle name="Normal 37 4 2 2" xfId="28264" xr:uid="{00000000-0005-0000-0000-00006C6E0000}"/>
    <cellStyle name="Normal 37 4 3" xfId="28265" xr:uid="{00000000-0005-0000-0000-00006D6E0000}"/>
    <cellStyle name="Normal 37 5" xfId="28266" xr:uid="{00000000-0005-0000-0000-00006E6E0000}"/>
    <cellStyle name="Normal 37 5 2" xfId="28267" xr:uid="{00000000-0005-0000-0000-00006F6E0000}"/>
    <cellStyle name="Normal 37 5 2 2" xfId="28268" xr:uid="{00000000-0005-0000-0000-0000706E0000}"/>
    <cellStyle name="Normal 37 5 3" xfId="28269" xr:uid="{00000000-0005-0000-0000-0000716E0000}"/>
    <cellStyle name="Normal 37 6" xfId="28270" xr:uid="{00000000-0005-0000-0000-0000726E0000}"/>
    <cellStyle name="Normal 37 6 2" xfId="28271" xr:uid="{00000000-0005-0000-0000-0000736E0000}"/>
    <cellStyle name="Normal 37 6 2 2" xfId="28272" xr:uid="{00000000-0005-0000-0000-0000746E0000}"/>
    <cellStyle name="Normal 37 6 3" xfId="28273" xr:uid="{00000000-0005-0000-0000-0000756E0000}"/>
    <cellStyle name="Normal 37 7" xfId="28274" xr:uid="{00000000-0005-0000-0000-0000766E0000}"/>
    <cellStyle name="Normal 370" xfId="28275" xr:uid="{00000000-0005-0000-0000-0000776E0000}"/>
    <cellStyle name="Normal 370 2" xfId="28276" xr:uid="{00000000-0005-0000-0000-0000786E0000}"/>
    <cellStyle name="Normal 370 2 2" xfId="28277" xr:uid="{00000000-0005-0000-0000-0000796E0000}"/>
    <cellStyle name="Normal 370 2 2 2" xfId="28278" xr:uid="{00000000-0005-0000-0000-00007A6E0000}"/>
    <cellStyle name="Normal 370 2 3" xfId="28279" xr:uid="{00000000-0005-0000-0000-00007B6E0000}"/>
    <cellStyle name="Normal 370 2 3 2" xfId="28280" xr:uid="{00000000-0005-0000-0000-00007C6E0000}"/>
    <cellStyle name="Normal 370 2 3 2 2" xfId="28281" xr:uid="{00000000-0005-0000-0000-00007D6E0000}"/>
    <cellStyle name="Normal 370 2 3 3" xfId="28282" xr:uid="{00000000-0005-0000-0000-00007E6E0000}"/>
    <cellStyle name="Normal 370 2 4" xfId="28283" xr:uid="{00000000-0005-0000-0000-00007F6E0000}"/>
    <cellStyle name="Normal 370 2 4 2" xfId="28284" xr:uid="{00000000-0005-0000-0000-0000806E0000}"/>
    <cellStyle name="Normal 370 2 4 2 2" xfId="28285" xr:uid="{00000000-0005-0000-0000-0000816E0000}"/>
    <cellStyle name="Normal 370 2 4 3" xfId="28286" xr:uid="{00000000-0005-0000-0000-0000826E0000}"/>
    <cellStyle name="Normal 370 2 5" xfId="28287" xr:uid="{00000000-0005-0000-0000-0000836E0000}"/>
    <cellStyle name="Normal 370 3" xfId="28288" xr:uid="{00000000-0005-0000-0000-0000846E0000}"/>
    <cellStyle name="Normal 370 3 2" xfId="28289" xr:uid="{00000000-0005-0000-0000-0000856E0000}"/>
    <cellStyle name="Normal 370 3 2 2" xfId="28290" xr:uid="{00000000-0005-0000-0000-0000866E0000}"/>
    <cellStyle name="Normal 370 3 2 2 2" xfId="28291" xr:uid="{00000000-0005-0000-0000-0000876E0000}"/>
    <cellStyle name="Normal 370 3 2 3" xfId="28292" xr:uid="{00000000-0005-0000-0000-0000886E0000}"/>
    <cellStyle name="Normal 370 3 2 3 2" xfId="28293" xr:uid="{00000000-0005-0000-0000-0000896E0000}"/>
    <cellStyle name="Normal 370 3 2 3 2 2" xfId="28294" xr:uid="{00000000-0005-0000-0000-00008A6E0000}"/>
    <cellStyle name="Normal 370 3 2 3 3" xfId="28295" xr:uid="{00000000-0005-0000-0000-00008B6E0000}"/>
    <cellStyle name="Normal 370 3 2 4" xfId="28296" xr:uid="{00000000-0005-0000-0000-00008C6E0000}"/>
    <cellStyle name="Normal 370 3 3" xfId="28297" xr:uid="{00000000-0005-0000-0000-00008D6E0000}"/>
    <cellStyle name="Normal 370 3 3 2" xfId="28298" xr:uid="{00000000-0005-0000-0000-00008E6E0000}"/>
    <cellStyle name="Normal 370 3 3 2 2" xfId="28299" xr:uid="{00000000-0005-0000-0000-00008F6E0000}"/>
    <cellStyle name="Normal 370 3 3 3" xfId="28300" xr:uid="{00000000-0005-0000-0000-0000906E0000}"/>
    <cellStyle name="Normal 370 3 4" xfId="28301" xr:uid="{00000000-0005-0000-0000-0000916E0000}"/>
    <cellStyle name="Normal 370 3 4 2" xfId="28302" xr:uid="{00000000-0005-0000-0000-0000926E0000}"/>
    <cellStyle name="Normal 370 3 4 2 2" xfId="28303" xr:uid="{00000000-0005-0000-0000-0000936E0000}"/>
    <cellStyle name="Normal 370 3 4 3" xfId="28304" xr:uid="{00000000-0005-0000-0000-0000946E0000}"/>
    <cellStyle name="Normal 370 3 5" xfId="28305" xr:uid="{00000000-0005-0000-0000-0000956E0000}"/>
    <cellStyle name="Normal 370 3 5 2" xfId="28306" xr:uid="{00000000-0005-0000-0000-0000966E0000}"/>
    <cellStyle name="Normal 370 3 5 2 2" xfId="28307" xr:uid="{00000000-0005-0000-0000-0000976E0000}"/>
    <cellStyle name="Normal 370 3 5 3" xfId="28308" xr:uid="{00000000-0005-0000-0000-0000986E0000}"/>
    <cellStyle name="Normal 370 3 6" xfId="28309" xr:uid="{00000000-0005-0000-0000-0000996E0000}"/>
    <cellStyle name="Normal 370 4" xfId="28310" xr:uid="{00000000-0005-0000-0000-00009A6E0000}"/>
    <cellStyle name="Normal 370 4 2" xfId="28311" xr:uid="{00000000-0005-0000-0000-00009B6E0000}"/>
    <cellStyle name="Normal 370 4 2 2" xfId="28312" xr:uid="{00000000-0005-0000-0000-00009C6E0000}"/>
    <cellStyle name="Normal 370 4 3" xfId="28313" xr:uid="{00000000-0005-0000-0000-00009D6E0000}"/>
    <cellStyle name="Normal 370 5" xfId="28314" xr:uid="{00000000-0005-0000-0000-00009E6E0000}"/>
    <cellStyle name="Normal 370 5 2" xfId="28315" xr:uid="{00000000-0005-0000-0000-00009F6E0000}"/>
    <cellStyle name="Normal 370 5 2 2" xfId="28316" xr:uid="{00000000-0005-0000-0000-0000A06E0000}"/>
    <cellStyle name="Normal 370 5 3" xfId="28317" xr:uid="{00000000-0005-0000-0000-0000A16E0000}"/>
    <cellStyle name="Normal 370 6" xfId="28318" xr:uid="{00000000-0005-0000-0000-0000A26E0000}"/>
    <cellStyle name="Normal 370 6 2" xfId="28319" xr:uid="{00000000-0005-0000-0000-0000A36E0000}"/>
    <cellStyle name="Normal 370 6 2 2" xfId="28320" xr:uid="{00000000-0005-0000-0000-0000A46E0000}"/>
    <cellStyle name="Normal 370 6 3" xfId="28321" xr:uid="{00000000-0005-0000-0000-0000A56E0000}"/>
    <cellStyle name="Normal 370 7" xfId="28322" xr:uid="{00000000-0005-0000-0000-0000A66E0000}"/>
    <cellStyle name="Normal 371" xfId="28323" xr:uid="{00000000-0005-0000-0000-0000A76E0000}"/>
    <cellStyle name="Normal 371 2" xfId="28324" xr:uid="{00000000-0005-0000-0000-0000A86E0000}"/>
    <cellStyle name="Normal 371 2 2" xfId="28325" xr:uid="{00000000-0005-0000-0000-0000A96E0000}"/>
    <cellStyle name="Normal 371 2 2 2" xfId="28326" xr:uid="{00000000-0005-0000-0000-0000AA6E0000}"/>
    <cellStyle name="Normal 371 2 3" xfId="28327" xr:uid="{00000000-0005-0000-0000-0000AB6E0000}"/>
    <cellStyle name="Normal 371 2 3 2" xfId="28328" xr:uid="{00000000-0005-0000-0000-0000AC6E0000}"/>
    <cellStyle name="Normal 371 2 3 2 2" xfId="28329" xr:uid="{00000000-0005-0000-0000-0000AD6E0000}"/>
    <cellStyle name="Normal 371 2 3 3" xfId="28330" xr:uid="{00000000-0005-0000-0000-0000AE6E0000}"/>
    <cellStyle name="Normal 371 2 4" xfId="28331" xr:uid="{00000000-0005-0000-0000-0000AF6E0000}"/>
    <cellStyle name="Normal 371 2 4 2" xfId="28332" xr:uid="{00000000-0005-0000-0000-0000B06E0000}"/>
    <cellStyle name="Normal 371 2 4 2 2" xfId="28333" xr:uid="{00000000-0005-0000-0000-0000B16E0000}"/>
    <cellStyle name="Normal 371 2 4 3" xfId="28334" xr:uid="{00000000-0005-0000-0000-0000B26E0000}"/>
    <cellStyle name="Normal 371 2 5" xfId="28335" xr:uid="{00000000-0005-0000-0000-0000B36E0000}"/>
    <cellStyle name="Normal 371 3" xfId="28336" xr:uid="{00000000-0005-0000-0000-0000B46E0000}"/>
    <cellStyle name="Normal 371 3 2" xfId="28337" xr:uid="{00000000-0005-0000-0000-0000B56E0000}"/>
    <cellStyle name="Normal 371 3 2 2" xfId="28338" xr:uid="{00000000-0005-0000-0000-0000B66E0000}"/>
    <cellStyle name="Normal 371 3 2 2 2" xfId="28339" xr:uid="{00000000-0005-0000-0000-0000B76E0000}"/>
    <cellStyle name="Normal 371 3 2 3" xfId="28340" xr:uid="{00000000-0005-0000-0000-0000B86E0000}"/>
    <cellStyle name="Normal 371 3 2 3 2" xfId="28341" xr:uid="{00000000-0005-0000-0000-0000B96E0000}"/>
    <cellStyle name="Normal 371 3 2 3 2 2" xfId="28342" xr:uid="{00000000-0005-0000-0000-0000BA6E0000}"/>
    <cellStyle name="Normal 371 3 2 3 3" xfId="28343" xr:uid="{00000000-0005-0000-0000-0000BB6E0000}"/>
    <cellStyle name="Normal 371 3 2 4" xfId="28344" xr:uid="{00000000-0005-0000-0000-0000BC6E0000}"/>
    <cellStyle name="Normal 371 3 3" xfId="28345" xr:uid="{00000000-0005-0000-0000-0000BD6E0000}"/>
    <cellStyle name="Normal 371 3 3 2" xfId="28346" xr:uid="{00000000-0005-0000-0000-0000BE6E0000}"/>
    <cellStyle name="Normal 371 3 3 2 2" xfId="28347" xr:uid="{00000000-0005-0000-0000-0000BF6E0000}"/>
    <cellStyle name="Normal 371 3 3 3" xfId="28348" xr:uid="{00000000-0005-0000-0000-0000C06E0000}"/>
    <cellStyle name="Normal 371 3 4" xfId="28349" xr:uid="{00000000-0005-0000-0000-0000C16E0000}"/>
    <cellStyle name="Normal 371 3 4 2" xfId="28350" xr:uid="{00000000-0005-0000-0000-0000C26E0000}"/>
    <cellStyle name="Normal 371 3 4 2 2" xfId="28351" xr:uid="{00000000-0005-0000-0000-0000C36E0000}"/>
    <cellStyle name="Normal 371 3 4 3" xfId="28352" xr:uid="{00000000-0005-0000-0000-0000C46E0000}"/>
    <cellStyle name="Normal 371 3 5" xfId="28353" xr:uid="{00000000-0005-0000-0000-0000C56E0000}"/>
    <cellStyle name="Normal 371 3 5 2" xfId="28354" xr:uid="{00000000-0005-0000-0000-0000C66E0000}"/>
    <cellStyle name="Normal 371 3 5 2 2" xfId="28355" xr:uid="{00000000-0005-0000-0000-0000C76E0000}"/>
    <cellStyle name="Normal 371 3 5 3" xfId="28356" xr:uid="{00000000-0005-0000-0000-0000C86E0000}"/>
    <cellStyle name="Normal 371 3 6" xfId="28357" xr:uid="{00000000-0005-0000-0000-0000C96E0000}"/>
    <cellStyle name="Normal 371 4" xfId="28358" xr:uid="{00000000-0005-0000-0000-0000CA6E0000}"/>
    <cellStyle name="Normal 371 4 2" xfId="28359" xr:uid="{00000000-0005-0000-0000-0000CB6E0000}"/>
    <cellStyle name="Normal 371 4 2 2" xfId="28360" xr:uid="{00000000-0005-0000-0000-0000CC6E0000}"/>
    <cellStyle name="Normal 371 4 3" xfId="28361" xr:uid="{00000000-0005-0000-0000-0000CD6E0000}"/>
    <cellStyle name="Normal 371 5" xfId="28362" xr:uid="{00000000-0005-0000-0000-0000CE6E0000}"/>
    <cellStyle name="Normal 371 5 2" xfId="28363" xr:uid="{00000000-0005-0000-0000-0000CF6E0000}"/>
    <cellStyle name="Normal 371 5 2 2" xfId="28364" xr:uid="{00000000-0005-0000-0000-0000D06E0000}"/>
    <cellStyle name="Normal 371 5 3" xfId="28365" xr:uid="{00000000-0005-0000-0000-0000D16E0000}"/>
    <cellStyle name="Normal 371 6" xfId="28366" xr:uid="{00000000-0005-0000-0000-0000D26E0000}"/>
    <cellStyle name="Normal 371 6 2" xfId="28367" xr:uid="{00000000-0005-0000-0000-0000D36E0000}"/>
    <cellStyle name="Normal 371 6 2 2" xfId="28368" xr:uid="{00000000-0005-0000-0000-0000D46E0000}"/>
    <cellStyle name="Normal 371 6 3" xfId="28369" xr:uid="{00000000-0005-0000-0000-0000D56E0000}"/>
    <cellStyle name="Normal 371 7" xfId="28370" xr:uid="{00000000-0005-0000-0000-0000D66E0000}"/>
    <cellStyle name="Normal 372" xfId="28371" xr:uid="{00000000-0005-0000-0000-0000D76E0000}"/>
    <cellStyle name="Normal 372 2" xfId="28372" xr:uid="{00000000-0005-0000-0000-0000D86E0000}"/>
    <cellStyle name="Normal 372 2 2" xfId="28373" xr:uid="{00000000-0005-0000-0000-0000D96E0000}"/>
    <cellStyle name="Normal 372 2 2 2" xfId="28374" xr:uid="{00000000-0005-0000-0000-0000DA6E0000}"/>
    <cellStyle name="Normal 372 2 3" xfId="28375" xr:uid="{00000000-0005-0000-0000-0000DB6E0000}"/>
    <cellStyle name="Normal 372 2 3 2" xfId="28376" xr:uid="{00000000-0005-0000-0000-0000DC6E0000}"/>
    <cellStyle name="Normal 372 2 3 2 2" xfId="28377" xr:uid="{00000000-0005-0000-0000-0000DD6E0000}"/>
    <cellStyle name="Normal 372 2 3 3" xfId="28378" xr:uid="{00000000-0005-0000-0000-0000DE6E0000}"/>
    <cellStyle name="Normal 372 2 4" xfId="28379" xr:uid="{00000000-0005-0000-0000-0000DF6E0000}"/>
    <cellStyle name="Normal 372 2 4 2" xfId="28380" xr:uid="{00000000-0005-0000-0000-0000E06E0000}"/>
    <cellStyle name="Normal 372 2 4 2 2" xfId="28381" xr:uid="{00000000-0005-0000-0000-0000E16E0000}"/>
    <cellStyle name="Normal 372 2 4 3" xfId="28382" xr:uid="{00000000-0005-0000-0000-0000E26E0000}"/>
    <cellStyle name="Normal 372 2 5" xfId="28383" xr:uid="{00000000-0005-0000-0000-0000E36E0000}"/>
    <cellStyle name="Normal 372 3" xfId="28384" xr:uid="{00000000-0005-0000-0000-0000E46E0000}"/>
    <cellStyle name="Normal 372 3 2" xfId="28385" xr:uid="{00000000-0005-0000-0000-0000E56E0000}"/>
    <cellStyle name="Normal 372 3 2 2" xfId="28386" xr:uid="{00000000-0005-0000-0000-0000E66E0000}"/>
    <cellStyle name="Normal 372 3 2 2 2" xfId="28387" xr:uid="{00000000-0005-0000-0000-0000E76E0000}"/>
    <cellStyle name="Normal 372 3 2 3" xfId="28388" xr:uid="{00000000-0005-0000-0000-0000E86E0000}"/>
    <cellStyle name="Normal 372 3 2 3 2" xfId="28389" xr:uid="{00000000-0005-0000-0000-0000E96E0000}"/>
    <cellStyle name="Normal 372 3 2 3 2 2" xfId="28390" xr:uid="{00000000-0005-0000-0000-0000EA6E0000}"/>
    <cellStyle name="Normal 372 3 2 3 3" xfId="28391" xr:uid="{00000000-0005-0000-0000-0000EB6E0000}"/>
    <cellStyle name="Normal 372 3 2 4" xfId="28392" xr:uid="{00000000-0005-0000-0000-0000EC6E0000}"/>
    <cellStyle name="Normal 372 3 3" xfId="28393" xr:uid="{00000000-0005-0000-0000-0000ED6E0000}"/>
    <cellStyle name="Normal 372 3 3 2" xfId="28394" xr:uid="{00000000-0005-0000-0000-0000EE6E0000}"/>
    <cellStyle name="Normal 372 3 3 2 2" xfId="28395" xr:uid="{00000000-0005-0000-0000-0000EF6E0000}"/>
    <cellStyle name="Normal 372 3 3 3" xfId="28396" xr:uid="{00000000-0005-0000-0000-0000F06E0000}"/>
    <cellStyle name="Normal 372 3 4" xfId="28397" xr:uid="{00000000-0005-0000-0000-0000F16E0000}"/>
    <cellStyle name="Normal 372 3 4 2" xfId="28398" xr:uid="{00000000-0005-0000-0000-0000F26E0000}"/>
    <cellStyle name="Normal 372 3 4 2 2" xfId="28399" xr:uid="{00000000-0005-0000-0000-0000F36E0000}"/>
    <cellStyle name="Normal 372 3 4 3" xfId="28400" xr:uid="{00000000-0005-0000-0000-0000F46E0000}"/>
    <cellStyle name="Normal 372 3 5" xfId="28401" xr:uid="{00000000-0005-0000-0000-0000F56E0000}"/>
    <cellStyle name="Normal 372 3 5 2" xfId="28402" xr:uid="{00000000-0005-0000-0000-0000F66E0000}"/>
    <cellStyle name="Normal 372 3 5 2 2" xfId="28403" xr:uid="{00000000-0005-0000-0000-0000F76E0000}"/>
    <cellStyle name="Normal 372 3 5 3" xfId="28404" xr:uid="{00000000-0005-0000-0000-0000F86E0000}"/>
    <cellStyle name="Normal 372 3 6" xfId="28405" xr:uid="{00000000-0005-0000-0000-0000F96E0000}"/>
    <cellStyle name="Normal 372 4" xfId="28406" xr:uid="{00000000-0005-0000-0000-0000FA6E0000}"/>
    <cellStyle name="Normal 372 4 2" xfId="28407" xr:uid="{00000000-0005-0000-0000-0000FB6E0000}"/>
    <cellStyle name="Normal 372 4 2 2" xfId="28408" xr:uid="{00000000-0005-0000-0000-0000FC6E0000}"/>
    <cellStyle name="Normal 372 4 3" xfId="28409" xr:uid="{00000000-0005-0000-0000-0000FD6E0000}"/>
    <cellStyle name="Normal 372 5" xfId="28410" xr:uid="{00000000-0005-0000-0000-0000FE6E0000}"/>
    <cellStyle name="Normal 372 5 2" xfId="28411" xr:uid="{00000000-0005-0000-0000-0000FF6E0000}"/>
    <cellStyle name="Normal 372 5 2 2" xfId="28412" xr:uid="{00000000-0005-0000-0000-0000006F0000}"/>
    <cellStyle name="Normal 372 5 3" xfId="28413" xr:uid="{00000000-0005-0000-0000-0000016F0000}"/>
    <cellStyle name="Normal 372 6" xfId="28414" xr:uid="{00000000-0005-0000-0000-0000026F0000}"/>
    <cellStyle name="Normal 372 6 2" xfId="28415" xr:uid="{00000000-0005-0000-0000-0000036F0000}"/>
    <cellStyle name="Normal 372 6 2 2" xfId="28416" xr:uid="{00000000-0005-0000-0000-0000046F0000}"/>
    <cellStyle name="Normal 372 6 3" xfId="28417" xr:uid="{00000000-0005-0000-0000-0000056F0000}"/>
    <cellStyle name="Normal 372 7" xfId="28418" xr:uid="{00000000-0005-0000-0000-0000066F0000}"/>
    <cellStyle name="Normal 373" xfId="28419" xr:uid="{00000000-0005-0000-0000-0000076F0000}"/>
    <cellStyle name="Normal 373 2" xfId="28420" xr:uid="{00000000-0005-0000-0000-0000086F0000}"/>
    <cellStyle name="Normal 373 2 2" xfId="28421" xr:uid="{00000000-0005-0000-0000-0000096F0000}"/>
    <cellStyle name="Normal 373 2 2 2" xfId="28422" xr:uid="{00000000-0005-0000-0000-00000A6F0000}"/>
    <cellStyle name="Normal 373 2 3" xfId="28423" xr:uid="{00000000-0005-0000-0000-00000B6F0000}"/>
    <cellStyle name="Normal 373 2 3 2" xfId="28424" xr:uid="{00000000-0005-0000-0000-00000C6F0000}"/>
    <cellStyle name="Normal 373 2 3 2 2" xfId="28425" xr:uid="{00000000-0005-0000-0000-00000D6F0000}"/>
    <cellStyle name="Normal 373 2 3 3" xfId="28426" xr:uid="{00000000-0005-0000-0000-00000E6F0000}"/>
    <cellStyle name="Normal 373 2 4" xfId="28427" xr:uid="{00000000-0005-0000-0000-00000F6F0000}"/>
    <cellStyle name="Normal 373 2 4 2" xfId="28428" xr:uid="{00000000-0005-0000-0000-0000106F0000}"/>
    <cellStyle name="Normal 373 2 4 2 2" xfId="28429" xr:uid="{00000000-0005-0000-0000-0000116F0000}"/>
    <cellStyle name="Normal 373 2 4 3" xfId="28430" xr:uid="{00000000-0005-0000-0000-0000126F0000}"/>
    <cellStyle name="Normal 373 2 5" xfId="28431" xr:uid="{00000000-0005-0000-0000-0000136F0000}"/>
    <cellStyle name="Normal 373 3" xfId="28432" xr:uid="{00000000-0005-0000-0000-0000146F0000}"/>
    <cellStyle name="Normal 373 3 2" xfId="28433" xr:uid="{00000000-0005-0000-0000-0000156F0000}"/>
    <cellStyle name="Normal 373 3 2 2" xfId="28434" xr:uid="{00000000-0005-0000-0000-0000166F0000}"/>
    <cellStyle name="Normal 373 3 2 2 2" xfId="28435" xr:uid="{00000000-0005-0000-0000-0000176F0000}"/>
    <cellStyle name="Normal 373 3 2 3" xfId="28436" xr:uid="{00000000-0005-0000-0000-0000186F0000}"/>
    <cellStyle name="Normal 373 3 2 3 2" xfId="28437" xr:uid="{00000000-0005-0000-0000-0000196F0000}"/>
    <cellStyle name="Normal 373 3 2 3 2 2" xfId="28438" xr:uid="{00000000-0005-0000-0000-00001A6F0000}"/>
    <cellStyle name="Normal 373 3 2 3 3" xfId="28439" xr:uid="{00000000-0005-0000-0000-00001B6F0000}"/>
    <cellStyle name="Normal 373 3 2 4" xfId="28440" xr:uid="{00000000-0005-0000-0000-00001C6F0000}"/>
    <cellStyle name="Normal 373 3 3" xfId="28441" xr:uid="{00000000-0005-0000-0000-00001D6F0000}"/>
    <cellStyle name="Normal 373 3 3 2" xfId="28442" xr:uid="{00000000-0005-0000-0000-00001E6F0000}"/>
    <cellStyle name="Normal 373 3 3 2 2" xfId="28443" xr:uid="{00000000-0005-0000-0000-00001F6F0000}"/>
    <cellStyle name="Normal 373 3 3 3" xfId="28444" xr:uid="{00000000-0005-0000-0000-0000206F0000}"/>
    <cellStyle name="Normal 373 3 4" xfId="28445" xr:uid="{00000000-0005-0000-0000-0000216F0000}"/>
    <cellStyle name="Normal 373 3 4 2" xfId="28446" xr:uid="{00000000-0005-0000-0000-0000226F0000}"/>
    <cellStyle name="Normal 373 3 4 2 2" xfId="28447" xr:uid="{00000000-0005-0000-0000-0000236F0000}"/>
    <cellStyle name="Normal 373 3 4 3" xfId="28448" xr:uid="{00000000-0005-0000-0000-0000246F0000}"/>
    <cellStyle name="Normal 373 3 5" xfId="28449" xr:uid="{00000000-0005-0000-0000-0000256F0000}"/>
    <cellStyle name="Normal 373 3 5 2" xfId="28450" xr:uid="{00000000-0005-0000-0000-0000266F0000}"/>
    <cellStyle name="Normal 373 3 5 2 2" xfId="28451" xr:uid="{00000000-0005-0000-0000-0000276F0000}"/>
    <cellStyle name="Normal 373 3 5 3" xfId="28452" xr:uid="{00000000-0005-0000-0000-0000286F0000}"/>
    <cellStyle name="Normal 373 3 6" xfId="28453" xr:uid="{00000000-0005-0000-0000-0000296F0000}"/>
    <cellStyle name="Normal 373 4" xfId="28454" xr:uid="{00000000-0005-0000-0000-00002A6F0000}"/>
    <cellStyle name="Normal 373 4 2" xfId="28455" xr:uid="{00000000-0005-0000-0000-00002B6F0000}"/>
    <cellStyle name="Normal 373 4 2 2" xfId="28456" xr:uid="{00000000-0005-0000-0000-00002C6F0000}"/>
    <cellStyle name="Normal 373 4 3" xfId="28457" xr:uid="{00000000-0005-0000-0000-00002D6F0000}"/>
    <cellStyle name="Normal 373 5" xfId="28458" xr:uid="{00000000-0005-0000-0000-00002E6F0000}"/>
    <cellStyle name="Normal 373 5 2" xfId="28459" xr:uid="{00000000-0005-0000-0000-00002F6F0000}"/>
    <cellStyle name="Normal 373 5 2 2" xfId="28460" xr:uid="{00000000-0005-0000-0000-0000306F0000}"/>
    <cellStyle name="Normal 373 5 3" xfId="28461" xr:uid="{00000000-0005-0000-0000-0000316F0000}"/>
    <cellStyle name="Normal 373 6" xfId="28462" xr:uid="{00000000-0005-0000-0000-0000326F0000}"/>
    <cellStyle name="Normal 373 6 2" xfId="28463" xr:uid="{00000000-0005-0000-0000-0000336F0000}"/>
    <cellStyle name="Normal 373 6 2 2" xfId="28464" xr:uid="{00000000-0005-0000-0000-0000346F0000}"/>
    <cellStyle name="Normal 373 6 3" xfId="28465" xr:uid="{00000000-0005-0000-0000-0000356F0000}"/>
    <cellStyle name="Normal 373 7" xfId="28466" xr:uid="{00000000-0005-0000-0000-0000366F0000}"/>
    <cellStyle name="Normal 374" xfId="28467" xr:uid="{00000000-0005-0000-0000-0000376F0000}"/>
    <cellStyle name="Normal 374 2" xfId="28468" xr:uid="{00000000-0005-0000-0000-0000386F0000}"/>
    <cellStyle name="Normal 374 2 2" xfId="28469" xr:uid="{00000000-0005-0000-0000-0000396F0000}"/>
    <cellStyle name="Normal 374 2 2 2" xfId="28470" xr:uid="{00000000-0005-0000-0000-00003A6F0000}"/>
    <cellStyle name="Normal 374 2 3" xfId="28471" xr:uid="{00000000-0005-0000-0000-00003B6F0000}"/>
    <cellStyle name="Normal 374 2 3 2" xfId="28472" xr:uid="{00000000-0005-0000-0000-00003C6F0000}"/>
    <cellStyle name="Normal 374 2 3 2 2" xfId="28473" xr:uid="{00000000-0005-0000-0000-00003D6F0000}"/>
    <cellStyle name="Normal 374 2 3 3" xfId="28474" xr:uid="{00000000-0005-0000-0000-00003E6F0000}"/>
    <cellStyle name="Normal 374 2 4" xfId="28475" xr:uid="{00000000-0005-0000-0000-00003F6F0000}"/>
    <cellStyle name="Normal 374 2 4 2" xfId="28476" xr:uid="{00000000-0005-0000-0000-0000406F0000}"/>
    <cellStyle name="Normal 374 2 4 2 2" xfId="28477" xr:uid="{00000000-0005-0000-0000-0000416F0000}"/>
    <cellStyle name="Normal 374 2 4 3" xfId="28478" xr:uid="{00000000-0005-0000-0000-0000426F0000}"/>
    <cellStyle name="Normal 374 2 5" xfId="28479" xr:uid="{00000000-0005-0000-0000-0000436F0000}"/>
    <cellStyle name="Normal 374 3" xfId="28480" xr:uid="{00000000-0005-0000-0000-0000446F0000}"/>
    <cellStyle name="Normal 374 3 2" xfId="28481" xr:uid="{00000000-0005-0000-0000-0000456F0000}"/>
    <cellStyle name="Normal 374 3 2 2" xfId="28482" xr:uid="{00000000-0005-0000-0000-0000466F0000}"/>
    <cellStyle name="Normal 374 3 2 2 2" xfId="28483" xr:uid="{00000000-0005-0000-0000-0000476F0000}"/>
    <cellStyle name="Normal 374 3 2 3" xfId="28484" xr:uid="{00000000-0005-0000-0000-0000486F0000}"/>
    <cellStyle name="Normal 374 3 2 3 2" xfId="28485" xr:uid="{00000000-0005-0000-0000-0000496F0000}"/>
    <cellStyle name="Normal 374 3 2 3 2 2" xfId="28486" xr:uid="{00000000-0005-0000-0000-00004A6F0000}"/>
    <cellStyle name="Normal 374 3 2 3 3" xfId="28487" xr:uid="{00000000-0005-0000-0000-00004B6F0000}"/>
    <cellStyle name="Normal 374 3 2 4" xfId="28488" xr:uid="{00000000-0005-0000-0000-00004C6F0000}"/>
    <cellStyle name="Normal 374 3 3" xfId="28489" xr:uid="{00000000-0005-0000-0000-00004D6F0000}"/>
    <cellStyle name="Normal 374 3 3 2" xfId="28490" xr:uid="{00000000-0005-0000-0000-00004E6F0000}"/>
    <cellStyle name="Normal 374 3 3 2 2" xfId="28491" xr:uid="{00000000-0005-0000-0000-00004F6F0000}"/>
    <cellStyle name="Normal 374 3 3 3" xfId="28492" xr:uid="{00000000-0005-0000-0000-0000506F0000}"/>
    <cellStyle name="Normal 374 3 4" xfId="28493" xr:uid="{00000000-0005-0000-0000-0000516F0000}"/>
    <cellStyle name="Normal 374 3 4 2" xfId="28494" xr:uid="{00000000-0005-0000-0000-0000526F0000}"/>
    <cellStyle name="Normal 374 3 4 2 2" xfId="28495" xr:uid="{00000000-0005-0000-0000-0000536F0000}"/>
    <cellStyle name="Normal 374 3 4 3" xfId="28496" xr:uid="{00000000-0005-0000-0000-0000546F0000}"/>
    <cellStyle name="Normal 374 3 5" xfId="28497" xr:uid="{00000000-0005-0000-0000-0000556F0000}"/>
    <cellStyle name="Normal 374 3 5 2" xfId="28498" xr:uid="{00000000-0005-0000-0000-0000566F0000}"/>
    <cellStyle name="Normal 374 3 5 2 2" xfId="28499" xr:uid="{00000000-0005-0000-0000-0000576F0000}"/>
    <cellStyle name="Normal 374 3 5 3" xfId="28500" xr:uid="{00000000-0005-0000-0000-0000586F0000}"/>
    <cellStyle name="Normal 374 3 6" xfId="28501" xr:uid="{00000000-0005-0000-0000-0000596F0000}"/>
    <cellStyle name="Normal 374 4" xfId="28502" xr:uid="{00000000-0005-0000-0000-00005A6F0000}"/>
    <cellStyle name="Normal 374 4 2" xfId="28503" xr:uid="{00000000-0005-0000-0000-00005B6F0000}"/>
    <cellStyle name="Normal 374 4 2 2" xfId="28504" xr:uid="{00000000-0005-0000-0000-00005C6F0000}"/>
    <cellStyle name="Normal 374 4 3" xfId="28505" xr:uid="{00000000-0005-0000-0000-00005D6F0000}"/>
    <cellStyle name="Normal 374 5" xfId="28506" xr:uid="{00000000-0005-0000-0000-00005E6F0000}"/>
    <cellStyle name="Normal 374 5 2" xfId="28507" xr:uid="{00000000-0005-0000-0000-00005F6F0000}"/>
    <cellStyle name="Normal 374 5 2 2" xfId="28508" xr:uid="{00000000-0005-0000-0000-0000606F0000}"/>
    <cellStyle name="Normal 374 5 3" xfId="28509" xr:uid="{00000000-0005-0000-0000-0000616F0000}"/>
    <cellStyle name="Normal 374 6" xfId="28510" xr:uid="{00000000-0005-0000-0000-0000626F0000}"/>
    <cellStyle name="Normal 374 6 2" xfId="28511" xr:uid="{00000000-0005-0000-0000-0000636F0000}"/>
    <cellStyle name="Normal 374 6 2 2" xfId="28512" xr:uid="{00000000-0005-0000-0000-0000646F0000}"/>
    <cellStyle name="Normal 374 6 3" xfId="28513" xr:uid="{00000000-0005-0000-0000-0000656F0000}"/>
    <cellStyle name="Normal 374 7" xfId="28514" xr:uid="{00000000-0005-0000-0000-0000666F0000}"/>
    <cellStyle name="Normal 375" xfId="28515" xr:uid="{00000000-0005-0000-0000-0000676F0000}"/>
    <cellStyle name="Normal 375 2" xfId="28516" xr:uid="{00000000-0005-0000-0000-0000686F0000}"/>
    <cellStyle name="Normal 375 2 2" xfId="28517" xr:uid="{00000000-0005-0000-0000-0000696F0000}"/>
    <cellStyle name="Normal 375 2 2 2" xfId="28518" xr:uid="{00000000-0005-0000-0000-00006A6F0000}"/>
    <cellStyle name="Normal 375 2 3" xfId="28519" xr:uid="{00000000-0005-0000-0000-00006B6F0000}"/>
    <cellStyle name="Normal 375 2 3 2" xfId="28520" xr:uid="{00000000-0005-0000-0000-00006C6F0000}"/>
    <cellStyle name="Normal 375 2 3 2 2" xfId="28521" xr:uid="{00000000-0005-0000-0000-00006D6F0000}"/>
    <cellStyle name="Normal 375 2 3 3" xfId="28522" xr:uid="{00000000-0005-0000-0000-00006E6F0000}"/>
    <cellStyle name="Normal 375 2 4" xfId="28523" xr:uid="{00000000-0005-0000-0000-00006F6F0000}"/>
    <cellStyle name="Normal 375 2 4 2" xfId="28524" xr:uid="{00000000-0005-0000-0000-0000706F0000}"/>
    <cellStyle name="Normal 375 2 4 2 2" xfId="28525" xr:uid="{00000000-0005-0000-0000-0000716F0000}"/>
    <cellStyle name="Normal 375 2 4 3" xfId="28526" xr:uid="{00000000-0005-0000-0000-0000726F0000}"/>
    <cellStyle name="Normal 375 2 5" xfId="28527" xr:uid="{00000000-0005-0000-0000-0000736F0000}"/>
    <cellStyle name="Normal 375 3" xfId="28528" xr:uid="{00000000-0005-0000-0000-0000746F0000}"/>
    <cellStyle name="Normal 375 3 2" xfId="28529" xr:uid="{00000000-0005-0000-0000-0000756F0000}"/>
    <cellStyle name="Normal 375 3 2 2" xfId="28530" xr:uid="{00000000-0005-0000-0000-0000766F0000}"/>
    <cellStyle name="Normal 375 3 2 2 2" xfId="28531" xr:uid="{00000000-0005-0000-0000-0000776F0000}"/>
    <cellStyle name="Normal 375 3 2 3" xfId="28532" xr:uid="{00000000-0005-0000-0000-0000786F0000}"/>
    <cellStyle name="Normal 375 3 2 3 2" xfId="28533" xr:uid="{00000000-0005-0000-0000-0000796F0000}"/>
    <cellStyle name="Normal 375 3 2 3 2 2" xfId="28534" xr:uid="{00000000-0005-0000-0000-00007A6F0000}"/>
    <cellStyle name="Normal 375 3 2 3 3" xfId="28535" xr:uid="{00000000-0005-0000-0000-00007B6F0000}"/>
    <cellStyle name="Normal 375 3 2 4" xfId="28536" xr:uid="{00000000-0005-0000-0000-00007C6F0000}"/>
    <cellStyle name="Normal 375 3 3" xfId="28537" xr:uid="{00000000-0005-0000-0000-00007D6F0000}"/>
    <cellStyle name="Normal 375 3 3 2" xfId="28538" xr:uid="{00000000-0005-0000-0000-00007E6F0000}"/>
    <cellStyle name="Normal 375 3 3 2 2" xfId="28539" xr:uid="{00000000-0005-0000-0000-00007F6F0000}"/>
    <cellStyle name="Normal 375 3 3 3" xfId="28540" xr:uid="{00000000-0005-0000-0000-0000806F0000}"/>
    <cellStyle name="Normal 375 3 4" xfId="28541" xr:uid="{00000000-0005-0000-0000-0000816F0000}"/>
    <cellStyle name="Normal 375 3 4 2" xfId="28542" xr:uid="{00000000-0005-0000-0000-0000826F0000}"/>
    <cellStyle name="Normal 375 3 4 2 2" xfId="28543" xr:uid="{00000000-0005-0000-0000-0000836F0000}"/>
    <cellStyle name="Normal 375 3 4 3" xfId="28544" xr:uid="{00000000-0005-0000-0000-0000846F0000}"/>
    <cellStyle name="Normal 375 3 5" xfId="28545" xr:uid="{00000000-0005-0000-0000-0000856F0000}"/>
    <cellStyle name="Normal 375 3 5 2" xfId="28546" xr:uid="{00000000-0005-0000-0000-0000866F0000}"/>
    <cellStyle name="Normal 375 3 5 2 2" xfId="28547" xr:uid="{00000000-0005-0000-0000-0000876F0000}"/>
    <cellStyle name="Normal 375 3 5 3" xfId="28548" xr:uid="{00000000-0005-0000-0000-0000886F0000}"/>
    <cellStyle name="Normal 375 3 6" xfId="28549" xr:uid="{00000000-0005-0000-0000-0000896F0000}"/>
    <cellStyle name="Normal 375 4" xfId="28550" xr:uid="{00000000-0005-0000-0000-00008A6F0000}"/>
    <cellStyle name="Normal 375 4 2" xfId="28551" xr:uid="{00000000-0005-0000-0000-00008B6F0000}"/>
    <cellStyle name="Normal 375 4 2 2" xfId="28552" xr:uid="{00000000-0005-0000-0000-00008C6F0000}"/>
    <cellStyle name="Normal 375 4 3" xfId="28553" xr:uid="{00000000-0005-0000-0000-00008D6F0000}"/>
    <cellStyle name="Normal 375 5" xfId="28554" xr:uid="{00000000-0005-0000-0000-00008E6F0000}"/>
    <cellStyle name="Normal 375 5 2" xfId="28555" xr:uid="{00000000-0005-0000-0000-00008F6F0000}"/>
    <cellStyle name="Normal 375 5 2 2" xfId="28556" xr:uid="{00000000-0005-0000-0000-0000906F0000}"/>
    <cellStyle name="Normal 375 5 3" xfId="28557" xr:uid="{00000000-0005-0000-0000-0000916F0000}"/>
    <cellStyle name="Normal 375 6" xfId="28558" xr:uid="{00000000-0005-0000-0000-0000926F0000}"/>
    <cellStyle name="Normal 375 6 2" xfId="28559" xr:uid="{00000000-0005-0000-0000-0000936F0000}"/>
    <cellStyle name="Normal 375 6 2 2" xfId="28560" xr:uid="{00000000-0005-0000-0000-0000946F0000}"/>
    <cellStyle name="Normal 375 6 3" xfId="28561" xr:uid="{00000000-0005-0000-0000-0000956F0000}"/>
    <cellStyle name="Normal 375 7" xfId="28562" xr:uid="{00000000-0005-0000-0000-0000966F0000}"/>
    <cellStyle name="Normal 376" xfId="28563" xr:uid="{00000000-0005-0000-0000-0000976F0000}"/>
    <cellStyle name="Normal 376 2" xfId="28564" xr:uid="{00000000-0005-0000-0000-0000986F0000}"/>
    <cellStyle name="Normal 376 2 2" xfId="28565" xr:uid="{00000000-0005-0000-0000-0000996F0000}"/>
    <cellStyle name="Normal 376 2 2 2" xfId="28566" xr:uid="{00000000-0005-0000-0000-00009A6F0000}"/>
    <cellStyle name="Normal 376 2 3" xfId="28567" xr:uid="{00000000-0005-0000-0000-00009B6F0000}"/>
    <cellStyle name="Normal 376 2 3 2" xfId="28568" xr:uid="{00000000-0005-0000-0000-00009C6F0000}"/>
    <cellStyle name="Normal 376 2 3 2 2" xfId="28569" xr:uid="{00000000-0005-0000-0000-00009D6F0000}"/>
    <cellStyle name="Normal 376 2 3 3" xfId="28570" xr:uid="{00000000-0005-0000-0000-00009E6F0000}"/>
    <cellStyle name="Normal 376 2 4" xfId="28571" xr:uid="{00000000-0005-0000-0000-00009F6F0000}"/>
    <cellStyle name="Normal 376 2 4 2" xfId="28572" xr:uid="{00000000-0005-0000-0000-0000A06F0000}"/>
    <cellStyle name="Normal 376 2 4 2 2" xfId="28573" xr:uid="{00000000-0005-0000-0000-0000A16F0000}"/>
    <cellStyle name="Normal 376 2 4 3" xfId="28574" xr:uid="{00000000-0005-0000-0000-0000A26F0000}"/>
    <cellStyle name="Normal 376 2 5" xfId="28575" xr:uid="{00000000-0005-0000-0000-0000A36F0000}"/>
    <cellStyle name="Normal 376 3" xfId="28576" xr:uid="{00000000-0005-0000-0000-0000A46F0000}"/>
    <cellStyle name="Normal 376 3 2" xfId="28577" xr:uid="{00000000-0005-0000-0000-0000A56F0000}"/>
    <cellStyle name="Normal 376 3 2 2" xfId="28578" xr:uid="{00000000-0005-0000-0000-0000A66F0000}"/>
    <cellStyle name="Normal 376 3 2 2 2" xfId="28579" xr:uid="{00000000-0005-0000-0000-0000A76F0000}"/>
    <cellStyle name="Normal 376 3 2 3" xfId="28580" xr:uid="{00000000-0005-0000-0000-0000A86F0000}"/>
    <cellStyle name="Normal 376 3 2 3 2" xfId="28581" xr:uid="{00000000-0005-0000-0000-0000A96F0000}"/>
    <cellStyle name="Normal 376 3 2 3 2 2" xfId="28582" xr:uid="{00000000-0005-0000-0000-0000AA6F0000}"/>
    <cellStyle name="Normal 376 3 2 3 3" xfId="28583" xr:uid="{00000000-0005-0000-0000-0000AB6F0000}"/>
    <cellStyle name="Normal 376 3 2 4" xfId="28584" xr:uid="{00000000-0005-0000-0000-0000AC6F0000}"/>
    <cellStyle name="Normal 376 3 3" xfId="28585" xr:uid="{00000000-0005-0000-0000-0000AD6F0000}"/>
    <cellStyle name="Normal 376 3 3 2" xfId="28586" xr:uid="{00000000-0005-0000-0000-0000AE6F0000}"/>
    <cellStyle name="Normal 376 3 3 2 2" xfId="28587" xr:uid="{00000000-0005-0000-0000-0000AF6F0000}"/>
    <cellStyle name="Normal 376 3 3 3" xfId="28588" xr:uid="{00000000-0005-0000-0000-0000B06F0000}"/>
    <cellStyle name="Normal 376 3 4" xfId="28589" xr:uid="{00000000-0005-0000-0000-0000B16F0000}"/>
    <cellStyle name="Normal 376 3 4 2" xfId="28590" xr:uid="{00000000-0005-0000-0000-0000B26F0000}"/>
    <cellStyle name="Normal 376 3 4 2 2" xfId="28591" xr:uid="{00000000-0005-0000-0000-0000B36F0000}"/>
    <cellStyle name="Normal 376 3 4 3" xfId="28592" xr:uid="{00000000-0005-0000-0000-0000B46F0000}"/>
    <cellStyle name="Normal 376 3 5" xfId="28593" xr:uid="{00000000-0005-0000-0000-0000B56F0000}"/>
    <cellStyle name="Normal 376 3 5 2" xfId="28594" xr:uid="{00000000-0005-0000-0000-0000B66F0000}"/>
    <cellStyle name="Normal 376 3 5 2 2" xfId="28595" xr:uid="{00000000-0005-0000-0000-0000B76F0000}"/>
    <cellStyle name="Normal 376 3 5 3" xfId="28596" xr:uid="{00000000-0005-0000-0000-0000B86F0000}"/>
    <cellStyle name="Normal 376 3 6" xfId="28597" xr:uid="{00000000-0005-0000-0000-0000B96F0000}"/>
    <cellStyle name="Normal 376 4" xfId="28598" xr:uid="{00000000-0005-0000-0000-0000BA6F0000}"/>
    <cellStyle name="Normal 376 4 2" xfId="28599" xr:uid="{00000000-0005-0000-0000-0000BB6F0000}"/>
    <cellStyle name="Normal 376 4 2 2" xfId="28600" xr:uid="{00000000-0005-0000-0000-0000BC6F0000}"/>
    <cellStyle name="Normal 376 4 3" xfId="28601" xr:uid="{00000000-0005-0000-0000-0000BD6F0000}"/>
    <cellStyle name="Normal 376 5" xfId="28602" xr:uid="{00000000-0005-0000-0000-0000BE6F0000}"/>
    <cellStyle name="Normal 376 5 2" xfId="28603" xr:uid="{00000000-0005-0000-0000-0000BF6F0000}"/>
    <cellStyle name="Normal 376 5 2 2" xfId="28604" xr:uid="{00000000-0005-0000-0000-0000C06F0000}"/>
    <cellStyle name="Normal 376 5 3" xfId="28605" xr:uid="{00000000-0005-0000-0000-0000C16F0000}"/>
    <cellStyle name="Normal 376 6" xfId="28606" xr:uid="{00000000-0005-0000-0000-0000C26F0000}"/>
    <cellStyle name="Normal 376 6 2" xfId="28607" xr:uid="{00000000-0005-0000-0000-0000C36F0000}"/>
    <cellStyle name="Normal 376 6 2 2" xfId="28608" xr:uid="{00000000-0005-0000-0000-0000C46F0000}"/>
    <cellStyle name="Normal 376 6 3" xfId="28609" xr:uid="{00000000-0005-0000-0000-0000C56F0000}"/>
    <cellStyle name="Normal 376 7" xfId="28610" xr:uid="{00000000-0005-0000-0000-0000C66F0000}"/>
    <cellStyle name="Normal 377" xfId="28611" xr:uid="{00000000-0005-0000-0000-0000C76F0000}"/>
    <cellStyle name="Normal 377 2" xfId="28612" xr:uid="{00000000-0005-0000-0000-0000C86F0000}"/>
    <cellStyle name="Normal 377 2 2" xfId="28613" xr:uid="{00000000-0005-0000-0000-0000C96F0000}"/>
    <cellStyle name="Normal 377 2 2 2" xfId="28614" xr:uid="{00000000-0005-0000-0000-0000CA6F0000}"/>
    <cellStyle name="Normal 377 2 3" xfId="28615" xr:uid="{00000000-0005-0000-0000-0000CB6F0000}"/>
    <cellStyle name="Normal 377 2 3 2" xfId="28616" xr:uid="{00000000-0005-0000-0000-0000CC6F0000}"/>
    <cellStyle name="Normal 377 2 3 2 2" xfId="28617" xr:uid="{00000000-0005-0000-0000-0000CD6F0000}"/>
    <cellStyle name="Normal 377 2 3 3" xfId="28618" xr:uid="{00000000-0005-0000-0000-0000CE6F0000}"/>
    <cellStyle name="Normal 377 2 4" xfId="28619" xr:uid="{00000000-0005-0000-0000-0000CF6F0000}"/>
    <cellStyle name="Normal 377 2 4 2" xfId="28620" xr:uid="{00000000-0005-0000-0000-0000D06F0000}"/>
    <cellStyle name="Normal 377 2 4 2 2" xfId="28621" xr:uid="{00000000-0005-0000-0000-0000D16F0000}"/>
    <cellStyle name="Normal 377 2 4 3" xfId="28622" xr:uid="{00000000-0005-0000-0000-0000D26F0000}"/>
    <cellStyle name="Normal 377 2 5" xfId="28623" xr:uid="{00000000-0005-0000-0000-0000D36F0000}"/>
    <cellStyle name="Normal 377 3" xfId="28624" xr:uid="{00000000-0005-0000-0000-0000D46F0000}"/>
    <cellStyle name="Normal 377 3 2" xfId="28625" xr:uid="{00000000-0005-0000-0000-0000D56F0000}"/>
    <cellStyle name="Normal 377 3 2 2" xfId="28626" xr:uid="{00000000-0005-0000-0000-0000D66F0000}"/>
    <cellStyle name="Normal 377 3 2 2 2" xfId="28627" xr:uid="{00000000-0005-0000-0000-0000D76F0000}"/>
    <cellStyle name="Normal 377 3 2 3" xfId="28628" xr:uid="{00000000-0005-0000-0000-0000D86F0000}"/>
    <cellStyle name="Normal 377 3 2 3 2" xfId="28629" xr:uid="{00000000-0005-0000-0000-0000D96F0000}"/>
    <cellStyle name="Normal 377 3 2 3 2 2" xfId="28630" xr:uid="{00000000-0005-0000-0000-0000DA6F0000}"/>
    <cellStyle name="Normal 377 3 2 3 3" xfId="28631" xr:uid="{00000000-0005-0000-0000-0000DB6F0000}"/>
    <cellStyle name="Normal 377 3 2 4" xfId="28632" xr:uid="{00000000-0005-0000-0000-0000DC6F0000}"/>
    <cellStyle name="Normal 377 3 3" xfId="28633" xr:uid="{00000000-0005-0000-0000-0000DD6F0000}"/>
    <cellStyle name="Normal 377 3 3 2" xfId="28634" xr:uid="{00000000-0005-0000-0000-0000DE6F0000}"/>
    <cellStyle name="Normal 377 3 3 2 2" xfId="28635" xr:uid="{00000000-0005-0000-0000-0000DF6F0000}"/>
    <cellStyle name="Normal 377 3 3 3" xfId="28636" xr:uid="{00000000-0005-0000-0000-0000E06F0000}"/>
    <cellStyle name="Normal 377 3 4" xfId="28637" xr:uid="{00000000-0005-0000-0000-0000E16F0000}"/>
    <cellStyle name="Normal 377 3 4 2" xfId="28638" xr:uid="{00000000-0005-0000-0000-0000E26F0000}"/>
    <cellStyle name="Normal 377 3 4 2 2" xfId="28639" xr:uid="{00000000-0005-0000-0000-0000E36F0000}"/>
    <cellStyle name="Normal 377 3 4 3" xfId="28640" xr:uid="{00000000-0005-0000-0000-0000E46F0000}"/>
    <cellStyle name="Normal 377 3 5" xfId="28641" xr:uid="{00000000-0005-0000-0000-0000E56F0000}"/>
    <cellStyle name="Normal 377 3 5 2" xfId="28642" xr:uid="{00000000-0005-0000-0000-0000E66F0000}"/>
    <cellStyle name="Normal 377 3 5 2 2" xfId="28643" xr:uid="{00000000-0005-0000-0000-0000E76F0000}"/>
    <cellStyle name="Normal 377 3 5 3" xfId="28644" xr:uid="{00000000-0005-0000-0000-0000E86F0000}"/>
    <cellStyle name="Normal 377 3 6" xfId="28645" xr:uid="{00000000-0005-0000-0000-0000E96F0000}"/>
    <cellStyle name="Normal 377 4" xfId="28646" xr:uid="{00000000-0005-0000-0000-0000EA6F0000}"/>
    <cellStyle name="Normal 377 4 2" xfId="28647" xr:uid="{00000000-0005-0000-0000-0000EB6F0000}"/>
    <cellStyle name="Normal 377 4 2 2" xfId="28648" xr:uid="{00000000-0005-0000-0000-0000EC6F0000}"/>
    <cellStyle name="Normal 377 4 3" xfId="28649" xr:uid="{00000000-0005-0000-0000-0000ED6F0000}"/>
    <cellStyle name="Normal 377 5" xfId="28650" xr:uid="{00000000-0005-0000-0000-0000EE6F0000}"/>
    <cellStyle name="Normal 377 5 2" xfId="28651" xr:uid="{00000000-0005-0000-0000-0000EF6F0000}"/>
    <cellStyle name="Normal 377 5 2 2" xfId="28652" xr:uid="{00000000-0005-0000-0000-0000F06F0000}"/>
    <cellStyle name="Normal 377 5 3" xfId="28653" xr:uid="{00000000-0005-0000-0000-0000F16F0000}"/>
    <cellStyle name="Normal 377 6" xfId="28654" xr:uid="{00000000-0005-0000-0000-0000F26F0000}"/>
    <cellStyle name="Normal 377 6 2" xfId="28655" xr:uid="{00000000-0005-0000-0000-0000F36F0000}"/>
    <cellStyle name="Normal 377 6 2 2" xfId="28656" xr:uid="{00000000-0005-0000-0000-0000F46F0000}"/>
    <cellStyle name="Normal 377 6 3" xfId="28657" xr:uid="{00000000-0005-0000-0000-0000F56F0000}"/>
    <cellStyle name="Normal 377 7" xfId="28658" xr:uid="{00000000-0005-0000-0000-0000F66F0000}"/>
    <cellStyle name="Normal 378" xfId="28659" xr:uid="{00000000-0005-0000-0000-0000F76F0000}"/>
    <cellStyle name="Normal 378 2" xfId="28660" xr:uid="{00000000-0005-0000-0000-0000F86F0000}"/>
    <cellStyle name="Normal 378 2 2" xfId="28661" xr:uid="{00000000-0005-0000-0000-0000F96F0000}"/>
    <cellStyle name="Normal 378 2 2 2" xfId="28662" xr:uid="{00000000-0005-0000-0000-0000FA6F0000}"/>
    <cellStyle name="Normal 378 2 3" xfId="28663" xr:uid="{00000000-0005-0000-0000-0000FB6F0000}"/>
    <cellStyle name="Normal 378 2 3 2" xfId="28664" xr:uid="{00000000-0005-0000-0000-0000FC6F0000}"/>
    <cellStyle name="Normal 378 2 3 2 2" xfId="28665" xr:uid="{00000000-0005-0000-0000-0000FD6F0000}"/>
    <cellStyle name="Normal 378 2 3 3" xfId="28666" xr:uid="{00000000-0005-0000-0000-0000FE6F0000}"/>
    <cellStyle name="Normal 378 2 4" xfId="28667" xr:uid="{00000000-0005-0000-0000-0000FF6F0000}"/>
    <cellStyle name="Normal 378 2 4 2" xfId="28668" xr:uid="{00000000-0005-0000-0000-000000700000}"/>
    <cellStyle name="Normal 378 2 4 2 2" xfId="28669" xr:uid="{00000000-0005-0000-0000-000001700000}"/>
    <cellStyle name="Normal 378 2 4 3" xfId="28670" xr:uid="{00000000-0005-0000-0000-000002700000}"/>
    <cellStyle name="Normal 378 2 5" xfId="28671" xr:uid="{00000000-0005-0000-0000-000003700000}"/>
    <cellStyle name="Normal 378 3" xfId="28672" xr:uid="{00000000-0005-0000-0000-000004700000}"/>
    <cellStyle name="Normal 378 3 2" xfId="28673" xr:uid="{00000000-0005-0000-0000-000005700000}"/>
    <cellStyle name="Normal 378 3 2 2" xfId="28674" xr:uid="{00000000-0005-0000-0000-000006700000}"/>
    <cellStyle name="Normal 378 3 2 2 2" xfId="28675" xr:uid="{00000000-0005-0000-0000-000007700000}"/>
    <cellStyle name="Normal 378 3 2 3" xfId="28676" xr:uid="{00000000-0005-0000-0000-000008700000}"/>
    <cellStyle name="Normal 378 3 2 3 2" xfId="28677" xr:uid="{00000000-0005-0000-0000-000009700000}"/>
    <cellStyle name="Normal 378 3 2 3 2 2" xfId="28678" xr:uid="{00000000-0005-0000-0000-00000A700000}"/>
    <cellStyle name="Normal 378 3 2 3 3" xfId="28679" xr:uid="{00000000-0005-0000-0000-00000B700000}"/>
    <cellStyle name="Normal 378 3 2 4" xfId="28680" xr:uid="{00000000-0005-0000-0000-00000C700000}"/>
    <cellStyle name="Normal 378 3 3" xfId="28681" xr:uid="{00000000-0005-0000-0000-00000D700000}"/>
    <cellStyle name="Normal 378 3 3 2" xfId="28682" xr:uid="{00000000-0005-0000-0000-00000E700000}"/>
    <cellStyle name="Normal 378 3 3 2 2" xfId="28683" xr:uid="{00000000-0005-0000-0000-00000F700000}"/>
    <cellStyle name="Normal 378 3 3 3" xfId="28684" xr:uid="{00000000-0005-0000-0000-000010700000}"/>
    <cellStyle name="Normal 378 3 4" xfId="28685" xr:uid="{00000000-0005-0000-0000-000011700000}"/>
    <cellStyle name="Normal 378 3 4 2" xfId="28686" xr:uid="{00000000-0005-0000-0000-000012700000}"/>
    <cellStyle name="Normal 378 3 4 2 2" xfId="28687" xr:uid="{00000000-0005-0000-0000-000013700000}"/>
    <cellStyle name="Normal 378 3 4 3" xfId="28688" xr:uid="{00000000-0005-0000-0000-000014700000}"/>
    <cellStyle name="Normal 378 3 5" xfId="28689" xr:uid="{00000000-0005-0000-0000-000015700000}"/>
    <cellStyle name="Normal 378 3 5 2" xfId="28690" xr:uid="{00000000-0005-0000-0000-000016700000}"/>
    <cellStyle name="Normal 378 3 5 2 2" xfId="28691" xr:uid="{00000000-0005-0000-0000-000017700000}"/>
    <cellStyle name="Normal 378 3 5 3" xfId="28692" xr:uid="{00000000-0005-0000-0000-000018700000}"/>
    <cellStyle name="Normal 378 3 6" xfId="28693" xr:uid="{00000000-0005-0000-0000-000019700000}"/>
    <cellStyle name="Normal 378 4" xfId="28694" xr:uid="{00000000-0005-0000-0000-00001A700000}"/>
    <cellStyle name="Normal 378 4 2" xfId="28695" xr:uid="{00000000-0005-0000-0000-00001B700000}"/>
    <cellStyle name="Normal 378 4 2 2" xfId="28696" xr:uid="{00000000-0005-0000-0000-00001C700000}"/>
    <cellStyle name="Normal 378 4 3" xfId="28697" xr:uid="{00000000-0005-0000-0000-00001D700000}"/>
    <cellStyle name="Normal 378 5" xfId="28698" xr:uid="{00000000-0005-0000-0000-00001E700000}"/>
    <cellStyle name="Normal 378 5 2" xfId="28699" xr:uid="{00000000-0005-0000-0000-00001F700000}"/>
    <cellStyle name="Normal 378 5 2 2" xfId="28700" xr:uid="{00000000-0005-0000-0000-000020700000}"/>
    <cellStyle name="Normal 378 5 3" xfId="28701" xr:uid="{00000000-0005-0000-0000-000021700000}"/>
    <cellStyle name="Normal 378 6" xfId="28702" xr:uid="{00000000-0005-0000-0000-000022700000}"/>
    <cellStyle name="Normal 378 6 2" xfId="28703" xr:uid="{00000000-0005-0000-0000-000023700000}"/>
    <cellStyle name="Normal 378 6 2 2" xfId="28704" xr:uid="{00000000-0005-0000-0000-000024700000}"/>
    <cellStyle name="Normal 378 6 3" xfId="28705" xr:uid="{00000000-0005-0000-0000-000025700000}"/>
    <cellStyle name="Normal 378 7" xfId="28706" xr:uid="{00000000-0005-0000-0000-000026700000}"/>
    <cellStyle name="Normal 379" xfId="28707" xr:uid="{00000000-0005-0000-0000-000027700000}"/>
    <cellStyle name="Normal 379 2" xfId="28708" xr:uid="{00000000-0005-0000-0000-000028700000}"/>
    <cellStyle name="Normal 379 2 2" xfId="28709" xr:uid="{00000000-0005-0000-0000-000029700000}"/>
    <cellStyle name="Normal 379 2 2 2" xfId="28710" xr:uid="{00000000-0005-0000-0000-00002A700000}"/>
    <cellStyle name="Normal 379 2 3" xfId="28711" xr:uid="{00000000-0005-0000-0000-00002B700000}"/>
    <cellStyle name="Normal 379 2 3 2" xfId="28712" xr:uid="{00000000-0005-0000-0000-00002C700000}"/>
    <cellStyle name="Normal 379 2 3 2 2" xfId="28713" xr:uid="{00000000-0005-0000-0000-00002D700000}"/>
    <cellStyle name="Normal 379 2 3 3" xfId="28714" xr:uid="{00000000-0005-0000-0000-00002E700000}"/>
    <cellStyle name="Normal 379 2 4" xfId="28715" xr:uid="{00000000-0005-0000-0000-00002F700000}"/>
    <cellStyle name="Normal 379 2 4 2" xfId="28716" xr:uid="{00000000-0005-0000-0000-000030700000}"/>
    <cellStyle name="Normal 379 2 4 2 2" xfId="28717" xr:uid="{00000000-0005-0000-0000-000031700000}"/>
    <cellStyle name="Normal 379 2 4 3" xfId="28718" xr:uid="{00000000-0005-0000-0000-000032700000}"/>
    <cellStyle name="Normal 379 2 5" xfId="28719" xr:uid="{00000000-0005-0000-0000-000033700000}"/>
    <cellStyle name="Normal 379 3" xfId="28720" xr:uid="{00000000-0005-0000-0000-000034700000}"/>
    <cellStyle name="Normal 379 3 2" xfId="28721" xr:uid="{00000000-0005-0000-0000-000035700000}"/>
    <cellStyle name="Normal 379 3 2 2" xfId="28722" xr:uid="{00000000-0005-0000-0000-000036700000}"/>
    <cellStyle name="Normal 379 3 2 2 2" xfId="28723" xr:uid="{00000000-0005-0000-0000-000037700000}"/>
    <cellStyle name="Normal 379 3 2 3" xfId="28724" xr:uid="{00000000-0005-0000-0000-000038700000}"/>
    <cellStyle name="Normal 379 3 2 3 2" xfId="28725" xr:uid="{00000000-0005-0000-0000-000039700000}"/>
    <cellStyle name="Normal 379 3 2 3 2 2" xfId="28726" xr:uid="{00000000-0005-0000-0000-00003A700000}"/>
    <cellStyle name="Normal 379 3 2 3 3" xfId="28727" xr:uid="{00000000-0005-0000-0000-00003B700000}"/>
    <cellStyle name="Normal 379 3 2 4" xfId="28728" xr:uid="{00000000-0005-0000-0000-00003C700000}"/>
    <cellStyle name="Normal 379 3 3" xfId="28729" xr:uid="{00000000-0005-0000-0000-00003D700000}"/>
    <cellStyle name="Normal 379 3 3 2" xfId="28730" xr:uid="{00000000-0005-0000-0000-00003E700000}"/>
    <cellStyle name="Normal 379 3 3 2 2" xfId="28731" xr:uid="{00000000-0005-0000-0000-00003F700000}"/>
    <cellStyle name="Normal 379 3 3 3" xfId="28732" xr:uid="{00000000-0005-0000-0000-000040700000}"/>
    <cellStyle name="Normal 379 3 4" xfId="28733" xr:uid="{00000000-0005-0000-0000-000041700000}"/>
    <cellStyle name="Normal 379 3 4 2" xfId="28734" xr:uid="{00000000-0005-0000-0000-000042700000}"/>
    <cellStyle name="Normal 379 3 4 2 2" xfId="28735" xr:uid="{00000000-0005-0000-0000-000043700000}"/>
    <cellStyle name="Normal 379 3 4 3" xfId="28736" xr:uid="{00000000-0005-0000-0000-000044700000}"/>
    <cellStyle name="Normal 379 3 5" xfId="28737" xr:uid="{00000000-0005-0000-0000-000045700000}"/>
    <cellStyle name="Normal 379 3 5 2" xfId="28738" xr:uid="{00000000-0005-0000-0000-000046700000}"/>
    <cellStyle name="Normal 379 3 5 2 2" xfId="28739" xr:uid="{00000000-0005-0000-0000-000047700000}"/>
    <cellStyle name="Normal 379 3 5 3" xfId="28740" xr:uid="{00000000-0005-0000-0000-000048700000}"/>
    <cellStyle name="Normal 379 3 6" xfId="28741" xr:uid="{00000000-0005-0000-0000-000049700000}"/>
    <cellStyle name="Normal 379 4" xfId="28742" xr:uid="{00000000-0005-0000-0000-00004A700000}"/>
    <cellStyle name="Normal 379 4 2" xfId="28743" xr:uid="{00000000-0005-0000-0000-00004B700000}"/>
    <cellStyle name="Normal 379 4 2 2" xfId="28744" xr:uid="{00000000-0005-0000-0000-00004C700000}"/>
    <cellStyle name="Normal 379 4 3" xfId="28745" xr:uid="{00000000-0005-0000-0000-00004D700000}"/>
    <cellStyle name="Normal 379 5" xfId="28746" xr:uid="{00000000-0005-0000-0000-00004E700000}"/>
    <cellStyle name="Normal 379 5 2" xfId="28747" xr:uid="{00000000-0005-0000-0000-00004F700000}"/>
    <cellStyle name="Normal 379 5 2 2" xfId="28748" xr:uid="{00000000-0005-0000-0000-000050700000}"/>
    <cellStyle name="Normal 379 5 3" xfId="28749" xr:uid="{00000000-0005-0000-0000-000051700000}"/>
    <cellStyle name="Normal 379 6" xfId="28750" xr:uid="{00000000-0005-0000-0000-000052700000}"/>
    <cellStyle name="Normal 379 6 2" xfId="28751" xr:uid="{00000000-0005-0000-0000-000053700000}"/>
    <cellStyle name="Normal 379 6 2 2" xfId="28752" xr:uid="{00000000-0005-0000-0000-000054700000}"/>
    <cellStyle name="Normal 379 6 3" xfId="28753" xr:uid="{00000000-0005-0000-0000-000055700000}"/>
    <cellStyle name="Normal 379 7" xfId="28754" xr:uid="{00000000-0005-0000-0000-000056700000}"/>
    <cellStyle name="Normal 38" xfId="28755" xr:uid="{00000000-0005-0000-0000-000057700000}"/>
    <cellStyle name="Normal 38 2" xfId="28756" xr:uid="{00000000-0005-0000-0000-000058700000}"/>
    <cellStyle name="Normal 38 2 2" xfId="28757" xr:uid="{00000000-0005-0000-0000-000059700000}"/>
    <cellStyle name="Normal 38 2 2 2" xfId="28758" xr:uid="{00000000-0005-0000-0000-00005A700000}"/>
    <cellStyle name="Normal 38 2 2 2 2" xfId="28759" xr:uid="{00000000-0005-0000-0000-00005B700000}"/>
    <cellStyle name="Normal 38 2 2 3" xfId="28760" xr:uid="{00000000-0005-0000-0000-00005C700000}"/>
    <cellStyle name="Normal 38 2 2 3 2" xfId="28761" xr:uid="{00000000-0005-0000-0000-00005D700000}"/>
    <cellStyle name="Normal 38 2 2 3 2 2" xfId="28762" xr:uid="{00000000-0005-0000-0000-00005E700000}"/>
    <cellStyle name="Normal 38 2 2 3 3" xfId="28763" xr:uid="{00000000-0005-0000-0000-00005F700000}"/>
    <cellStyle name="Normal 38 2 2 4" xfId="28764" xr:uid="{00000000-0005-0000-0000-000060700000}"/>
    <cellStyle name="Normal 38 2 2 4 2" xfId="28765" xr:uid="{00000000-0005-0000-0000-000061700000}"/>
    <cellStyle name="Normal 38 2 2 4 2 2" xfId="28766" xr:uid="{00000000-0005-0000-0000-000062700000}"/>
    <cellStyle name="Normal 38 2 2 4 3" xfId="28767" xr:uid="{00000000-0005-0000-0000-000063700000}"/>
    <cellStyle name="Normal 38 2 2 5" xfId="28768" xr:uid="{00000000-0005-0000-0000-000064700000}"/>
    <cellStyle name="Normal 38 2 3" xfId="28769" xr:uid="{00000000-0005-0000-0000-000065700000}"/>
    <cellStyle name="Normal 38 2 3 2" xfId="28770" xr:uid="{00000000-0005-0000-0000-000066700000}"/>
    <cellStyle name="Normal 38 2 3 2 2" xfId="28771" xr:uid="{00000000-0005-0000-0000-000067700000}"/>
    <cellStyle name="Normal 38 2 3 3" xfId="28772" xr:uid="{00000000-0005-0000-0000-000068700000}"/>
    <cellStyle name="Normal 38 2 4" xfId="28773" xr:uid="{00000000-0005-0000-0000-000069700000}"/>
    <cellStyle name="Normal 38 2 4 2" xfId="28774" xr:uid="{00000000-0005-0000-0000-00006A700000}"/>
    <cellStyle name="Normal 38 2 4 2 2" xfId="28775" xr:uid="{00000000-0005-0000-0000-00006B700000}"/>
    <cellStyle name="Normal 38 2 4 3" xfId="28776" xr:uid="{00000000-0005-0000-0000-00006C700000}"/>
    <cellStyle name="Normal 38 2 5" xfId="28777" xr:uid="{00000000-0005-0000-0000-00006D700000}"/>
    <cellStyle name="Normal 38 2 5 2" xfId="28778" xr:uid="{00000000-0005-0000-0000-00006E700000}"/>
    <cellStyle name="Normal 38 2 5 2 2" xfId="28779" xr:uid="{00000000-0005-0000-0000-00006F700000}"/>
    <cellStyle name="Normal 38 2 5 3" xfId="28780" xr:uid="{00000000-0005-0000-0000-000070700000}"/>
    <cellStyle name="Normal 38 2 6" xfId="28781" xr:uid="{00000000-0005-0000-0000-000071700000}"/>
    <cellStyle name="Normal 38 3" xfId="28782" xr:uid="{00000000-0005-0000-0000-000072700000}"/>
    <cellStyle name="Normal 38 3 2" xfId="28783" xr:uid="{00000000-0005-0000-0000-000073700000}"/>
    <cellStyle name="Normal 38 3 2 2" xfId="28784" xr:uid="{00000000-0005-0000-0000-000074700000}"/>
    <cellStyle name="Normal 38 3 3" xfId="28785" xr:uid="{00000000-0005-0000-0000-000075700000}"/>
    <cellStyle name="Normal 38 3 3 2" xfId="28786" xr:uid="{00000000-0005-0000-0000-000076700000}"/>
    <cellStyle name="Normal 38 3 3 2 2" xfId="28787" xr:uid="{00000000-0005-0000-0000-000077700000}"/>
    <cellStyle name="Normal 38 3 3 3" xfId="28788" xr:uid="{00000000-0005-0000-0000-000078700000}"/>
    <cellStyle name="Normal 38 3 4" xfId="28789" xr:uid="{00000000-0005-0000-0000-000079700000}"/>
    <cellStyle name="Normal 38 3 4 2" xfId="28790" xr:uid="{00000000-0005-0000-0000-00007A700000}"/>
    <cellStyle name="Normal 38 3 4 2 2" xfId="28791" xr:uid="{00000000-0005-0000-0000-00007B700000}"/>
    <cellStyle name="Normal 38 3 4 3" xfId="28792" xr:uid="{00000000-0005-0000-0000-00007C700000}"/>
    <cellStyle name="Normal 38 3 5" xfId="28793" xr:uid="{00000000-0005-0000-0000-00007D700000}"/>
    <cellStyle name="Normal 38 4" xfId="28794" xr:uid="{00000000-0005-0000-0000-00007E700000}"/>
    <cellStyle name="Normal 38 4 2" xfId="28795" xr:uid="{00000000-0005-0000-0000-00007F700000}"/>
    <cellStyle name="Normal 38 4 2 2" xfId="28796" xr:uid="{00000000-0005-0000-0000-000080700000}"/>
    <cellStyle name="Normal 38 4 3" xfId="28797" xr:uid="{00000000-0005-0000-0000-000081700000}"/>
    <cellStyle name="Normal 38 5" xfId="28798" xr:uid="{00000000-0005-0000-0000-000082700000}"/>
    <cellStyle name="Normal 38 5 2" xfId="28799" xr:uid="{00000000-0005-0000-0000-000083700000}"/>
    <cellStyle name="Normal 38 5 2 2" xfId="28800" xr:uid="{00000000-0005-0000-0000-000084700000}"/>
    <cellStyle name="Normal 38 5 3" xfId="28801" xr:uid="{00000000-0005-0000-0000-000085700000}"/>
    <cellStyle name="Normal 38 6" xfId="28802" xr:uid="{00000000-0005-0000-0000-000086700000}"/>
    <cellStyle name="Normal 38 6 2" xfId="28803" xr:uid="{00000000-0005-0000-0000-000087700000}"/>
    <cellStyle name="Normal 38 6 2 2" xfId="28804" xr:uid="{00000000-0005-0000-0000-000088700000}"/>
    <cellStyle name="Normal 38 6 3" xfId="28805" xr:uid="{00000000-0005-0000-0000-000089700000}"/>
    <cellStyle name="Normal 38 7" xfId="28806" xr:uid="{00000000-0005-0000-0000-00008A700000}"/>
    <cellStyle name="Normal 380" xfId="28807" xr:uid="{00000000-0005-0000-0000-00008B700000}"/>
    <cellStyle name="Normal 380 2" xfId="28808" xr:uid="{00000000-0005-0000-0000-00008C700000}"/>
    <cellStyle name="Normal 380 2 2" xfId="28809" xr:uid="{00000000-0005-0000-0000-00008D700000}"/>
    <cellStyle name="Normal 380 2 2 2" xfId="28810" xr:uid="{00000000-0005-0000-0000-00008E700000}"/>
    <cellStyle name="Normal 380 2 3" xfId="28811" xr:uid="{00000000-0005-0000-0000-00008F700000}"/>
    <cellStyle name="Normal 380 2 3 2" xfId="28812" xr:uid="{00000000-0005-0000-0000-000090700000}"/>
    <cellStyle name="Normal 380 2 3 2 2" xfId="28813" xr:uid="{00000000-0005-0000-0000-000091700000}"/>
    <cellStyle name="Normal 380 2 3 3" xfId="28814" xr:uid="{00000000-0005-0000-0000-000092700000}"/>
    <cellStyle name="Normal 380 2 4" xfId="28815" xr:uid="{00000000-0005-0000-0000-000093700000}"/>
    <cellStyle name="Normal 380 2 4 2" xfId="28816" xr:uid="{00000000-0005-0000-0000-000094700000}"/>
    <cellStyle name="Normal 380 2 4 2 2" xfId="28817" xr:uid="{00000000-0005-0000-0000-000095700000}"/>
    <cellStyle name="Normal 380 2 4 3" xfId="28818" xr:uid="{00000000-0005-0000-0000-000096700000}"/>
    <cellStyle name="Normal 380 2 5" xfId="28819" xr:uid="{00000000-0005-0000-0000-000097700000}"/>
    <cellStyle name="Normal 380 3" xfId="28820" xr:uid="{00000000-0005-0000-0000-000098700000}"/>
    <cellStyle name="Normal 380 3 2" xfId="28821" xr:uid="{00000000-0005-0000-0000-000099700000}"/>
    <cellStyle name="Normal 380 3 2 2" xfId="28822" xr:uid="{00000000-0005-0000-0000-00009A700000}"/>
    <cellStyle name="Normal 380 3 2 2 2" xfId="28823" xr:uid="{00000000-0005-0000-0000-00009B700000}"/>
    <cellStyle name="Normal 380 3 2 3" xfId="28824" xr:uid="{00000000-0005-0000-0000-00009C700000}"/>
    <cellStyle name="Normal 380 3 2 3 2" xfId="28825" xr:uid="{00000000-0005-0000-0000-00009D700000}"/>
    <cellStyle name="Normal 380 3 2 3 2 2" xfId="28826" xr:uid="{00000000-0005-0000-0000-00009E700000}"/>
    <cellStyle name="Normal 380 3 2 3 3" xfId="28827" xr:uid="{00000000-0005-0000-0000-00009F700000}"/>
    <cellStyle name="Normal 380 3 2 4" xfId="28828" xr:uid="{00000000-0005-0000-0000-0000A0700000}"/>
    <cellStyle name="Normal 380 3 3" xfId="28829" xr:uid="{00000000-0005-0000-0000-0000A1700000}"/>
    <cellStyle name="Normal 380 3 3 2" xfId="28830" xr:uid="{00000000-0005-0000-0000-0000A2700000}"/>
    <cellStyle name="Normal 380 3 3 2 2" xfId="28831" xr:uid="{00000000-0005-0000-0000-0000A3700000}"/>
    <cellStyle name="Normal 380 3 3 3" xfId="28832" xr:uid="{00000000-0005-0000-0000-0000A4700000}"/>
    <cellStyle name="Normal 380 3 4" xfId="28833" xr:uid="{00000000-0005-0000-0000-0000A5700000}"/>
    <cellStyle name="Normal 380 3 4 2" xfId="28834" xr:uid="{00000000-0005-0000-0000-0000A6700000}"/>
    <cellStyle name="Normal 380 3 4 2 2" xfId="28835" xr:uid="{00000000-0005-0000-0000-0000A7700000}"/>
    <cellStyle name="Normal 380 3 4 3" xfId="28836" xr:uid="{00000000-0005-0000-0000-0000A8700000}"/>
    <cellStyle name="Normal 380 3 5" xfId="28837" xr:uid="{00000000-0005-0000-0000-0000A9700000}"/>
    <cellStyle name="Normal 380 3 5 2" xfId="28838" xr:uid="{00000000-0005-0000-0000-0000AA700000}"/>
    <cellStyle name="Normal 380 3 5 2 2" xfId="28839" xr:uid="{00000000-0005-0000-0000-0000AB700000}"/>
    <cellStyle name="Normal 380 3 5 3" xfId="28840" xr:uid="{00000000-0005-0000-0000-0000AC700000}"/>
    <cellStyle name="Normal 380 3 6" xfId="28841" xr:uid="{00000000-0005-0000-0000-0000AD700000}"/>
    <cellStyle name="Normal 380 4" xfId="28842" xr:uid="{00000000-0005-0000-0000-0000AE700000}"/>
    <cellStyle name="Normal 380 4 2" xfId="28843" xr:uid="{00000000-0005-0000-0000-0000AF700000}"/>
    <cellStyle name="Normal 380 4 2 2" xfId="28844" xr:uid="{00000000-0005-0000-0000-0000B0700000}"/>
    <cellStyle name="Normal 380 4 3" xfId="28845" xr:uid="{00000000-0005-0000-0000-0000B1700000}"/>
    <cellStyle name="Normal 380 5" xfId="28846" xr:uid="{00000000-0005-0000-0000-0000B2700000}"/>
    <cellStyle name="Normal 380 5 2" xfId="28847" xr:uid="{00000000-0005-0000-0000-0000B3700000}"/>
    <cellStyle name="Normal 380 5 2 2" xfId="28848" xr:uid="{00000000-0005-0000-0000-0000B4700000}"/>
    <cellStyle name="Normal 380 5 3" xfId="28849" xr:uid="{00000000-0005-0000-0000-0000B5700000}"/>
    <cellStyle name="Normal 380 6" xfId="28850" xr:uid="{00000000-0005-0000-0000-0000B6700000}"/>
    <cellStyle name="Normal 380 6 2" xfId="28851" xr:uid="{00000000-0005-0000-0000-0000B7700000}"/>
    <cellStyle name="Normal 380 6 2 2" xfId="28852" xr:uid="{00000000-0005-0000-0000-0000B8700000}"/>
    <cellStyle name="Normal 380 6 3" xfId="28853" xr:uid="{00000000-0005-0000-0000-0000B9700000}"/>
    <cellStyle name="Normal 380 7" xfId="28854" xr:uid="{00000000-0005-0000-0000-0000BA700000}"/>
    <cellStyle name="Normal 381" xfId="28855" xr:uid="{00000000-0005-0000-0000-0000BB700000}"/>
    <cellStyle name="Normal 381 2" xfId="28856" xr:uid="{00000000-0005-0000-0000-0000BC700000}"/>
    <cellStyle name="Normal 381 2 2" xfId="28857" xr:uid="{00000000-0005-0000-0000-0000BD700000}"/>
    <cellStyle name="Normal 381 2 2 2" xfId="28858" xr:uid="{00000000-0005-0000-0000-0000BE700000}"/>
    <cellStyle name="Normal 381 2 3" xfId="28859" xr:uid="{00000000-0005-0000-0000-0000BF700000}"/>
    <cellStyle name="Normal 381 2 3 2" xfId="28860" xr:uid="{00000000-0005-0000-0000-0000C0700000}"/>
    <cellStyle name="Normal 381 2 3 2 2" xfId="28861" xr:uid="{00000000-0005-0000-0000-0000C1700000}"/>
    <cellStyle name="Normal 381 2 3 3" xfId="28862" xr:uid="{00000000-0005-0000-0000-0000C2700000}"/>
    <cellStyle name="Normal 381 2 4" xfId="28863" xr:uid="{00000000-0005-0000-0000-0000C3700000}"/>
    <cellStyle name="Normal 381 2 4 2" xfId="28864" xr:uid="{00000000-0005-0000-0000-0000C4700000}"/>
    <cellStyle name="Normal 381 2 4 2 2" xfId="28865" xr:uid="{00000000-0005-0000-0000-0000C5700000}"/>
    <cellStyle name="Normal 381 2 4 3" xfId="28866" xr:uid="{00000000-0005-0000-0000-0000C6700000}"/>
    <cellStyle name="Normal 381 2 5" xfId="28867" xr:uid="{00000000-0005-0000-0000-0000C7700000}"/>
    <cellStyle name="Normal 381 3" xfId="28868" xr:uid="{00000000-0005-0000-0000-0000C8700000}"/>
    <cellStyle name="Normal 381 3 2" xfId="28869" xr:uid="{00000000-0005-0000-0000-0000C9700000}"/>
    <cellStyle name="Normal 381 3 2 2" xfId="28870" xr:uid="{00000000-0005-0000-0000-0000CA700000}"/>
    <cellStyle name="Normal 381 3 2 2 2" xfId="28871" xr:uid="{00000000-0005-0000-0000-0000CB700000}"/>
    <cellStyle name="Normal 381 3 2 3" xfId="28872" xr:uid="{00000000-0005-0000-0000-0000CC700000}"/>
    <cellStyle name="Normal 381 3 2 3 2" xfId="28873" xr:uid="{00000000-0005-0000-0000-0000CD700000}"/>
    <cellStyle name="Normal 381 3 2 3 2 2" xfId="28874" xr:uid="{00000000-0005-0000-0000-0000CE700000}"/>
    <cellStyle name="Normal 381 3 2 3 3" xfId="28875" xr:uid="{00000000-0005-0000-0000-0000CF700000}"/>
    <cellStyle name="Normal 381 3 2 4" xfId="28876" xr:uid="{00000000-0005-0000-0000-0000D0700000}"/>
    <cellStyle name="Normal 381 3 3" xfId="28877" xr:uid="{00000000-0005-0000-0000-0000D1700000}"/>
    <cellStyle name="Normal 381 3 3 2" xfId="28878" xr:uid="{00000000-0005-0000-0000-0000D2700000}"/>
    <cellStyle name="Normal 381 3 3 2 2" xfId="28879" xr:uid="{00000000-0005-0000-0000-0000D3700000}"/>
    <cellStyle name="Normal 381 3 3 3" xfId="28880" xr:uid="{00000000-0005-0000-0000-0000D4700000}"/>
    <cellStyle name="Normal 381 3 4" xfId="28881" xr:uid="{00000000-0005-0000-0000-0000D5700000}"/>
    <cellStyle name="Normal 381 3 4 2" xfId="28882" xr:uid="{00000000-0005-0000-0000-0000D6700000}"/>
    <cellStyle name="Normal 381 3 4 2 2" xfId="28883" xr:uid="{00000000-0005-0000-0000-0000D7700000}"/>
    <cellStyle name="Normal 381 3 4 3" xfId="28884" xr:uid="{00000000-0005-0000-0000-0000D8700000}"/>
    <cellStyle name="Normal 381 3 5" xfId="28885" xr:uid="{00000000-0005-0000-0000-0000D9700000}"/>
    <cellStyle name="Normal 381 3 5 2" xfId="28886" xr:uid="{00000000-0005-0000-0000-0000DA700000}"/>
    <cellStyle name="Normal 381 3 5 2 2" xfId="28887" xr:uid="{00000000-0005-0000-0000-0000DB700000}"/>
    <cellStyle name="Normal 381 3 5 3" xfId="28888" xr:uid="{00000000-0005-0000-0000-0000DC700000}"/>
    <cellStyle name="Normal 381 3 6" xfId="28889" xr:uid="{00000000-0005-0000-0000-0000DD700000}"/>
    <cellStyle name="Normal 381 4" xfId="28890" xr:uid="{00000000-0005-0000-0000-0000DE700000}"/>
    <cellStyle name="Normal 381 4 2" xfId="28891" xr:uid="{00000000-0005-0000-0000-0000DF700000}"/>
    <cellStyle name="Normal 381 4 2 2" xfId="28892" xr:uid="{00000000-0005-0000-0000-0000E0700000}"/>
    <cellStyle name="Normal 381 4 3" xfId="28893" xr:uid="{00000000-0005-0000-0000-0000E1700000}"/>
    <cellStyle name="Normal 381 5" xfId="28894" xr:uid="{00000000-0005-0000-0000-0000E2700000}"/>
    <cellStyle name="Normal 381 5 2" xfId="28895" xr:uid="{00000000-0005-0000-0000-0000E3700000}"/>
    <cellStyle name="Normal 381 5 2 2" xfId="28896" xr:uid="{00000000-0005-0000-0000-0000E4700000}"/>
    <cellStyle name="Normal 381 5 3" xfId="28897" xr:uid="{00000000-0005-0000-0000-0000E5700000}"/>
    <cellStyle name="Normal 381 6" xfId="28898" xr:uid="{00000000-0005-0000-0000-0000E6700000}"/>
    <cellStyle name="Normal 381 6 2" xfId="28899" xr:uid="{00000000-0005-0000-0000-0000E7700000}"/>
    <cellStyle name="Normal 381 6 2 2" xfId="28900" xr:uid="{00000000-0005-0000-0000-0000E8700000}"/>
    <cellStyle name="Normal 381 6 3" xfId="28901" xr:uid="{00000000-0005-0000-0000-0000E9700000}"/>
    <cellStyle name="Normal 381 7" xfId="28902" xr:uid="{00000000-0005-0000-0000-0000EA700000}"/>
    <cellStyle name="Normal 382" xfId="28903" xr:uid="{00000000-0005-0000-0000-0000EB700000}"/>
    <cellStyle name="Normal 382 2" xfId="28904" xr:uid="{00000000-0005-0000-0000-0000EC700000}"/>
    <cellStyle name="Normal 382 2 2" xfId="28905" xr:uid="{00000000-0005-0000-0000-0000ED700000}"/>
    <cellStyle name="Normal 382 2 2 2" xfId="28906" xr:uid="{00000000-0005-0000-0000-0000EE700000}"/>
    <cellStyle name="Normal 382 2 3" xfId="28907" xr:uid="{00000000-0005-0000-0000-0000EF700000}"/>
    <cellStyle name="Normal 382 2 3 2" xfId="28908" xr:uid="{00000000-0005-0000-0000-0000F0700000}"/>
    <cellStyle name="Normal 382 2 3 2 2" xfId="28909" xr:uid="{00000000-0005-0000-0000-0000F1700000}"/>
    <cellStyle name="Normal 382 2 3 3" xfId="28910" xr:uid="{00000000-0005-0000-0000-0000F2700000}"/>
    <cellStyle name="Normal 382 2 4" xfId="28911" xr:uid="{00000000-0005-0000-0000-0000F3700000}"/>
    <cellStyle name="Normal 382 2 4 2" xfId="28912" xr:uid="{00000000-0005-0000-0000-0000F4700000}"/>
    <cellStyle name="Normal 382 2 4 2 2" xfId="28913" xr:uid="{00000000-0005-0000-0000-0000F5700000}"/>
    <cellStyle name="Normal 382 2 4 3" xfId="28914" xr:uid="{00000000-0005-0000-0000-0000F6700000}"/>
    <cellStyle name="Normal 382 2 5" xfId="28915" xr:uid="{00000000-0005-0000-0000-0000F7700000}"/>
    <cellStyle name="Normal 382 3" xfId="28916" xr:uid="{00000000-0005-0000-0000-0000F8700000}"/>
    <cellStyle name="Normal 382 3 2" xfId="28917" xr:uid="{00000000-0005-0000-0000-0000F9700000}"/>
    <cellStyle name="Normal 382 3 2 2" xfId="28918" xr:uid="{00000000-0005-0000-0000-0000FA700000}"/>
    <cellStyle name="Normal 382 3 2 2 2" xfId="28919" xr:uid="{00000000-0005-0000-0000-0000FB700000}"/>
    <cellStyle name="Normal 382 3 2 3" xfId="28920" xr:uid="{00000000-0005-0000-0000-0000FC700000}"/>
    <cellStyle name="Normal 382 3 2 3 2" xfId="28921" xr:uid="{00000000-0005-0000-0000-0000FD700000}"/>
    <cellStyle name="Normal 382 3 2 3 2 2" xfId="28922" xr:uid="{00000000-0005-0000-0000-0000FE700000}"/>
    <cellStyle name="Normal 382 3 2 3 3" xfId="28923" xr:uid="{00000000-0005-0000-0000-0000FF700000}"/>
    <cellStyle name="Normal 382 3 2 4" xfId="28924" xr:uid="{00000000-0005-0000-0000-000000710000}"/>
    <cellStyle name="Normal 382 3 3" xfId="28925" xr:uid="{00000000-0005-0000-0000-000001710000}"/>
    <cellStyle name="Normal 382 3 3 2" xfId="28926" xr:uid="{00000000-0005-0000-0000-000002710000}"/>
    <cellStyle name="Normal 382 3 3 2 2" xfId="28927" xr:uid="{00000000-0005-0000-0000-000003710000}"/>
    <cellStyle name="Normal 382 3 3 3" xfId="28928" xr:uid="{00000000-0005-0000-0000-000004710000}"/>
    <cellStyle name="Normal 382 3 4" xfId="28929" xr:uid="{00000000-0005-0000-0000-000005710000}"/>
    <cellStyle name="Normal 382 3 4 2" xfId="28930" xr:uid="{00000000-0005-0000-0000-000006710000}"/>
    <cellStyle name="Normal 382 3 4 2 2" xfId="28931" xr:uid="{00000000-0005-0000-0000-000007710000}"/>
    <cellStyle name="Normal 382 3 4 3" xfId="28932" xr:uid="{00000000-0005-0000-0000-000008710000}"/>
    <cellStyle name="Normal 382 3 5" xfId="28933" xr:uid="{00000000-0005-0000-0000-000009710000}"/>
    <cellStyle name="Normal 382 3 5 2" xfId="28934" xr:uid="{00000000-0005-0000-0000-00000A710000}"/>
    <cellStyle name="Normal 382 3 5 2 2" xfId="28935" xr:uid="{00000000-0005-0000-0000-00000B710000}"/>
    <cellStyle name="Normal 382 3 5 3" xfId="28936" xr:uid="{00000000-0005-0000-0000-00000C710000}"/>
    <cellStyle name="Normal 382 3 6" xfId="28937" xr:uid="{00000000-0005-0000-0000-00000D710000}"/>
    <cellStyle name="Normal 382 4" xfId="28938" xr:uid="{00000000-0005-0000-0000-00000E710000}"/>
    <cellStyle name="Normal 382 4 2" xfId="28939" xr:uid="{00000000-0005-0000-0000-00000F710000}"/>
    <cellStyle name="Normal 382 4 2 2" xfId="28940" xr:uid="{00000000-0005-0000-0000-000010710000}"/>
    <cellStyle name="Normal 382 4 3" xfId="28941" xr:uid="{00000000-0005-0000-0000-000011710000}"/>
    <cellStyle name="Normal 382 5" xfId="28942" xr:uid="{00000000-0005-0000-0000-000012710000}"/>
    <cellStyle name="Normal 382 5 2" xfId="28943" xr:uid="{00000000-0005-0000-0000-000013710000}"/>
    <cellStyle name="Normal 382 5 2 2" xfId="28944" xr:uid="{00000000-0005-0000-0000-000014710000}"/>
    <cellStyle name="Normal 382 5 3" xfId="28945" xr:uid="{00000000-0005-0000-0000-000015710000}"/>
    <cellStyle name="Normal 382 6" xfId="28946" xr:uid="{00000000-0005-0000-0000-000016710000}"/>
    <cellStyle name="Normal 382 6 2" xfId="28947" xr:uid="{00000000-0005-0000-0000-000017710000}"/>
    <cellStyle name="Normal 382 6 2 2" xfId="28948" xr:uid="{00000000-0005-0000-0000-000018710000}"/>
    <cellStyle name="Normal 382 6 3" xfId="28949" xr:uid="{00000000-0005-0000-0000-000019710000}"/>
    <cellStyle name="Normal 382 7" xfId="28950" xr:uid="{00000000-0005-0000-0000-00001A710000}"/>
    <cellStyle name="Normal 383" xfId="28951" xr:uid="{00000000-0005-0000-0000-00001B710000}"/>
    <cellStyle name="Normal 383 2" xfId="28952" xr:uid="{00000000-0005-0000-0000-00001C710000}"/>
    <cellStyle name="Normal 383 2 2" xfId="28953" xr:uid="{00000000-0005-0000-0000-00001D710000}"/>
    <cellStyle name="Normal 383 2 2 2" xfId="28954" xr:uid="{00000000-0005-0000-0000-00001E710000}"/>
    <cellStyle name="Normal 383 2 3" xfId="28955" xr:uid="{00000000-0005-0000-0000-00001F710000}"/>
    <cellStyle name="Normal 383 2 3 2" xfId="28956" xr:uid="{00000000-0005-0000-0000-000020710000}"/>
    <cellStyle name="Normal 383 2 3 2 2" xfId="28957" xr:uid="{00000000-0005-0000-0000-000021710000}"/>
    <cellStyle name="Normal 383 2 3 3" xfId="28958" xr:uid="{00000000-0005-0000-0000-000022710000}"/>
    <cellStyle name="Normal 383 2 4" xfId="28959" xr:uid="{00000000-0005-0000-0000-000023710000}"/>
    <cellStyle name="Normal 383 2 4 2" xfId="28960" xr:uid="{00000000-0005-0000-0000-000024710000}"/>
    <cellStyle name="Normal 383 2 4 2 2" xfId="28961" xr:uid="{00000000-0005-0000-0000-000025710000}"/>
    <cellStyle name="Normal 383 2 4 3" xfId="28962" xr:uid="{00000000-0005-0000-0000-000026710000}"/>
    <cellStyle name="Normal 383 2 5" xfId="28963" xr:uid="{00000000-0005-0000-0000-000027710000}"/>
    <cellStyle name="Normal 383 3" xfId="28964" xr:uid="{00000000-0005-0000-0000-000028710000}"/>
    <cellStyle name="Normal 383 3 2" xfId="28965" xr:uid="{00000000-0005-0000-0000-000029710000}"/>
    <cellStyle name="Normal 383 3 2 2" xfId="28966" xr:uid="{00000000-0005-0000-0000-00002A710000}"/>
    <cellStyle name="Normal 383 3 2 2 2" xfId="28967" xr:uid="{00000000-0005-0000-0000-00002B710000}"/>
    <cellStyle name="Normal 383 3 2 3" xfId="28968" xr:uid="{00000000-0005-0000-0000-00002C710000}"/>
    <cellStyle name="Normal 383 3 2 3 2" xfId="28969" xr:uid="{00000000-0005-0000-0000-00002D710000}"/>
    <cellStyle name="Normal 383 3 2 3 2 2" xfId="28970" xr:uid="{00000000-0005-0000-0000-00002E710000}"/>
    <cellStyle name="Normal 383 3 2 3 3" xfId="28971" xr:uid="{00000000-0005-0000-0000-00002F710000}"/>
    <cellStyle name="Normal 383 3 2 4" xfId="28972" xr:uid="{00000000-0005-0000-0000-000030710000}"/>
    <cellStyle name="Normal 383 3 3" xfId="28973" xr:uid="{00000000-0005-0000-0000-000031710000}"/>
    <cellStyle name="Normal 383 3 3 2" xfId="28974" xr:uid="{00000000-0005-0000-0000-000032710000}"/>
    <cellStyle name="Normal 383 3 3 2 2" xfId="28975" xr:uid="{00000000-0005-0000-0000-000033710000}"/>
    <cellStyle name="Normal 383 3 3 3" xfId="28976" xr:uid="{00000000-0005-0000-0000-000034710000}"/>
    <cellStyle name="Normal 383 3 4" xfId="28977" xr:uid="{00000000-0005-0000-0000-000035710000}"/>
    <cellStyle name="Normal 383 3 4 2" xfId="28978" xr:uid="{00000000-0005-0000-0000-000036710000}"/>
    <cellStyle name="Normal 383 3 4 2 2" xfId="28979" xr:uid="{00000000-0005-0000-0000-000037710000}"/>
    <cellStyle name="Normal 383 3 4 3" xfId="28980" xr:uid="{00000000-0005-0000-0000-000038710000}"/>
    <cellStyle name="Normal 383 3 5" xfId="28981" xr:uid="{00000000-0005-0000-0000-000039710000}"/>
    <cellStyle name="Normal 383 3 5 2" xfId="28982" xr:uid="{00000000-0005-0000-0000-00003A710000}"/>
    <cellStyle name="Normal 383 3 5 2 2" xfId="28983" xr:uid="{00000000-0005-0000-0000-00003B710000}"/>
    <cellStyle name="Normal 383 3 5 3" xfId="28984" xr:uid="{00000000-0005-0000-0000-00003C710000}"/>
    <cellStyle name="Normal 383 3 6" xfId="28985" xr:uid="{00000000-0005-0000-0000-00003D710000}"/>
    <cellStyle name="Normal 383 4" xfId="28986" xr:uid="{00000000-0005-0000-0000-00003E710000}"/>
    <cellStyle name="Normal 383 4 2" xfId="28987" xr:uid="{00000000-0005-0000-0000-00003F710000}"/>
    <cellStyle name="Normal 383 4 2 2" xfId="28988" xr:uid="{00000000-0005-0000-0000-000040710000}"/>
    <cellStyle name="Normal 383 4 3" xfId="28989" xr:uid="{00000000-0005-0000-0000-000041710000}"/>
    <cellStyle name="Normal 383 5" xfId="28990" xr:uid="{00000000-0005-0000-0000-000042710000}"/>
    <cellStyle name="Normal 383 5 2" xfId="28991" xr:uid="{00000000-0005-0000-0000-000043710000}"/>
    <cellStyle name="Normal 383 5 2 2" xfId="28992" xr:uid="{00000000-0005-0000-0000-000044710000}"/>
    <cellStyle name="Normal 383 5 3" xfId="28993" xr:uid="{00000000-0005-0000-0000-000045710000}"/>
    <cellStyle name="Normal 383 6" xfId="28994" xr:uid="{00000000-0005-0000-0000-000046710000}"/>
    <cellStyle name="Normal 383 6 2" xfId="28995" xr:uid="{00000000-0005-0000-0000-000047710000}"/>
    <cellStyle name="Normal 383 6 2 2" xfId="28996" xr:uid="{00000000-0005-0000-0000-000048710000}"/>
    <cellStyle name="Normal 383 6 3" xfId="28997" xr:uid="{00000000-0005-0000-0000-000049710000}"/>
    <cellStyle name="Normal 383 7" xfId="28998" xr:uid="{00000000-0005-0000-0000-00004A710000}"/>
    <cellStyle name="Normal 384" xfId="28999" xr:uid="{00000000-0005-0000-0000-00004B710000}"/>
    <cellStyle name="Normal 384 2" xfId="29000" xr:uid="{00000000-0005-0000-0000-00004C710000}"/>
    <cellStyle name="Normal 384 2 2" xfId="29001" xr:uid="{00000000-0005-0000-0000-00004D710000}"/>
    <cellStyle name="Normal 384 2 2 2" xfId="29002" xr:uid="{00000000-0005-0000-0000-00004E710000}"/>
    <cellStyle name="Normal 384 2 3" xfId="29003" xr:uid="{00000000-0005-0000-0000-00004F710000}"/>
    <cellStyle name="Normal 384 2 3 2" xfId="29004" xr:uid="{00000000-0005-0000-0000-000050710000}"/>
    <cellStyle name="Normal 384 2 3 2 2" xfId="29005" xr:uid="{00000000-0005-0000-0000-000051710000}"/>
    <cellStyle name="Normal 384 2 3 3" xfId="29006" xr:uid="{00000000-0005-0000-0000-000052710000}"/>
    <cellStyle name="Normal 384 2 4" xfId="29007" xr:uid="{00000000-0005-0000-0000-000053710000}"/>
    <cellStyle name="Normal 384 2 4 2" xfId="29008" xr:uid="{00000000-0005-0000-0000-000054710000}"/>
    <cellStyle name="Normal 384 2 4 2 2" xfId="29009" xr:uid="{00000000-0005-0000-0000-000055710000}"/>
    <cellStyle name="Normal 384 2 4 3" xfId="29010" xr:uid="{00000000-0005-0000-0000-000056710000}"/>
    <cellStyle name="Normal 384 2 5" xfId="29011" xr:uid="{00000000-0005-0000-0000-000057710000}"/>
    <cellStyle name="Normal 384 3" xfId="29012" xr:uid="{00000000-0005-0000-0000-000058710000}"/>
    <cellStyle name="Normal 384 3 2" xfId="29013" xr:uid="{00000000-0005-0000-0000-000059710000}"/>
    <cellStyle name="Normal 384 3 2 2" xfId="29014" xr:uid="{00000000-0005-0000-0000-00005A710000}"/>
    <cellStyle name="Normal 384 3 2 2 2" xfId="29015" xr:uid="{00000000-0005-0000-0000-00005B710000}"/>
    <cellStyle name="Normal 384 3 2 3" xfId="29016" xr:uid="{00000000-0005-0000-0000-00005C710000}"/>
    <cellStyle name="Normal 384 3 2 3 2" xfId="29017" xr:uid="{00000000-0005-0000-0000-00005D710000}"/>
    <cellStyle name="Normal 384 3 2 3 2 2" xfId="29018" xr:uid="{00000000-0005-0000-0000-00005E710000}"/>
    <cellStyle name="Normal 384 3 2 3 3" xfId="29019" xr:uid="{00000000-0005-0000-0000-00005F710000}"/>
    <cellStyle name="Normal 384 3 2 4" xfId="29020" xr:uid="{00000000-0005-0000-0000-000060710000}"/>
    <cellStyle name="Normal 384 3 3" xfId="29021" xr:uid="{00000000-0005-0000-0000-000061710000}"/>
    <cellStyle name="Normal 384 3 3 2" xfId="29022" xr:uid="{00000000-0005-0000-0000-000062710000}"/>
    <cellStyle name="Normal 384 3 3 2 2" xfId="29023" xr:uid="{00000000-0005-0000-0000-000063710000}"/>
    <cellStyle name="Normal 384 3 3 3" xfId="29024" xr:uid="{00000000-0005-0000-0000-000064710000}"/>
    <cellStyle name="Normal 384 3 4" xfId="29025" xr:uid="{00000000-0005-0000-0000-000065710000}"/>
    <cellStyle name="Normal 384 3 4 2" xfId="29026" xr:uid="{00000000-0005-0000-0000-000066710000}"/>
    <cellStyle name="Normal 384 3 4 2 2" xfId="29027" xr:uid="{00000000-0005-0000-0000-000067710000}"/>
    <cellStyle name="Normal 384 3 4 3" xfId="29028" xr:uid="{00000000-0005-0000-0000-000068710000}"/>
    <cellStyle name="Normal 384 3 5" xfId="29029" xr:uid="{00000000-0005-0000-0000-000069710000}"/>
    <cellStyle name="Normal 384 3 5 2" xfId="29030" xr:uid="{00000000-0005-0000-0000-00006A710000}"/>
    <cellStyle name="Normal 384 3 5 2 2" xfId="29031" xr:uid="{00000000-0005-0000-0000-00006B710000}"/>
    <cellStyle name="Normal 384 3 5 3" xfId="29032" xr:uid="{00000000-0005-0000-0000-00006C710000}"/>
    <cellStyle name="Normal 384 3 6" xfId="29033" xr:uid="{00000000-0005-0000-0000-00006D710000}"/>
    <cellStyle name="Normal 384 4" xfId="29034" xr:uid="{00000000-0005-0000-0000-00006E710000}"/>
    <cellStyle name="Normal 384 4 2" xfId="29035" xr:uid="{00000000-0005-0000-0000-00006F710000}"/>
    <cellStyle name="Normal 384 4 2 2" xfId="29036" xr:uid="{00000000-0005-0000-0000-000070710000}"/>
    <cellStyle name="Normal 384 4 3" xfId="29037" xr:uid="{00000000-0005-0000-0000-000071710000}"/>
    <cellStyle name="Normal 384 5" xfId="29038" xr:uid="{00000000-0005-0000-0000-000072710000}"/>
    <cellStyle name="Normal 384 5 2" xfId="29039" xr:uid="{00000000-0005-0000-0000-000073710000}"/>
    <cellStyle name="Normal 384 5 2 2" xfId="29040" xr:uid="{00000000-0005-0000-0000-000074710000}"/>
    <cellStyle name="Normal 384 5 3" xfId="29041" xr:uid="{00000000-0005-0000-0000-000075710000}"/>
    <cellStyle name="Normal 384 6" xfId="29042" xr:uid="{00000000-0005-0000-0000-000076710000}"/>
    <cellStyle name="Normal 384 6 2" xfId="29043" xr:uid="{00000000-0005-0000-0000-000077710000}"/>
    <cellStyle name="Normal 384 6 2 2" xfId="29044" xr:uid="{00000000-0005-0000-0000-000078710000}"/>
    <cellStyle name="Normal 384 6 3" xfId="29045" xr:uid="{00000000-0005-0000-0000-000079710000}"/>
    <cellStyle name="Normal 384 7" xfId="29046" xr:uid="{00000000-0005-0000-0000-00007A710000}"/>
    <cellStyle name="Normal 385" xfId="29047" xr:uid="{00000000-0005-0000-0000-00007B710000}"/>
    <cellStyle name="Normal 385 2" xfId="29048" xr:uid="{00000000-0005-0000-0000-00007C710000}"/>
    <cellStyle name="Normal 385 2 2" xfId="29049" xr:uid="{00000000-0005-0000-0000-00007D710000}"/>
    <cellStyle name="Normal 385 2 2 2" xfId="29050" xr:uid="{00000000-0005-0000-0000-00007E710000}"/>
    <cellStyle name="Normal 385 2 3" xfId="29051" xr:uid="{00000000-0005-0000-0000-00007F710000}"/>
    <cellStyle name="Normal 385 2 3 2" xfId="29052" xr:uid="{00000000-0005-0000-0000-000080710000}"/>
    <cellStyle name="Normal 385 2 3 2 2" xfId="29053" xr:uid="{00000000-0005-0000-0000-000081710000}"/>
    <cellStyle name="Normal 385 2 3 3" xfId="29054" xr:uid="{00000000-0005-0000-0000-000082710000}"/>
    <cellStyle name="Normal 385 2 4" xfId="29055" xr:uid="{00000000-0005-0000-0000-000083710000}"/>
    <cellStyle name="Normal 385 2 4 2" xfId="29056" xr:uid="{00000000-0005-0000-0000-000084710000}"/>
    <cellStyle name="Normal 385 2 4 2 2" xfId="29057" xr:uid="{00000000-0005-0000-0000-000085710000}"/>
    <cellStyle name="Normal 385 2 4 3" xfId="29058" xr:uid="{00000000-0005-0000-0000-000086710000}"/>
    <cellStyle name="Normal 385 2 5" xfId="29059" xr:uid="{00000000-0005-0000-0000-000087710000}"/>
    <cellStyle name="Normal 385 3" xfId="29060" xr:uid="{00000000-0005-0000-0000-000088710000}"/>
    <cellStyle name="Normal 385 3 2" xfId="29061" xr:uid="{00000000-0005-0000-0000-000089710000}"/>
    <cellStyle name="Normal 385 3 2 2" xfId="29062" xr:uid="{00000000-0005-0000-0000-00008A710000}"/>
    <cellStyle name="Normal 385 3 2 2 2" xfId="29063" xr:uid="{00000000-0005-0000-0000-00008B710000}"/>
    <cellStyle name="Normal 385 3 2 3" xfId="29064" xr:uid="{00000000-0005-0000-0000-00008C710000}"/>
    <cellStyle name="Normal 385 3 2 3 2" xfId="29065" xr:uid="{00000000-0005-0000-0000-00008D710000}"/>
    <cellStyle name="Normal 385 3 2 3 2 2" xfId="29066" xr:uid="{00000000-0005-0000-0000-00008E710000}"/>
    <cellStyle name="Normal 385 3 2 3 3" xfId="29067" xr:uid="{00000000-0005-0000-0000-00008F710000}"/>
    <cellStyle name="Normal 385 3 2 4" xfId="29068" xr:uid="{00000000-0005-0000-0000-000090710000}"/>
    <cellStyle name="Normal 385 3 3" xfId="29069" xr:uid="{00000000-0005-0000-0000-000091710000}"/>
    <cellStyle name="Normal 385 3 3 2" xfId="29070" xr:uid="{00000000-0005-0000-0000-000092710000}"/>
    <cellStyle name="Normal 385 3 3 2 2" xfId="29071" xr:uid="{00000000-0005-0000-0000-000093710000}"/>
    <cellStyle name="Normal 385 3 3 3" xfId="29072" xr:uid="{00000000-0005-0000-0000-000094710000}"/>
    <cellStyle name="Normal 385 3 4" xfId="29073" xr:uid="{00000000-0005-0000-0000-000095710000}"/>
    <cellStyle name="Normal 385 3 4 2" xfId="29074" xr:uid="{00000000-0005-0000-0000-000096710000}"/>
    <cellStyle name="Normal 385 3 4 2 2" xfId="29075" xr:uid="{00000000-0005-0000-0000-000097710000}"/>
    <cellStyle name="Normal 385 3 4 3" xfId="29076" xr:uid="{00000000-0005-0000-0000-000098710000}"/>
    <cellStyle name="Normal 385 3 5" xfId="29077" xr:uid="{00000000-0005-0000-0000-000099710000}"/>
    <cellStyle name="Normal 385 3 5 2" xfId="29078" xr:uid="{00000000-0005-0000-0000-00009A710000}"/>
    <cellStyle name="Normal 385 3 5 2 2" xfId="29079" xr:uid="{00000000-0005-0000-0000-00009B710000}"/>
    <cellStyle name="Normal 385 3 5 3" xfId="29080" xr:uid="{00000000-0005-0000-0000-00009C710000}"/>
    <cellStyle name="Normal 385 3 6" xfId="29081" xr:uid="{00000000-0005-0000-0000-00009D710000}"/>
    <cellStyle name="Normal 385 4" xfId="29082" xr:uid="{00000000-0005-0000-0000-00009E710000}"/>
    <cellStyle name="Normal 385 4 2" xfId="29083" xr:uid="{00000000-0005-0000-0000-00009F710000}"/>
    <cellStyle name="Normal 385 4 2 2" xfId="29084" xr:uid="{00000000-0005-0000-0000-0000A0710000}"/>
    <cellStyle name="Normal 385 4 3" xfId="29085" xr:uid="{00000000-0005-0000-0000-0000A1710000}"/>
    <cellStyle name="Normal 385 5" xfId="29086" xr:uid="{00000000-0005-0000-0000-0000A2710000}"/>
    <cellStyle name="Normal 385 5 2" xfId="29087" xr:uid="{00000000-0005-0000-0000-0000A3710000}"/>
    <cellStyle name="Normal 385 5 2 2" xfId="29088" xr:uid="{00000000-0005-0000-0000-0000A4710000}"/>
    <cellStyle name="Normal 385 5 3" xfId="29089" xr:uid="{00000000-0005-0000-0000-0000A5710000}"/>
    <cellStyle name="Normal 385 6" xfId="29090" xr:uid="{00000000-0005-0000-0000-0000A6710000}"/>
    <cellStyle name="Normal 385 6 2" xfId="29091" xr:uid="{00000000-0005-0000-0000-0000A7710000}"/>
    <cellStyle name="Normal 385 6 2 2" xfId="29092" xr:uid="{00000000-0005-0000-0000-0000A8710000}"/>
    <cellStyle name="Normal 385 6 3" xfId="29093" xr:uid="{00000000-0005-0000-0000-0000A9710000}"/>
    <cellStyle name="Normal 385 7" xfId="29094" xr:uid="{00000000-0005-0000-0000-0000AA710000}"/>
    <cellStyle name="Normal 386" xfId="29095" xr:uid="{00000000-0005-0000-0000-0000AB710000}"/>
    <cellStyle name="Normal 386 2" xfId="29096" xr:uid="{00000000-0005-0000-0000-0000AC710000}"/>
    <cellStyle name="Normal 386 2 2" xfId="29097" xr:uid="{00000000-0005-0000-0000-0000AD710000}"/>
    <cellStyle name="Normal 386 2 2 2" xfId="29098" xr:uid="{00000000-0005-0000-0000-0000AE710000}"/>
    <cellStyle name="Normal 386 2 3" xfId="29099" xr:uid="{00000000-0005-0000-0000-0000AF710000}"/>
    <cellStyle name="Normal 386 2 3 2" xfId="29100" xr:uid="{00000000-0005-0000-0000-0000B0710000}"/>
    <cellStyle name="Normal 386 2 3 2 2" xfId="29101" xr:uid="{00000000-0005-0000-0000-0000B1710000}"/>
    <cellStyle name="Normal 386 2 3 3" xfId="29102" xr:uid="{00000000-0005-0000-0000-0000B2710000}"/>
    <cellStyle name="Normal 386 2 4" xfId="29103" xr:uid="{00000000-0005-0000-0000-0000B3710000}"/>
    <cellStyle name="Normal 386 2 4 2" xfId="29104" xr:uid="{00000000-0005-0000-0000-0000B4710000}"/>
    <cellStyle name="Normal 386 2 4 2 2" xfId="29105" xr:uid="{00000000-0005-0000-0000-0000B5710000}"/>
    <cellStyle name="Normal 386 2 4 3" xfId="29106" xr:uid="{00000000-0005-0000-0000-0000B6710000}"/>
    <cellStyle name="Normal 386 2 5" xfId="29107" xr:uid="{00000000-0005-0000-0000-0000B7710000}"/>
    <cellStyle name="Normal 386 3" xfId="29108" xr:uid="{00000000-0005-0000-0000-0000B8710000}"/>
    <cellStyle name="Normal 386 3 2" xfId="29109" xr:uid="{00000000-0005-0000-0000-0000B9710000}"/>
    <cellStyle name="Normal 386 3 2 2" xfId="29110" xr:uid="{00000000-0005-0000-0000-0000BA710000}"/>
    <cellStyle name="Normal 386 3 2 2 2" xfId="29111" xr:uid="{00000000-0005-0000-0000-0000BB710000}"/>
    <cellStyle name="Normal 386 3 2 3" xfId="29112" xr:uid="{00000000-0005-0000-0000-0000BC710000}"/>
    <cellStyle name="Normal 386 3 2 3 2" xfId="29113" xr:uid="{00000000-0005-0000-0000-0000BD710000}"/>
    <cellStyle name="Normal 386 3 2 3 2 2" xfId="29114" xr:uid="{00000000-0005-0000-0000-0000BE710000}"/>
    <cellStyle name="Normal 386 3 2 3 3" xfId="29115" xr:uid="{00000000-0005-0000-0000-0000BF710000}"/>
    <cellStyle name="Normal 386 3 2 4" xfId="29116" xr:uid="{00000000-0005-0000-0000-0000C0710000}"/>
    <cellStyle name="Normal 386 3 3" xfId="29117" xr:uid="{00000000-0005-0000-0000-0000C1710000}"/>
    <cellStyle name="Normal 386 3 3 2" xfId="29118" xr:uid="{00000000-0005-0000-0000-0000C2710000}"/>
    <cellStyle name="Normal 386 3 3 2 2" xfId="29119" xr:uid="{00000000-0005-0000-0000-0000C3710000}"/>
    <cellStyle name="Normal 386 3 3 3" xfId="29120" xr:uid="{00000000-0005-0000-0000-0000C4710000}"/>
    <cellStyle name="Normal 386 3 4" xfId="29121" xr:uid="{00000000-0005-0000-0000-0000C5710000}"/>
    <cellStyle name="Normal 386 3 4 2" xfId="29122" xr:uid="{00000000-0005-0000-0000-0000C6710000}"/>
    <cellStyle name="Normal 386 3 4 2 2" xfId="29123" xr:uid="{00000000-0005-0000-0000-0000C7710000}"/>
    <cellStyle name="Normal 386 3 4 3" xfId="29124" xr:uid="{00000000-0005-0000-0000-0000C8710000}"/>
    <cellStyle name="Normal 386 3 5" xfId="29125" xr:uid="{00000000-0005-0000-0000-0000C9710000}"/>
    <cellStyle name="Normal 386 3 5 2" xfId="29126" xr:uid="{00000000-0005-0000-0000-0000CA710000}"/>
    <cellStyle name="Normal 386 3 5 2 2" xfId="29127" xr:uid="{00000000-0005-0000-0000-0000CB710000}"/>
    <cellStyle name="Normal 386 3 5 3" xfId="29128" xr:uid="{00000000-0005-0000-0000-0000CC710000}"/>
    <cellStyle name="Normal 386 3 6" xfId="29129" xr:uid="{00000000-0005-0000-0000-0000CD710000}"/>
    <cellStyle name="Normal 386 4" xfId="29130" xr:uid="{00000000-0005-0000-0000-0000CE710000}"/>
    <cellStyle name="Normal 386 4 2" xfId="29131" xr:uid="{00000000-0005-0000-0000-0000CF710000}"/>
    <cellStyle name="Normal 386 4 2 2" xfId="29132" xr:uid="{00000000-0005-0000-0000-0000D0710000}"/>
    <cellStyle name="Normal 386 4 3" xfId="29133" xr:uid="{00000000-0005-0000-0000-0000D1710000}"/>
    <cellStyle name="Normal 386 5" xfId="29134" xr:uid="{00000000-0005-0000-0000-0000D2710000}"/>
    <cellStyle name="Normal 386 5 2" xfId="29135" xr:uid="{00000000-0005-0000-0000-0000D3710000}"/>
    <cellStyle name="Normal 386 5 2 2" xfId="29136" xr:uid="{00000000-0005-0000-0000-0000D4710000}"/>
    <cellStyle name="Normal 386 5 3" xfId="29137" xr:uid="{00000000-0005-0000-0000-0000D5710000}"/>
    <cellStyle name="Normal 386 6" xfId="29138" xr:uid="{00000000-0005-0000-0000-0000D6710000}"/>
    <cellStyle name="Normal 386 6 2" xfId="29139" xr:uid="{00000000-0005-0000-0000-0000D7710000}"/>
    <cellStyle name="Normal 386 6 2 2" xfId="29140" xr:uid="{00000000-0005-0000-0000-0000D8710000}"/>
    <cellStyle name="Normal 386 6 3" xfId="29141" xr:uid="{00000000-0005-0000-0000-0000D9710000}"/>
    <cellStyle name="Normal 386 7" xfId="29142" xr:uid="{00000000-0005-0000-0000-0000DA710000}"/>
    <cellStyle name="Normal 387" xfId="29143" xr:uid="{00000000-0005-0000-0000-0000DB710000}"/>
    <cellStyle name="Normal 387 2" xfId="29144" xr:uid="{00000000-0005-0000-0000-0000DC710000}"/>
    <cellStyle name="Normal 387 2 2" xfId="29145" xr:uid="{00000000-0005-0000-0000-0000DD710000}"/>
    <cellStyle name="Normal 387 2 2 2" xfId="29146" xr:uid="{00000000-0005-0000-0000-0000DE710000}"/>
    <cellStyle name="Normal 387 2 3" xfId="29147" xr:uid="{00000000-0005-0000-0000-0000DF710000}"/>
    <cellStyle name="Normal 387 2 3 2" xfId="29148" xr:uid="{00000000-0005-0000-0000-0000E0710000}"/>
    <cellStyle name="Normal 387 2 3 2 2" xfId="29149" xr:uid="{00000000-0005-0000-0000-0000E1710000}"/>
    <cellStyle name="Normal 387 2 3 3" xfId="29150" xr:uid="{00000000-0005-0000-0000-0000E2710000}"/>
    <cellStyle name="Normal 387 2 4" xfId="29151" xr:uid="{00000000-0005-0000-0000-0000E3710000}"/>
    <cellStyle name="Normal 387 2 4 2" xfId="29152" xr:uid="{00000000-0005-0000-0000-0000E4710000}"/>
    <cellStyle name="Normal 387 2 4 2 2" xfId="29153" xr:uid="{00000000-0005-0000-0000-0000E5710000}"/>
    <cellStyle name="Normal 387 2 4 3" xfId="29154" xr:uid="{00000000-0005-0000-0000-0000E6710000}"/>
    <cellStyle name="Normal 387 2 5" xfId="29155" xr:uid="{00000000-0005-0000-0000-0000E7710000}"/>
    <cellStyle name="Normal 387 3" xfId="29156" xr:uid="{00000000-0005-0000-0000-0000E8710000}"/>
    <cellStyle name="Normal 387 3 2" xfId="29157" xr:uid="{00000000-0005-0000-0000-0000E9710000}"/>
    <cellStyle name="Normal 387 3 2 2" xfId="29158" xr:uid="{00000000-0005-0000-0000-0000EA710000}"/>
    <cellStyle name="Normal 387 3 2 2 2" xfId="29159" xr:uid="{00000000-0005-0000-0000-0000EB710000}"/>
    <cellStyle name="Normal 387 3 2 3" xfId="29160" xr:uid="{00000000-0005-0000-0000-0000EC710000}"/>
    <cellStyle name="Normal 387 3 2 3 2" xfId="29161" xr:uid="{00000000-0005-0000-0000-0000ED710000}"/>
    <cellStyle name="Normal 387 3 2 3 2 2" xfId="29162" xr:uid="{00000000-0005-0000-0000-0000EE710000}"/>
    <cellStyle name="Normal 387 3 2 3 3" xfId="29163" xr:uid="{00000000-0005-0000-0000-0000EF710000}"/>
    <cellStyle name="Normal 387 3 2 4" xfId="29164" xr:uid="{00000000-0005-0000-0000-0000F0710000}"/>
    <cellStyle name="Normal 387 3 3" xfId="29165" xr:uid="{00000000-0005-0000-0000-0000F1710000}"/>
    <cellStyle name="Normal 387 3 3 2" xfId="29166" xr:uid="{00000000-0005-0000-0000-0000F2710000}"/>
    <cellStyle name="Normal 387 3 3 2 2" xfId="29167" xr:uid="{00000000-0005-0000-0000-0000F3710000}"/>
    <cellStyle name="Normal 387 3 3 3" xfId="29168" xr:uid="{00000000-0005-0000-0000-0000F4710000}"/>
    <cellStyle name="Normal 387 3 4" xfId="29169" xr:uid="{00000000-0005-0000-0000-0000F5710000}"/>
    <cellStyle name="Normal 387 3 4 2" xfId="29170" xr:uid="{00000000-0005-0000-0000-0000F6710000}"/>
    <cellStyle name="Normal 387 3 4 2 2" xfId="29171" xr:uid="{00000000-0005-0000-0000-0000F7710000}"/>
    <cellStyle name="Normal 387 3 4 3" xfId="29172" xr:uid="{00000000-0005-0000-0000-0000F8710000}"/>
    <cellStyle name="Normal 387 3 5" xfId="29173" xr:uid="{00000000-0005-0000-0000-0000F9710000}"/>
    <cellStyle name="Normal 387 3 5 2" xfId="29174" xr:uid="{00000000-0005-0000-0000-0000FA710000}"/>
    <cellStyle name="Normal 387 3 5 2 2" xfId="29175" xr:uid="{00000000-0005-0000-0000-0000FB710000}"/>
    <cellStyle name="Normal 387 3 5 3" xfId="29176" xr:uid="{00000000-0005-0000-0000-0000FC710000}"/>
    <cellStyle name="Normal 387 3 6" xfId="29177" xr:uid="{00000000-0005-0000-0000-0000FD710000}"/>
    <cellStyle name="Normal 387 4" xfId="29178" xr:uid="{00000000-0005-0000-0000-0000FE710000}"/>
    <cellStyle name="Normal 387 4 2" xfId="29179" xr:uid="{00000000-0005-0000-0000-0000FF710000}"/>
    <cellStyle name="Normal 387 4 2 2" xfId="29180" xr:uid="{00000000-0005-0000-0000-000000720000}"/>
    <cellStyle name="Normal 387 4 3" xfId="29181" xr:uid="{00000000-0005-0000-0000-000001720000}"/>
    <cellStyle name="Normal 387 5" xfId="29182" xr:uid="{00000000-0005-0000-0000-000002720000}"/>
    <cellStyle name="Normal 387 5 2" xfId="29183" xr:uid="{00000000-0005-0000-0000-000003720000}"/>
    <cellStyle name="Normal 387 5 2 2" xfId="29184" xr:uid="{00000000-0005-0000-0000-000004720000}"/>
    <cellStyle name="Normal 387 5 3" xfId="29185" xr:uid="{00000000-0005-0000-0000-000005720000}"/>
    <cellStyle name="Normal 387 6" xfId="29186" xr:uid="{00000000-0005-0000-0000-000006720000}"/>
    <cellStyle name="Normal 387 6 2" xfId="29187" xr:uid="{00000000-0005-0000-0000-000007720000}"/>
    <cellStyle name="Normal 387 6 2 2" xfId="29188" xr:uid="{00000000-0005-0000-0000-000008720000}"/>
    <cellStyle name="Normal 387 6 3" xfId="29189" xr:uid="{00000000-0005-0000-0000-000009720000}"/>
    <cellStyle name="Normal 387 7" xfId="29190" xr:uid="{00000000-0005-0000-0000-00000A720000}"/>
    <cellStyle name="Normal 388" xfId="29191" xr:uid="{00000000-0005-0000-0000-00000B720000}"/>
    <cellStyle name="Normal 388 2" xfId="29192" xr:uid="{00000000-0005-0000-0000-00000C720000}"/>
    <cellStyle name="Normal 388 2 2" xfId="29193" xr:uid="{00000000-0005-0000-0000-00000D720000}"/>
    <cellStyle name="Normal 388 2 2 2" xfId="29194" xr:uid="{00000000-0005-0000-0000-00000E720000}"/>
    <cellStyle name="Normal 388 2 3" xfId="29195" xr:uid="{00000000-0005-0000-0000-00000F720000}"/>
    <cellStyle name="Normal 388 2 3 2" xfId="29196" xr:uid="{00000000-0005-0000-0000-000010720000}"/>
    <cellStyle name="Normal 388 2 3 2 2" xfId="29197" xr:uid="{00000000-0005-0000-0000-000011720000}"/>
    <cellStyle name="Normal 388 2 3 3" xfId="29198" xr:uid="{00000000-0005-0000-0000-000012720000}"/>
    <cellStyle name="Normal 388 2 4" xfId="29199" xr:uid="{00000000-0005-0000-0000-000013720000}"/>
    <cellStyle name="Normal 388 2 4 2" xfId="29200" xr:uid="{00000000-0005-0000-0000-000014720000}"/>
    <cellStyle name="Normal 388 2 4 2 2" xfId="29201" xr:uid="{00000000-0005-0000-0000-000015720000}"/>
    <cellStyle name="Normal 388 2 4 3" xfId="29202" xr:uid="{00000000-0005-0000-0000-000016720000}"/>
    <cellStyle name="Normal 388 2 5" xfId="29203" xr:uid="{00000000-0005-0000-0000-000017720000}"/>
    <cellStyle name="Normal 388 3" xfId="29204" xr:uid="{00000000-0005-0000-0000-000018720000}"/>
    <cellStyle name="Normal 388 3 2" xfId="29205" xr:uid="{00000000-0005-0000-0000-000019720000}"/>
    <cellStyle name="Normal 388 3 2 2" xfId="29206" xr:uid="{00000000-0005-0000-0000-00001A720000}"/>
    <cellStyle name="Normal 388 3 2 2 2" xfId="29207" xr:uid="{00000000-0005-0000-0000-00001B720000}"/>
    <cellStyle name="Normal 388 3 2 3" xfId="29208" xr:uid="{00000000-0005-0000-0000-00001C720000}"/>
    <cellStyle name="Normal 388 3 2 3 2" xfId="29209" xr:uid="{00000000-0005-0000-0000-00001D720000}"/>
    <cellStyle name="Normal 388 3 2 3 2 2" xfId="29210" xr:uid="{00000000-0005-0000-0000-00001E720000}"/>
    <cellStyle name="Normal 388 3 2 3 3" xfId="29211" xr:uid="{00000000-0005-0000-0000-00001F720000}"/>
    <cellStyle name="Normal 388 3 2 4" xfId="29212" xr:uid="{00000000-0005-0000-0000-000020720000}"/>
    <cellStyle name="Normal 388 3 3" xfId="29213" xr:uid="{00000000-0005-0000-0000-000021720000}"/>
    <cellStyle name="Normal 388 3 3 2" xfId="29214" xr:uid="{00000000-0005-0000-0000-000022720000}"/>
    <cellStyle name="Normal 388 3 3 2 2" xfId="29215" xr:uid="{00000000-0005-0000-0000-000023720000}"/>
    <cellStyle name="Normal 388 3 3 3" xfId="29216" xr:uid="{00000000-0005-0000-0000-000024720000}"/>
    <cellStyle name="Normal 388 3 4" xfId="29217" xr:uid="{00000000-0005-0000-0000-000025720000}"/>
    <cellStyle name="Normal 388 3 4 2" xfId="29218" xr:uid="{00000000-0005-0000-0000-000026720000}"/>
    <cellStyle name="Normal 388 3 4 2 2" xfId="29219" xr:uid="{00000000-0005-0000-0000-000027720000}"/>
    <cellStyle name="Normal 388 3 4 3" xfId="29220" xr:uid="{00000000-0005-0000-0000-000028720000}"/>
    <cellStyle name="Normal 388 3 5" xfId="29221" xr:uid="{00000000-0005-0000-0000-000029720000}"/>
    <cellStyle name="Normal 388 3 5 2" xfId="29222" xr:uid="{00000000-0005-0000-0000-00002A720000}"/>
    <cellStyle name="Normal 388 3 5 2 2" xfId="29223" xr:uid="{00000000-0005-0000-0000-00002B720000}"/>
    <cellStyle name="Normal 388 3 5 3" xfId="29224" xr:uid="{00000000-0005-0000-0000-00002C720000}"/>
    <cellStyle name="Normal 388 3 6" xfId="29225" xr:uid="{00000000-0005-0000-0000-00002D720000}"/>
    <cellStyle name="Normal 388 4" xfId="29226" xr:uid="{00000000-0005-0000-0000-00002E720000}"/>
    <cellStyle name="Normal 388 4 2" xfId="29227" xr:uid="{00000000-0005-0000-0000-00002F720000}"/>
    <cellStyle name="Normal 388 4 2 2" xfId="29228" xr:uid="{00000000-0005-0000-0000-000030720000}"/>
    <cellStyle name="Normal 388 4 3" xfId="29229" xr:uid="{00000000-0005-0000-0000-000031720000}"/>
    <cellStyle name="Normal 388 5" xfId="29230" xr:uid="{00000000-0005-0000-0000-000032720000}"/>
    <cellStyle name="Normal 388 5 2" xfId="29231" xr:uid="{00000000-0005-0000-0000-000033720000}"/>
    <cellStyle name="Normal 388 5 2 2" xfId="29232" xr:uid="{00000000-0005-0000-0000-000034720000}"/>
    <cellStyle name="Normal 388 5 3" xfId="29233" xr:uid="{00000000-0005-0000-0000-000035720000}"/>
    <cellStyle name="Normal 388 6" xfId="29234" xr:uid="{00000000-0005-0000-0000-000036720000}"/>
    <cellStyle name="Normal 388 6 2" xfId="29235" xr:uid="{00000000-0005-0000-0000-000037720000}"/>
    <cellStyle name="Normal 388 6 2 2" xfId="29236" xr:uid="{00000000-0005-0000-0000-000038720000}"/>
    <cellStyle name="Normal 388 6 3" xfId="29237" xr:uid="{00000000-0005-0000-0000-000039720000}"/>
    <cellStyle name="Normal 388 7" xfId="29238" xr:uid="{00000000-0005-0000-0000-00003A720000}"/>
    <cellStyle name="Normal 389" xfId="29239" xr:uid="{00000000-0005-0000-0000-00003B720000}"/>
    <cellStyle name="Normal 389 2" xfId="29240" xr:uid="{00000000-0005-0000-0000-00003C720000}"/>
    <cellStyle name="Normal 389 2 2" xfId="29241" xr:uid="{00000000-0005-0000-0000-00003D720000}"/>
    <cellStyle name="Normal 389 2 2 2" xfId="29242" xr:uid="{00000000-0005-0000-0000-00003E720000}"/>
    <cellStyle name="Normal 389 2 3" xfId="29243" xr:uid="{00000000-0005-0000-0000-00003F720000}"/>
    <cellStyle name="Normal 389 2 3 2" xfId="29244" xr:uid="{00000000-0005-0000-0000-000040720000}"/>
    <cellStyle name="Normal 389 2 3 2 2" xfId="29245" xr:uid="{00000000-0005-0000-0000-000041720000}"/>
    <cellStyle name="Normal 389 2 3 3" xfId="29246" xr:uid="{00000000-0005-0000-0000-000042720000}"/>
    <cellStyle name="Normal 389 2 4" xfId="29247" xr:uid="{00000000-0005-0000-0000-000043720000}"/>
    <cellStyle name="Normal 389 2 4 2" xfId="29248" xr:uid="{00000000-0005-0000-0000-000044720000}"/>
    <cellStyle name="Normal 389 2 4 2 2" xfId="29249" xr:uid="{00000000-0005-0000-0000-000045720000}"/>
    <cellStyle name="Normal 389 2 4 3" xfId="29250" xr:uid="{00000000-0005-0000-0000-000046720000}"/>
    <cellStyle name="Normal 389 2 5" xfId="29251" xr:uid="{00000000-0005-0000-0000-000047720000}"/>
    <cellStyle name="Normal 389 3" xfId="29252" xr:uid="{00000000-0005-0000-0000-000048720000}"/>
    <cellStyle name="Normal 389 3 2" xfId="29253" xr:uid="{00000000-0005-0000-0000-000049720000}"/>
    <cellStyle name="Normal 389 3 2 2" xfId="29254" xr:uid="{00000000-0005-0000-0000-00004A720000}"/>
    <cellStyle name="Normal 389 3 2 2 2" xfId="29255" xr:uid="{00000000-0005-0000-0000-00004B720000}"/>
    <cellStyle name="Normal 389 3 2 3" xfId="29256" xr:uid="{00000000-0005-0000-0000-00004C720000}"/>
    <cellStyle name="Normal 389 3 2 3 2" xfId="29257" xr:uid="{00000000-0005-0000-0000-00004D720000}"/>
    <cellStyle name="Normal 389 3 2 3 2 2" xfId="29258" xr:uid="{00000000-0005-0000-0000-00004E720000}"/>
    <cellStyle name="Normal 389 3 2 3 3" xfId="29259" xr:uid="{00000000-0005-0000-0000-00004F720000}"/>
    <cellStyle name="Normal 389 3 2 4" xfId="29260" xr:uid="{00000000-0005-0000-0000-000050720000}"/>
    <cellStyle name="Normal 389 3 3" xfId="29261" xr:uid="{00000000-0005-0000-0000-000051720000}"/>
    <cellStyle name="Normal 389 3 3 2" xfId="29262" xr:uid="{00000000-0005-0000-0000-000052720000}"/>
    <cellStyle name="Normal 389 3 3 2 2" xfId="29263" xr:uid="{00000000-0005-0000-0000-000053720000}"/>
    <cellStyle name="Normal 389 3 3 3" xfId="29264" xr:uid="{00000000-0005-0000-0000-000054720000}"/>
    <cellStyle name="Normal 389 3 4" xfId="29265" xr:uid="{00000000-0005-0000-0000-000055720000}"/>
    <cellStyle name="Normal 389 3 4 2" xfId="29266" xr:uid="{00000000-0005-0000-0000-000056720000}"/>
    <cellStyle name="Normal 389 3 4 2 2" xfId="29267" xr:uid="{00000000-0005-0000-0000-000057720000}"/>
    <cellStyle name="Normal 389 3 4 3" xfId="29268" xr:uid="{00000000-0005-0000-0000-000058720000}"/>
    <cellStyle name="Normal 389 3 5" xfId="29269" xr:uid="{00000000-0005-0000-0000-000059720000}"/>
    <cellStyle name="Normal 389 3 5 2" xfId="29270" xr:uid="{00000000-0005-0000-0000-00005A720000}"/>
    <cellStyle name="Normal 389 3 5 2 2" xfId="29271" xr:uid="{00000000-0005-0000-0000-00005B720000}"/>
    <cellStyle name="Normal 389 3 5 3" xfId="29272" xr:uid="{00000000-0005-0000-0000-00005C720000}"/>
    <cellStyle name="Normal 389 3 6" xfId="29273" xr:uid="{00000000-0005-0000-0000-00005D720000}"/>
    <cellStyle name="Normal 389 4" xfId="29274" xr:uid="{00000000-0005-0000-0000-00005E720000}"/>
    <cellStyle name="Normal 389 4 2" xfId="29275" xr:uid="{00000000-0005-0000-0000-00005F720000}"/>
    <cellStyle name="Normal 389 4 2 2" xfId="29276" xr:uid="{00000000-0005-0000-0000-000060720000}"/>
    <cellStyle name="Normal 389 4 3" xfId="29277" xr:uid="{00000000-0005-0000-0000-000061720000}"/>
    <cellStyle name="Normal 389 5" xfId="29278" xr:uid="{00000000-0005-0000-0000-000062720000}"/>
    <cellStyle name="Normal 389 5 2" xfId="29279" xr:uid="{00000000-0005-0000-0000-000063720000}"/>
    <cellStyle name="Normal 389 5 2 2" xfId="29280" xr:uid="{00000000-0005-0000-0000-000064720000}"/>
    <cellStyle name="Normal 389 5 3" xfId="29281" xr:uid="{00000000-0005-0000-0000-000065720000}"/>
    <cellStyle name="Normal 389 6" xfId="29282" xr:uid="{00000000-0005-0000-0000-000066720000}"/>
    <cellStyle name="Normal 389 6 2" xfId="29283" xr:uid="{00000000-0005-0000-0000-000067720000}"/>
    <cellStyle name="Normal 389 6 2 2" xfId="29284" xr:uid="{00000000-0005-0000-0000-000068720000}"/>
    <cellStyle name="Normal 389 6 3" xfId="29285" xr:uid="{00000000-0005-0000-0000-000069720000}"/>
    <cellStyle name="Normal 389 7" xfId="29286" xr:uid="{00000000-0005-0000-0000-00006A720000}"/>
    <cellStyle name="Normal 39" xfId="29287" xr:uid="{00000000-0005-0000-0000-00006B720000}"/>
    <cellStyle name="Normal 39 2" xfId="29288" xr:uid="{00000000-0005-0000-0000-00006C720000}"/>
    <cellStyle name="Normal 39 2 2" xfId="29289" xr:uid="{00000000-0005-0000-0000-00006D720000}"/>
    <cellStyle name="Normal 39 2 2 2" xfId="29290" xr:uid="{00000000-0005-0000-0000-00006E720000}"/>
    <cellStyle name="Normal 39 2 2 2 2" xfId="29291" xr:uid="{00000000-0005-0000-0000-00006F720000}"/>
    <cellStyle name="Normal 39 2 2 3" xfId="29292" xr:uid="{00000000-0005-0000-0000-000070720000}"/>
    <cellStyle name="Normal 39 2 2 3 2" xfId="29293" xr:uid="{00000000-0005-0000-0000-000071720000}"/>
    <cellStyle name="Normal 39 2 2 3 2 2" xfId="29294" xr:uid="{00000000-0005-0000-0000-000072720000}"/>
    <cellStyle name="Normal 39 2 2 3 3" xfId="29295" xr:uid="{00000000-0005-0000-0000-000073720000}"/>
    <cellStyle name="Normal 39 2 2 4" xfId="29296" xr:uid="{00000000-0005-0000-0000-000074720000}"/>
    <cellStyle name="Normal 39 2 2 4 2" xfId="29297" xr:uid="{00000000-0005-0000-0000-000075720000}"/>
    <cellStyle name="Normal 39 2 2 4 2 2" xfId="29298" xr:uid="{00000000-0005-0000-0000-000076720000}"/>
    <cellStyle name="Normal 39 2 2 4 3" xfId="29299" xr:uid="{00000000-0005-0000-0000-000077720000}"/>
    <cellStyle name="Normal 39 2 2 5" xfId="29300" xr:uid="{00000000-0005-0000-0000-000078720000}"/>
    <cellStyle name="Normal 39 2 3" xfId="29301" xr:uid="{00000000-0005-0000-0000-000079720000}"/>
    <cellStyle name="Normal 39 2 3 2" xfId="29302" xr:uid="{00000000-0005-0000-0000-00007A720000}"/>
    <cellStyle name="Normal 39 2 3 2 2" xfId="29303" xr:uid="{00000000-0005-0000-0000-00007B720000}"/>
    <cellStyle name="Normal 39 2 3 3" xfId="29304" xr:uid="{00000000-0005-0000-0000-00007C720000}"/>
    <cellStyle name="Normal 39 2 4" xfId="29305" xr:uid="{00000000-0005-0000-0000-00007D720000}"/>
    <cellStyle name="Normal 39 2 4 2" xfId="29306" xr:uid="{00000000-0005-0000-0000-00007E720000}"/>
    <cellStyle name="Normal 39 2 4 2 2" xfId="29307" xr:uid="{00000000-0005-0000-0000-00007F720000}"/>
    <cellStyle name="Normal 39 2 4 3" xfId="29308" xr:uid="{00000000-0005-0000-0000-000080720000}"/>
    <cellStyle name="Normal 39 2 5" xfId="29309" xr:uid="{00000000-0005-0000-0000-000081720000}"/>
    <cellStyle name="Normal 39 2 5 2" xfId="29310" xr:uid="{00000000-0005-0000-0000-000082720000}"/>
    <cellStyle name="Normal 39 2 5 2 2" xfId="29311" xr:uid="{00000000-0005-0000-0000-000083720000}"/>
    <cellStyle name="Normal 39 2 5 3" xfId="29312" xr:uid="{00000000-0005-0000-0000-000084720000}"/>
    <cellStyle name="Normal 39 2 6" xfId="29313" xr:uid="{00000000-0005-0000-0000-000085720000}"/>
    <cellStyle name="Normal 39 3" xfId="29314" xr:uid="{00000000-0005-0000-0000-000086720000}"/>
    <cellStyle name="Normal 39 3 2" xfId="29315" xr:uid="{00000000-0005-0000-0000-000087720000}"/>
    <cellStyle name="Normal 39 3 2 2" xfId="29316" xr:uid="{00000000-0005-0000-0000-000088720000}"/>
    <cellStyle name="Normal 39 3 3" xfId="29317" xr:uid="{00000000-0005-0000-0000-000089720000}"/>
    <cellStyle name="Normal 39 3 3 2" xfId="29318" xr:uid="{00000000-0005-0000-0000-00008A720000}"/>
    <cellStyle name="Normal 39 3 3 2 2" xfId="29319" xr:uid="{00000000-0005-0000-0000-00008B720000}"/>
    <cellStyle name="Normal 39 3 3 3" xfId="29320" xr:uid="{00000000-0005-0000-0000-00008C720000}"/>
    <cellStyle name="Normal 39 3 4" xfId="29321" xr:uid="{00000000-0005-0000-0000-00008D720000}"/>
    <cellStyle name="Normal 39 3 4 2" xfId="29322" xr:uid="{00000000-0005-0000-0000-00008E720000}"/>
    <cellStyle name="Normal 39 3 4 2 2" xfId="29323" xr:uid="{00000000-0005-0000-0000-00008F720000}"/>
    <cellStyle name="Normal 39 3 4 3" xfId="29324" xr:uid="{00000000-0005-0000-0000-000090720000}"/>
    <cellStyle name="Normal 39 3 5" xfId="29325" xr:uid="{00000000-0005-0000-0000-000091720000}"/>
    <cellStyle name="Normal 39 4" xfId="29326" xr:uid="{00000000-0005-0000-0000-000092720000}"/>
    <cellStyle name="Normal 39 4 2" xfId="29327" xr:uid="{00000000-0005-0000-0000-000093720000}"/>
    <cellStyle name="Normal 39 4 2 2" xfId="29328" xr:uid="{00000000-0005-0000-0000-000094720000}"/>
    <cellStyle name="Normal 39 4 3" xfId="29329" xr:uid="{00000000-0005-0000-0000-000095720000}"/>
    <cellStyle name="Normal 39 5" xfId="29330" xr:uid="{00000000-0005-0000-0000-000096720000}"/>
    <cellStyle name="Normal 39 5 2" xfId="29331" xr:uid="{00000000-0005-0000-0000-000097720000}"/>
    <cellStyle name="Normal 39 5 2 2" xfId="29332" xr:uid="{00000000-0005-0000-0000-000098720000}"/>
    <cellStyle name="Normal 39 5 3" xfId="29333" xr:uid="{00000000-0005-0000-0000-000099720000}"/>
    <cellStyle name="Normal 39 6" xfId="29334" xr:uid="{00000000-0005-0000-0000-00009A720000}"/>
    <cellStyle name="Normal 39 6 2" xfId="29335" xr:uid="{00000000-0005-0000-0000-00009B720000}"/>
    <cellStyle name="Normal 39 6 2 2" xfId="29336" xr:uid="{00000000-0005-0000-0000-00009C720000}"/>
    <cellStyle name="Normal 39 6 3" xfId="29337" xr:uid="{00000000-0005-0000-0000-00009D720000}"/>
    <cellStyle name="Normal 39 7" xfId="29338" xr:uid="{00000000-0005-0000-0000-00009E720000}"/>
    <cellStyle name="Normal 390" xfId="29339" xr:uid="{00000000-0005-0000-0000-00009F720000}"/>
    <cellStyle name="Normal 390 2" xfId="29340" xr:uid="{00000000-0005-0000-0000-0000A0720000}"/>
    <cellStyle name="Normal 390 2 2" xfId="29341" xr:uid="{00000000-0005-0000-0000-0000A1720000}"/>
    <cellStyle name="Normal 390 2 2 2" xfId="29342" xr:uid="{00000000-0005-0000-0000-0000A2720000}"/>
    <cellStyle name="Normal 390 2 3" xfId="29343" xr:uid="{00000000-0005-0000-0000-0000A3720000}"/>
    <cellStyle name="Normal 390 2 3 2" xfId="29344" xr:uid="{00000000-0005-0000-0000-0000A4720000}"/>
    <cellStyle name="Normal 390 2 3 2 2" xfId="29345" xr:uid="{00000000-0005-0000-0000-0000A5720000}"/>
    <cellStyle name="Normal 390 2 3 3" xfId="29346" xr:uid="{00000000-0005-0000-0000-0000A6720000}"/>
    <cellStyle name="Normal 390 2 4" xfId="29347" xr:uid="{00000000-0005-0000-0000-0000A7720000}"/>
    <cellStyle name="Normal 390 2 4 2" xfId="29348" xr:uid="{00000000-0005-0000-0000-0000A8720000}"/>
    <cellStyle name="Normal 390 2 4 2 2" xfId="29349" xr:uid="{00000000-0005-0000-0000-0000A9720000}"/>
    <cellStyle name="Normal 390 2 4 3" xfId="29350" xr:uid="{00000000-0005-0000-0000-0000AA720000}"/>
    <cellStyle name="Normal 390 2 5" xfId="29351" xr:uid="{00000000-0005-0000-0000-0000AB720000}"/>
    <cellStyle name="Normal 390 3" xfId="29352" xr:uid="{00000000-0005-0000-0000-0000AC720000}"/>
    <cellStyle name="Normal 390 3 2" xfId="29353" xr:uid="{00000000-0005-0000-0000-0000AD720000}"/>
    <cellStyle name="Normal 390 3 2 2" xfId="29354" xr:uid="{00000000-0005-0000-0000-0000AE720000}"/>
    <cellStyle name="Normal 390 3 2 2 2" xfId="29355" xr:uid="{00000000-0005-0000-0000-0000AF720000}"/>
    <cellStyle name="Normal 390 3 2 3" xfId="29356" xr:uid="{00000000-0005-0000-0000-0000B0720000}"/>
    <cellStyle name="Normal 390 3 2 3 2" xfId="29357" xr:uid="{00000000-0005-0000-0000-0000B1720000}"/>
    <cellStyle name="Normal 390 3 2 3 2 2" xfId="29358" xr:uid="{00000000-0005-0000-0000-0000B2720000}"/>
    <cellStyle name="Normal 390 3 2 3 3" xfId="29359" xr:uid="{00000000-0005-0000-0000-0000B3720000}"/>
    <cellStyle name="Normal 390 3 2 4" xfId="29360" xr:uid="{00000000-0005-0000-0000-0000B4720000}"/>
    <cellStyle name="Normal 390 3 3" xfId="29361" xr:uid="{00000000-0005-0000-0000-0000B5720000}"/>
    <cellStyle name="Normal 390 3 3 2" xfId="29362" xr:uid="{00000000-0005-0000-0000-0000B6720000}"/>
    <cellStyle name="Normal 390 3 3 2 2" xfId="29363" xr:uid="{00000000-0005-0000-0000-0000B7720000}"/>
    <cellStyle name="Normal 390 3 3 3" xfId="29364" xr:uid="{00000000-0005-0000-0000-0000B8720000}"/>
    <cellStyle name="Normal 390 3 4" xfId="29365" xr:uid="{00000000-0005-0000-0000-0000B9720000}"/>
    <cellStyle name="Normal 390 3 4 2" xfId="29366" xr:uid="{00000000-0005-0000-0000-0000BA720000}"/>
    <cellStyle name="Normal 390 3 4 2 2" xfId="29367" xr:uid="{00000000-0005-0000-0000-0000BB720000}"/>
    <cellStyle name="Normal 390 3 4 3" xfId="29368" xr:uid="{00000000-0005-0000-0000-0000BC720000}"/>
    <cellStyle name="Normal 390 3 5" xfId="29369" xr:uid="{00000000-0005-0000-0000-0000BD720000}"/>
    <cellStyle name="Normal 390 3 5 2" xfId="29370" xr:uid="{00000000-0005-0000-0000-0000BE720000}"/>
    <cellStyle name="Normal 390 3 5 2 2" xfId="29371" xr:uid="{00000000-0005-0000-0000-0000BF720000}"/>
    <cellStyle name="Normal 390 3 5 3" xfId="29372" xr:uid="{00000000-0005-0000-0000-0000C0720000}"/>
    <cellStyle name="Normal 390 3 6" xfId="29373" xr:uid="{00000000-0005-0000-0000-0000C1720000}"/>
    <cellStyle name="Normal 390 4" xfId="29374" xr:uid="{00000000-0005-0000-0000-0000C2720000}"/>
    <cellStyle name="Normal 390 4 2" xfId="29375" xr:uid="{00000000-0005-0000-0000-0000C3720000}"/>
    <cellStyle name="Normal 390 4 2 2" xfId="29376" xr:uid="{00000000-0005-0000-0000-0000C4720000}"/>
    <cellStyle name="Normal 390 4 3" xfId="29377" xr:uid="{00000000-0005-0000-0000-0000C5720000}"/>
    <cellStyle name="Normal 390 5" xfId="29378" xr:uid="{00000000-0005-0000-0000-0000C6720000}"/>
    <cellStyle name="Normal 390 5 2" xfId="29379" xr:uid="{00000000-0005-0000-0000-0000C7720000}"/>
    <cellStyle name="Normal 390 5 2 2" xfId="29380" xr:uid="{00000000-0005-0000-0000-0000C8720000}"/>
    <cellStyle name="Normal 390 5 3" xfId="29381" xr:uid="{00000000-0005-0000-0000-0000C9720000}"/>
    <cellStyle name="Normal 390 6" xfId="29382" xr:uid="{00000000-0005-0000-0000-0000CA720000}"/>
    <cellStyle name="Normal 390 6 2" xfId="29383" xr:uid="{00000000-0005-0000-0000-0000CB720000}"/>
    <cellStyle name="Normal 390 6 2 2" xfId="29384" xr:uid="{00000000-0005-0000-0000-0000CC720000}"/>
    <cellStyle name="Normal 390 6 3" xfId="29385" xr:uid="{00000000-0005-0000-0000-0000CD720000}"/>
    <cellStyle name="Normal 390 7" xfId="29386" xr:uid="{00000000-0005-0000-0000-0000CE720000}"/>
    <cellStyle name="Normal 391" xfId="29387" xr:uid="{00000000-0005-0000-0000-0000CF720000}"/>
    <cellStyle name="Normal 391 2" xfId="29388" xr:uid="{00000000-0005-0000-0000-0000D0720000}"/>
    <cellStyle name="Normal 391 2 2" xfId="29389" xr:uid="{00000000-0005-0000-0000-0000D1720000}"/>
    <cellStyle name="Normal 391 2 2 2" xfId="29390" xr:uid="{00000000-0005-0000-0000-0000D2720000}"/>
    <cellStyle name="Normal 391 2 3" xfId="29391" xr:uid="{00000000-0005-0000-0000-0000D3720000}"/>
    <cellStyle name="Normal 391 2 3 2" xfId="29392" xr:uid="{00000000-0005-0000-0000-0000D4720000}"/>
    <cellStyle name="Normal 391 2 3 2 2" xfId="29393" xr:uid="{00000000-0005-0000-0000-0000D5720000}"/>
    <cellStyle name="Normal 391 2 3 3" xfId="29394" xr:uid="{00000000-0005-0000-0000-0000D6720000}"/>
    <cellStyle name="Normal 391 2 4" xfId="29395" xr:uid="{00000000-0005-0000-0000-0000D7720000}"/>
    <cellStyle name="Normal 391 2 4 2" xfId="29396" xr:uid="{00000000-0005-0000-0000-0000D8720000}"/>
    <cellStyle name="Normal 391 2 4 2 2" xfId="29397" xr:uid="{00000000-0005-0000-0000-0000D9720000}"/>
    <cellStyle name="Normal 391 2 4 3" xfId="29398" xr:uid="{00000000-0005-0000-0000-0000DA720000}"/>
    <cellStyle name="Normal 391 2 5" xfId="29399" xr:uid="{00000000-0005-0000-0000-0000DB720000}"/>
    <cellStyle name="Normal 391 3" xfId="29400" xr:uid="{00000000-0005-0000-0000-0000DC720000}"/>
    <cellStyle name="Normal 391 3 2" xfId="29401" xr:uid="{00000000-0005-0000-0000-0000DD720000}"/>
    <cellStyle name="Normal 391 3 2 2" xfId="29402" xr:uid="{00000000-0005-0000-0000-0000DE720000}"/>
    <cellStyle name="Normal 391 3 2 2 2" xfId="29403" xr:uid="{00000000-0005-0000-0000-0000DF720000}"/>
    <cellStyle name="Normal 391 3 2 3" xfId="29404" xr:uid="{00000000-0005-0000-0000-0000E0720000}"/>
    <cellStyle name="Normal 391 3 2 3 2" xfId="29405" xr:uid="{00000000-0005-0000-0000-0000E1720000}"/>
    <cellStyle name="Normal 391 3 2 3 2 2" xfId="29406" xr:uid="{00000000-0005-0000-0000-0000E2720000}"/>
    <cellStyle name="Normal 391 3 2 3 3" xfId="29407" xr:uid="{00000000-0005-0000-0000-0000E3720000}"/>
    <cellStyle name="Normal 391 3 2 4" xfId="29408" xr:uid="{00000000-0005-0000-0000-0000E4720000}"/>
    <cellStyle name="Normal 391 3 3" xfId="29409" xr:uid="{00000000-0005-0000-0000-0000E5720000}"/>
    <cellStyle name="Normal 391 3 3 2" xfId="29410" xr:uid="{00000000-0005-0000-0000-0000E6720000}"/>
    <cellStyle name="Normal 391 3 3 2 2" xfId="29411" xr:uid="{00000000-0005-0000-0000-0000E7720000}"/>
    <cellStyle name="Normal 391 3 3 3" xfId="29412" xr:uid="{00000000-0005-0000-0000-0000E8720000}"/>
    <cellStyle name="Normal 391 3 4" xfId="29413" xr:uid="{00000000-0005-0000-0000-0000E9720000}"/>
    <cellStyle name="Normal 391 3 4 2" xfId="29414" xr:uid="{00000000-0005-0000-0000-0000EA720000}"/>
    <cellStyle name="Normal 391 3 4 2 2" xfId="29415" xr:uid="{00000000-0005-0000-0000-0000EB720000}"/>
    <cellStyle name="Normal 391 3 4 3" xfId="29416" xr:uid="{00000000-0005-0000-0000-0000EC720000}"/>
    <cellStyle name="Normal 391 3 5" xfId="29417" xr:uid="{00000000-0005-0000-0000-0000ED720000}"/>
    <cellStyle name="Normal 391 3 5 2" xfId="29418" xr:uid="{00000000-0005-0000-0000-0000EE720000}"/>
    <cellStyle name="Normal 391 3 5 2 2" xfId="29419" xr:uid="{00000000-0005-0000-0000-0000EF720000}"/>
    <cellStyle name="Normal 391 3 5 3" xfId="29420" xr:uid="{00000000-0005-0000-0000-0000F0720000}"/>
    <cellStyle name="Normal 391 3 6" xfId="29421" xr:uid="{00000000-0005-0000-0000-0000F1720000}"/>
    <cellStyle name="Normal 391 4" xfId="29422" xr:uid="{00000000-0005-0000-0000-0000F2720000}"/>
    <cellStyle name="Normal 391 4 2" xfId="29423" xr:uid="{00000000-0005-0000-0000-0000F3720000}"/>
    <cellStyle name="Normal 391 4 2 2" xfId="29424" xr:uid="{00000000-0005-0000-0000-0000F4720000}"/>
    <cellStyle name="Normal 391 4 3" xfId="29425" xr:uid="{00000000-0005-0000-0000-0000F5720000}"/>
    <cellStyle name="Normal 391 5" xfId="29426" xr:uid="{00000000-0005-0000-0000-0000F6720000}"/>
    <cellStyle name="Normal 391 5 2" xfId="29427" xr:uid="{00000000-0005-0000-0000-0000F7720000}"/>
    <cellStyle name="Normal 391 5 2 2" xfId="29428" xr:uid="{00000000-0005-0000-0000-0000F8720000}"/>
    <cellStyle name="Normal 391 5 3" xfId="29429" xr:uid="{00000000-0005-0000-0000-0000F9720000}"/>
    <cellStyle name="Normal 391 6" xfId="29430" xr:uid="{00000000-0005-0000-0000-0000FA720000}"/>
    <cellStyle name="Normal 391 6 2" xfId="29431" xr:uid="{00000000-0005-0000-0000-0000FB720000}"/>
    <cellStyle name="Normal 391 6 2 2" xfId="29432" xr:uid="{00000000-0005-0000-0000-0000FC720000}"/>
    <cellStyle name="Normal 391 6 3" xfId="29433" xr:uid="{00000000-0005-0000-0000-0000FD720000}"/>
    <cellStyle name="Normal 391 7" xfId="29434" xr:uid="{00000000-0005-0000-0000-0000FE720000}"/>
    <cellStyle name="Normal 392" xfId="29435" xr:uid="{00000000-0005-0000-0000-0000FF720000}"/>
    <cellStyle name="Normal 392 2" xfId="29436" xr:uid="{00000000-0005-0000-0000-000000730000}"/>
    <cellStyle name="Normal 392 2 2" xfId="29437" xr:uid="{00000000-0005-0000-0000-000001730000}"/>
    <cellStyle name="Normal 392 2 2 2" xfId="29438" xr:uid="{00000000-0005-0000-0000-000002730000}"/>
    <cellStyle name="Normal 392 2 3" xfId="29439" xr:uid="{00000000-0005-0000-0000-000003730000}"/>
    <cellStyle name="Normal 392 2 3 2" xfId="29440" xr:uid="{00000000-0005-0000-0000-000004730000}"/>
    <cellStyle name="Normal 392 2 3 2 2" xfId="29441" xr:uid="{00000000-0005-0000-0000-000005730000}"/>
    <cellStyle name="Normal 392 2 3 3" xfId="29442" xr:uid="{00000000-0005-0000-0000-000006730000}"/>
    <cellStyle name="Normal 392 2 4" xfId="29443" xr:uid="{00000000-0005-0000-0000-000007730000}"/>
    <cellStyle name="Normal 392 2 4 2" xfId="29444" xr:uid="{00000000-0005-0000-0000-000008730000}"/>
    <cellStyle name="Normal 392 2 4 2 2" xfId="29445" xr:uid="{00000000-0005-0000-0000-000009730000}"/>
    <cellStyle name="Normal 392 2 4 3" xfId="29446" xr:uid="{00000000-0005-0000-0000-00000A730000}"/>
    <cellStyle name="Normal 392 2 5" xfId="29447" xr:uid="{00000000-0005-0000-0000-00000B730000}"/>
    <cellStyle name="Normal 392 3" xfId="29448" xr:uid="{00000000-0005-0000-0000-00000C730000}"/>
    <cellStyle name="Normal 392 3 2" xfId="29449" xr:uid="{00000000-0005-0000-0000-00000D730000}"/>
    <cellStyle name="Normal 392 3 2 2" xfId="29450" xr:uid="{00000000-0005-0000-0000-00000E730000}"/>
    <cellStyle name="Normal 392 3 2 2 2" xfId="29451" xr:uid="{00000000-0005-0000-0000-00000F730000}"/>
    <cellStyle name="Normal 392 3 2 3" xfId="29452" xr:uid="{00000000-0005-0000-0000-000010730000}"/>
    <cellStyle name="Normal 392 3 2 3 2" xfId="29453" xr:uid="{00000000-0005-0000-0000-000011730000}"/>
    <cellStyle name="Normal 392 3 2 3 2 2" xfId="29454" xr:uid="{00000000-0005-0000-0000-000012730000}"/>
    <cellStyle name="Normal 392 3 2 3 3" xfId="29455" xr:uid="{00000000-0005-0000-0000-000013730000}"/>
    <cellStyle name="Normal 392 3 2 4" xfId="29456" xr:uid="{00000000-0005-0000-0000-000014730000}"/>
    <cellStyle name="Normal 392 3 3" xfId="29457" xr:uid="{00000000-0005-0000-0000-000015730000}"/>
    <cellStyle name="Normal 392 3 3 2" xfId="29458" xr:uid="{00000000-0005-0000-0000-000016730000}"/>
    <cellStyle name="Normal 392 3 3 2 2" xfId="29459" xr:uid="{00000000-0005-0000-0000-000017730000}"/>
    <cellStyle name="Normal 392 3 3 3" xfId="29460" xr:uid="{00000000-0005-0000-0000-000018730000}"/>
    <cellStyle name="Normal 392 3 4" xfId="29461" xr:uid="{00000000-0005-0000-0000-000019730000}"/>
    <cellStyle name="Normal 392 3 4 2" xfId="29462" xr:uid="{00000000-0005-0000-0000-00001A730000}"/>
    <cellStyle name="Normal 392 3 4 2 2" xfId="29463" xr:uid="{00000000-0005-0000-0000-00001B730000}"/>
    <cellStyle name="Normal 392 3 4 3" xfId="29464" xr:uid="{00000000-0005-0000-0000-00001C730000}"/>
    <cellStyle name="Normal 392 3 5" xfId="29465" xr:uid="{00000000-0005-0000-0000-00001D730000}"/>
    <cellStyle name="Normal 392 3 5 2" xfId="29466" xr:uid="{00000000-0005-0000-0000-00001E730000}"/>
    <cellStyle name="Normal 392 3 5 2 2" xfId="29467" xr:uid="{00000000-0005-0000-0000-00001F730000}"/>
    <cellStyle name="Normal 392 3 5 3" xfId="29468" xr:uid="{00000000-0005-0000-0000-000020730000}"/>
    <cellStyle name="Normal 392 3 6" xfId="29469" xr:uid="{00000000-0005-0000-0000-000021730000}"/>
    <cellStyle name="Normal 392 4" xfId="29470" xr:uid="{00000000-0005-0000-0000-000022730000}"/>
    <cellStyle name="Normal 392 4 2" xfId="29471" xr:uid="{00000000-0005-0000-0000-000023730000}"/>
    <cellStyle name="Normal 392 4 2 2" xfId="29472" xr:uid="{00000000-0005-0000-0000-000024730000}"/>
    <cellStyle name="Normal 392 4 3" xfId="29473" xr:uid="{00000000-0005-0000-0000-000025730000}"/>
    <cellStyle name="Normal 392 5" xfId="29474" xr:uid="{00000000-0005-0000-0000-000026730000}"/>
    <cellStyle name="Normal 392 5 2" xfId="29475" xr:uid="{00000000-0005-0000-0000-000027730000}"/>
    <cellStyle name="Normal 392 5 2 2" xfId="29476" xr:uid="{00000000-0005-0000-0000-000028730000}"/>
    <cellStyle name="Normal 392 5 3" xfId="29477" xr:uid="{00000000-0005-0000-0000-000029730000}"/>
    <cellStyle name="Normal 392 6" xfId="29478" xr:uid="{00000000-0005-0000-0000-00002A730000}"/>
    <cellStyle name="Normal 392 6 2" xfId="29479" xr:uid="{00000000-0005-0000-0000-00002B730000}"/>
    <cellStyle name="Normal 392 6 2 2" xfId="29480" xr:uid="{00000000-0005-0000-0000-00002C730000}"/>
    <cellStyle name="Normal 392 6 3" xfId="29481" xr:uid="{00000000-0005-0000-0000-00002D730000}"/>
    <cellStyle name="Normal 392 7" xfId="29482" xr:uid="{00000000-0005-0000-0000-00002E730000}"/>
    <cellStyle name="Normal 393" xfId="29483" xr:uid="{00000000-0005-0000-0000-00002F730000}"/>
    <cellStyle name="Normal 393 2" xfId="29484" xr:uid="{00000000-0005-0000-0000-000030730000}"/>
    <cellStyle name="Normal 393 2 2" xfId="29485" xr:uid="{00000000-0005-0000-0000-000031730000}"/>
    <cellStyle name="Normal 393 2 2 2" xfId="29486" xr:uid="{00000000-0005-0000-0000-000032730000}"/>
    <cellStyle name="Normal 393 2 3" xfId="29487" xr:uid="{00000000-0005-0000-0000-000033730000}"/>
    <cellStyle name="Normal 393 2 3 2" xfId="29488" xr:uid="{00000000-0005-0000-0000-000034730000}"/>
    <cellStyle name="Normal 393 2 3 2 2" xfId="29489" xr:uid="{00000000-0005-0000-0000-000035730000}"/>
    <cellStyle name="Normal 393 2 3 3" xfId="29490" xr:uid="{00000000-0005-0000-0000-000036730000}"/>
    <cellStyle name="Normal 393 2 4" xfId="29491" xr:uid="{00000000-0005-0000-0000-000037730000}"/>
    <cellStyle name="Normal 393 2 4 2" xfId="29492" xr:uid="{00000000-0005-0000-0000-000038730000}"/>
    <cellStyle name="Normal 393 2 4 2 2" xfId="29493" xr:uid="{00000000-0005-0000-0000-000039730000}"/>
    <cellStyle name="Normal 393 2 4 3" xfId="29494" xr:uid="{00000000-0005-0000-0000-00003A730000}"/>
    <cellStyle name="Normal 393 2 5" xfId="29495" xr:uid="{00000000-0005-0000-0000-00003B730000}"/>
    <cellStyle name="Normal 393 3" xfId="29496" xr:uid="{00000000-0005-0000-0000-00003C730000}"/>
    <cellStyle name="Normal 393 3 2" xfId="29497" xr:uid="{00000000-0005-0000-0000-00003D730000}"/>
    <cellStyle name="Normal 393 3 2 2" xfId="29498" xr:uid="{00000000-0005-0000-0000-00003E730000}"/>
    <cellStyle name="Normal 393 3 2 2 2" xfId="29499" xr:uid="{00000000-0005-0000-0000-00003F730000}"/>
    <cellStyle name="Normal 393 3 2 3" xfId="29500" xr:uid="{00000000-0005-0000-0000-000040730000}"/>
    <cellStyle name="Normal 393 3 2 3 2" xfId="29501" xr:uid="{00000000-0005-0000-0000-000041730000}"/>
    <cellStyle name="Normal 393 3 2 3 2 2" xfId="29502" xr:uid="{00000000-0005-0000-0000-000042730000}"/>
    <cellStyle name="Normal 393 3 2 3 3" xfId="29503" xr:uid="{00000000-0005-0000-0000-000043730000}"/>
    <cellStyle name="Normal 393 3 2 4" xfId="29504" xr:uid="{00000000-0005-0000-0000-000044730000}"/>
    <cellStyle name="Normal 393 3 3" xfId="29505" xr:uid="{00000000-0005-0000-0000-000045730000}"/>
    <cellStyle name="Normal 393 3 3 2" xfId="29506" xr:uid="{00000000-0005-0000-0000-000046730000}"/>
    <cellStyle name="Normal 393 3 3 2 2" xfId="29507" xr:uid="{00000000-0005-0000-0000-000047730000}"/>
    <cellStyle name="Normal 393 3 3 3" xfId="29508" xr:uid="{00000000-0005-0000-0000-000048730000}"/>
    <cellStyle name="Normal 393 3 4" xfId="29509" xr:uid="{00000000-0005-0000-0000-000049730000}"/>
    <cellStyle name="Normal 393 3 4 2" xfId="29510" xr:uid="{00000000-0005-0000-0000-00004A730000}"/>
    <cellStyle name="Normal 393 3 4 2 2" xfId="29511" xr:uid="{00000000-0005-0000-0000-00004B730000}"/>
    <cellStyle name="Normal 393 3 4 3" xfId="29512" xr:uid="{00000000-0005-0000-0000-00004C730000}"/>
    <cellStyle name="Normal 393 3 5" xfId="29513" xr:uid="{00000000-0005-0000-0000-00004D730000}"/>
    <cellStyle name="Normal 393 3 5 2" xfId="29514" xr:uid="{00000000-0005-0000-0000-00004E730000}"/>
    <cellStyle name="Normal 393 3 5 2 2" xfId="29515" xr:uid="{00000000-0005-0000-0000-00004F730000}"/>
    <cellStyle name="Normal 393 3 5 3" xfId="29516" xr:uid="{00000000-0005-0000-0000-000050730000}"/>
    <cellStyle name="Normal 393 3 6" xfId="29517" xr:uid="{00000000-0005-0000-0000-000051730000}"/>
    <cellStyle name="Normal 393 4" xfId="29518" xr:uid="{00000000-0005-0000-0000-000052730000}"/>
    <cellStyle name="Normal 393 4 2" xfId="29519" xr:uid="{00000000-0005-0000-0000-000053730000}"/>
    <cellStyle name="Normal 393 4 2 2" xfId="29520" xr:uid="{00000000-0005-0000-0000-000054730000}"/>
    <cellStyle name="Normal 393 4 3" xfId="29521" xr:uid="{00000000-0005-0000-0000-000055730000}"/>
    <cellStyle name="Normal 393 5" xfId="29522" xr:uid="{00000000-0005-0000-0000-000056730000}"/>
    <cellStyle name="Normal 393 5 2" xfId="29523" xr:uid="{00000000-0005-0000-0000-000057730000}"/>
    <cellStyle name="Normal 393 5 2 2" xfId="29524" xr:uid="{00000000-0005-0000-0000-000058730000}"/>
    <cellStyle name="Normal 393 5 3" xfId="29525" xr:uid="{00000000-0005-0000-0000-000059730000}"/>
    <cellStyle name="Normal 393 6" xfId="29526" xr:uid="{00000000-0005-0000-0000-00005A730000}"/>
    <cellStyle name="Normal 393 6 2" xfId="29527" xr:uid="{00000000-0005-0000-0000-00005B730000}"/>
    <cellStyle name="Normal 393 6 2 2" xfId="29528" xr:uid="{00000000-0005-0000-0000-00005C730000}"/>
    <cellStyle name="Normal 393 6 3" xfId="29529" xr:uid="{00000000-0005-0000-0000-00005D730000}"/>
    <cellStyle name="Normal 393 7" xfId="29530" xr:uid="{00000000-0005-0000-0000-00005E730000}"/>
    <cellStyle name="Normal 394" xfId="29531" xr:uid="{00000000-0005-0000-0000-00005F730000}"/>
    <cellStyle name="Normal 394 2" xfId="29532" xr:uid="{00000000-0005-0000-0000-000060730000}"/>
    <cellStyle name="Normal 394 2 2" xfId="29533" xr:uid="{00000000-0005-0000-0000-000061730000}"/>
    <cellStyle name="Normal 394 2 2 2" xfId="29534" xr:uid="{00000000-0005-0000-0000-000062730000}"/>
    <cellStyle name="Normal 394 2 3" xfId="29535" xr:uid="{00000000-0005-0000-0000-000063730000}"/>
    <cellStyle name="Normal 394 2 3 2" xfId="29536" xr:uid="{00000000-0005-0000-0000-000064730000}"/>
    <cellStyle name="Normal 394 2 3 2 2" xfId="29537" xr:uid="{00000000-0005-0000-0000-000065730000}"/>
    <cellStyle name="Normal 394 2 3 3" xfId="29538" xr:uid="{00000000-0005-0000-0000-000066730000}"/>
    <cellStyle name="Normal 394 2 4" xfId="29539" xr:uid="{00000000-0005-0000-0000-000067730000}"/>
    <cellStyle name="Normal 394 2 4 2" xfId="29540" xr:uid="{00000000-0005-0000-0000-000068730000}"/>
    <cellStyle name="Normal 394 2 4 2 2" xfId="29541" xr:uid="{00000000-0005-0000-0000-000069730000}"/>
    <cellStyle name="Normal 394 2 4 3" xfId="29542" xr:uid="{00000000-0005-0000-0000-00006A730000}"/>
    <cellStyle name="Normal 394 2 5" xfId="29543" xr:uid="{00000000-0005-0000-0000-00006B730000}"/>
    <cellStyle name="Normal 394 3" xfId="29544" xr:uid="{00000000-0005-0000-0000-00006C730000}"/>
    <cellStyle name="Normal 394 3 2" xfId="29545" xr:uid="{00000000-0005-0000-0000-00006D730000}"/>
    <cellStyle name="Normal 394 3 2 2" xfId="29546" xr:uid="{00000000-0005-0000-0000-00006E730000}"/>
    <cellStyle name="Normal 394 3 2 2 2" xfId="29547" xr:uid="{00000000-0005-0000-0000-00006F730000}"/>
    <cellStyle name="Normal 394 3 2 3" xfId="29548" xr:uid="{00000000-0005-0000-0000-000070730000}"/>
    <cellStyle name="Normal 394 3 2 3 2" xfId="29549" xr:uid="{00000000-0005-0000-0000-000071730000}"/>
    <cellStyle name="Normal 394 3 2 3 2 2" xfId="29550" xr:uid="{00000000-0005-0000-0000-000072730000}"/>
    <cellStyle name="Normal 394 3 2 3 3" xfId="29551" xr:uid="{00000000-0005-0000-0000-000073730000}"/>
    <cellStyle name="Normal 394 3 2 4" xfId="29552" xr:uid="{00000000-0005-0000-0000-000074730000}"/>
    <cellStyle name="Normal 394 3 3" xfId="29553" xr:uid="{00000000-0005-0000-0000-000075730000}"/>
    <cellStyle name="Normal 394 3 3 2" xfId="29554" xr:uid="{00000000-0005-0000-0000-000076730000}"/>
    <cellStyle name="Normal 394 3 3 2 2" xfId="29555" xr:uid="{00000000-0005-0000-0000-000077730000}"/>
    <cellStyle name="Normal 394 3 3 3" xfId="29556" xr:uid="{00000000-0005-0000-0000-000078730000}"/>
    <cellStyle name="Normal 394 3 4" xfId="29557" xr:uid="{00000000-0005-0000-0000-000079730000}"/>
    <cellStyle name="Normal 394 3 4 2" xfId="29558" xr:uid="{00000000-0005-0000-0000-00007A730000}"/>
    <cellStyle name="Normal 394 3 4 2 2" xfId="29559" xr:uid="{00000000-0005-0000-0000-00007B730000}"/>
    <cellStyle name="Normal 394 3 4 3" xfId="29560" xr:uid="{00000000-0005-0000-0000-00007C730000}"/>
    <cellStyle name="Normal 394 3 5" xfId="29561" xr:uid="{00000000-0005-0000-0000-00007D730000}"/>
    <cellStyle name="Normal 394 3 5 2" xfId="29562" xr:uid="{00000000-0005-0000-0000-00007E730000}"/>
    <cellStyle name="Normal 394 3 5 2 2" xfId="29563" xr:uid="{00000000-0005-0000-0000-00007F730000}"/>
    <cellStyle name="Normal 394 3 5 3" xfId="29564" xr:uid="{00000000-0005-0000-0000-000080730000}"/>
    <cellStyle name="Normal 394 3 6" xfId="29565" xr:uid="{00000000-0005-0000-0000-000081730000}"/>
    <cellStyle name="Normal 394 4" xfId="29566" xr:uid="{00000000-0005-0000-0000-000082730000}"/>
    <cellStyle name="Normal 394 4 2" xfId="29567" xr:uid="{00000000-0005-0000-0000-000083730000}"/>
    <cellStyle name="Normal 394 4 2 2" xfId="29568" xr:uid="{00000000-0005-0000-0000-000084730000}"/>
    <cellStyle name="Normal 394 4 3" xfId="29569" xr:uid="{00000000-0005-0000-0000-000085730000}"/>
    <cellStyle name="Normal 394 5" xfId="29570" xr:uid="{00000000-0005-0000-0000-000086730000}"/>
    <cellStyle name="Normal 394 5 2" xfId="29571" xr:uid="{00000000-0005-0000-0000-000087730000}"/>
    <cellStyle name="Normal 394 5 2 2" xfId="29572" xr:uid="{00000000-0005-0000-0000-000088730000}"/>
    <cellStyle name="Normal 394 5 3" xfId="29573" xr:uid="{00000000-0005-0000-0000-000089730000}"/>
    <cellStyle name="Normal 394 6" xfId="29574" xr:uid="{00000000-0005-0000-0000-00008A730000}"/>
    <cellStyle name="Normal 394 6 2" xfId="29575" xr:uid="{00000000-0005-0000-0000-00008B730000}"/>
    <cellStyle name="Normal 394 6 2 2" xfId="29576" xr:uid="{00000000-0005-0000-0000-00008C730000}"/>
    <cellStyle name="Normal 394 6 3" xfId="29577" xr:uid="{00000000-0005-0000-0000-00008D730000}"/>
    <cellStyle name="Normal 394 7" xfId="29578" xr:uid="{00000000-0005-0000-0000-00008E730000}"/>
    <cellStyle name="Normal 395" xfId="29579" xr:uid="{00000000-0005-0000-0000-00008F730000}"/>
    <cellStyle name="Normal 395 2" xfId="29580" xr:uid="{00000000-0005-0000-0000-000090730000}"/>
    <cellStyle name="Normal 395 2 2" xfId="29581" xr:uid="{00000000-0005-0000-0000-000091730000}"/>
    <cellStyle name="Normal 395 2 2 2" xfId="29582" xr:uid="{00000000-0005-0000-0000-000092730000}"/>
    <cellStyle name="Normal 395 2 3" xfId="29583" xr:uid="{00000000-0005-0000-0000-000093730000}"/>
    <cellStyle name="Normal 395 2 3 2" xfId="29584" xr:uid="{00000000-0005-0000-0000-000094730000}"/>
    <cellStyle name="Normal 395 2 3 2 2" xfId="29585" xr:uid="{00000000-0005-0000-0000-000095730000}"/>
    <cellStyle name="Normal 395 2 3 3" xfId="29586" xr:uid="{00000000-0005-0000-0000-000096730000}"/>
    <cellStyle name="Normal 395 2 4" xfId="29587" xr:uid="{00000000-0005-0000-0000-000097730000}"/>
    <cellStyle name="Normal 395 2 4 2" xfId="29588" xr:uid="{00000000-0005-0000-0000-000098730000}"/>
    <cellStyle name="Normal 395 2 4 2 2" xfId="29589" xr:uid="{00000000-0005-0000-0000-000099730000}"/>
    <cellStyle name="Normal 395 2 4 3" xfId="29590" xr:uid="{00000000-0005-0000-0000-00009A730000}"/>
    <cellStyle name="Normal 395 2 5" xfId="29591" xr:uid="{00000000-0005-0000-0000-00009B730000}"/>
    <cellStyle name="Normal 395 3" xfId="29592" xr:uid="{00000000-0005-0000-0000-00009C730000}"/>
    <cellStyle name="Normal 395 3 2" xfId="29593" xr:uid="{00000000-0005-0000-0000-00009D730000}"/>
    <cellStyle name="Normal 395 3 2 2" xfId="29594" xr:uid="{00000000-0005-0000-0000-00009E730000}"/>
    <cellStyle name="Normal 395 3 2 2 2" xfId="29595" xr:uid="{00000000-0005-0000-0000-00009F730000}"/>
    <cellStyle name="Normal 395 3 2 3" xfId="29596" xr:uid="{00000000-0005-0000-0000-0000A0730000}"/>
    <cellStyle name="Normal 395 3 2 3 2" xfId="29597" xr:uid="{00000000-0005-0000-0000-0000A1730000}"/>
    <cellStyle name="Normal 395 3 2 3 2 2" xfId="29598" xr:uid="{00000000-0005-0000-0000-0000A2730000}"/>
    <cellStyle name="Normal 395 3 2 3 3" xfId="29599" xr:uid="{00000000-0005-0000-0000-0000A3730000}"/>
    <cellStyle name="Normal 395 3 2 4" xfId="29600" xr:uid="{00000000-0005-0000-0000-0000A4730000}"/>
    <cellStyle name="Normal 395 3 3" xfId="29601" xr:uid="{00000000-0005-0000-0000-0000A5730000}"/>
    <cellStyle name="Normal 395 3 3 2" xfId="29602" xr:uid="{00000000-0005-0000-0000-0000A6730000}"/>
    <cellStyle name="Normal 395 3 3 2 2" xfId="29603" xr:uid="{00000000-0005-0000-0000-0000A7730000}"/>
    <cellStyle name="Normal 395 3 3 3" xfId="29604" xr:uid="{00000000-0005-0000-0000-0000A8730000}"/>
    <cellStyle name="Normal 395 3 4" xfId="29605" xr:uid="{00000000-0005-0000-0000-0000A9730000}"/>
    <cellStyle name="Normal 395 3 4 2" xfId="29606" xr:uid="{00000000-0005-0000-0000-0000AA730000}"/>
    <cellStyle name="Normal 395 3 4 2 2" xfId="29607" xr:uid="{00000000-0005-0000-0000-0000AB730000}"/>
    <cellStyle name="Normal 395 3 4 3" xfId="29608" xr:uid="{00000000-0005-0000-0000-0000AC730000}"/>
    <cellStyle name="Normal 395 3 5" xfId="29609" xr:uid="{00000000-0005-0000-0000-0000AD730000}"/>
    <cellStyle name="Normal 395 3 5 2" xfId="29610" xr:uid="{00000000-0005-0000-0000-0000AE730000}"/>
    <cellStyle name="Normal 395 3 5 2 2" xfId="29611" xr:uid="{00000000-0005-0000-0000-0000AF730000}"/>
    <cellStyle name="Normal 395 3 5 3" xfId="29612" xr:uid="{00000000-0005-0000-0000-0000B0730000}"/>
    <cellStyle name="Normal 395 3 6" xfId="29613" xr:uid="{00000000-0005-0000-0000-0000B1730000}"/>
    <cellStyle name="Normal 395 4" xfId="29614" xr:uid="{00000000-0005-0000-0000-0000B2730000}"/>
    <cellStyle name="Normal 395 4 2" xfId="29615" xr:uid="{00000000-0005-0000-0000-0000B3730000}"/>
    <cellStyle name="Normal 395 4 2 2" xfId="29616" xr:uid="{00000000-0005-0000-0000-0000B4730000}"/>
    <cellStyle name="Normal 395 4 3" xfId="29617" xr:uid="{00000000-0005-0000-0000-0000B5730000}"/>
    <cellStyle name="Normal 395 5" xfId="29618" xr:uid="{00000000-0005-0000-0000-0000B6730000}"/>
    <cellStyle name="Normal 395 5 2" xfId="29619" xr:uid="{00000000-0005-0000-0000-0000B7730000}"/>
    <cellStyle name="Normal 395 5 2 2" xfId="29620" xr:uid="{00000000-0005-0000-0000-0000B8730000}"/>
    <cellStyle name="Normal 395 5 3" xfId="29621" xr:uid="{00000000-0005-0000-0000-0000B9730000}"/>
    <cellStyle name="Normal 395 6" xfId="29622" xr:uid="{00000000-0005-0000-0000-0000BA730000}"/>
    <cellStyle name="Normal 395 6 2" xfId="29623" xr:uid="{00000000-0005-0000-0000-0000BB730000}"/>
    <cellStyle name="Normal 395 6 2 2" xfId="29624" xr:uid="{00000000-0005-0000-0000-0000BC730000}"/>
    <cellStyle name="Normal 395 6 3" xfId="29625" xr:uid="{00000000-0005-0000-0000-0000BD730000}"/>
    <cellStyle name="Normal 395 7" xfId="29626" xr:uid="{00000000-0005-0000-0000-0000BE730000}"/>
    <cellStyle name="Normal 396" xfId="29627" xr:uid="{00000000-0005-0000-0000-0000BF730000}"/>
    <cellStyle name="Normal 396 2" xfId="29628" xr:uid="{00000000-0005-0000-0000-0000C0730000}"/>
    <cellStyle name="Normal 396 2 2" xfId="29629" xr:uid="{00000000-0005-0000-0000-0000C1730000}"/>
    <cellStyle name="Normal 396 2 2 2" xfId="29630" xr:uid="{00000000-0005-0000-0000-0000C2730000}"/>
    <cellStyle name="Normal 396 2 3" xfId="29631" xr:uid="{00000000-0005-0000-0000-0000C3730000}"/>
    <cellStyle name="Normal 396 2 3 2" xfId="29632" xr:uid="{00000000-0005-0000-0000-0000C4730000}"/>
    <cellStyle name="Normal 396 2 3 2 2" xfId="29633" xr:uid="{00000000-0005-0000-0000-0000C5730000}"/>
    <cellStyle name="Normal 396 2 3 3" xfId="29634" xr:uid="{00000000-0005-0000-0000-0000C6730000}"/>
    <cellStyle name="Normal 396 2 4" xfId="29635" xr:uid="{00000000-0005-0000-0000-0000C7730000}"/>
    <cellStyle name="Normal 396 2 4 2" xfId="29636" xr:uid="{00000000-0005-0000-0000-0000C8730000}"/>
    <cellStyle name="Normal 396 2 4 2 2" xfId="29637" xr:uid="{00000000-0005-0000-0000-0000C9730000}"/>
    <cellStyle name="Normal 396 2 4 3" xfId="29638" xr:uid="{00000000-0005-0000-0000-0000CA730000}"/>
    <cellStyle name="Normal 396 2 5" xfId="29639" xr:uid="{00000000-0005-0000-0000-0000CB730000}"/>
    <cellStyle name="Normal 396 3" xfId="29640" xr:uid="{00000000-0005-0000-0000-0000CC730000}"/>
    <cellStyle name="Normal 396 3 2" xfId="29641" xr:uid="{00000000-0005-0000-0000-0000CD730000}"/>
    <cellStyle name="Normal 396 3 2 2" xfId="29642" xr:uid="{00000000-0005-0000-0000-0000CE730000}"/>
    <cellStyle name="Normal 396 3 2 2 2" xfId="29643" xr:uid="{00000000-0005-0000-0000-0000CF730000}"/>
    <cellStyle name="Normal 396 3 2 3" xfId="29644" xr:uid="{00000000-0005-0000-0000-0000D0730000}"/>
    <cellStyle name="Normal 396 3 2 3 2" xfId="29645" xr:uid="{00000000-0005-0000-0000-0000D1730000}"/>
    <cellStyle name="Normal 396 3 2 3 2 2" xfId="29646" xr:uid="{00000000-0005-0000-0000-0000D2730000}"/>
    <cellStyle name="Normal 396 3 2 3 3" xfId="29647" xr:uid="{00000000-0005-0000-0000-0000D3730000}"/>
    <cellStyle name="Normal 396 3 2 4" xfId="29648" xr:uid="{00000000-0005-0000-0000-0000D4730000}"/>
    <cellStyle name="Normal 396 3 3" xfId="29649" xr:uid="{00000000-0005-0000-0000-0000D5730000}"/>
    <cellStyle name="Normal 396 3 3 2" xfId="29650" xr:uid="{00000000-0005-0000-0000-0000D6730000}"/>
    <cellStyle name="Normal 396 3 3 2 2" xfId="29651" xr:uid="{00000000-0005-0000-0000-0000D7730000}"/>
    <cellStyle name="Normal 396 3 3 3" xfId="29652" xr:uid="{00000000-0005-0000-0000-0000D8730000}"/>
    <cellStyle name="Normal 396 3 4" xfId="29653" xr:uid="{00000000-0005-0000-0000-0000D9730000}"/>
    <cellStyle name="Normal 396 3 4 2" xfId="29654" xr:uid="{00000000-0005-0000-0000-0000DA730000}"/>
    <cellStyle name="Normal 396 3 4 2 2" xfId="29655" xr:uid="{00000000-0005-0000-0000-0000DB730000}"/>
    <cellStyle name="Normal 396 3 4 3" xfId="29656" xr:uid="{00000000-0005-0000-0000-0000DC730000}"/>
    <cellStyle name="Normal 396 3 5" xfId="29657" xr:uid="{00000000-0005-0000-0000-0000DD730000}"/>
    <cellStyle name="Normal 396 3 5 2" xfId="29658" xr:uid="{00000000-0005-0000-0000-0000DE730000}"/>
    <cellStyle name="Normal 396 3 5 2 2" xfId="29659" xr:uid="{00000000-0005-0000-0000-0000DF730000}"/>
    <cellStyle name="Normal 396 3 5 3" xfId="29660" xr:uid="{00000000-0005-0000-0000-0000E0730000}"/>
    <cellStyle name="Normal 396 3 6" xfId="29661" xr:uid="{00000000-0005-0000-0000-0000E1730000}"/>
    <cellStyle name="Normal 396 4" xfId="29662" xr:uid="{00000000-0005-0000-0000-0000E2730000}"/>
    <cellStyle name="Normal 396 4 2" xfId="29663" xr:uid="{00000000-0005-0000-0000-0000E3730000}"/>
    <cellStyle name="Normal 396 4 2 2" xfId="29664" xr:uid="{00000000-0005-0000-0000-0000E4730000}"/>
    <cellStyle name="Normal 396 4 3" xfId="29665" xr:uid="{00000000-0005-0000-0000-0000E5730000}"/>
    <cellStyle name="Normal 396 5" xfId="29666" xr:uid="{00000000-0005-0000-0000-0000E6730000}"/>
    <cellStyle name="Normal 396 5 2" xfId="29667" xr:uid="{00000000-0005-0000-0000-0000E7730000}"/>
    <cellStyle name="Normal 396 5 2 2" xfId="29668" xr:uid="{00000000-0005-0000-0000-0000E8730000}"/>
    <cellStyle name="Normal 396 5 3" xfId="29669" xr:uid="{00000000-0005-0000-0000-0000E9730000}"/>
    <cellStyle name="Normal 396 6" xfId="29670" xr:uid="{00000000-0005-0000-0000-0000EA730000}"/>
    <cellStyle name="Normal 396 6 2" xfId="29671" xr:uid="{00000000-0005-0000-0000-0000EB730000}"/>
    <cellStyle name="Normal 396 6 2 2" xfId="29672" xr:uid="{00000000-0005-0000-0000-0000EC730000}"/>
    <cellStyle name="Normal 396 6 3" xfId="29673" xr:uid="{00000000-0005-0000-0000-0000ED730000}"/>
    <cellStyle name="Normal 396 7" xfId="29674" xr:uid="{00000000-0005-0000-0000-0000EE730000}"/>
    <cellStyle name="Normal 397" xfId="29675" xr:uid="{00000000-0005-0000-0000-0000EF730000}"/>
    <cellStyle name="Normal 397 2" xfId="29676" xr:uid="{00000000-0005-0000-0000-0000F0730000}"/>
    <cellStyle name="Normal 397 2 2" xfId="29677" xr:uid="{00000000-0005-0000-0000-0000F1730000}"/>
    <cellStyle name="Normal 397 2 2 2" xfId="29678" xr:uid="{00000000-0005-0000-0000-0000F2730000}"/>
    <cellStyle name="Normal 397 2 3" xfId="29679" xr:uid="{00000000-0005-0000-0000-0000F3730000}"/>
    <cellStyle name="Normal 397 2 3 2" xfId="29680" xr:uid="{00000000-0005-0000-0000-0000F4730000}"/>
    <cellStyle name="Normal 397 2 3 2 2" xfId="29681" xr:uid="{00000000-0005-0000-0000-0000F5730000}"/>
    <cellStyle name="Normal 397 2 3 3" xfId="29682" xr:uid="{00000000-0005-0000-0000-0000F6730000}"/>
    <cellStyle name="Normal 397 2 4" xfId="29683" xr:uid="{00000000-0005-0000-0000-0000F7730000}"/>
    <cellStyle name="Normal 397 2 4 2" xfId="29684" xr:uid="{00000000-0005-0000-0000-0000F8730000}"/>
    <cellStyle name="Normal 397 2 4 2 2" xfId="29685" xr:uid="{00000000-0005-0000-0000-0000F9730000}"/>
    <cellStyle name="Normal 397 2 4 3" xfId="29686" xr:uid="{00000000-0005-0000-0000-0000FA730000}"/>
    <cellStyle name="Normal 397 2 5" xfId="29687" xr:uid="{00000000-0005-0000-0000-0000FB730000}"/>
    <cellStyle name="Normal 397 3" xfId="29688" xr:uid="{00000000-0005-0000-0000-0000FC730000}"/>
    <cellStyle name="Normal 397 3 2" xfId="29689" xr:uid="{00000000-0005-0000-0000-0000FD730000}"/>
    <cellStyle name="Normal 397 3 2 2" xfId="29690" xr:uid="{00000000-0005-0000-0000-0000FE730000}"/>
    <cellStyle name="Normal 397 3 2 2 2" xfId="29691" xr:uid="{00000000-0005-0000-0000-0000FF730000}"/>
    <cellStyle name="Normal 397 3 2 3" xfId="29692" xr:uid="{00000000-0005-0000-0000-000000740000}"/>
    <cellStyle name="Normal 397 3 2 3 2" xfId="29693" xr:uid="{00000000-0005-0000-0000-000001740000}"/>
    <cellStyle name="Normal 397 3 2 3 2 2" xfId="29694" xr:uid="{00000000-0005-0000-0000-000002740000}"/>
    <cellStyle name="Normal 397 3 2 3 3" xfId="29695" xr:uid="{00000000-0005-0000-0000-000003740000}"/>
    <cellStyle name="Normal 397 3 2 4" xfId="29696" xr:uid="{00000000-0005-0000-0000-000004740000}"/>
    <cellStyle name="Normal 397 3 3" xfId="29697" xr:uid="{00000000-0005-0000-0000-000005740000}"/>
    <cellStyle name="Normal 397 3 3 2" xfId="29698" xr:uid="{00000000-0005-0000-0000-000006740000}"/>
    <cellStyle name="Normal 397 3 3 2 2" xfId="29699" xr:uid="{00000000-0005-0000-0000-000007740000}"/>
    <cellStyle name="Normal 397 3 3 3" xfId="29700" xr:uid="{00000000-0005-0000-0000-000008740000}"/>
    <cellStyle name="Normal 397 3 4" xfId="29701" xr:uid="{00000000-0005-0000-0000-000009740000}"/>
    <cellStyle name="Normal 397 3 4 2" xfId="29702" xr:uid="{00000000-0005-0000-0000-00000A740000}"/>
    <cellStyle name="Normal 397 3 4 2 2" xfId="29703" xr:uid="{00000000-0005-0000-0000-00000B740000}"/>
    <cellStyle name="Normal 397 3 4 3" xfId="29704" xr:uid="{00000000-0005-0000-0000-00000C740000}"/>
    <cellStyle name="Normal 397 3 5" xfId="29705" xr:uid="{00000000-0005-0000-0000-00000D740000}"/>
    <cellStyle name="Normal 397 3 5 2" xfId="29706" xr:uid="{00000000-0005-0000-0000-00000E740000}"/>
    <cellStyle name="Normal 397 3 5 2 2" xfId="29707" xr:uid="{00000000-0005-0000-0000-00000F740000}"/>
    <cellStyle name="Normal 397 3 5 3" xfId="29708" xr:uid="{00000000-0005-0000-0000-000010740000}"/>
    <cellStyle name="Normal 397 3 6" xfId="29709" xr:uid="{00000000-0005-0000-0000-000011740000}"/>
    <cellStyle name="Normal 397 4" xfId="29710" xr:uid="{00000000-0005-0000-0000-000012740000}"/>
    <cellStyle name="Normal 397 4 2" xfId="29711" xr:uid="{00000000-0005-0000-0000-000013740000}"/>
    <cellStyle name="Normal 397 4 2 2" xfId="29712" xr:uid="{00000000-0005-0000-0000-000014740000}"/>
    <cellStyle name="Normal 397 4 3" xfId="29713" xr:uid="{00000000-0005-0000-0000-000015740000}"/>
    <cellStyle name="Normal 397 5" xfId="29714" xr:uid="{00000000-0005-0000-0000-000016740000}"/>
    <cellStyle name="Normal 397 5 2" xfId="29715" xr:uid="{00000000-0005-0000-0000-000017740000}"/>
    <cellStyle name="Normal 397 5 2 2" xfId="29716" xr:uid="{00000000-0005-0000-0000-000018740000}"/>
    <cellStyle name="Normal 397 5 3" xfId="29717" xr:uid="{00000000-0005-0000-0000-000019740000}"/>
    <cellStyle name="Normal 397 6" xfId="29718" xr:uid="{00000000-0005-0000-0000-00001A740000}"/>
    <cellStyle name="Normal 397 6 2" xfId="29719" xr:uid="{00000000-0005-0000-0000-00001B740000}"/>
    <cellStyle name="Normal 397 6 2 2" xfId="29720" xr:uid="{00000000-0005-0000-0000-00001C740000}"/>
    <cellStyle name="Normal 397 6 3" xfId="29721" xr:uid="{00000000-0005-0000-0000-00001D740000}"/>
    <cellStyle name="Normal 397 7" xfId="29722" xr:uid="{00000000-0005-0000-0000-00001E740000}"/>
    <cellStyle name="Normal 398" xfId="29723" xr:uid="{00000000-0005-0000-0000-00001F740000}"/>
    <cellStyle name="Normal 398 2" xfId="29724" xr:uid="{00000000-0005-0000-0000-000020740000}"/>
    <cellStyle name="Normal 398 2 2" xfId="29725" xr:uid="{00000000-0005-0000-0000-000021740000}"/>
    <cellStyle name="Normal 398 2 2 2" xfId="29726" xr:uid="{00000000-0005-0000-0000-000022740000}"/>
    <cellStyle name="Normal 398 2 3" xfId="29727" xr:uid="{00000000-0005-0000-0000-000023740000}"/>
    <cellStyle name="Normal 398 2 3 2" xfId="29728" xr:uid="{00000000-0005-0000-0000-000024740000}"/>
    <cellStyle name="Normal 398 2 3 2 2" xfId="29729" xr:uid="{00000000-0005-0000-0000-000025740000}"/>
    <cellStyle name="Normal 398 2 3 3" xfId="29730" xr:uid="{00000000-0005-0000-0000-000026740000}"/>
    <cellStyle name="Normal 398 2 4" xfId="29731" xr:uid="{00000000-0005-0000-0000-000027740000}"/>
    <cellStyle name="Normal 398 2 4 2" xfId="29732" xr:uid="{00000000-0005-0000-0000-000028740000}"/>
    <cellStyle name="Normal 398 2 4 2 2" xfId="29733" xr:uid="{00000000-0005-0000-0000-000029740000}"/>
    <cellStyle name="Normal 398 2 4 3" xfId="29734" xr:uid="{00000000-0005-0000-0000-00002A740000}"/>
    <cellStyle name="Normal 398 2 5" xfId="29735" xr:uid="{00000000-0005-0000-0000-00002B740000}"/>
    <cellStyle name="Normal 398 3" xfId="29736" xr:uid="{00000000-0005-0000-0000-00002C740000}"/>
    <cellStyle name="Normal 398 3 2" xfId="29737" xr:uid="{00000000-0005-0000-0000-00002D740000}"/>
    <cellStyle name="Normal 398 3 2 2" xfId="29738" xr:uid="{00000000-0005-0000-0000-00002E740000}"/>
    <cellStyle name="Normal 398 3 2 2 2" xfId="29739" xr:uid="{00000000-0005-0000-0000-00002F740000}"/>
    <cellStyle name="Normal 398 3 2 3" xfId="29740" xr:uid="{00000000-0005-0000-0000-000030740000}"/>
    <cellStyle name="Normal 398 3 2 3 2" xfId="29741" xr:uid="{00000000-0005-0000-0000-000031740000}"/>
    <cellStyle name="Normal 398 3 2 3 2 2" xfId="29742" xr:uid="{00000000-0005-0000-0000-000032740000}"/>
    <cellStyle name="Normal 398 3 2 3 3" xfId="29743" xr:uid="{00000000-0005-0000-0000-000033740000}"/>
    <cellStyle name="Normal 398 3 2 4" xfId="29744" xr:uid="{00000000-0005-0000-0000-000034740000}"/>
    <cellStyle name="Normal 398 3 3" xfId="29745" xr:uid="{00000000-0005-0000-0000-000035740000}"/>
    <cellStyle name="Normal 398 3 3 2" xfId="29746" xr:uid="{00000000-0005-0000-0000-000036740000}"/>
    <cellStyle name="Normal 398 3 3 2 2" xfId="29747" xr:uid="{00000000-0005-0000-0000-000037740000}"/>
    <cellStyle name="Normal 398 3 3 3" xfId="29748" xr:uid="{00000000-0005-0000-0000-000038740000}"/>
    <cellStyle name="Normal 398 3 4" xfId="29749" xr:uid="{00000000-0005-0000-0000-000039740000}"/>
    <cellStyle name="Normal 398 3 4 2" xfId="29750" xr:uid="{00000000-0005-0000-0000-00003A740000}"/>
    <cellStyle name="Normal 398 3 4 2 2" xfId="29751" xr:uid="{00000000-0005-0000-0000-00003B740000}"/>
    <cellStyle name="Normal 398 3 4 3" xfId="29752" xr:uid="{00000000-0005-0000-0000-00003C740000}"/>
    <cellStyle name="Normal 398 3 5" xfId="29753" xr:uid="{00000000-0005-0000-0000-00003D740000}"/>
    <cellStyle name="Normal 398 3 5 2" xfId="29754" xr:uid="{00000000-0005-0000-0000-00003E740000}"/>
    <cellStyle name="Normal 398 3 5 2 2" xfId="29755" xr:uid="{00000000-0005-0000-0000-00003F740000}"/>
    <cellStyle name="Normal 398 3 5 3" xfId="29756" xr:uid="{00000000-0005-0000-0000-000040740000}"/>
    <cellStyle name="Normal 398 3 6" xfId="29757" xr:uid="{00000000-0005-0000-0000-000041740000}"/>
    <cellStyle name="Normal 398 4" xfId="29758" xr:uid="{00000000-0005-0000-0000-000042740000}"/>
    <cellStyle name="Normal 398 4 2" xfId="29759" xr:uid="{00000000-0005-0000-0000-000043740000}"/>
    <cellStyle name="Normal 398 4 2 2" xfId="29760" xr:uid="{00000000-0005-0000-0000-000044740000}"/>
    <cellStyle name="Normal 398 4 3" xfId="29761" xr:uid="{00000000-0005-0000-0000-000045740000}"/>
    <cellStyle name="Normal 398 5" xfId="29762" xr:uid="{00000000-0005-0000-0000-000046740000}"/>
    <cellStyle name="Normal 398 5 2" xfId="29763" xr:uid="{00000000-0005-0000-0000-000047740000}"/>
    <cellStyle name="Normal 398 5 2 2" xfId="29764" xr:uid="{00000000-0005-0000-0000-000048740000}"/>
    <cellStyle name="Normal 398 5 3" xfId="29765" xr:uid="{00000000-0005-0000-0000-000049740000}"/>
    <cellStyle name="Normal 398 6" xfId="29766" xr:uid="{00000000-0005-0000-0000-00004A740000}"/>
    <cellStyle name="Normal 398 6 2" xfId="29767" xr:uid="{00000000-0005-0000-0000-00004B740000}"/>
    <cellStyle name="Normal 398 6 2 2" xfId="29768" xr:uid="{00000000-0005-0000-0000-00004C740000}"/>
    <cellStyle name="Normal 398 6 3" xfId="29769" xr:uid="{00000000-0005-0000-0000-00004D740000}"/>
    <cellStyle name="Normal 398 7" xfId="29770" xr:uid="{00000000-0005-0000-0000-00004E740000}"/>
    <cellStyle name="Normal 399" xfId="29771" xr:uid="{00000000-0005-0000-0000-00004F740000}"/>
    <cellStyle name="Normal 399 2" xfId="29772" xr:uid="{00000000-0005-0000-0000-000050740000}"/>
    <cellStyle name="Normal 399 2 2" xfId="29773" xr:uid="{00000000-0005-0000-0000-000051740000}"/>
    <cellStyle name="Normal 399 2 2 2" xfId="29774" xr:uid="{00000000-0005-0000-0000-000052740000}"/>
    <cellStyle name="Normal 399 2 3" xfId="29775" xr:uid="{00000000-0005-0000-0000-000053740000}"/>
    <cellStyle name="Normal 399 2 3 2" xfId="29776" xr:uid="{00000000-0005-0000-0000-000054740000}"/>
    <cellStyle name="Normal 399 2 3 2 2" xfId="29777" xr:uid="{00000000-0005-0000-0000-000055740000}"/>
    <cellStyle name="Normal 399 2 3 3" xfId="29778" xr:uid="{00000000-0005-0000-0000-000056740000}"/>
    <cellStyle name="Normal 399 2 4" xfId="29779" xr:uid="{00000000-0005-0000-0000-000057740000}"/>
    <cellStyle name="Normal 399 2 4 2" xfId="29780" xr:uid="{00000000-0005-0000-0000-000058740000}"/>
    <cellStyle name="Normal 399 2 4 2 2" xfId="29781" xr:uid="{00000000-0005-0000-0000-000059740000}"/>
    <cellStyle name="Normal 399 2 4 3" xfId="29782" xr:uid="{00000000-0005-0000-0000-00005A740000}"/>
    <cellStyle name="Normal 399 2 5" xfId="29783" xr:uid="{00000000-0005-0000-0000-00005B740000}"/>
    <cellStyle name="Normal 399 3" xfId="29784" xr:uid="{00000000-0005-0000-0000-00005C740000}"/>
    <cellStyle name="Normal 399 3 2" xfId="29785" xr:uid="{00000000-0005-0000-0000-00005D740000}"/>
    <cellStyle name="Normal 399 3 2 2" xfId="29786" xr:uid="{00000000-0005-0000-0000-00005E740000}"/>
    <cellStyle name="Normal 399 3 2 2 2" xfId="29787" xr:uid="{00000000-0005-0000-0000-00005F740000}"/>
    <cellStyle name="Normal 399 3 2 3" xfId="29788" xr:uid="{00000000-0005-0000-0000-000060740000}"/>
    <cellStyle name="Normal 399 3 2 3 2" xfId="29789" xr:uid="{00000000-0005-0000-0000-000061740000}"/>
    <cellStyle name="Normal 399 3 2 3 2 2" xfId="29790" xr:uid="{00000000-0005-0000-0000-000062740000}"/>
    <cellStyle name="Normal 399 3 2 3 3" xfId="29791" xr:uid="{00000000-0005-0000-0000-000063740000}"/>
    <cellStyle name="Normal 399 3 2 4" xfId="29792" xr:uid="{00000000-0005-0000-0000-000064740000}"/>
    <cellStyle name="Normal 399 3 3" xfId="29793" xr:uid="{00000000-0005-0000-0000-000065740000}"/>
    <cellStyle name="Normal 399 3 3 2" xfId="29794" xr:uid="{00000000-0005-0000-0000-000066740000}"/>
    <cellStyle name="Normal 399 3 3 2 2" xfId="29795" xr:uid="{00000000-0005-0000-0000-000067740000}"/>
    <cellStyle name="Normal 399 3 3 3" xfId="29796" xr:uid="{00000000-0005-0000-0000-000068740000}"/>
    <cellStyle name="Normal 399 3 4" xfId="29797" xr:uid="{00000000-0005-0000-0000-000069740000}"/>
    <cellStyle name="Normal 399 3 4 2" xfId="29798" xr:uid="{00000000-0005-0000-0000-00006A740000}"/>
    <cellStyle name="Normal 399 3 4 2 2" xfId="29799" xr:uid="{00000000-0005-0000-0000-00006B740000}"/>
    <cellStyle name="Normal 399 3 4 3" xfId="29800" xr:uid="{00000000-0005-0000-0000-00006C740000}"/>
    <cellStyle name="Normal 399 3 5" xfId="29801" xr:uid="{00000000-0005-0000-0000-00006D740000}"/>
    <cellStyle name="Normal 399 3 5 2" xfId="29802" xr:uid="{00000000-0005-0000-0000-00006E740000}"/>
    <cellStyle name="Normal 399 3 5 2 2" xfId="29803" xr:uid="{00000000-0005-0000-0000-00006F740000}"/>
    <cellStyle name="Normal 399 3 5 3" xfId="29804" xr:uid="{00000000-0005-0000-0000-000070740000}"/>
    <cellStyle name="Normal 399 3 6" xfId="29805" xr:uid="{00000000-0005-0000-0000-000071740000}"/>
    <cellStyle name="Normal 399 4" xfId="29806" xr:uid="{00000000-0005-0000-0000-000072740000}"/>
    <cellStyle name="Normal 399 4 2" xfId="29807" xr:uid="{00000000-0005-0000-0000-000073740000}"/>
    <cellStyle name="Normal 399 4 2 2" xfId="29808" xr:uid="{00000000-0005-0000-0000-000074740000}"/>
    <cellStyle name="Normal 399 4 3" xfId="29809" xr:uid="{00000000-0005-0000-0000-000075740000}"/>
    <cellStyle name="Normal 399 5" xfId="29810" xr:uid="{00000000-0005-0000-0000-000076740000}"/>
    <cellStyle name="Normal 399 5 2" xfId="29811" xr:uid="{00000000-0005-0000-0000-000077740000}"/>
    <cellStyle name="Normal 399 5 2 2" xfId="29812" xr:uid="{00000000-0005-0000-0000-000078740000}"/>
    <cellStyle name="Normal 399 5 3" xfId="29813" xr:uid="{00000000-0005-0000-0000-000079740000}"/>
    <cellStyle name="Normal 399 6" xfId="29814" xr:uid="{00000000-0005-0000-0000-00007A740000}"/>
    <cellStyle name="Normal 399 6 2" xfId="29815" xr:uid="{00000000-0005-0000-0000-00007B740000}"/>
    <cellStyle name="Normal 399 6 2 2" xfId="29816" xr:uid="{00000000-0005-0000-0000-00007C740000}"/>
    <cellStyle name="Normal 399 6 3" xfId="29817" xr:uid="{00000000-0005-0000-0000-00007D740000}"/>
    <cellStyle name="Normal 399 7" xfId="29818" xr:uid="{00000000-0005-0000-0000-00007E740000}"/>
    <cellStyle name="Normal 4" xfId="29819" xr:uid="{00000000-0005-0000-0000-00007F740000}"/>
    <cellStyle name="Normal 4 10" xfId="29820" xr:uid="{00000000-0005-0000-0000-000080740000}"/>
    <cellStyle name="Normal 4 10 2" xfId="29821" xr:uid="{00000000-0005-0000-0000-000081740000}"/>
    <cellStyle name="Normal 4 11" xfId="29822" xr:uid="{00000000-0005-0000-0000-000082740000}"/>
    <cellStyle name="Normal 4 12" xfId="29823" xr:uid="{00000000-0005-0000-0000-000083740000}"/>
    <cellStyle name="Normal 4 2" xfId="29824" xr:uid="{00000000-0005-0000-0000-000084740000}"/>
    <cellStyle name="Normal 4 2 2" xfId="29825" xr:uid="{00000000-0005-0000-0000-000085740000}"/>
    <cellStyle name="Normal 4 2 2 2" xfId="29826" xr:uid="{00000000-0005-0000-0000-000086740000}"/>
    <cellStyle name="Normal 4 2 2 2 2" xfId="29827" xr:uid="{00000000-0005-0000-0000-000087740000}"/>
    <cellStyle name="Normal 4 2 2 3" xfId="29828" xr:uid="{00000000-0005-0000-0000-000088740000}"/>
    <cellStyle name="Normal 4 2 2 3 2" xfId="29829" xr:uid="{00000000-0005-0000-0000-000089740000}"/>
    <cellStyle name="Normal 4 2 2 3 2 2" xfId="29830" xr:uid="{00000000-0005-0000-0000-00008A740000}"/>
    <cellStyle name="Normal 4 2 2 3 3" xfId="29831" xr:uid="{00000000-0005-0000-0000-00008B740000}"/>
    <cellStyle name="Normal 4 2 2 4" xfId="29832" xr:uid="{00000000-0005-0000-0000-00008C740000}"/>
    <cellStyle name="Normal 4 2 2 4 2" xfId="29833" xr:uid="{00000000-0005-0000-0000-00008D740000}"/>
    <cellStyle name="Normal 4 2 2 4 2 2" xfId="29834" xr:uid="{00000000-0005-0000-0000-00008E740000}"/>
    <cellStyle name="Normal 4 2 2 4 3" xfId="29835" xr:uid="{00000000-0005-0000-0000-00008F740000}"/>
    <cellStyle name="Normal 4 2 2 5" xfId="29836" xr:uid="{00000000-0005-0000-0000-000090740000}"/>
    <cellStyle name="Normal 4 2 3" xfId="29837" xr:uid="{00000000-0005-0000-0000-000091740000}"/>
    <cellStyle name="Normal 4 2 3 2" xfId="29838" xr:uid="{00000000-0005-0000-0000-000092740000}"/>
    <cellStyle name="Normal 4 2 3 2 2" xfId="29839" xr:uid="{00000000-0005-0000-0000-000093740000}"/>
    <cellStyle name="Normal 4 2 3 2 2 2" xfId="29840" xr:uid="{00000000-0005-0000-0000-000094740000}"/>
    <cellStyle name="Normal 4 2 3 2 3" xfId="29841" xr:uid="{00000000-0005-0000-0000-000095740000}"/>
    <cellStyle name="Normal 4 2 3 2 3 2" xfId="29842" xr:uid="{00000000-0005-0000-0000-000096740000}"/>
    <cellStyle name="Normal 4 2 3 2 3 2 2" xfId="29843" xr:uid="{00000000-0005-0000-0000-000097740000}"/>
    <cellStyle name="Normal 4 2 3 2 3 3" xfId="29844" xr:uid="{00000000-0005-0000-0000-000098740000}"/>
    <cellStyle name="Normal 4 2 3 2 4" xfId="29845" xr:uid="{00000000-0005-0000-0000-000099740000}"/>
    <cellStyle name="Normal 4 2 3 3" xfId="29846" xr:uid="{00000000-0005-0000-0000-00009A740000}"/>
    <cellStyle name="Normal 4 2 3 3 2" xfId="29847" xr:uid="{00000000-0005-0000-0000-00009B740000}"/>
    <cellStyle name="Normal 4 2 3 3 2 2" xfId="29848" xr:uid="{00000000-0005-0000-0000-00009C740000}"/>
    <cellStyle name="Normal 4 2 3 3 3" xfId="29849" xr:uid="{00000000-0005-0000-0000-00009D740000}"/>
    <cellStyle name="Normal 4 2 3 4" xfId="29850" xr:uid="{00000000-0005-0000-0000-00009E740000}"/>
    <cellStyle name="Normal 4 2 3 4 2" xfId="29851" xr:uid="{00000000-0005-0000-0000-00009F740000}"/>
    <cellStyle name="Normal 4 2 3 4 2 2" xfId="29852" xr:uid="{00000000-0005-0000-0000-0000A0740000}"/>
    <cellStyle name="Normal 4 2 3 4 3" xfId="29853" xr:uid="{00000000-0005-0000-0000-0000A1740000}"/>
    <cellStyle name="Normal 4 2 3 5" xfId="29854" xr:uid="{00000000-0005-0000-0000-0000A2740000}"/>
    <cellStyle name="Normal 4 2 3 5 2" xfId="29855" xr:uid="{00000000-0005-0000-0000-0000A3740000}"/>
    <cellStyle name="Normal 4 2 3 5 2 2" xfId="29856" xr:uid="{00000000-0005-0000-0000-0000A4740000}"/>
    <cellStyle name="Normal 4 2 3 5 3" xfId="29857" xr:uid="{00000000-0005-0000-0000-0000A5740000}"/>
    <cellStyle name="Normal 4 2 3 6" xfId="29858" xr:uid="{00000000-0005-0000-0000-0000A6740000}"/>
    <cellStyle name="Normal 4 2 4" xfId="29859" xr:uid="{00000000-0005-0000-0000-0000A7740000}"/>
    <cellStyle name="Normal 4 2 4 2" xfId="29860" xr:uid="{00000000-0005-0000-0000-0000A8740000}"/>
    <cellStyle name="Normal 4 2 4 2 2" xfId="29861" xr:uid="{00000000-0005-0000-0000-0000A9740000}"/>
    <cellStyle name="Normal 4 2 4 3" xfId="29862" xr:uid="{00000000-0005-0000-0000-0000AA740000}"/>
    <cellStyle name="Normal 4 2 5" xfId="29863" xr:uid="{00000000-0005-0000-0000-0000AB740000}"/>
    <cellStyle name="Normal 4 2 5 2" xfId="29864" xr:uid="{00000000-0005-0000-0000-0000AC740000}"/>
    <cellStyle name="Normal 4 2 5 2 2" xfId="29865" xr:uid="{00000000-0005-0000-0000-0000AD740000}"/>
    <cellStyle name="Normal 4 2 5 3" xfId="29866" xr:uid="{00000000-0005-0000-0000-0000AE740000}"/>
    <cellStyle name="Normal 4 2 6" xfId="29867" xr:uid="{00000000-0005-0000-0000-0000AF740000}"/>
    <cellStyle name="Normal 4 2 6 2" xfId="29868" xr:uid="{00000000-0005-0000-0000-0000B0740000}"/>
    <cellStyle name="Normal 4 2 6 2 2" xfId="29869" xr:uid="{00000000-0005-0000-0000-0000B1740000}"/>
    <cellStyle name="Normal 4 2 6 3" xfId="29870" xr:uid="{00000000-0005-0000-0000-0000B2740000}"/>
    <cellStyle name="Normal 4 2 7" xfId="29871" xr:uid="{00000000-0005-0000-0000-0000B3740000}"/>
    <cellStyle name="Normal 4 2 7 2" xfId="29872" xr:uid="{00000000-0005-0000-0000-0000B4740000}"/>
    <cellStyle name="Normal 4 2 8" xfId="29873" xr:uid="{00000000-0005-0000-0000-0000B5740000}"/>
    <cellStyle name="Normal 4 3" xfId="29874" xr:uid="{00000000-0005-0000-0000-0000B6740000}"/>
    <cellStyle name="Normal 4 3 2" xfId="29875" xr:uid="{00000000-0005-0000-0000-0000B7740000}"/>
    <cellStyle name="Normal 4 3 2 2" xfId="29876" xr:uid="{00000000-0005-0000-0000-0000B8740000}"/>
    <cellStyle name="Normal 4 3 2 2 2" xfId="29877" xr:uid="{00000000-0005-0000-0000-0000B9740000}"/>
    <cellStyle name="Normal 4 3 2 3" xfId="29878" xr:uid="{00000000-0005-0000-0000-0000BA740000}"/>
    <cellStyle name="Normal 4 3 2 3 2" xfId="29879" xr:uid="{00000000-0005-0000-0000-0000BB740000}"/>
    <cellStyle name="Normal 4 3 2 3 2 2" xfId="29880" xr:uid="{00000000-0005-0000-0000-0000BC740000}"/>
    <cellStyle name="Normal 4 3 2 3 3" xfId="29881" xr:uid="{00000000-0005-0000-0000-0000BD740000}"/>
    <cellStyle name="Normal 4 3 2 4" xfId="29882" xr:uid="{00000000-0005-0000-0000-0000BE740000}"/>
    <cellStyle name="Normal 4 3 2 4 2" xfId="29883" xr:uid="{00000000-0005-0000-0000-0000BF740000}"/>
    <cellStyle name="Normal 4 3 2 4 2 2" xfId="29884" xr:uid="{00000000-0005-0000-0000-0000C0740000}"/>
    <cellStyle name="Normal 4 3 2 4 3" xfId="29885" xr:uid="{00000000-0005-0000-0000-0000C1740000}"/>
    <cellStyle name="Normal 4 3 2 5" xfId="29886" xr:uid="{00000000-0005-0000-0000-0000C2740000}"/>
    <cellStyle name="Normal 4 3 3" xfId="29887" xr:uid="{00000000-0005-0000-0000-0000C3740000}"/>
    <cellStyle name="Normal 4 3 3 2" xfId="29888" xr:uid="{00000000-0005-0000-0000-0000C4740000}"/>
    <cellStyle name="Normal 4 3 3 2 2" xfId="29889" xr:uid="{00000000-0005-0000-0000-0000C5740000}"/>
    <cellStyle name="Normal 4 3 3 3" xfId="29890" xr:uid="{00000000-0005-0000-0000-0000C6740000}"/>
    <cellStyle name="Normal 4 3 4" xfId="29891" xr:uid="{00000000-0005-0000-0000-0000C7740000}"/>
    <cellStyle name="Normal 4 3 4 2" xfId="29892" xr:uid="{00000000-0005-0000-0000-0000C8740000}"/>
    <cellStyle name="Normal 4 3 4 2 2" xfId="29893" xr:uid="{00000000-0005-0000-0000-0000C9740000}"/>
    <cellStyle name="Normal 4 3 4 3" xfId="29894" xr:uid="{00000000-0005-0000-0000-0000CA740000}"/>
    <cellStyle name="Normal 4 3 5" xfId="29895" xr:uid="{00000000-0005-0000-0000-0000CB740000}"/>
    <cellStyle name="Normal 4 3 5 2" xfId="29896" xr:uid="{00000000-0005-0000-0000-0000CC740000}"/>
    <cellStyle name="Normal 4 3 5 2 2" xfId="29897" xr:uid="{00000000-0005-0000-0000-0000CD740000}"/>
    <cellStyle name="Normal 4 3 5 3" xfId="29898" xr:uid="{00000000-0005-0000-0000-0000CE740000}"/>
    <cellStyle name="Normal 4 3 6" xfId="29899" xr:uid="{00000000-0005-0000-0000-0000CF740000}"/>
    <cellStyle name="Normal 4 4" xfId="29900" xr:uid="{00000000-0005-0000-0000-0000D0740000}"/>
    <cellStyle name="Normal 4 4 2" xfId="29901" xr:uid="{00000000-0005-0000-0000-0000D1740000}"/>
    <cellStyle name="Normal 4 4 2 2" xfId="29902" xr:uid="{00000000-0005-0000-0000-0000D2740000}"/>
    <cellStyle name="Normal 4 4 2 2 2" xfId="29903" xr:uid="{00000000-0005-0000-0000-0000D3740000}"/>
    <cellStyle name="Normal 4 4 2 3" xfId="29904" xr:uid="{00000000-0005-0000-0000-0000D4740000}"/>
    <cellStyle name="Normal 4 4 2 3 2" xfId="29905" xr:uid="{00000000-0005-0000-0000-0000D5740000}"/>
    <cellStyle name="Normal 4 4 2 3 2 2" xfId="29906" xr:uid="{00000000-0005-0000-0000-0000D6740000}"/>
    <cellStyle name="Normal 4 4 2 3 3" xfId="29907" xr:uid="{00000000-0005-0000-0000-0000D7740000}"/>
    <cellStyle name="Normal 4 4 2 4" xfId="29908" xr:uid="{00000000-0005-0000-0000-0000D8740000}"/>
    <cellStyle name="Normal 4 4 2 4 2" xfId="29909" xr:uid="{00000000-0005-0000-0000-0000D9740000}"/>
    <cellStyle name="Normal 4 4 2 4 2 2" xfId="29910" xr:uid="{00000000-0005-0000-0000-0000DA740000}"/>
    <cellStyle name="Normal 4 4 2 4 3" xfId="29911" xr:uid="{00000000-0005-0000-0000-0000DB740000}"/>
    <cellStyle name="Normal 4 4 2 5" xfId="29912" xr:uid="{00000000-0005-0000-0000-0000DC740000}"/>
    <cellStyle name="Normal 4 4 3" xfId="29913" xr:uid="{00000000-0005-0000-0000-0000DD740000}"/>
    <cellStyle name="Normal 4 4 3 2" xfId="29914" xr:uid="{00000000-0005-0000-0000-0000DE740000}"/>
    <cellStyle name="Normal 4 4 3 2 2" xfId="29915" xr:uid="{00000000-0005-0000-0000-0000DF740000}"/>
    <cellStyle name="Normal 4 4 3 3" xfId="29916" xr:uid="{00000000-0005-0000-0000-0000E0740000}"/>
    <cellStyle name="Normal 4 4 4" xfId="29917" xr:uid="{00000000-0005-0000-0000-0000E1740000}"/>
    <cellStyle name="Normal 4 4 4 2" xfId="29918" xr:uid="{00000000-0005-0000-0000-0000E2740000}"/>
    <cellStyle name="Normal 4 4 4 2 2" xfId="29919" xr:uid="{00000000-0005-0000-0000-0000E3740000}"/>
    <cellStyle name="Normal 4 4 4 3" xfId="29920" xr:uid="{00000000-0005-0000-0000-0000E4740000}"/>
    <cellStyle name="Normal 4 4 5" xfId="29921" xr:uid="{00000000-0005-0000-0000-0000E5740000}"/>
    <cellStyle name="Normal 4 4 5 2" xfId="29922" xr:uid="{00000000-0005-0000-0000-0000E6740000}"/>
    <cellStyle name="Normal 4 4 5 2 2" xfId="29923" xr:uid="{00000000-0005-0000-0000-0000E7740000}"/>
    <cellStyle name="Normal 4 4 5 3" xfId="29924" xr:uid="{00000000-0005-0000-0000-0000E8740000}"/>
    <cellStyle name="Normal 4 4 6" xfId="29925" xr:uid="{00000000-0005-0000-0000-0000E9740000}"/>
    <cellStyle name="Normal 4 5" xfId="29926" xr:uid="{00000000-0005-0000-0000-0000EA740000}"/>
    <cellStyle name="Normal 4 5 2" xfId="29927" xr:uid="{00000000-0005-0000-0000-0000EB740000}"/>
    <cellStyle name="Normal 4 5 2 2" xfId="29928" xr:uid="{00000000-0005-0000-0000-0000EC740000}"/>
    <cellStyle name="Normal 4 5 3" xfId="29929" xr:uid="{00000000-0005-0000-0000-0000ED740000}"/>
    <cellStyle name="Normal 4 5 3 2" xfId="29930" xr:uid="{00000000-0005-0000-0000-0000EE740000}"/>
    <cellStyle name="Normal 4 5 3 2 2" xfId="29931" xr:uid="{00000000-0005-0000-0000-0000EF740000}"/>
    <cellStyle name="Normal 4 5 3 3" xfId="29932" xr:uid="{00000000-0005-0000-0000-0000F0740000}"/>
    <cellStyle name="Normal 4 5 4" xfId="29933" xr:uid="{00000000-0005-0000-0000-0000F1740000}"/>
    <cellStyle name="Normal 4 5 4 2" xfId="29934" xr:uid="{00000000-0005-0000-0000-0000F2740000}"/>
    <cellStyle name="Normal 4 5 4 2 2" xfId="29935" xr:uid="{00000000-0005-0000-0000-0000F3740000}"/>
    <cellStyle name="Normal 4 5 4 3" xfId="29936" xr:uid="{00000000-0005-0000-0000-0000F4740000}"/>
    <cellStyle name="Normal 4 5 5" xfId="29937" xr:uid="{00000000-0005-0000-0000-0000F5740000}"/>
    <cellStyle name="Normal 4 6" xfId="29938" xr:uid="{00000000-0005-0000-0000-0000F6740000}"/>
    <cellStyle name="Normal 4 6 2" xfId="29939" xr:uid="{00000000-0005-0000-0000-0000F7740000}"/>
    <cellStyle name="Normal 4 6 2 2" xfId="29940" xr:uid="{00000000-0005-0000-0000-0000F8740000}"/>
    <cellStyle name="Normal 4 6 3" xfId="29941" xr:uid="{00000000-0005-0000-0000-0000F9740000}"/>
    <cellStyle name="Normal 4 6 3 2" xfId="29942" xr:uid="{00000000-0005-0000-0000-0000FA740000}"/>
    <cellStyle name="Normal 4 6 3 2 2" xfId="29943" xr:uid="{00000000-0005-0000-0000-0000FB740000}"/>
    <cellStyle name="Normal 4 6 3 3" xfId="29944" xr:uid="{00000000-0005-0000-0000-0000FC740000}"/>
    <cellStyle name="Normal 4 6 4" xfId="29945" xr:uid="{00000000-0005-0000-0000-0000FD740000}"/>
    <cellStyle name="Normal 4 6 4 2" xfId="29946" xr:uid="{00000000-0005-0000-0000-0000FE740000}"/>
    <cellStyle name="Normal 4 6 4 2 2" xfId="29947" xr:uid="{00000000-0005-0000-0000-0000FF740000}"/>
    <cellStyle name="Normal 4 6 4 3" xfId="29948" xr:uid="{00000000-0005-0000-0000-000000750000}"/>
    <cellStyle name="Normal 4 6 5" xfId="29949" xr:uid="{00000000-0005-0000-0000-000001750000}"/>
    <cellStyle name="Normal 4 7" xfId="29950" xr:uid="{00000000-0005-0000-0000-000002750000}"/>
    <cellStyle name="Normal 4 7 2" xfId="29951" xr:uid="{00000000-0005-0000-0000-000003750000}"/>
    <cellStyle name="Normal 4 7 2 2" xfId="29952" xr:uid="{00000000-0005-0000-0000-000004750000}"/>
    <cellStyle name="Normal 4 7 3" xfId="29953" xr:uid="{00000000-0005-0000-0000-000005750000}"/>
    <cellStyle name="Normal 4 8" xfId="29954" xr:uid="{00000000-0005-0000-0000-000006750000}"/>
    <cellStyle name="Normal 4 8 2" xfId="29955" xr:uid="{00000000-0005-0000-0000-000007750000}"/>
    <cellStyle name="Normal 4 8 2 2" xfId="29956" xr:uid="{00000000-0005-0000-0000-000008750000}"/>
    <cellStyle name="Normal 4 8 3" xfId="29957" xr:uid="{00000000-0005-0000-0000-000009750000}"/>
    <cellStyle name="Normal 4 9" xfId="29958" xr:uid="{00000000-0005-0000-0000-00000A750000}"/>
    <cellStyle name="Normal 4 9 2" xfId="29959" xr:uid="{00000000-0005-0000-0000-00000B750000}"/>
    <cellStyle name="Normal 4 9 2 2" xfId="29960" xr:uid="{00000000-0005-0000-0000-00000C750000}"/>
    <cellStyle name="Normal 4 9 3" xfId="29961" xr:uid="{00000000-0005-0000-0000-00000D750000}"/>
    <cellStyle name="Normal 40" xfId="29962" xr:uid="{00000000-0005-0000-0000-00000E750000}"/>
    <cellStyle name="Normal 40 2" xfId="29963" xr:uid="{00000000-0005-0000-0000-00000F750000}"/>
    <cellStyle name="Normal 40 2 2" xfId="29964" xr:uid="{00000000-0005-0000-0000-000010750000}"/>
    <cellStyle name="Normal 40 2 2 2" xfId="29965" xr:uid="{00000000-0005-0000-0000-000011750000}"/>
    <cellStyle name="Normal 40 2 2 2 2" xfId="29966" xr:uid="{00000000-0005-0000-0000-000012750000}"/>
    <cellStyle name="Normal 40 2 2 3" xfId="29967" xr:uid="{00000000-0005-0000-0000-000013750000}"/>
    <cellStyle name="Normal 40 2 2 3 2" xfId="29968" xr:uid="{00000000-0005-0000-0000-000014750000}"/>
    <cellStyle name="Normal 40 2 2 3 2 2" xfId="29969" xr:uid="{00000000-0005-0000-0000-000015750000}"/>
    <cellStyle name="Normal 40 2 2 3 3" xfId="29970" xr:uid="{00000000-0005-0000-0000-000016750000}"/>
    <cellStyle name="Normal 40 2 2 4" xfId="29971" xr:uid="{00000000-0005-0000-0000-000017750000}"/>
    <cellStyle name="Normal 40 2 2 4 2" xfId="29972" xr:uid="{00000000-0005-0000-0000-000018750000}"/>
    <cellStyle name="Normal 40 2 2 4 2 2" xfId="29973" xr:uid="{00000000-0005-0000-0000-000019750000}"/>
    <cellStyle name="Normal 40 2 2 4 3" xfId="29974" xr:uid="{00000000-0005-0000-0000-00001A750000}"/>
    <cellStyle name="Normal 40 2 2 5" xfId="29975" xr:uid="{00000000-0005-0000-0000-00001B750000}"/>
    <cellStyle name="Normal 40 2 3" xfId="29976" xr:uid="{00000000-0005-0000-0000-00001C750000}"/>
    <cellStyle name="Normal 40 2 3 2" xfId="29977" xr:uid="{00000000-0005-0000-0000-00001D750000}"/>
    <cellStyle name="Normal 40 2 3 2 2" xfId="29978" xr:uid="{00000000-0005-0000-0000-00001E750000}"/>
    <cellStyle name="Normal 40 2 3 3" xfId="29979" xr:uid="{00000000-0005-0000-0000-00001F750000}"/>
    <cellStyle name="Normal 40 2 4" xfId="29980" xr:uid="{00000000-0005-0000-0000-000020750000}"/>
    <cellStyle name="Normal 40 2 4 2" xfId="29981" xr:uid="{00000000-0005-0000-0000-000021750000}"/>
    <cellStyle name="Normal 40 2 4 2 2" xfId="29982" xr:uid="{00000000-0005-0000-0000-000022750000}"/>
    <cellStyle name="Normal 40 2 4 3" xfId="29983" xr:uid="{00000000-0005-0000-0000-000023750000}"/>
    <cellStyle name="Normal 40 2 5" xfId="29984" xr:uid="{00000000-0005-0000-0000-000024750000}"/>
    <cellStyle name="Normal 40 2 5 2" xfId="29985" xr:uid="{00000000-0005-0000-0000-000025750000}"/>
    <cellStyle name="Normal 40 2 5 2 2" xfId="29986" xr:uid="{00000000-0005-0000-0000-000026750000}"/>
    <cellStyle name="Normal 40 2 5 3" xfId="29987" xr:uid="{00000000-0005-0000-0000-000027750000}"/>
    <cellStyle name="Normal 40 2 6" xfId="29988" xr:uid="{00000000-0005-0000-0000-000028750000}"/>
    <cellStyle name="Normal 40 3" xfId="29989" xr:uid="{00000000-0005-0000-0000-000029750000}"/>
    <cellStyle name="Normal 40 3 2" xfId="29990" xr:uid="{00000000-0005-0000-0000-00002A750000}"/>
    <cellStyle name="Normal 40 3 2 2" xfId="29991" xr:uid="{00000000-0005-0000-0000-00002B750000}"/>
    <cellStyle name="Normal 40 3 3" xfId="29992" xr:uid="{00000000-0005-0000-0000-00002C750000}"/>
    <cellStyle name="Normal 40 3 3 2" xfId="29993" xr:uid="{00000000-0005-0000-0000-00002D750000}"/>
    <cellStyle name="Normal 40 3 3 2 2" xfId="29994" xr:uid="{00000000-0005-0000-0000-00002E750000}"/>
    <cellStyle name="Normal 40 3 3 3" xfId="29995" xr:uid="{00000000-0005-0000-0000-00002F750000}"/>
    <cellStyle name="Normal 40 3 4" xfId="29996" xr:uid="{00000000-0005-0000-0000-000030750000}"/>
    <cellStyle name="Normal 40 3 4 2" xfId="29997" xr:uid="{00000000-0005-0000-0000-000031750000}"/>
    <cellStyle name="Normal 40 3 4 2 2" xfId="29998" xr:uid="{00000000-0005-0000-0000-000032750000}"/>
    <cellStyle name="Normal 40 3 4 3" xfId="29999" xr:uid="{00000000-0005-0000-0000-000033750000}"/>
    <cellStyle name="Normal 40 3 5" xfId="30000" xr:uid="{00000000-0005-0000-0000-000034750000}"/>
    <cellStyle name="Normal 40 4" xfId="30001" xr:uid="{00000000-0005-0000-0000-000035750000}"/>
    <cellStyle name="Normal 40 4 2" xfId="30002" xr:uid="{00000000-0005-0000-0000-000036750000}"/>
    <cellStyle name="Normal 40 4 2 2" xfId="30003" xr:uid="{00000000-0005-0000-0000-000037750000}"/>
    <cellStyle name="Normal 40 4 3" xfId="30004" xr:uid="{00000000-0005-0000-0000-000038750000}"/>
    <cellStyle name="Normal 40 5" xfId="30005" xr:uid="{00000000-0005-0000-0000-000039750000}"/>
    <cellStyle name="Normal 40 5 2" xfId="30006" xr:uid="{00000000-0005-0000-0000-00003A750000}"/>
    <cellStyle name="Normal 40 5 2 2" xfId="30007" xr:uid="{00000000-0005-0000-0000-00003B750000}"/>
    <cellStyle name="Normal 40 5 3" xfId="30008" xr:uid="{00000000-0005-0000-0000-00003C750000}"/>
    <cellStyle name="Normal 40 6" xfId="30009" xr:uid="{00000000-0005-0000-0000-00003D750000}"/>
    <cellStyle name="Normal 40 6 2" xfId="30010" xr:uid="{00000000-0005-0000-0000-00003E750000}"/>
    <cellStyle name="Normal 40 6 2 2" xfId="30011" xr:uid="{00000000-0005-0000-0000-00003F750000}"/>
    <cellStyle name="Normal 40 6 3" xfId="30012" xr:uid="{00000000-0005-0000-0000-000040750000}"/>
    <cellStyle name="Normal 40 7" xfId="30013" xr:uid="{00000000-0005-0000-0000-000041750000}"/>
    <cellStyle name="Normal 400" xfId="30014" xr:uid="{00000000-0005-0000-0000-000042750000}"/>
    <cellStyle name="Normal 400 2" xfId="30015" xr:uid="{00000000-0005-0000-0000-000043750000}"/>
    <cellStyle name="Normal 400 2 2" xfId="30016" xr:uid="{00000000-0005-0000-0000-000044750000}"/>
    <cellStyle name="Normal 400 2 2 2" xfId="30017" xr:uid="{00000000-0005-0000-0000-000045750000}"/>
    <cellStyle name="Normal 400 2 3" xfId="30018" xr:uid="{00000000-0005-0000-0000-000046750000}"/>
    <cellStyle name="Normal 400 2 3 2" xfId="30019" xr:uid="{00000000-0005-0000-0000-000047750000}"/>
    <cellStyle name="Normal 400 2 3 2 2" xfId="30020" xr:uid="{00000000-0005-0000-0000-000048750000}"/>
    <cellStyle name="Normal 400 2 3 3" xfId="30021" xr:uid="{00000000-0005-0000-0000-000049750000}"/>
    <cellStyle name="Normal 400 2 4" xfId="30022" xr:uid="{00000000-0005-0000-0000-00004A750000}"/>
    <cellStyle name="Normal 400 2 4 2" xfId="30023" xr:uid="{00000000-0005-0000-0000-00004B750000}"/>
    <cellStyle name="Normal 400 2 4 2 2" xfId="30024" xr:uid="{00000000-0005-0000-0000-00004C750000}"/>
    <cellStyle name="Normal 400 2 4 3" xfId="30025" xr:uid="{00000000-0005-0000-0000-00004D750000}"/>
    <cellStyle name="Normal 400 2 5" xfId="30026" xr:uid="{00000000-0005-0000-0000-00004E750000}"/>
    <cellStyle name="Normal 400 3" xfId="30027" xr:uid="{00000000-0005-0000-0000-00004F750000}"/>
    <cellStyle name="Normal 400 3 2" xfId="30028" xr:uid="{00000000-0005-0000-0000-000050750000}"/>
    <cellStyle name="Normal 400 3 2 2" xfId="30029" xr:uid="{00000000-0005-0000-0000-000051750000}"/>
    <cellStyle name="Normal 400 3 2 2 2" xfId="30030" xr:uid="{00000000-0005-0000-0000-000052750000}"/>
    <cellStyle name="Normal 400 3 2 3" xfId="30031" xr:uid="{00000000-0005-0000-0000-000053750000}"/>
    <cellStyle name="Normal 400 3 2 3 2" xfId="30032" xr:uid="{00000000-0005-0000-0000-000054750000}"/>
    <cellStyle name="Normal 400 3 2 3 2 2" xfId="30033" xr:uid="{00000000-0005-0000-0000-000055750000}"/>
    <cellStyle name="Normal 400 3 2 3 3" xfId="30034" xr:uid="{00000000-0005-0000-0000-000056750000}"/>
    <cellStyle name="Normal 400 3 2 4" xfId="30035" xr:uid="{00000000-0005-0000-0000-000057750000}"/>
    <cellStyle name="Normal 400 3 3" xfId="30036" xr:uid="{00000000-0005-0000-0000-000058750000}"/>
    <cellStyle name="Normal 400 3 3 2" xfId="30037" xr:uid="{00000000-0005-0000-0000-000059750000}"/>
    <cellStyle name="Normal 400 3 3 2 2" xfId="30038" xr:uid="{00000000-0005-0000-0000-00005A750000}"/>
    <cellStyle name="Normal 400 3 3 3" xfId="30039" xr:uid="{00000000-0005-0000-0000-00005B750000}"/>
    <cellStyle name="Normal 400 3 4" xfId="30040" xr:uid="{00000000-0005-0000-0000-00005C750000}"/>
    <cellStyle name="Normal 400 3 4 2" xfId="30041" xr:uid="{00000000-0005-0000-0000-00005D750000}"/>
    <cellStyle name="Normal 400 3 4 2 2" xfId="30042" xr:uid="{00000000-0005-0000-0000-00005E750000}"/>
    <cellStyle name="Normal 400 3 4 3" xfId="30043" xr:uid="{00000000-0005-0000-0000-00005F750000}"/>
    <cellStyle name="Normal 400 3 5" xfId="30044" xr:uid="{00000000-0005-0000-0000-000060750000}"/>
    <cellStyle name="Normal 400 3 5 2" xfId="30045" xr:uid="{00000000-0005-0000-0000-000061750000}"/>
    <cellStyle name="Normal 400 3 5 2 2" xfId="30046" xr:uid="{00000000-0005-0000-0000-000062750000}"/>
    <cellStyle name="Normal 400 3 5 3" xfId="30047" xr:uid="{00000000-0005-0000-0000-000063750000}"/>
    <cellStyle name="Normal 400 3 6" xfId="30048" xr:uid="{00000000-0005-0000-0000-000064750000}"/>
    <cellStyle name="Normal 400 4" xfId="30049" xr:uid="{00000000-0005-0000-0000-000065750000}"/>
    <cellStyle name="Normal 400 4 2" xfId="30050" xr:uid="{00000000-0005-0000-0000-000066750000}"/>
    <cellStyle name="Normal 400 4 2 2" xfId="30051" xr:uid="{00000000-0005-0000-0000-000067750000}"/>
    <cellStyle name="Normal 400 4 3" xfId="30052" xr:uid="{00000000-0005-0000-0000-000068750000}"/>
    <cellStyle name="Normal 400 5" xfId="30053" xr:uid="{00000000-0005-0000-0000-000069750000}"/>
    <cellStyle name="Normal 400 5 2" xfId="30054" xr:uid="{00000000-0005-0000-0000-00006A750000}"/>
    <cellStyle name="Normal 400 5 2 2" xfId="30055" xr:uid="{00000000-0005-0000-0000-00006B750000}"/>
    <cellStyle name="Normal 400 5 3" xfId="30056" xr:uid="{00000000-0005-0000-0000-00006C750000}"/>
    <cellStyle name="Normal 400 6" xfId="30057" xr:uid="{00000000-0005-0000-0000-00006D750000}"/>
    <cellStyle name="Normal 400 6 2" xfId="30058" xr:uid="{00000000-0005-0000-0000-00006E750000}"/>
    <cellStyle name="Normal 400 6 2 2" xfId="30059" xr:uid="{00000000-0005-0000-0000-00006F750000}"/>
    <cellStyle name="Normal 400 6 3" xfId="30060" xr:uid="{00000000-0005-0000-0000-000070750000}"/>
    <cellStyle name="Normal 400 7" xfId="30061" xr:uid="{00000000-0005-0000-0000-000071750000}"/>
    <cellStyle name="Normal 401" xfId="30062" xr:uid="{00000000-0005-0000-0000-000072750000}"/>
    <cellStyle name="Normal 401 2" xfId="30063" xr:uid="{00000000-0005-0000-0000-000073750000}"/>
    <cellStyle name="Normal 401 2 2" xfId="30064" xr:uid="{00000000-0005-0000-0000-000074750000}"/>
    <cellStyle name="Normal 401 2 2 2" xfId="30065" xr:uid="{00000000-0005-0000-0000-000075750000}"/>
    <cellStyle name="Normal 401 2 3" xfId="30066" xr:uid="{00000000-0005-0000-0000-000076750000}"/>
    <cellStyle name="Normal 401 2 3 2" xfId="30067" xr:uid="{00000000-0005-0000-0000-000077750000}"/>
    <cellStyle name="Normal 401 2 3 2 2" xfId="30068" xr:uid="{00000000-0005-0000-0000-000078750000}"/>
    <cellStyle name="Normal 401 2 3 3" xfId="30069" xr:uid="{00000000-0005-0000-0000-000079750000}"/>
    <cellStyle name="Normal 401 2 4" xfId="30070" xr:uid="{00000000-0005-0000-0000-00007A750000}"/>
    <cellStyle name="Normal 401 2 4 2" xfId="30071" xr:uid="{00000000-0005-0000-0000-00007B750000}"/>
    <cellStyle name="Normal 401 2 4 2 2" xfId="30072" xr:uid="{00000000-0005-0000-0000-00007C750000}"/>
    <cellStyle name="Normal 401 2 4 3" xfId="30073" xr:uid="{00000000-0005-0000-0000-00007D750000}"/>
    <cellStyle name="Normal 401 2 5" xfId="30074" xr:uid="{00000000-0005-0000-0000-00007E750000}"/>
    <cellStyle name="Normal 401 3" xfId="30075" xr:uid="{00000000-0005-0000-0000-00007F750000}"/>
    <cellStyle name="Normal 401 3 2" xfId="30076" xr:uid="{00000000-0005-0000-0000-000080750000}"/>
    <cellStyle name="Normal 401 3 2 2" xfId="30077" xr:uid="{00000000-0005-0000-0000-000081750000}"/>
    <cellStyle name="Normal 401 3 2 2 2" xfId="30078" xr:uid="{00000000-0005-0000-0000-000082750000}"/>
    <cellStyle name="Normal 401 3 2 3" xfId="30079" xr:uid="{00000000-0005-0000-0000-000083750000}"/>
    <cellStyle name="Normal 401 3 2 3 2" xfId="30080" xr:uid="{00000000-0005-0000-0000-000084750000}"/>
    <cellStyle name="Normal 401 3 2 3 2 2" xfId="30081" xr:uid="{00000000-0005-0000-0000-000085750000}"/>
    <cellStyle name="Normal 401 3 2 3 3" xfId="30082" xr:uid="{00000000-0005-0000-0000-000086750000}"/>
    <cellStyle name="Normal 401 3 2 4" xfId="30083" xr:uid="{00000000-0005-0000-0000-000087750000}"/>
    <cellStyle name="Normal 401 3 3" xfId="30084" xr:uid="{00000000-0005-0000-0000-000088750000}"/>
    <cellStyle name="Normal 401 3 3 2" xfId="30085" xr:uid="{00000000-0005-0000-0000-000089750000}"/>
    <cellStyle name="Normal 401 3 3 2 2" xfId="30086" xr:uid="{00000000-0005-0000-0000-00008A750000}"/>
    <cellStyle name="Normal 401 3 3 3" xfId="30087" xr:uid="{00000000-0005-0000-0000-00008B750000}"/>
    <cellStyle name="Normal 401 3 4" xfId="30088" xr:uid="{00000000-0005-0000-0000-00008C750000}"/>
    <cellStyle name="Normal 401 3 4 2" xfId="30089" xr:uid="{00000000-0005-0000-0000-00008D750000}"/>
    <cellStyle name="Normal 401 3 4 2 2" xfId="30090" xr:uid="{00000000-0005-0000-0000-00008E750000}"/>
    <cellStyle name="Normal 401 3 4 3" xfId="30091" xr:uid="{00000000-0005-0000-0000-00008F750000}"/>
    <cellStyle name="Normal 401 3 5" xfId="30092" xr:uid="{00000000-0005-0000-0000-000090750000}"/>
    <cellStyle name="Normal 401 3 5 2" xfId="30093" xr:uid="{00000000-0005-0000-0000-000091750000}"/>
    <cellStyle name="Normal 401 3 5 2 2" xfId="30094" xr:uid="{00000000-0005-0000-0000-000092750000}"/>
    <cellStyle name="Normal 401 3 5 3" xfId="30095" xr:uid="{00000000-0005-0000-0000-000093750000}"/>
    <cellStyle name="Normal 401 3 6" xfId="30096" xr:uid="{00000000-0005-0000-0000-000094750000}"/>
    <cellStyle name="Normal 401 4" xfId="30097" xr:uid="{00000000-0005-0000-0000-000095750000}"/>
    <cellStyle name="Normal 401 4 2" xfId="30098" xr:uid="{00000000-0005-0000-0000-000096750000}"/>
    <cellStyle name="Normal 401 4 2 2" xfId="30099" xr:uid="{00000000-0005-0000-0000-000097750000}"/>
    <cellStyle name="Normal 401 4 3" xfId="30100" xr:uid="{00000000-0005-0000-0000-000098750000}"/>
    <cellStyle name="Normal 401 5" xfId="30101" xr:uid="{00000000-0005-0000-0000-000099750000}"/>
    <cellStyle name="Normal 401 5 2" xfId="30102" xr:uid="{00000000-0005-0000-0000-00009A750000}"/>
    <cellStyle name="Normal 401 5 2 2" xfId="30103" xr:uid="{00000000-0005-0000-0000-00009B750000}"/>
    <cellStyle name="Normal 401 5 3" xfId="30104" xr:uid="{00000000-0005-0000-0000-00009C750000}"/>
    <cellStyle name="Normal 401 6" xfId="30105" xr:uid="{00000000-0005-0000-0000-00009D750000}"/>
    <cellStyle name="Normal 401 6 2" xfId="30106" xr:uid="{00000000-0005-0000-0000-00009E750000}"/>
    <cellStyle name="Normal 401 6 2 2" xfId="30107" xr:uid="{00000000-0005-0000-0000-00009F750000}"/>
    <cellStyle name="Normal 401 6 3" xfId="30108" xr:uid="{00000000-0005-0000-0000-0000A0750000}"/>
    <cellStyle name="Normal 401 7" xfId="30109" xr:uid="{00000000-0005-0000-0000-0000A1750000}"/>
    <cellStyle name="Normal 402" xfId="30110" xr:uid="{00000000-0005-0000-0000-0000A2750000}"/>
    <cellStyle name="Normal 402 2" xfId="30111" xr:uid="{00000000-0005-0000-0000-0000A3750000}"/>
    <cellStyle name="Normal 402 2 2" xfId="30112" xr:uid="{00000000-0005-0000-0000-0000A4750000}"/>
    <cellStyle name="Normal 402 2 2 2" xfId="30113" xr:uid="{00000000-0005-0000-0000-0000A5750000}"/>
    <cellStyle name="Normal 402 2 3" xfId="30114" xr:uid="{00000000-0005-0000-0000-0000A6750000}"/>
    <cellStyle name="Normal 402 2 3 2" xfId="30115" xr:uid="{00000000-0005-0000-0000-0000A7750000}"/>
    <cellStyle name="Normal 402 2 3 2 2" xfId="30116" xr:uid="{00000000-0005-0000-0000-0000A8750000}"/>
    <cellStyle name="Normal 402 2 3 3" xfId="30117" xr:uid="{00000000-0005-0000-0000-0000A9750000}"/>
    <cellStyle name="Normal 402 2 4" xfId="30118" xr:uid="{00000000-0005-0000-0000-0000AA750000}"/>
    <cellStyle name="Normal 402 2 4 2" xfId="30119" xr:uid="{00000000-0005-0000-0000-0000AB750000}"/>
    <cellStyle name="Normal 402 2 4 2 2" xfId="30120" xr:uid="{00000000-0005-0000-0000-0000AC750000}"/>
    <cellStyle name="Normal 402 2 4 3" xfId="30121" xr:uid="{00000000-0005-0000-0000-0000AD750000}"/>
    <cellStyle name="Normal 402 2 5" xfId="30122" xr:uid="{00000000-0005-0000-0000-0000AE750000}"/>
    <cellStyle name="Normal 402 3" xfId="30123" xr:uid="{00000000-0005-0000-0000-0000AF750000}"/>
    <cellStyle name="Normal 402 3 2" xfId="30124" xr:uid="{00000000-0005-0000-0000-0000B0750000}"/>
    <cellStyle name="Normal 402 3 2 2" xfId="30125" xr:uid="{00000000-0005-0000-0000-0000B1750000}"/>
    <cellStyle name="Normal 402 3 2 2 2" xfId="30126" xr:uid="{00000000-0005-0000-0000-0000B2750000}"/>
    <cellStyle name="Normal 402 3 2 3" xfId="30127" xr:uid="{00000000-0005-0000-0000-0000B3750000}"/>
    <cellStyle name="Normal 402 3 2 3 2" xfId="30128" xr:uid="{00000000-0005-0000-0000-0000B4750000}"/>
    <cellStyle name="Normal 402 3 2 3 2 2" xfId="30129" xr:uid="{00000000-0005-0000-0000-0000B5750000}"/>
    <cellStyle name="Normal 402 3 2 3 3" xfId="30130" xr:uid="{00000000-0005-0000-0000-0000B6750000}"/>
    <cellStyle name="Normal 402 3 2 4" xfId="30131" xr:uid="{00000000-0005-0000-0000-0000B7750000}"/>
    <cellStyle name="Normal 402 3 3" xfId="30132" xr:uid="{00000000-0005-0000-0000-0000B8750000}"/>
    <cellStyle name="Normal 402 3 3 2" xfId="30133" xr:uid="{00000000-0005-0000-0000-0000B9750000}"/>
    <cellStyle name="Normal 402 3 3 2 2" xfId="30134" xr:uid="{00000000-0005-0000-0000-0000BA750000}"/>
    <cellStyle name="Normal 402 3 3 3" xfId="30135" xr:uid="{00000000-0005-0000-0000-0000BB750000}"/>
    <cellStyle name="Normal 402 3 4" xfId="30136" xr:uid="{00000000-0005-0000-0000-0000BC750000}"/>
    <cellStyle name="Normal 402 3 4 2" xfId="30137" xr:uid="{00000000-0005-0000-0000-0000BD750000}"/>
    <cellStyle name="Normal 402 3 4 2 2" xfId="30138" xr:uid="{00000000-0005-0000-0000-0000BE750000}"/>
    <cellStyle name="Normal 402 3 4 3" xfId="30139" xr:uid="{00000000-0005-0000-0000-0000BF750000}"/>
    <cellStyle name="Normal 402 3 5" xfId="30140" xr:uid="{00000000-0005-0000-0000-0000C0750000}"/>
    <cellStyle name="Normal 402 3 5 2" xfId="30141" xr:uid="{00000000-0005-0000-0000-0000C1750000}"/>
    <cellStyle name="Normal 402 3 5 2 2" xfId="30142" xr:uid="{00000000-0005-0000-0000-0000C2750000}"/>
    <cellStyle name="Normal 402 3 5 3" xfId="30143" xr:uid="{00000000-0005-0000-0000-0000C3750000}"/>
    <cellStyle name="Normal 402 3 6" xfId="30144" xr:uid="{00000000-0005-0000-0000-0000C4750000}"/>
    <cellStyle name="Normal 402 4" xfId="30145" xr:uid="{00000000-0005-0000-0000-0000C5750000}"/>
    <cellStyle name="Normal 402 4 2" xfId="30146" xr:uid="{00000000-0005-0000-0000-0000C6750000}"/>
    <cellStyle name="Normal 402 4 2 2" xfId="30147" xr:uid="{00000000-0005-0000-0000-0000C7750000}"/>
    <cellStyle name="Normal 402 4 3" xfId="30148" xr:uid="{00000000-0005-0000-0000-0000C8750000}"/>
    <cellStyle name="Normal 402 5" xfId="30149" xr:uid="{00000000-0005-0000-0000-0000C9750000}"/>
    <cellStyle name="Normal 402 5 2" xfId="30150" xr:uid="{00000000-0005-0000-0000-0000CA750000}"/>
    <cellStyle name="Normal 402 5 2 2" xfId="30151" xr:uid="{00000000-0005-0000-0000-0000CB750000}"/>
    <cellStyle name="Normal 402 5 3" xfId="30152" xr:uid="{00000000-0005-0000-0000-0000CC750000}"/>
    <cellStyle name="Normal 402 6" xfId="30153" xr:uid="{00000000-0005-0000-0000-0000CD750000}"/>
    <cellStyle name="Normal 402 6 2" xfId="30154" xr:uid="{00000000-0005-0000-0000-0000CE750000}"/>
    <cellStyle name="Normal 402 6 2 2" xfId="30155" xr:uid="{00000000-0005-0000-0000-0000CF750000}"/>
    <cellStyle name="Normal 402 6 3" xfId="30156" xr:uid="{00000000-0005-0000-0000-0000D0750000}"/>
    <cellStyle name="Normal 402 7" xfId="30157" xr:uid="{00000000-0005-0000-0000-0000D1750000}"/>
    <cellStyle name="Normal 403" xfId="30158" xr:uid="{00000000-0005-0000-0000-0000D2750000}"/>
    <cellStyle name="Normal 403 2" xfId="30159" xr:uid="{00000000-0005-0000-0000-0000D3750000}"/>
    <cellStyle name="Normal 403 2 2" xfId="30160" xr:uid="{00000000-0005-0000-0000-0000D4750000}"/>
    <cellStyle name="Normal 403 2 2 2" xfId="30161" xr:uid="{00000000-0005-0000-0000-0000D5750000}"/>
    <cellStyle name="Normal 403 2 3" xfId="30162" xr:uid="{00000000-0005-0000-0000-0000D6750000}"/>
    <cellStyle name="Normal 403 2 3 2" xfId="30163" xr:uid="{00000000-0005-0000-0000-0000D7750000}"/>
    <cellStyle name="Normal 403 2 3 2 2" xfId="30164" xr:uid="{00000000-0005-0000-0000-0000D8750000}"/>
    <cellStyle name="Normal 403 2 3 3" xfId="30165" xr:uid="{00000000-0005-0000-0000-0000D9750000}"/>
    <cellStyle name="Normal 403 2 4" xfId="30166" xr:uid="{00000000-0005-0000-0000-0000DA750000}"/>
    <cellStyle name="Normal 403 2 4 2" xfId="30167" xr:uid="{00000000-0005-0000-0000-0000DB750000}"/>
    <cellStyle name="Normal 403 2 4 2 2" xfId="30168" xr:uid="{00000000-0005-0000-0000-0000DC750000}"/>
    <cellStyle name="Normal 403 2 4 3" xfId="30169" xr:uid="{00000000-0005-0000-0000-0000DD750000}"/>
    <cellStyle name="Normal 403 2 5" xfId="30170" xr:uid="{00000000-0005-0000-0000-0000DE750000}"/>
    <cellStyle name="Normal 403 3" xfId="30171" xr:uid="{00000000-0005-0000-0000-0000DF750000}"/>
    <cellStyle name="Normal 403 3 2" xfId="30172" xr:uid="{00000000-0005-0000-0000-0000E0750000}"/>
    <cellStyle name="Normal 403 3 2 2" xfId="30173" xr:uid="{00000000-0005-0000-0000-0000E1750000}"/>
    <cellStyle name="Normal 403 3 2 2 2" xfId="30174" xr:uid="{00000000-0005-0000-0000-0000E2750000}"/>
    <cellStyle name="Normal 403 3 2 3" xfId="30175" xr:uid="{00000000-0005-0000-0000-0000E3750000}"/>
    <cellStyle name="Normal 403 3 2 3 2" xfId="30176" xr:uid="{00000000-0005-0000-0000-0000E4750000}"/>
    <cellStyle name="Normal 403 3 2 3 2 2" xfId="30177" xr:uid="{00000000-0005-0000-0000-0000E5750000}"/>
    <cellStyle name="Normal 403 3 2 3 3" xfId="30178" xr:uid="{00000000-0005-0000-0000-0000E6750000}"/>
    <cellStyle name="Normal 403 3 2 4" xfId="30179" xr:uid="{00000000-0005-0000-0000-0000E7750000}"/>
    <cellStyle name="Normal 403 3 3" xfId="30180" xr:uid="{00000000-0005-0000-0000-0000E8750000}"/>
    <cellStyle name="Normal 403 3 3 2" xfId="30181" xr:uid="{00000000-0005-0000-0000-0000E9750000}"/>
    <cellStyle name="Normal 403 3 3 2 2" xfId="30182" xr:uid="{00000000-0005-0000-0000-0000EA750000}"/>
    <cellStyle name="Normal 403 3 3 3" xfId="30183" xr:uid="{00000000-0005-0000-0000-0000EB750000}"/>
    <cellStyle name="Normal 403 3 4" xfId="30184" xr:uid="{00000000-0005-0000-0000-0000EC750000}"/>
    <cellStyle name="Normal 403 3 4 2" xfId="30185" xr:uid="{00000000-0005-0000-0000-0000ED750000}"/>
    <cellStyle name="Normal 403 3 4 2 2" xfId="30186" xr:uid="{00000000-0005-0000-0000-0000EE750000}"/>
    <cellStyle name="Normal 403 3 4 3" xfId="30187" xr:uid="{00000000-0005-0000-0000-0000EF750000}"/>
    <cellStyle name="Normal 403 3 5" xfId="30188" xr:uid="{00000000-0005-0000-0000-0000F0750000}"/>
    <cellStyle name="Normal 403 3 5 2" xfId="30189" xr:uid="{00000000-0005-0000-0000-0000F1750000}"/>
    <cellStyle name="Normal 403 3 5 2 2" xfId="30190" xr:uid="{00000000-0005-0000-0000-0000F2750000}"/>
    <cellStyle name="Normal 403 3 5 3" xfId="30191" xr:uid="{00000000-0005-0000-0000-0000F3750000}"/>
    <cellStyle name="Normal 403 3 6" xfId="30192" xr:uid="{00000000-0005-0000-0000-0000F4750000}"/>
    <cellStyle name="Normal 403 4" xfId="30193" xr:uid="{00000000-0005-0000-0000-0000F5750000}"/>
    <cellStyle name="Normal 403 4 2" xfId="30194" xr:uid="{00000000-0005-0000-0000-0000F6750000}"/>
    <cellStyle name="Normal 403 4 2 2" xfId="30195" xr:uid="{00000000-0005-0000-0000-0000F7750000}"/>
    <cellStyle name="Normal 403 4 3" xfId="30196" xr:uid="{00000000-0005-0000-0000-0000F8750000}"/>
    <cellStyle name="Normal 403 5" xfId="30197" xr:uid="{00000000-0005-0000-0000-0000F9750000}"/>
    <cellStyle name="Normal 403 5 2" xfId="30198" xr:uid="{00000000-0005-0000-0000-0000FA750000}"/>
    <cellStyle name="Normal 403 5 2 2" xfId="30199" xr:uid="{00000000-0005-0000-0000-0000FB750000}"/>
    <cellStyle name="Normal 403 5 3" xfId="30200" xr:uid="{00000000-0005-0000-0000-0000FC750000}"/>
    <cellStyle name="Normal 403 6" xfId="30201" xr:uid="{00000000-0005-0000-0000-0000FD750000}"/>
    <cellStyle name="Normal 403 6 2" xfId="30202" xr:uid="{00000000-0005-0000-0000-0000FE750000}"/>
    <cellStyle name="Normal 403 6 2 2" xfId="30203" xr:uid="{00000000-0005-0000-0000-0000FF750000}"/>
    <cellStyle name="Normal 403 6 3" xfId="30204" xr:uid="{00000000-0005-0000-0000-000000760000}"/>
    <cellStyle name="Normal 403 7" xfId="30205" xr:uid="{00000000-0005-0000-0000-000001760000}"/>
    <cellStyle name="Normal 404" xfId="30206" xr:uid="{00000000-0005-0000-0000-000002760000}"/>
    <cellStyle name="Normal 404 2" xfId="30207" xr:uid="{00000000-0005-0000-0000-000003760000}"/>
    <cellStyle name="Normal 404 2 2" xfId="30208" xr:uid="{00000000-0005-0000-0000-000004760000}"/>
    <cellStyle name="Normal 404 2 2 2" xfId="30209" xr:uid="{00000000-0005-0000-0000-000005760000}"/>
    <cellStyle name="Normal 404 2 3" xfId="30210" xr:uid="{00000000-0005-0000-0000-000006760000}"/>
    <cellStyle name="Normal 404 2 3 2" xfId="30211" xr:uid="{00000000-0005-0000-0000-000007760000}"/>
    <cellStyle name="Normal 404 2 3 2 2" xfId="30212" xr:uid="{00000000-0005-0000-0000-000008760000}"/>
    <cellStyle name="Normal 404 2 3 3" xfId="30213" xr:uid="{00000000-0005-0000-0000-000009760000}"/>
    <cellStyle name="Normal 404 2 4" xfId="30214" xr:uid="{00000000-0005-0000-0000-00000A760000}"/>
    <cellStyle name="Normal 404 2 4 2" xfId="30215" xr:uid="{00000000-0005-0000-0000-00000B760000}"/>
    <cellStyle name="Normal 404 2 4 2 2" xfId="30216" xr:uid="{00000000-0005-0000-0000-00000C760000}"/>
    <cellStyle name="Normal 404 2 4 3" xfId="30217" xr:uid="{00000000-0005-0000-0000-00000D760000}"/>
    <cellStyle name="Normal 404 2 5" xfId="30218" xr:uid="{00000000-0005-0000-0000-00000E760000}"/>
    <cellStyle name="Normal 404 3" xfId="30219" xr:uid="{00000000-0005-0000-0000-00000F760000}"/>
    <cellStyle name="Normal 404 3 2" xfId="30220" xr:uid="{00000000-0005-0000-0000-000010760000}"/>
    <cellStyle name="Normal 404 3 2 2" xfId="30221" xr:uid="{00000000-0005-0000-0000-000011760000}"/>
    <cellStyle name="Normal 404 3 2 2 2" xfId="30222" xr:uid="{00000000-0005-0000-0000-000012760000}"/>
    <cellStyle name="Normal 404 3 2 3" xfId="30223" xr:uid="{00000000-0005-0000-0000-000013760000}"/>
    <cellStyle name="Normal 404 3 2 3 2" xfId="30224" xr:uid="{00000000-0005-0000-0000-000014760000}"/>
    <cellStyle name="Normal 404 3 2 3 2 2" xfId="30225" xr:uid="{00000000-0005-0000-0000-000015760000}"/>
    <cellStyle name="Normal 404 3 2 3 3" xfId="30226" xr:uid="{00000000-0005-0000-0000-000016760000}"/>
    <cellStyle name="Normal 404 3 2 4" xfId="30227" xr:uid="{00000000-0005-0000-0000-000017760000}"/>
    <cellStyle name="Normal 404 3 3" xfId="30228" xr:uid="{00000000-0005-0000-0000-000018760000}"/>
    <cellStyle name="Normal 404 3 3 2" xfId="30229" xr:uid="{00000000-0005-0000-0000-000019760000}"/>
    <cellStyle name="Normal 404 3 3 2 2" xfId="30230" xr:uid="{00000000-0005-0000-0000-00001A760000}"/>
    <cellStyle name="Normal 404 3 3 3" xfId="30231" xr:uid="{00000000-0005-0000-0000-00001B760000}"/>
    <cellStyle name="Normal 404 3 4" xfId="30232" xr:uid="{00000000-0005-0000-0000-00001C760000}"/>
    <cellStyle name="Normal 404 3 4 2" xfId="30233" xr:uid="{00000000-0005-0000-0000-00001D760000}"/>
    <cellStyle name="Normal 404 3 4 2 2" xfId="30234" xr:uid="{00000000-0005-0000-0000-00001E760000}"/>
    <cellStyle name="Normal 404 3 4 3" xfId="30235" xr:uid="{00000000-0005-0000-0000-00001F760000}"/>
    <cellStyle name="Normal 404 3 5" xfId="30236" xr:uid="{00000000-0005-0000-0000-000020760000}"/>
    <cellStyle name="Normal 404 3 5 2" xfId="30237" xr:uid="{00000000-0005-0000-0000-000021760000}"/>
    <cellStyle name="Normal 404 3 5 2 2" xfId="30238" xr:uid="{00000000-0005-0000-0000-000022760000}"/>
    <cellStyle name="Normal 404 3 5 3" xfId="30239" xr:uid="{00000000-0005-0000-0000-000023760000}"/>
    <cellStyle name="Normal 404 3 6" xfId="30240" xr:uid="{00000000-0005-0000-0000-000024760000}"/>
    <cellStyle name="Normal 404 4" xfId="30241" xr:uid="{00000000-0005-0000-0000-000025760000}"/>
    <cellStyle name="Normal 404 4 2" xfId="30242" xr:uid="{00000000-0005-0000-0000-000026760000}"/>
    <cellStyle name="Normal 404 4 2 2" xfId="30243" xr:uid="{00000000-0005-0000-0000-000027760000}"/>
    <cellStyle name="Normal 404 4 3" xfId="30244" xr:uid="{00000000-0005-0000-0000-000028760000}"/>
    <cellStyle name="Normal 404 5" xfId="30245" xr:uid="{00000000-0005-0000-0000-000029760000}"/>
    <cellStyle name="Normal 404 5 2" xfId="30246" xr:uid="{00000000-0005-0000-0000-00002A760000}"/>
    <cellStyle name="Normal 404 5 2 2" xfId="30247" xr:uid="{00000000-0005-0000-0000-00002B760000}"/>
    <cellStyle name="Normal 404 5 3" xfId="30248" xr:uid="{00000000-0005-0000-0000-00002C760000}"/>
    <cellStyle name="Normal 404 6" xfId="30249" xr:uid="{00000000-0005-0000-0000-00002D760000}"/>
    <cellStyle name="Normal 404 6 2" xfId="30250" xr:uid="{00000000-0005-0000-0000-00002E760000}"/>
    <cellStyle name="Normal 404 6 2 2" xfId="30251" xr:uid="{00000000-0005-0000-0000-00002F760000}"/>
    <cellStyle name="Normal 404 6 3" xfId="30252" xr:uid="{00000000-0005-0000-0000-000030760000}"/>
    <cellStyle name="Normal 404 7" xfId="30253" xr:uid="{00000000-0005-0000-0000-000031760000}"/>
    <cellStyle name="Normal 405" xfId="30254" xr:uid="{00000000-0005-0000-0000-000032760000}"/>
    <cellStyle name="Normal 405 2" xfId="30255" xr:uid="{00000000-0005-0000-0000-000033760000}"/>
    <cellStyle name="Normal 405 2 2" xfId="30256" xr:uid="{00000000-0005-0000-0000-000034760000}"/>
    <cellStyle name="Normal 405 2 2 2" xfId="30257" xr:uid="{00000000-0005-0000-0000-000035760000}"/>
    <cellStyle name="Normal 405 2 3" xfId="30258" xr:uid="{00000000-0005-0000-0000-000036760000}"/>
    <cellStyle name="Normal 405 2 3 2" xfId="30259" xr:uid="{00000000-0005-0000-0000-000037760000}"/>
    <cellStyle name="Normal 405 2 3 2 2" xfId="30260" xr:uid="{00000000-0005-0000-0000-000038760000}"/>
    <cellStyle name="Normal 405 2 3 3" xfId="30261" xr:uid="{00000000-0005-0000-0000-000039760000}"/>
    <cellStyle name="Normal 405 2 4" xfId="30262" xr:uid="{00000000-0005-0000-0000-00003A760000}"/>
    <cellStyle name="Normal 405 2 4 2" xfId="30263" xr:uid="{00000000-0005-0000-0000-00003B760000}"/>
    <cellStyle name="Normal 405 2 4 2 2" xfId="30264" xr:uid="{00000000-0005-0000-0000-00003C760000}"/>
    <cellStyle name="Normal 405 2 4 3" xfId="30265" xr:uid="{00000000-0005-0000-0000-00003D760000}"/>
    <cellStyle name="Normal 405 2 5" xfId="30266" xr:uid="{00000000-0005-0000-0000-00003E760000}"/>
    <cellStyle name="Normal 405 3" xfId="30267" xr:uid="{00000000-0005-0000-0000-00003F760000}"/>
    <cellStyle name="Normal 405 3 2" xfId="30268" xr:uid="{00000000-0005-0000-0000-000040760000}"/>
    <cellStyle name="Normal 405 3 2 2" xfId="30269" xr:uid="{00000000-0005-0000-0000-000041760000}"/>
    <cellStyle name="Normal 405 3 2 2 2" xfId="30270" xr:uid="{00000000-0005-0000-0000-000042760000}"/>
    <cellStyle name="Normal 405 3 2 3" xfId="30271" xr:uid="{00000000-0005-0000-0000-000043760000}"/>
    <cellStyle name="Normal 405 3 2 3 2" xfId="30272" xr:uid="{00000000-0005-0000-0000-000044760000}"/>
    <cellStyle name="Normal 405 3 2 3 2 2" xfId="30273" xr:uid="{00000000-0005-0000-0000-000045760000}"/>
    <cellStyle name="Normal 405 3 2 3 3" xfId="30274" xr:uid="{00000000-0005-0000-0000-000046760000}"/>
    <cellStyle name="Normal 405 3 2 4" xfId="30275" xr:uid="{00000000-0005-0000-0000-000047760000}"/>
    <cellStyle name="Normal 405 3 3" xfId="30276" xr:uid="{00000000-0005-0000-0000-000048760000}"/>
    <cellStyle name="Normal 405 3 3 2" xfId="30277" xr:uid="{00000000-0005-0000-0000-000049760000}"/>
    <cellStyle name="Normal 405 3 3 2 2" xfId="30278" xr:uid="{00000000-0005-0000-0000-00004A760000}"/>
    <cellStyle name="Normal 405 3 3 3" xfId="30279" xr:uid="{00000000-0005-0000-0000-00004B760000}"/>
    <cellStyle name="Normal 405 3 4" xfId="30280" xr:uid="{00000000-0005-0000-0000-00004C760000}"/>
    <cellStyle name="Normal 405 3 4 2" xfId="30281" xr:uid="{00000000-0005-0000-0000-00004D760000}"/>
    <cellStyle name="Normal 405 3 4 2 2" xfId="30282" xr:uid="{00000000-0005-0000-0000-00004E760000}"/>
    <cellStyle name="Normal 405 3 4 3" xfId="30283" xr:uid="{00000000-0005-0000-0000-00004F760000}"/>
    <cellStyle name="Normal 405 3 5" xfId="30284" xr:uid="{00000000-0005-0000-0000-000050760000}"/>
    <cellStyle name="Normal 405 3 5 2" xfId="30285" xr:uid="{00000000-0005-0000-0000-000051760000}"/>
    <cellStyle name="Normal 405 3 5 2 2" xfId="30286" xr:uid="{00000000-0005-0000-0000-000052760000}"/>
    <cellStyle name="Normal 405 3 5 3" xfId="30287" xr:uid="{00000000-0005-0000-0000-000053760000}"/>
    <cellStyle name="Normal 405 3 6" xfId="30288" xr:uid="{00000000-0005-0000-0000-000054760000}"/>
    <cellStyle name="Normal 405 4" xfId="30289" xr:uid="{00000000-0005-0000-0000-000055760000}"/>
    <cellStyle name="Normal 405 4 2" xfId="30290" xr:uid="{00000000-0005-0000-0000-000056760000}"/>
    <cellStyle name="Normal 405 4 2 2" xfId="30291" xr:uid="{00000000-0005-0000-0000-000057760000}"/>
    <cellStyle name="Normal 405 4 3" xfId="30292" xr:uid="{00000000-0005-0000-0000-000058760000}"/>
    <cellStyle name="Normal 405 5" xfId="30293" xr:uid="{00000000-0005-0000-0000-000059760000}"/>
    <cellStyle name="Normal 405 5 2" xfId="30294" xr:uid="{00000000-0005-0000-0000-00005A760000}"/>
    <cellStyle name="Normal 405 5 2 2" xfId="30295" xr:uid="{00000000-0005-0000-0000-00005B760000}"/>
    <cellStyle name="Normal 405 5 3" xfId="30296" xr:uid="{00000000-0005-0000-0000-00005C760000}"/>
    <cellStyle name="Normal 405 6" xfId="30297" xr:uid="{00000000-0005-0000-0000-00005D760000}"/>
    <cellStyle name="Normal 405 6 2" xfId="30298" xr:uid="{00000000-0005-0000-0000-00005E760000}"/>
    <cellStyle name="Normal 405 6 2 2" xfId="30299" xr:uid="{00000000-0005-0000-0000-00005F760000}"/>
    <cellStyle name="Normal 405 6 3" xfId="30300" xr:uid="{00000000-0005-0000-0000-000060760000}"/>
    <cellStyle name="Normal 405 7" xfId="30301" xr:uid="{00000000-0005-0000-0000-000061760000}"/>
    <cellStyle name="Normal 406" xfId="30302" xr:uid="{00000000-0005-0000-0000-000062760000}"/>
    <cellStyle name="Normal 406 2" xfId="30303" xr:uid="{00000000-0005-0000-0000-000063760000}"/>
    <cellStyle name="Normal 406 2 2" xfId="30304" xr:uid="{00000000-0005-0000-0000-000064760000}"/>
    <cellStyle name="Normal 406 2 2 2" xfId="30305" xr:uid="{00000000-0005-0000-0000-000065760000}"/>
    <cellStyle name="Normal 406 2 3" xfId="30306" xr:uid="{00000000-0005-0000-0000-000066760000}"/>
    <cellStyle name="Normal 406 2 3 2" xfId="30307" xr:uid="{00000000-0005-0000-0000-000067760000}"/>
    <cellStyle name="Normal 406 2 3 2 2" xfId="30308" xr:uid="{00000000-0005-0000-0000-000068760000}"/>
    <cellStyle name="Normal 406 2 3 3" xfId="30309" xr:uid="{00000000-0005-0000-0000-000069760000}"/>
    <cellStyle name="Normal 406 2 4" xfId="30310" xr:uid="{00000000-0005-0000-0000-00006A760000}"/>
    <cellStyle name="Normal 406 2 4 2" xfId="30311" xr:uid="{00000000-0005-0000-0000-00006B760000}"/>
    <cellStyle name="Normal 406 2 4 2 2" xfId="30312" xr:uid="{00000000-0005-0000-0000-00006C760000}"/>
    <cellStyle name="Normal 406 2 4 3" xfId="30313" xr:uid="{00000000-0005-0000-0000-00006D760000}"/>
    <cellStyle name="Normal 406 2 5" xfId="30314" xr:uid="{00000000-0005-0000-0000-00006E760000}"/>
    <cellStyle name="Normal 406 3" xfId="30315" xr:uid="{00000000-0005-0000-0000-00006F760000}"/>
    <cellStyle name="Normal 406 3 2" xfId="30316" xr:uid="{00000000-0005-0000-0000-000070760000}"/>
    <cellStyle name="Normal 406 3 2 2" xfId="30317" xr:uid="{00000000-0005-0000-0000-000071760000}"/>
    <cellStyle name="Normal 406 3 2 2 2" xfId="30318" xr:uid="{00000000-0005-0000-0000-000072760000}"/>
    <cellStyle name="Normal 406 3 2 3" xfId="30319" xr:uid="{00000000-0005-0000-0000-000073760000}"/>
    <cellStyle name="Normal 406 3 2 3 2" xfId="30320" xr:uid="{00000000-0005-0000-0000-000074760000}"/>
    <cellStyle name="Normal 406 3 2 3 2 2" xfId="30321" xr:uid="{00000000-0005-0000-0000-000075760000}"/>
    <cellStyle name="Normal 406 3 2 3 3" xfId="30322" xr:uid="{00000000-0005-0000-0000-000076760000}"/>
    <cellStyle name="Normal 406 3 2 4" xfId="30323" xr:uid="{00000000-0005-0000-0000-000077760000}"/>
    <cellStyle name="Normal 406 3 3" xfId="30324" xr:uid="{00000000-0005-0000-0000-000078760000}"/>
    <cellStyle name="Normal 406 3 3 2" xfId="30325" xr:uid="{00000000-0005-0000-0000-000079760000}"/>
    <cellStyle name="Normal 406 3 3 2 2" xfId="30326" xr:uid="{00000000-0005-0000-0000-00007A760000}"/>
    <cellStyle name="Normal 406 3 3 3" xfId="30327" xr:uid="{00000000-0005-0000-0000-00007B760000}"/>
    <cellStyle name="Normal 406 3 4" xfId="30328" xr:uid="{00000000-0005-0000-0000-00007C760000}"/>
    <cellStyle name="Normal 406 3 4 2" xfId="30329" xr:uid="{00000000-0005-0000-0000-00007D760000}"/>
    <cellStyle name="Normal 406 3 4 2 2" xfId="30330" xr:uid="{00000000-0005-0000-0000-00007E760000}"/>
    <cellStyle name="Normal 406 3 4 3" xfId="30331" xr:uid="{00000000-0005-0000-0000-00007F760000}"/>
    <cellStyle name="Normal 406 3 5" xfId="30332" xr:uid="{00000000-0005-0000-0000-000080760000}"/>
    <cellStyle name="Normal 406 3 5 2" xfId="30333" xr:uid="{00000000-0005-0000-0000-000081760000}"/>
    <cellStyle name="Normal 406 3 5 2 2" xfId="30334" xr:uid="{00000000-0005-0000-0000-000082760000}"/>
    <cellStyle name="Normal 406 3 5 3" xfId="30335" xr:uid="{00000000-0005-0000-0000-000083760000}"/>
    <cellStyle name="Normal 406 3 6" xfId="30336" xr:uid="{00000000-0005-0000-0000-000084760000}"/>
    <cellStyle name="Normal 406 4" xfId="30337" xr:uid="{00000000-0005-0000-0000-000085760000}"/>
    <cellStyle name="Normal 406 4 2" xfId="30338" xr:uid="{00000000-0005-0000-0000-000086760000}"/>
    <cellStyle name="Normal 406 4 2 2" xfId="30339" xr:uid="{00000000-0005-0000-0000-000087760000}"/>
    <cellStyle name="Normal 406 4 3" xfId="30340" xr:uid="{00000000-0005-0000-0000-000088760000}"/>
    <cellStyle name="Normal 406 5" xfId="30341" xr:uid="{00000000-0005-0000-0000-000089760000}"/>
    <cellStyle name="Normal 406 5 2" xfId="30342" xr:uid="{00000000-0005-0000-0000-00008A760000}"/>
    <cellStyle name="Normal 406 5 2 2" xfId="30343" xr:uid="{00000000-0005-0000-0000-00008B760000}"/>
    <cellStyle name="Normal 406 5 3" xfId="30344" xr:uid="{00000000-0005-0000-0000-00008C760000}"/>
    <cellStyle name="Normal 406 6" xfId="30345" xr:uid="{00000000-0005-0000-0000-00008D760000}"/>
    <cellStyle name="Normal 406 6 2" xfId="30346" xr:uid="{00000000-0005-0000-0000-00008E760000}"/>
    <cellStyle name="Normal 406 6 2 2" xfId="30347" xr:uid="{00000000-0005-0000-0000-00008F760000}"/>
    <cellStyle name="Normal 406 6 3" xfId="30348" xr:uid="{00000000-0005-0000-0000-000090760000}"/>
    <cellStyle name="Normal 406 7" xfId="30349" xr:uid="{00000000-0005-0000-0000-000091760000}"/>
    <cellStyle name="Normal 407" xfId="30350" xr:uid="{00000000-0005-0000-0000-000092760000}"/>
    <cellStyle name="Normal 407 2" xfId="30351" xr:uid="{00000000-0005-0000-0000-000093760000}"/>
    <cellStyle name="Normal 407 2 2" xfId="30352" xr:uid="{00000000-0005-0000-0000-000094760000}"/>
    <cellStyle name="Normal 407 2 2 2" xfId="30353" xr:uid="{00000000-0005-0000-0000-000095760000}"/>
    <cellStyle name="Normal 407 2 3" xfId="30354" xr:uid="{00000000-0005-0000-0000-000096760000}"/>
    <cellStyle name="Normal 407 2 3 2" xfId="30355" xr:uid="{00000000-0005-0000-0000-000097760000}"/>
    <cellStyle name="Normal 407 2 3 2 2" xfId="30356" xr:uid="{00000000-0005-0000-0000-000098760000}"/>
    <cellStyle name="Normal 407 2 3 3" xfId="30357" xr:uid="{00000000-0005-0000-0000-000099760000}"/>
    <cellStyle name="Normal 407 2 4" xfId="30358" xr:uid="{00000000-0005-0000-0000-00009A760000}"/>
    <cellStyle name="Normal 407 2 4 2" xfId="30359" xr:uid="{00000000-0005-0000-0000-00009B760000}"/>
    <cellStyle name="Normal 407 2 4 2 2" xfId="30360" xr:uid="{00000000-0005-0000-0000-00009C760000}"/>
    <cellStyle name="Normal 407 2 4 3" xfId="30361" xr:uid="{00000000-0005-0000-0000-00009D760000}"/>
    <cellStyle name="Normal 407 2 5" xfId="30362" xr:uid="{00000000-0005-0000-0000-00009E760000}"/>
    <cellStyle name="Normal 407 3" xfId="30363" xr:uid="{00000000-0005-0000-0000-00009F760000}"/>
    <cellStyle name="Normal 407 3 2" xfId="30364" xr:uid="{00000000-0005-0000-0000-0000A0760000}"/>
    <cellStyle name="Normal 407 3 2 2" xfId="30365" xr:uid="{00000000-0005-0000-0000-0000A1760000}"/>
    <cellStyle name="Normal 407 3 2 2 2" xfId="30366" xr:uid="{00000000-0005-0000-0000-0000A2760000}"/>
    <cellStyle name="Normal 407 3 2 3" xfId="30367" xr:uid="{00000000-0005-0000-0000-0000A3760000}"/>
    <cellStyle name="Normal 407 3 2 3 2" xfId="30368" xr:uid="{00000000-0005-0000-0000-0000A4760000}"/>
    <cellStyle name="Normal 407 3 2 3 2 2" xfId="30369" xr:uid="{00000000-0005-0000-0000-0000A5760000}"/>
    <cellStyle name="Normal 407 3 2 3 3" xfId="30370" xr:uid="{00000000-0005-0000-0000-0000A6760000}"/>
    <cellStyle name="Normal 407 3 2 4" xfId="30371" xr:uid="{00000000-0005-0000-0000-0000A7760000}"/>
    <cellStyle name="Normal 407 3 3" xfId="30372" xr:uid="{00000000-0005-0000-0000-0000A8760000}"/>
    <cellStyle name="Normal 407 3 3 2" xfId="30373" xr:uid="{00000000-0005-0000-0000-0000A9760000}"/>
    <cellStyle name="Normal 407 3 3 2 2" xfId="30374" xr:uid="{00000000-0005-0000-0000-0000AA760000}"/>
    <cellStyle name="Normal 407 3 3 3" xfId="30375" xr:uid="{00000000-0005-0000-0000-0000AB760000}"/>
    <cellStyle name="Normal 407 3 4" xfId="30376" xr:uid="{00000000-0005-0000-0000-0000AC760000}"/>
    <cellStyle name="Normal 407 3 4 2" xfId="30377" xr:uid="{00000000-0005-0000-0000-0000AD760000}"/>
    <cellStyle name="Normal 407 3 4 2 2" xfId="30378" xr:uid="{00000000-0005-0000-0000-0000AE760000}"/>
    <cellStyle name="Normal 407 3 4 3" xfId="30379" xr:uid="{00000000-0005-0000-0000-0000AF760000}"/>
    <cellStyle name="Normal 407 3 5" xfId="30380" xr:uid="{00000000-0005-0000-0000-0000B0760000}"/>
    <cellStyle name="Normal 407 3 5 2" xfId="30381" xr:uid="{00000000-0005-0000-0000-0000B1760000}"/>
    <cellStyle name="Normal 407 3 5 2 2" xfId="30382" xr:uid="{00000000-0005-0000-0000-0000B2760000}"/>
    <cellStyle name="Normal 407 3 5 3" xfId="30383" xr:uid="{00000000-0005-0000-0000-0000B3760000}"/>
    <cellStyle name="Normal 407 3 6" xfId="30384" xr:uid="{00000000-0005-0000-0000-0000B4760000}"/>
    <cellStyle name="Normal 407 4" xfId="30385" xr:uid="{00000000-0005-0000-0000-0000B5760000}"/>
    <cellStyle name="Normal 407 4 2" xfId="30386" xr:uid="{00000000-0005-0000-0000-0000B6760000}"/>
    <cellStyle name="Normal 407 4 2 2" xfId="30387" xr:uid="{00000000-0005-0000-0000-0000B7760000}"/>
    <cellStyle name="Normal 407 4 3" xfId="30388" xr:uid="{00000000-0005-0000-0000-0000B8760000}"/>
    <cellStyle name="Normal 407 5" xfId="30389" xr:uid="{00000000-0005-0000-0000-0000B9760000}"/>
    <cellStyle name="Normal 407 5 2" xfId="30390" xr:uid="{00000000-0005-0000-0000-0000BA760000}"/>
    <cellStyle name="Normal 407 5 2 2" xfId="30391" xr:uid="{00000000-0005-0000-0000-0000BB760000}"/>
    <cellStyle name="Normal 407 5 3" xfId="30392" xr:uid="{00000000-0005-0000-0000-0000BC760000}"/>
    <cellStyle name="Normal 407 6" xfId="30393" xr:uid="{00000000-0005-0000-0000-0000BD760000}"/>
    <cellStyle name="Normal 407 6 2" xfId="30394" xr:uid="{00000000-0005-0000-0000-0000BE760000}"/>
    <cellStyle name="Normal 407 6 2 2" xfId="30395" xr:uid="{00000000-0005-0000-0000-0000BF760000}"/>
    <cellStyle name="Normal 407 6 3" xfId="30396" xr:uid="{00000000-0005-0000-0000-0000C0760000}"/>
    <cellStyle name="Normal 407 7" xfId="30397" xr:uid="{00000000-0005-0000-0000-0000C1760000}"/>
    <cellStyle name="Normal 408" xfId="30398" xr:uid="{00000000-0005-0000-0000-0000C2760000}"/>
    <cellStyle name="Normal 408 2" xfId="30399" xr:uid="{00000000-0005-0000-0000-0000C3760000}"/>
    <cellStyle name="Normal 408 2 2" xfId="30400" xr:uid="{00000000-0005-0000-0000-0000C4760000}"/>
    <cellStyle name="Normal 408 2 2 2" xfId="30401" xr:uid="{00000000-0005-0000-0000-0000C5760000}"/>
    <cellStyle name="Normal 408 2 3" xfId="30402" xr:uid="{00000000-0005-0000-0000-0000C6760000}"/>
    <cellStyle name="Normal 408 2 3 2" xfId="30403" xr:uid="{00000000-0005-0000-0000-0000C7760000}"/>
    <cellStyle name="Normal 408 2 3 2 2" xfId="30404" xr:uid="{00000000-0005-0000-0000-0000C8760000}"/>
    <cellStyle name="Normal 408 2 3 3" xfId="30405" xr:uid="{00000000-0005-0000-0000-0000C9760000}"/>
    <cellStyle name="Normal 408 2 4" xfId="30406" xr:uid="{00000000-0005-0000-0000-0000CA760000}"/>
    <cellStyle name="Normal 408 2 4 2" xfId="30407" xr:uid="{00000000-0005-0000-0000-0000CB760000}"/>
    <cellStyle name="Normal 408 2 4 2 2" xfId="30408" xr:uid="{00000000-0005-0000-0000-0000CC760000}"/>
    <cellStyle name="Normal 408 2 4 3" xfId="30409" xr:uid="{00000000-0005-0000-0000-0000CD760000}"/>
    <cellStyle name="Normal 408 2 5" xfId="30410" xr:uid="{00000000-0005-0000-0000-0000CE760000}"/>
    <cellStyle name="Normal 408 3" xfId="30411" xr:uid="{00000000-0005-0000-0000-0000CF760000}"/>
    <cellStyle name="Normal 408 3 2" xfId="30412" xr:uid="{00000000-0005-0000-0000-0000D0760000}"/>
    <cellStyle name="Normal 408 3 2 2" xfId="30413" xr:uid="{00000000-0005-0000-0000-0000D1760000}"/>
    <cellStyle name="Normal 408 3 2 2 2" xfId="30414" xr:uid="{00000000-0005-0000-0000-0000D2760000}"/>
    <cellStyle name="Normal 408 3 2 3" xfId="30415" xr:uid="{00000000-0005-0000-0000-0000D3760000}"/>
    <cellStyle name="Normal 408 3 2 3 2" xfId="30416" xr:uid="{00000000-0005-0000-0000-0000D4760000}"/>
    <cellStyle name="Normal 408 3 2 3 2 2" xfId="30417" xr:uid="{00000000-0005-0000-0000-0000D5760000}"/>
    <cellStyle name="Normal 408 3 2 3 3" xfId="30418" xr:uid="{00000000-0005-0000-0000-0000D6760000}"/>
    <cellStyle name="Normal 408 3 2 4" xfId="30419" xr:uid="{00000000-0005-0000-0000-0000D7760000}"/>
    <cellStyle name="Normal 408 3 3" xfId="30420" xr:uid="{00000000-0005-0000-0000-0000D8760000}"/>
    <cellStyle name="Normal 408 3 3 2" xfId="30421" xr:uid="{00000000-0005-0000-0000-0000D9760000}"/>
    <cellStyle name="Normal 408 3 3 2 2" xfId="30422" xr:uid="{00000000-0005-0000-0000-0000DA760000}"/>
    <cellStyle name="Normal 408 3 3 3" xfId="30423" xr:uid="{00000000-0005-0000-0000-0000DB760000}"/>
    <cellStyle name="Normal 408 3 4" xfId="30424" xr:uid="{00000000-0005-0000-0000-0000DC760000}"/>
    <cellStyle name="Normal 408 3 4 2" xfId="30425" xr:uid="{00000000-0005-0000-0000-0000DD760000}"/>
    <cellStyle name="Normal 408 3 4 2 2" xfId="30426" xr:uid="{00000000-0005-0000-0000-0000DE760000}"/>
    <cellStyle name="Normal 408 3 4 3" xfId="30427" xr:uid="{00000000-0005-0000-0000-0000DF760000}"/>
    <cellStyle name="Normal 408 3 5" xfId="30428" xr:uid="{00000000-0005-0000-0000-0000E0760000}"/>
    <cellStyle name="Normal 408 3 5 2" xfId="30429" xr:uid="{00000000-0005-0000-0000-0000E1760000}"/>
    <cellStyle name="Normal 408 3 5 2 2" xfId="30430" xr:uid="{00000000-0005-0000-0000-0000E2760000}"/>
    <cellStyle name="Normal 408 3 5 3" xfId="30431" xr:uid="{00000000-0005-0000-0000-0000E3760000}"/>
    <cellStyle name="Normal 408 3 6" xfId="30432" xr:uid="{00000000-0005-0000-0000-0000E4760000}"/>
    <cellStyle name="Normal 408 4" xfId="30433" xr:uid="{00000000-0005-0000-0000-0000E5760000}"/>
    <cellStyle name="Normal 408 4 2" xfId="30434" xr:uid="{00000000-0005-0000-0000-0000E6760000}"/>
    <cellStyle name="Normal 408 4 2 2" xfId="30435" xr:uid="{00000000-0005-0000-0000-0000E7760000}"/>
    <cellStyle name="Normal 408 4 3" xfId="30436" xr:uid="{00000000-0005-0000-0000-0000E8760000}"/>
    <cellStyle name="Normal 408 5" xfId="30437" xr:uid="{00000000-0005-0000-0000-0000E9760000}"/>
    <cellStyle name="Normal 408 5 2" xfId="30438" xr:uid="{00000000-0005-0000-0000-0000EA760000}"/>
    <cellStyle name="Normal 408 5 2 2" xfId="30439" xr:uid="{00000000-0005-0000-0000-0000EB760000}"/>
    <cellStyle name="Normal 408 5 3" xfId="30440" xr:uid="{00000000-0005-0000-0000-0000EC760000}"/>
    <cellStyle name="Normal 408 6" xfId="30441" xr:uid="{00000000-0005-0000-0000-0000ED760000}"/>
    <cellStyle name="Normal 408 6 2" xfId="30442" xr:uid="{00000000-0005-0000-0000-0000EE760000}"/>
    <cellStyle name="Normal 408 6 2 2" xfId="30443" xr:uid="{00000000-0005-0000-0000-0000EF760000}"/>
    <cellStyle name="Normal 408 6 3" xfId="30444" xr:uid="{00000000-0005-0000-0000-0000F0760000}"/>
    <cellStyle name="Normal 408 7" xfId="30445" xr:uid="{00000000-0005-0000-0000-0000F1760000}"/>
    <cellStyle name="Normal 409" xfId="30446" xr:uid="{00000000-0005-0000-0000-0000F2760000}"/>
    <cellStyle name="Normal 409 2" xfId="30447" xr:uid="{00000000-0005-0000-0000-0000F3760000}"/>
    <cellStyle name="Normal 409 2 2" xfId="30448" xr:uid="{00000000-0005-0000-0000-0000F4760000}"/>
    <cellStyle name="Normal 409 2 2 2" xfId="30449" xr:uid="{00000000-0005-0000-0000-0000F5760000}"/>
    <cellStyle name="Normal 409 2 3" xfId="30450" xr:uid="{00000000-0005-0000-0000-0000F6760000}"/>
    <cellStyle name="Normal 409 2 3 2" xfId="30451" xr:uid="{00000000-0005-0000-0000-0000F7760000}"/>
    <cellStyle name="Normal 409 2 3 2 2" xfId="30452" xr:uid="{00000000-0005-0000-0000-0000F8760000}"/>
    <cellStyle name="Normal 409 2 3 3" xfId="30453" xr:uid="{00000000-0005-0000-0000-0000F9760000}"/>
    <cellStyle name="Normal 409 2 4" xfId="30454" xr:uid="{00000000-0005-0000-0000-0000FA760000}"/>
    <cellStyle name="Normal 409 2 4 2" xfId="30455" xr:uid="{00000000-0005-0000-0000-0000FB760000}"/>
    <cellStyle name="Normal 409 2 4 2 2" xfId="30456" xr:uid="{00000000-0005-0000-0000-0000FC760000}"/>
    <cellStyle name="Normal 409 2 4 3" xfId="30457" xr:uid="{00000000-0005-0000-0000-0000FD760000}"/>
    <cellStyle name="Normal 409 2 5" xfId="30458" xr:uid="{00000000-0005-0000-0000-0000FE760000}"/>
    <cellStyle name="Normal 409 3" xfId="30459" xr:uid="{00000000-0005-0000-0000-0000FF760000}"/>
    <cellStyle name="Normal 409 3 2" xfId="30460" xr:uid="{00000000-0005-0000-0000-000000770000}"/>
    <cellStyle name="Normal 409 3 2 2" xfId="30461" xr:uid="{00000000-0005-0000-0000-000001770000}"/>
    <cellStyle name="Normal 409 3 2 2 2" xfId="30462" xr:uid="{00000000-0005-0000-0000-000002770000}"/>
    <cellStyle name="Normal 409 3 2 3" xfId="30463" xr:uid="{00000000-0005-0000-0000-000003770000}"/>
    <cellStyle name="Normal 409 3 2 3 2" xfId="30464" xr:uid="{00000000-0005-0000-0000-000004770000}"/>
    <cellStyle name="Normal 409 3 2 3 2 2" xfId="30465" xr:uid="{00000000-0005-0000-0000-000005770000}"/>
    <cellStyle name="Normal 409 3 2 3 3" xfId="30466" xr:uid="{00000000-0005-0000-0000-000006770000}"/>
    <cellStyle name="Normal 409 3 2 4" xfId="30467" xr:uid="{00000000-0005-0000-0000-000007770000}"/>
    <cellStyle name="Normal 409 3 3" xfId="30468" xr:uid="{00000000-0005-0000-0000-000008770000}"/>
    <cellStyle name="Normal 409 3 3 2" xfId="30469" xr:uid="{00000000-0005-0000-0000-000009770000}"/>
    <cellStyle name="Normal 409 3 3 2 2" xfId="30470" xr:uid="{00000000-0005-0000-0000-00000A770000}"/>
    <cellStyle name="Normal 409 3 3 3" xfId="30471" xr:uid="{00000000-0005-0000-0000-00000B770000}"/>
    <cellStyle name="Normal 409 3 4" xfId="30472" xr:uid="{00000000-0005-0000-0000-00000C770000}"/>
    <cellStyle name="Normal 409 3 4 2" xfId="30473" xr:uid="{00000000-0005-0000-0000-00000D770000}"/>
    <cellStyle name="Normal 409 3 4 2 2" xfId="30474" xr:uid="{00000000-0005-0000-0000-00000E770000}"/>
    <cellStyle name="Normal 409 3 4 3" xfId="30475" xr:uid="{00000000-0005-0000-0000-00000F770000}"/>
    <cellStyle name="Normal 409 3 5" xfId="30476" xr:uid="{00000000-0005-0000-0000-000010770000}"/>
    <cellStyle name="Normal 409 3 5 2" xfId="30477" xr:uid="{00000000-0005-0000-0000-000011770000}"/>
    <cellStyle name="Normal 409 3 5 2 2" xfId="30478" xr:uid="{00000000-0005-0000-0000-000012770000}"/>
    <cellStyle name="Normal 409 3 5 3" xfId="30479" xr:uid="{00000000-0005-0000-0000-000013770000}"/>
    <cellStyle name="Normal 409 3 6" xfId="30480" xr:uid="{00000000-0005-0000-0000-000014770000}"/>
    <cellStyle name="Normal 409 4" xfId="30481" xr:uid="{00000000-0005-0000-0000-000015770000}"/>
    <cellStyle name="Normal 409 4 2" xfId="30482" xr:uid="{00000000-0005-0000-0000-000016770000}"/>
    <cellStyle name="Normal 409 4 2 2" xfId="30483" xr:uid="{00000000-0005-0000-0000-000017770000}"/>
    <cellStyle name="Normal 409 4 3" xfId="30484" xr:uid="{00000000-0005-0000-0000-000018770000}"/>
    <cellStyle name="Normal 409 5" xfId="30485" xr:uid="{00000000-0005-0000-0000-000019770000}"/>
    <cellStyle name="Normal 409 5 2" xfId="30486" xr:uid="{00000000-0005-0000-0000-00001A770000}"/>
    <cellStyle name="Normal 409 5 2 2" xfId="30487" xr:uid="{00000000-0005-0000-0000-00001B770000}"/>
    <cellStyle name="Normal 409 5 3" xfId="30488" xr:uid="{00000000-0005-0000-0000-00001C770000}"/>
    <cellStyle name="Normal 409 6" xfId="30489" xr:uid="{00000000-0005-0000-0000-00001D770000}"/>
    <cellStyle name="Normal 409 6 2" xfId="30490" xr:uid="{00000000-0005-0000-0000-00001E770000}"/>
    <cellStyle name="Normal 409 6 2 2" xfId="30491" xr:uid="{00000000-0005-0000-0000-00001F770000}"/>
    <cellStyle name="Normal 409 6 3" xfId="30492" xr:uid="{00000000-0005-0000-0000-000020770000}"/>
    <cellStyle name="Normal 409 7" xfId="30493" xr:uid="{00000000-0005-0000-0000-000021770000}"/>
    <cellStyle name="Normal 41" xfId="30494" xr:uid="{00000000-0005-0000-0000-000022770000}"/>
    <cellStyle name="Normal 41 2" xfId="30495" xr:uid="{00000000-0005-0000-0000-000023770000}"/>
    <cellStyle name="Normal 41 2 2" xfId="30496" xr:uid="{00000000-0005-0000-0000-000024770000}"/>
    <cellStyle name="Normal 41 2 2 2" xfId="30497" xr:uid="{00000000-0005-0000-0000-000025770000}"/>
    <cellStyle name="Normal 41 2 2 2 2" xfId="30498" xr:uid="{00000000-0005-0000-0000-000026770000}"/>
    <cellStyle name="Normal 41 2 2 3" xfId="30499" xr:uid="{00000000-0005-0000-0000-000027770000}"/>
    <cellStyle name="Normal 41 2 2 3 2" xfId="30500" xr:uid="{00000000-0005-0000-0000-000028770000}"/>
    <cellStyle name="Normal 41 2 2 3 2 2" xfId="30501" xr:uid="{00000000-0005-0000-0000-000029770000}"/>
    <cellStyle name="Normal 41 2 2 3 3" xfId="30502" xr:uid="{00000000-0005-0000-0000-00002A770000}"/>
    <cellStyle name="Normal 41 2 2 4" xfId="30503" xr:uid="{00000000-0005-0000-0000-00002B770000}"/>
    <cellStyle name="Normal 41 2 2 4 2" xfId="30504" xr:uid="{00000000-0005-0000-0000-00002C770000}"/>
    <cellStyle name="Normal 41 2 2 4 2 2" xfId="30505" xr:uid="{00000000-0005-0000-0000-00002D770000}"/>
    <cellStyle name="Normal 41 2 2 4 3" xfId="30506" xr:uid="{00000000-0005-0000-0000-00002E770000}"/>
    <cellStyle name="Normal 41 2 2 5" xfId="30507" xr:uid="{00000000-0005-0000-0000-00002F770000}"/>
    <cellStyle name="Normal 41 2 3" xfId="30508" xr:uid="{00000000-0005-0000-0000-000030770000}"/>
    <cellStyle name="Normal 41 2 3 2" xfId="30509" xr:uid="{00000000-0005-0000-0000-000031770000}"/>
    <cellStyle name="Normal 41 2 3 2 2" xfId="30510" xr:uid="{00000000-0005-0000-0000-000032770000}"/>
    <cellStyle name="Normal 41 2 3 3" xfId="30511" xr:uid="{00000000-0005-0000-0000-000033770000}"/>
    <cellStyle name="Normal 41 2 4" xfId="30512" xr:uid="{00000000-0005-0000-0000-000034770000}"/>
    <cellStyle name="Normal 41 2 4 2" xfId="30513" xr:uid="{00000000-0005-0000-0000-000035770000}"/>
    <cellStyle name="Normal 41 2 4 2 2" xfId="30514" xr:uid="{00000000-0005-0000-0000-000036770000}"/>
    <cellStyle name="Normal 41 2 4 3" xfId="30515" xr:uid="{00000000-0005-0000-0000-000037770000}"/>
    <cellStyle name="Normal 41 2 5" xfId="30516" xr:uid="{00000000-0005-0000-0000-000038770000}"/>
    <cellStyle name="Normal 41 2 5 2" xfId="30517" xr:uid="{00000000-0005-0000-0000-000039770000}"/>
    <cellStyle name="Normal 41 2 5 2 2" xfId="30518" xr:uid="{00000000-0005-0000-0000-00003A770000}"/>
    <cellStyle name="Normal 41 2 5 3" xfId="30519" xr:uid="{00000000-0005-0000-0000-00003B770000}"/>
    <cellStyle name="Normal 41 2 6" xfId="30520" xr:uid="{00000000-0005-0000-0000-00003C770000}"/>
    <cellStyle name="Normal 41 3" xfId="30521" xr:uid="{00000000-0005-0000-0000-00003D770000}"/>
    <cellStyle name="Normal 41 3 2" xfId="30522" xr:uid="{00000000-0005-0000-0000-00003E770000}"/>
    <cellStyle name="Normal 41 3 2 2" xfId="30523" xr:uid="{00000000-0005-0000-0000-00003F770000}"/>
    <cellStyle name="Normal 41 3 3" xfId="30524" xr:uid="{00000000-0005-0000-0000-000040770000}"/>
    <cellStyle name="Normal 41 3 3 2" xfId="30525" xr:uid="{00000000-0005-0000-0000-000041770000}"/>
    <cellStyle name="Normal 41 3 3 2 2" xfId="30526" xr:uid="{00000000-0005-0000-0000-000042770000}"/>
    <cellStyle name="Normal 41 3 3 3" xfId="30527" xr:uid="{00000000-0005-0000-0000-000043770000}"/>
    <cellStyle name="Normal 41 3 4" xfId="30528" xr:uid="{00000000-0005-0000-0000-000044770000}"/>
    <cellStyle name="Normal 41 3 4 2" xfId="30529" xr:uid="{00000000-0005-0000-0000-000045770000}"/>
    <cellStyle name="Normal 41 3 4 2 2" xfId="30530" xr:uid="{00000000-0005-0000-0000-000046770000}"/>
    <cellStyle name="Normal 41 3 4 3" xfId="30531" xr:uid="{00000000-0005-0000-0000-000047770000}"/>
    <cellStyle name="Normal 41 3 5" xfId="30532" xr:uid="{00000000-0005-0000-0000-000048770000}"/>
    <cellStyle name="Normal 41 4" xfId="30533" xr:uid="{00000000-0005-0000-0000-000049770000}"/>
    <cellStyle name="Normal 41 4 2" xfId="30534" xr:uid="{00000000-0005-0000-0000-00004A770000}"/>
    <cellStyle name="Normal 41 4 2 2" xfId="30535" xr:uid="{00000000-0005-0000-0000-00004B770000}"/>
    <cellStyle name="Normal 41 4 3" xfId="30536" xr:uid="{00000000-0005-0000-0000-00004C770000}"/>
    <cellStyle name="Normal 41 5" xfId="30537" xr:uid="{00000000-0005-0000-0000-00004D770000}"/>
    <cellStyle name="Normal 41 5 2" xfId="30538" xr:uid="{00000000-0005-0000-0000-00004E770000}"/>
    <cellStyle name="Normal 41 5 2 2" xfId="30539" xr:uid="{00000000-0005-0000-0000-00004F770000}"/>
    <cellStyle name="Normal 41 5 3" xfId="30540" xr:uid="{00000000-0005-0000-0000-000050770000}"/>
    <cellStyle name="Normal 41 6" xfId="30541" xr:uid="{00000000-0005-0000-0000-000051770000}"/>
    <cellStyle name="Normal 41 6 2" xfId="30542" xr:uid="{00000000-0005-0000-0000-000052770000}"/>
    <cellStyle name="Normal 41 6 2 2" xfId="30543" xr:uid="{00000000-0005-0000-0000-000053770000}"/>
    <cellStyle name="Normal 41 6 3" xfId="30544" xr:uid="{00000000-0005-0000-0000-000054770000}"/>
    <cellStyle name="Normal 41 7" xfId="30545" xr:uid="{00000000-0005-0000-0000-000055770000}"/>
    <cellStyle name="Normal 410" xfId="30546" xr:uid="{00000000-0005-0000-0000-000056770000}"/>
    <cellStyle name="Normal 410 2" xfId="30547" xr:uid="{00000000-0005-0000-0000-000057770000}"/>
    <cellStyle name="Normal 410 2 2" xfId="30548" xr:uid="{00000000-0005-0000-0000-000058770000}"/>
    <cellStyle name="Normal 410 2 2 2" xfId="30549" xr:uid="{00000000-0005-0000-0000-000059770000}"/>
    <cellStyle name="Normal 410 2 3" xfId="30550" xr:uid="{00000000-0005-0000-0000-00005A770000}"/>
    <cellStyle name="Normal 410 2 3 2" xfId="30551" xr:uid="{00000000-0005-0000-0000-00005B770000}"/>
    <cellStyle name="Normal 410 2 3 2 2" xfId="30552" xr:uid="{00000000-0005-0000-0000-00005C770000}"/>
    <cellStyle name="Normal 410 2 3 3" xfId="30553" xr:uid="{00000000-0005-0000-0000-00005D770000}"/>
    <cellStyle name="Normal 410 2 4" xfId="30554" xr:uid="{00000000-0005-0000-0000-00005E770000}"/>
    <cellStyle name="Normal 410 2 4 2" xfId="30555" xr:uid="{00000000-0005-0000-0000-00005F770000}"/>
    <cellStyle name="Normal 410 2 4 2 2" xfId="30556" xr:uid="{00000000-0005-0000-0000-000060770000}"/>
    <cellStyle name="Normal 410 2 4 3" xfId="30557" xr:uid="{00000000-0005-0000-0000-000061770000}"/>
    <cellStyle name="Normal 410 2 5" xfId="30558" xr:uid="{00000000-0005-0000-0000-000062770000}"/>
    <cellStyle name="Normal 410 3" xfId="30559" xr:uid="{00000000-0005-0000-0000-000063770000}"/>
    <cellStyle name="Normal 410 3 2" xfId="30560" xr:uid="{00000000-0005-0000-0000-000064770000}"/>
    <cellStyle name="Normal 410 3 2 2" xfId="30561" xr:uid="{00000000-0005-0000-0000-000065770000}"/>
    <cellStyle name="Normal 410 3 2 2 2" xfId="30562" xr:uid="{00000000-0005-0000-0000-000066770000}"/>
    <cellStyle name="Normal 410 3 2 3" xfId="30563" xr:uid="{00000000-0005-0000-0000-000067770000}"/>
    <cellStyle name="Normal 410 3 2 3 2" xfId="30564" xr:uid="{00000000-0005-0000-0000-000068770000}"/>
    <cellStyle name="Normal 410 3 2 3 2 2" xfId="30565" xr:uid="{00000000-0005-0000-0000-000069770000}"/>
    <cellStyle name="Normal 410 3 2 3 3" xfId="30566" xr:uid="{00000000-0005-0000-0000-00006A770000}"/>
    <cellStyle name="Normal 410 3 2 4" xfId="30567" xr:uid="{00000000-0005-0000-0000-00006B770000}"/>
    <cellStyle name="Normal 410 3 3" xfId="30568" xr:uid="{00000000-0005-0000-0000-00006C770000}"/>
    <cellStyle name="Normal 410 3 3 2" xfId="30569" xr:uid="{00000000-0005-0000-0000-00006D770000}"/>
    <cellStyle name="Normal 410 3 3 2 2" xfId="30570" xr:uid="{00000000-0005-0000-0000-00006E770000}"/>
    <cellStyle name="Normal 410 3 3 3" xfId="30571" xr:uid="{00000000-0005-0000-0000-00006F770000}"/>
    <cellStyle name="Normal 410 3 4" xfId="30572" xr:uid="{00000000-0005-0000-0000-000070770000}"/>
    <cellStyle name="Normal 410 3 4 2" xfId="30573" xr:uid="{00000000-0005-0000-0000-000071770000}"/>
    <cellStyle name="Normal 410 3 4 2 2" xfId="30574" xr:uid="{00000000-0005-0000-0000-000072770000}"/>
    <cellStyle name="Normal 410 3 4 3" xfId="30575" xr:uid="{00000000-0005-0000-0000-000073770000}"/>
    <cellStyle name="Normal 410 3 5" xfId="30576" xr:uid="{00000000-0005-0000-0000-000074770000}"/>
    <cellStyle name="Normal 410 3 5 2" xfId="30577" xr:uid="{00000000-0005-0000-0000-000075770000}"/>
    <cellStyle name="Normal 410 3 5 2 2" xfId="30578" xr:uid="{00000000-0005-0000-0000-000076770000}"/>
    <cellStyle name="Normal 410 3 5 3" xfId="30579" xr:uid="{00000000-0005-0000-0000-000077770000}"/>
    <cellStyle name="Normal 410 3 6" xfId="30580" xr:uid="{00000000-0005-0000-0000-000078770000}"/>
    <cellStyle name="Normal 410 4" xfId="30581" xr:uid="{00000000-0005-0000-0000-000079770000}"/>
    <cellStyle name="Normal 410 4 2" xfId="30582" xr:uid="{00000000-0005-0000-0000-00007A770000}"/>
    <cellStyle name="Normal 410 4 2 2" xfId="30583" xr:uid="{00000000-0005-0000-0000-00007B770000}"/>
    <cellStyle name="Normal 410 4 3" xfId="30584" xr:uid="{00000000-0005-0000-0000-00007C770000}"/>
    <cellStyle name="Normal 410 5" xfId="30585" xr:uid="{00000000-0005-0000-0000-00007D770000}"/>
    <cellStyle name="Normal 410 5 2" xfId="30586" xr:uid="{00000000-0005-0000-0000-00007E770000}"/>
    <cellStyle name="Normal 410 5 2 2" xfId="30587" xr:uid="{00000000-0005-0000-0000-00007F770000}"/>
    <cellStyle name="Normal 410 5 3" xfId="30588" xr:uid="{00000000-0005-0000-0000-000080770000}"/>
    <cellStyle name="Normal 410 6" xfId="30589" xr:uid="{00000000-0005-0000-0000-000081770000}"/>
    <cellStyle name="Normal 410 6 2" xfId="30590" xr:uid="{00000000-0005-0000-0000-000082770000}"/>
    <cellStyle name="Normal 410 6 2 2" xfId="30591" xr:uid="{00000000-0005-0000-0000-000083770000}"/>
    <cellStyle name="Normal 410 6 3" xfId="30592" xr:uid="{00000000-0005-0000-0000-000084770000}"/>
    <cellStyle name="Normal 410 7" xfId="30593" xr:uid="{00000000-0005-0000-0000-000085770000}"/>
    <cellStyle name="Normal 411" xfId="30594" xr:uid="{00000000-0005-0000-0000-000086770000}"/>
    <cellStyle name="Normal 411 2" xfId="30595" xr:uid="{00000000-0005-0000-0000-000087770000}"/>
    <cellStyle name="Normal 411 2 2" xfId="30596" xr:uid="{00000000-0005-0000-0000-000088770000}"/>
    <cellStyle name="Normal 411 2 2 2" xfId="30597" xr:uid="{00000000-0005-0000-0000-000089770000}"/>
    <cellStyle name="Normal 411 2 3" xfId="30598" xr:uid="{00000000-0005-0000-0000-00008A770000}"/>
    <cellStyle name="Normal 411 2 3 2" xfId="30599" xr:uid="{00000000-0005-0000-0000-00008B770000}"/>
    <cellStyle name="Normal 411 2 3 2 2" xfId="30600" xr:uid="{00000000-0005-0000-0000-00008C770000}"/>
    <cellStyle name="Normal 411 2 3 3" xfId="30601" xr:uid="{00000000-0005-0000-0000-00008D770000}"/>
    <cellStyle name="Normal 411 2 4" xfId="30602" xr:uid="{00000000-0005-0000-0000-00008E770000}"/>
    <cellStyle name="Normal 411 2 4 2" xfId="30603" xr:uid="{00000000-0005-0000-0000-00008F770000}"/>
    <cellStyle name="Normal 411 2 4 2 2" xfId="30604" xr:uid="{00000000-0005-0000-0000-000090770000}"/>
    <cellStyle name="Normal 411 2 4 3" xfId="30605" xr:uid="{00000000-0005-0000-0000-000091770000}"/>
    <cellStyle name="Normal 411 2 5" xfId="30606" xr:uid="{00000000-0005-0000-0000-000092770000}"/>
    <cellStyle name="Normal 411 3" xfId="30607" xr:uid="{00000000-0005-0000-0000-000093770000}"/>
    <cellStyle name="Normal 411 3 2" xfId="30608" xr:uid="{00000000-0005-0000-0000-000094770000}"/>
    <cellStyle name="Normal 411 3 2 2" xfId="30609" xr:uid="{00000000-0005-0000-0000-000095770000}"/>
    <cellStyle name="Normal 411 3 2 2 2" xfId="30610" xr:uid="{00000000-0005-0000-0000-000096770000}"/>
    <cellStyle name="Normal 411 3 2 3" xfId="30611" xr:uid="{00000000-0005-0000-0000-000097770000}"/>
    <cellStyle name="Normal 411 3 2 3 2" xfId="30612" xr:uid="{00000000-0005-0000-0000-000098770000}"/>
    <cellStyle name="Normal 411 3 2 3 2 2" xfId="30613" xr:uid="{00000000-0005-0000-0000-000099770000}"/>
    <cellStyle name="Normal 411 3 2 3 3" xfId="30614" xr:uid="{00000000-0005-0000-0000-00009A770000}"/>
    <cellStyle name="Normal 411 3 2 4" xfId="30615" xr:uid="{00000000-0005-0000-0000-00009B770000}"/>
    <cellStyle name="Normal 411 3 3" xfId="30616" xr:uid="{00000000-0005-0000-0000-00009C770000}"/>
    <cellStyle name="Normal 411 3 3 2" xfId="30617" xr:uid="{00000000-0005-0000-0000-00009D770000}"/>
    <cellStyle name="Normal 411 3 3 2 2" xfId="30618" xr:uid="{00000000-0005-0000-0000-00009E770000}"/>
    <cellStyle name="Normal 411 3 3 3" xfId="30619" xr:uid="{00000000-0005-0000-0000-00009F770000}"/>
    <cellStyle name="Normal 411 3 4" xfId="30620" xr:uid="{00000000-0005-0000-0000-0000A0770000}"/>
    <cellStyle name="Normal 411 3 4 2" xfId="30621" xr:uid="{00000000-0005-0000-0000-0000A1770000}"/>
    <cellStyle name="Normal 411 3 4 2 2" xfId="30622" xr:uid="{00000000-0005-0000-0000-0000A2770000}"/>
    <cellStyle name="Normal 411 3 4 3" xfId="30623" xr:uid="{00000000-0005-0000-0000-0000A3770000}"/>
    <cellStyle name="Normal 411 3 5" xfId="30624" xr:uid="{00000000-0005-0000-0000-0000A4770000}"/>
    <cellStyle name="Normal 411 3 5 2" xfId="30625" xr:uid="{00000000-0005-0000-0000-0000A5770000}"/>
    <cellStyle name="Normal 411 3 5 2 2" xfId="30626" xr:uid="{00000000-0005-0000-0000-0000A6770000}"/>
    <cellStyle name="Normal 411 3 5 3" xfId="30627" xr:uid="{00000000-0005-0000-0000-0000A7770000}"/>
    <cellStyle name="Normal 411 3 6" xfId="30628" xr:uid="{00000000-0005-0000-0000-0000A8770000}"/>
    <cellStyle name="Normal 411 4" xfId="30629" xr:uid="{00000000-0005-0000-0000-0000A9770000}"/>
    <cellStyle name="Normal 411 4 2" xfId="30630" xr:uid="{00000000-0005-0000-0000-0000AA770000}"/>
    <cellStyle name="Normal 411 4 2 2" xfId="30631" xr:uid="{00000000-0005-0000-0000-0000AB770000}"/>
    <cellStyle name="Normal 411 4 3" xfId="30632" xr:uid="{00000000-0005-0000-0000-0000AC770000}"/>
    <cellStyle name="Normal 411 5" xfId="30633" xr:uid="{00000000-0005-0000-0000-0000AD770000}"/>
    <cellStyle name="Normal 411 5 2" xfId="30634" xr:uid="{00000000-0005-0000-0000-0000AE770000}"/>
    <cellStyle name="Normal 411 5 2 2" xfId="30635" xr:uid="{00000000-0005-0000-0000-0000AF770000}"/>
    <cellStyle name="Normal 411 5 3" xfId="30636" xr:uid="{00000000-0005-0000-0000-0000B0770000}"/>
    <cellStyle name="Normal 411 6" xfId="30637" xr:uid="{00000000-0005-0000-0000-0000B1770000}"/>
    <cellStyle name="Normal 411 6 2" xfId="30638" xr:uid="{00000000-0005-0000-0000-0000B2770000}"/>
    <cellStyle name="Normal 411 6 2 2" xfId="30639" xr:uid="{00000000-0005-0000-0000-0000B3770000}"/>
    <cellStyle name="Normal 411 6 3" xfId="30640" xr:uid="{00000000-0005-0000-0000-0000B4770000}"/>
    <cellStyle name="Normal 411 7" xfId="30641" xr:uid="{00000000-0005-0000-0000-0000B5770000}"/>
    <cellStyle name="Normal 412" xfId="30642" xr:uid="{00000000-0005-0000-0000-0000B6770000}"/>
    <cellStyle name="Normal 412 2" xfId="30643" xr:uid="{00000000-0005-0000-0000-0000B7770000}"/>
    <cellStyle name="Normal 412 2 2" xfId="30644" xr:uid="{00000000-0005-0000-0000-0000B8770000}"/>
    <cellStyle name="Normal 412 2 2 2" xfId="30645" xr:uid="{00000000-0005-0000-0000-0000B9770000}"/>
    <cellStyle name="Normal 412 2 3" xfId="30646" xr:uid="{00000000-0005-0000-0000-0000BA770000}"/>
    <cellStyle name="Normal 412 2 3 2" xfId="30647" xr:uid="{00000000-0005-0000-0000-0000BB770000}"/>
    <cellStyle name="Normal 412 2 3 2 2" xfId="30648" xr:uid="{00000000-0005-0000-0000-0000BC770000}"/>
    <cellStyle name="Normal 412 2 3 3" xfId="30649" xr:uid="{00000000-0005-0000-0000-0000BD770000}"/>
    <cellStyle name="Normal 412 2 4" xfId="30650" xr:uid="{00000000-0005-0000-0000-0000BE770000}"/>
    <cellStyle name="Normal 412 2 4 2" xfId="30651" xr:uid="{00000000-0005-0000-0000-0000BF770000}"/>
    <cellStyle name="Normal 412 2 4 2 2" xfId="30652" xr:uid="{00000000-0005-0000-0000-0000C0770000}"/>
    <cellStyle name="Normal 412 2 4 3" xfId="30653" xr:uid="{00000000-0005-0000-0000-0000C1770000}"/>
    <cellStyle name="Normal 412 2 5" xfId="30654" xr:uid="{00000000-0005-0000-0000-0000C2770000}"/>
    <cellStyle name="Normal 412 3" xfId="30655" xr:uid="{00000000-0005-0000-0000-0000C3770000}"/>
    <cellStyle name="Normal 412 3 2" xfId="30656" xr:uid="{00000000-0005-0000-0000-0000C4770000}"/>
    <cellStyle name="Normal 412 3 2 2" xfId="30657" xr:uid="{00000000-0005-0000-0000-0000C5770000}"/>
    <cellStyle name="Normal 412 3 2 2 2" xfId="30658" xr:uid="{00000000-0005-0000-0000-0000C6770000}"/>
    <cellStyle name="Normal 412 3 2 3" xfId="30659" xr:uid="{00000000-0005-0000-0000-0000C7770000}"/>
    <cellStyle name="Normal 412 3 2 3 2" xfId="30660" xr:uid="{00000000-0005-0000-0000-0000C8770000}"/>
    <cellStyle name="Normal 412 3 2 3 2 2" xfId="30661" xr:uid="{00000000-0005-0000-0000-0000C9770000}"/>
    <cellStyle name="Normal 412 3 2 3 3" xfId="30662" xr:uid="{00000000-0005-0000-0000-0000CA770000}"/>
    <cellStyle name="Normal 412 3 2 4" xfId="30663" xr:uid="{00000000-0005-0000-0000-0000CB770000}"/>
    <cellStyle name="Normal 412 3 3" xfId="30664" xr:uid="{00000000-0005-0000-0000-0000CC770000}"/>
    <cellStyle name="Normal 412 3 3 2" xfId="30665" xr:uid="{00000000-0005-0000-0000-0000CD770000}"/>
    <cellStyle name="Normal 412 3 3 2 2" xfId="30666" xr:uid="{00000000-0005-0000-0000-0000CE770000}"/>
    <cellStyle name="Normal 412 3 3 3" xfId="30667" xr:uid="{00000000-0005-0000-0000-0000CF770000}"/>
    <cellStyle name="Normal 412 3 4" xfId="30668" xr:uid="{00000000-0005-0000-0000-0000D0770000}"/>
    <cellStyle name="Normal 412 3 4 2" xfId="30669" xr:uid="{00000000-0005-0000-0000-0000D1770000}"/>
    <cellStyle name="Normal 412 3 4 2 2" xfId="30670" xr:uid="{00000000-0005-0000-0000-0000D2770000}"/>
    <cellStyle name="Normal 412 3 4 3" xfId="30671" xr:uid="{00000000-0005-0000-0000-0000D3770000}"/>
    <cellStyle name="Normal 412 3 5" xfId="30672" xr:uid="{00000000-0005-0000-0000-0000D4770000}"/>
    <cellStyle name="Normal 412 3 5 2" xfId="30673" xr:uid="{00000000-0005-0000-0000-0000D5770000}"/>
    <cellStyle name="Normal 412 3 5 2 2" xfId="30674" xr:uid="{00000000-0005-0000-0000-0000D6770000}"/>
    <cellStyle name="Normal 412 3 5 3" xfId="30675" xr:uid="{00000000-0005-0000-0000-0000D7770000}"/>
    <cellStyle name="Normal 412 3 6" xfId="30676" xr:uid="{00000000-0005-0000-0000-0000D8770000}"/>
    <cellStyle name="Normal 412 4" xfId="30677" xr:uid="{00000000-0005-0000-0000-0000D9770000}"/>
    <cellStyle name="Normal 412 4 2" xfId="30678" xr:uid="{00000000-0005-0000-0000-0000DA770000}"/>
    <cellStyle name="Normal 412 4 2 2" xfId="30679" xr:uid="{00000000-0005-0000-0000-0000DB770000}"/>
    <cellStyle name="Normal 412 4 3" xfId="30680" xr:uid="{00000000-0005-0000-0000-0000DC770000}"/>
    <cellStyle name="Normal 412 5" xfId="30681" xr:uid="{00000000-0005-0000-0000-0000DD770000}"/>
    <cellStyle name="Normal 412 5 2" xfId="30682" xr:uid="{00000000-0005-0000-0000-0000DE770000}"/>
    <cellStyle name="Normal 412 5 2 2" xfId="30683" xr:uid="{00000000-0005-0000-0000-0000DF770000}"/>
    <cellStyle name="Normal 412 5 3" xfId="30684" xr:uid="{00000000-0005-0000-0000-0000E0770000}"/>
    <cellStyle name="Normal 412 6" xfId="30685" xr:uid="{00000000-0005-0000-0000-0000E1770000}"/>
    <cellStyle name="Normal 412 6 2" xfId="30686" xr:uid="{00000000-0005-0000-0000-0000E2770000}"/>
    <cellStyle name="Normal 412 6 2 2" xfId="30687" xr:uid="{00000000-0005-0000-0000-0000E3770000}"/>
    <cellStyle name="Normal 412 6 3" xfId="30688" xr:uid="{00000000-0005-0000-0000-0000E4770000}"/>
    <cellStyle name="Normal 412 7" xfId="30689" xr:uid="{00000000-0005-0000-0000-0000E5770000}"/>
    <cellStyle name="Normal 413" xfId="30690" xr:uid="{00000000-0005-0000-0000-0000E6770000}"/>
    <cellStyle name="Normal 413 2" xfId="30691" xr:uid="{00000000-0005-0000-0000-0000E7770000}"/>
    <cellStyle name="Normal 413 2 2" xfId="30692" xr:uid="{00000000-0005-0000-0000-0000E8770000}"/>
    <cellStyle name="Normal 413 2 2 2" xfId="30693" xr:uid="{00000000-0005-0000-0000-0000E9770000}"/>
    <cellStyle name="Normal 413 2 3" xfId="30694" xr:uid="{00000000-0005-0000-0000-0000EA770000}"/>
    <cellStyle name="Normal 413 2 3 2" xfId="30695" xr:uid="{00000000-0005-0000-0000-0000EB770000}"/>
    <cellStyle name="Normal 413 2 3 2 2" xfId="30696" xr:uid="{00000000-0005-0000-0000-0000EC770000}"/>
    <cellStyle name="Normal 413 2 3 3" xfId="30697" xr:uid="{00000000-0005-0000-0000-0000ED770000}"/>
    <cellStyle name="Normal 413 2 4" xfId="30698" xr:uid="{00000000-0005-0000-0000-0000EE770000}"/>
    <cellStyle name="Normal 413 2 4 2" xfId="30699" xr:uid="{00000000-0005-0000-0000-0000EF770000}"/>
    <cellStyle name="Normal 413 2 4 2 2" xfId="30700" xr:uid="{00000000-0005-0000-0000-0000F0770000}"/>
    <cellStyle name="Normal 413 2 4 3" xfId="30701" xr:uid="{00000000-0005-0000-0000-0000F1770000}"/>
    <cellStyle name="Normal 413 2 5" xfId="30702" xr:uid="{00000000-0005-0000-0000-0000F2770000}"/>
    <cellStyle name="Normal 413 3" xfId="30703" xr:uid="{00000000-0005-0000-0000-0000F3770000}"/>
    <cellStyle name="Normal 413 3 2" xfId="30704" xr:uid="{00000000-0005-0000-0000-0000F4770000}"/>
    <cellStyle name="Normal 413 3 2 2" xfId="30705" xr:uid="{00000000-0005-0000-0000-0000F5770000}"/>
    <cellStyle name="Normal 413 3 2 2 2" xfId="30706" xr:uid="{00000000-0005-0000-0000-0000F6770000}"/>
    <cellStyle name="Normal 413 3 2 3" xfId="30707" xr:uid="{00000000-0005-0000-0000-0000F7770000}"/>
    <cellStyle name="Normal 413 3 2 3 2" xfId="30708" xr:uid="{00000000-0005-0000-0000-0000F8770000}"/>
    <cellStyle name="Normal 413 3 2 3 2 2" xfId="30709" xr:uid="{00000000-0005-0000-0000-0000F9770000}"/>
    <cellStyle name="Normal 413 3 2 3 3" xfId="30710" xr:uid="{00000000-0005-0000-0000-0000FA770000}"/>
    <cellStyle name="Normal 413 3 2 4" xfId="30711" xr:uid="{00000000-0005-0000-0000-0000FB770000}"/>
    <cellStyle name="Normal 413 3 3" xfId="30712" xr:uid="{00000000-0005-0000-0000-0000FC770000}"/>
    <cellStyle name="Normal 413 3 3 2" xfId="30713" xr:uid="{00000000-0005-0000-0000-0000FD770000}"/>
    <cellStyle name="Normal 413 3 3 2 2" xfId="30714" xr:uid="{00000000-0005-0000-0000-0000FE770000}"/>
    <cellStyle name="Normal 413 3 3 3" xfId="30715" xr:uid="{00000000-0005-0000-0000-0000FF770000}"/>
    <cellStyle name="Normal 413 3 4" xfId="30716" xr:uid="{00000000-0005-0000-0000-000000780000}"/>
    <cellStyle name="Normal 413 3 4 2" xfId="30717" xr:uid="{00000000-0005-0000-0000-000001780000}"/>
    <cellStyle name="Normal 413 3 4 2 2" xfId="30718" xr:uid="{00000000-0005-0000-0000-000002780000}"/>
    <cellStyle name="Normal 413 3 4 3" xfId="30719" xr:uid="{00000000-0005-0000-0000-000003780000}"/>
    <cellStyle name="Normal 413 3 5" xfId="30720" xr:uid="{00000000-0005-0000-0000-000004780000}"/>
    <cellStyle name="Normal 413 3 5 2" xfId="30721" xr:uid="{00000000-0005-0000-0000-000005780000}"/>
    <cellStyle name="Normal 413 3 5 2 2" xfId="30722" xr:uid="{00000000-0005-0000-0000-000006780000}"/>
    <cellStyle name="Normal 413 3 5 3" xfId="30723" xr:uid="{00000000-0005-0000-0000-000007780000}"/>
    <cellStyle name="Normal 413 3 6" xfId="30724" xr:uid="{00000000-0005-0000-0000-000008780000}"/>
    <cellStyle name="Normal 413 4" xfId="30725" xr:uid="{00000000-0005-0000-0000-000009780000}"/>
    <cellStyle name="Normal 413 4 2" xfId="30726" xr:uid="{00000000-0005-0000-0000-00000A780000}"/>
    <cellStyle name="Normal 413 4 2 2" xfId="30727" xr:uid="{00000000-0005-0000-0000-00000B780000}"/>
    <cellStyle name="Normal 413 4 3" xfId="30728" xr:uid="{00000000-0005-0000-0000-00000C780000}"/>
    <cellStyle name="Normal 413 5" xfId="30729" xr:uid="{00000000-0005-0000-0000-00000D780000}"/>
    <cellStyle name="Normal 413 5 2" xfId="30730" xr:uid="{00000000-0005-0000-0000-00000E780000}"/>
    <cellStyle name="Normal 413 5 2 2" xfId="30731" xr:uid="{00000000-0005-0000-0000-00000F780000}"/>
    <cellStyle name="Normal 413 5 3" xfId="30732" xr:uid="{00000000-0005-0000-0000-000010780000}"/>
    <cellStyle name="Normal 413 6" xfId="30733" xr:uid="{00000000-0005-0000-0000-000011780000}"/>
    <cellStyle name="Normal 413 6 2" xfId="30734" xr:uid="{00000000-0005-0000-0000-000012780000}"/>
    <cellStyle name="Normal 413 6 2 2" xfId="30735" xr:uid="{00000000-0005-0000-0000-000013780000}"/>
    <cellStyle name="Normal 413 6 3" xfId="30736" xr:uid="{00000000-0005-0000-0000-000014780000}"/>
    <cellStyle name="Normal 413 7" xfId="30737" xr:uid="{00000000-0005-0000-0000-000015780000}"/>
    <cellStyle name="Normal 414" xfId="30738" xr:uid="{00000000-0005-0000-0000-000016780000}"/>
    <cellStyle name="Normal 414 2" xfId="30739" xr:uid="{00000000-0005-0000-0000-000017780000}"/>
    <cellStyle name="Normal 414 2 2" xfId="30740" xr:uid="{00000000-0005-0000-0000-000018780000}"/>
    <cellStyle name="Normal 414 2 2 2" xfId="30741" xr:uid="{00000000-0005-0000-0000-000019780000}"/>
    <cellStyle name="Normal 414 2 3" xfId="30742" xr:uid="{00000000-0005-0000-0000-00001A780000}"/>
    <cellStyle name="Normal 414 2 3 2" xfId="30743" xr:uid="{00000000-0005-0000-0000-00001B780000}"/>
    <cellStyle name="Normal 414 2 3 2 2" xfId="30744" xr:uid="{00000000-0005-0000-0000-00001C780000}"/>
    <cellStyle name="Normal 414 2 3 3" xfId="30745" xr:uid="{00000000-0005-0000-0000-00001D780000}"/>
    <cellStyle name="Normal 414 2 4" xfId="30746" xr:uid="{00000000-0005-0000-0000-00001E780000}"/>
    <cellStyle name="Normal 414 2 4 2" xfId="30747" xr:uid="{00000000-0005-0000-0000-00001F780000}"/>
    <cellStyle name="Normal 414 2 4 2 2" xfId="30748" xr:uid="{00000000-0005-0000-0000-000020780000}"/>
    <cellStyle name="Normal 414 2 4 3" xfId="30749" xr:uid="{00000000-0005-0000-0000-000021780000}"/>
    <cellStyle name="Normal 414 2 5" xfId="30750" xr:uid="{00000000-0005-0000-0000-000022780000}"/>
    <cellStyle name="Normal 414 3" xfId="30751" xr:uid="{00000000-0005-0000-0000-000023780000}"/>
    <cellStyle name="Normal 414 3 2" xfId="30752" xr:uid="{00000000-0005-0000-0000-000024780000}"/>
    <cellStyle name="Normal 414 3 2 2" xfId="30753" xr:uid="{00000000-0005-0000-0000-000025780000}"/>
    <cellStyle name="Normal 414 3 2 2 2" xfId="30754" xr:uid="{00000000-0005-0000-0000-000026780000}"/>
    <cellStyle name="Normal 414 3 2 3" xfId="30755" xr:uid="{00000000-0005-0000-0000-000027780000}"/>
    <cellStyle name="Normal 414 3 2 3 2" xfId="30756" xr:uid="{00000000-0005-0000-0000-000028780000}"/>
    <cellStyle name="Normal 414 3 2 3 2 2" xfId="30757" xr:uid="{00000000-0005-0000-0000-000029780000}"/>
    <cellStyle name="Normal 414 3 2 3 3" xfId="30758" xr:uid="{00000000-0005-0000-0000-00002A780000}"/>
    <cellStyle name="Normal 414 3 2 4" xfId="30759" xr:uid="{00000000-0005-0000-0000-00002B780000}"/>
    <cellStyle name="Normal 414 3 3" xfId="30760" xr:uid="{00000000-0005-0000-0000-00002C780000}"/>
    <cellStyle name="Normal 414 3 3 2" xfId="30761" xr:uid="{00000000-0005-0000-0000-00002D780000}"/>
    <cellStyle name="Normal 414 3 3 2 2" xfId="30762" xr:uid="{00000000-0005-0000-0000-00002E780000}"/>
    <cellStyle name="Normal 414 3 3 3" xfId="30763" xr:uid="{00000000-0005-0000-0000-00002F780000}"/>
    <cellStyle name="Normal 414 3 4" xfId="30764" xr:uid="{00000000-0005-0000-0000-000030780000}"/>
    <cellStyle name="Normal 414 3 4 2" xfId="30765" xr:uid="{00000000-0005-0000-0000-000031780000}"/>
    <cellStyle name="Normal 414 3 4 2 2" xfId="30766" xr:uid="{00000000-0005-0000-0000-000032780000}"/>
    <cellStyle name="Normal 414 3 4 3" xfId="30767" xr:uid="{00000000-0005-0000-0000-000033780000}"/>
    <cellStyle name="Normal 414 3 5" xfId="30768" xr:uid="{00000000-0005-0000-0000-000034780000}"/>
    <cellStyle name="Normal 414 3 5 2" xfId="30769" xr:uid="{00000000-0005-0000-0000-000035780000}"/>
    <cellStyle name="Normal 414 3 5 2 2" xfId="30770" xr:uid="{00000000-0005-0000-0000-000036780000}"/>
    <cellStyle name="Normal 414 3 5 3" xfId="30771" xr:uid="{00000000-0005-0000-0000-000037780000}"/>
    <cellStyle name="Normal 414 3 6" xfId="30772" xr:uid="{00000000-0005-0000-0000-000038780000}"/>
    <cellStyle name="Normal 414 4" xfId="30773" xr:uid="{00000000-0005-0000-0000-000039780000}"/>
    <cellStyle name="Normal 414 4 2" xfId="30774" xr:uid="{00000000-0005-0000-0000-00003A780000}"/>
    <cellStyle name="Normal 414 4 2 2" xfId="30775" xr:uid="{00000000-0005-0000-0000-00003B780000}"/>
    <cellStyle name="Normal 414 4 3" xfId="30776" xr:uid="{00000000-0005-0000-0000-00003C780000}"/>
    <cellStyle name="Normal 414 5" xfId="30777" xr:uid="{00000000-0005-0000-0000-00003D780000}"/>
    <cellStyle name="Normal 414 5 2" xfId="30778" xr:uid="{00000000-0005-0000-0000-00003E780000}"/>
    <cellStyle name="Normal 414 5 2 2" xfId="30779" xr:uid="{00000000-0005-0000-0000-00003F780000}"/>
    <cellStyle name="Normal 414 5 3" xfId="30780" xr:uid="{00000000-0005-0000-0000-000040780000}"/>
    <cellStyle name="Normal 414 6" xfId="30781" xr:uid="{00000000-0005-0000-0000-000041780000}"/>
    <cellStyle name="Normal 414 6 2" xfId="30782" xr:uid="{00000000-0005-0000-0000-000042780000}"/>
    <cellStyle name="Normal 414 6 2 2" xfId="30783" xr:uid="{00000000-0005-0000-0000-000043780000}"/>
    <cellStyle name="Normal 414 6 3" xfId="30784" xr:uid="{00000000-0005-0000-0000-000044780000}"/>
    <cellStyle name="Normal 414 7" xfId="30785" xr:uid="{00000000-0005-0000-0000-000045780000}"/>
    <cellStyle name="Normal 415" xfId="30786" xr:uid="{00000000-0005-0000-0000-000046780000}"/>
    <cellStyle name="Normal 415 2" xfId="30787" xr:uid="{00000000-0005-0000-0000-000047780000}"/>
    <cellStyle name="Normal 415 2 2" xfId="30788" xr:uid="{00000000-0005-0000-0000-000048780000}"/>
    <cellStyle name="Normal 415 2 2 2" xfId="30789" xr:uid="{00000000-0005-0000-0000-000049780000}"/>
    <cellStyle name="Normal 415 2 3" xfId="30790" xr:uid="{00000000-0005-0000-0000-00004A780000}"/>
    <cellStyle name="Normal 415 2 3 2" xfId="30791" xr:uid="{00000000-0005-0000-0000-00004B780000}"/>
    <cellStyle name="Normal 415 2 3 2 2" xfId="30792" xr:uid="{00000000-0005-0000-0000-00004C780000}"/>
    <cellStyle name="Normal 415 2 3 3" xfId="30793" xr:uid="{00000000-0005-0000-0000-00004D780000}"/>
    <cellStyle name="Normal 415 2 4" xfId="30794" xr:uid="{00000000-0005-0000-0000-00004E780000}"/>
    <cellStyle name="Normal 415 2 4 2" xfId="30795" xr:uid="{00000000-0005-0000-0000-00004F780000}"/>
    <cellStyle name="Normal 415 2 4 2 2" xfId="30796" xr:uid="{00000000-0005-0000-0000-000050780000}"/>
    <cellStyle name="Normal 415 2 4 3" xfId="30797" xr:uid="{00000000-0005-0000-0000-000051780000}"/>
    <cellStyle name="Normal 415 2 5" xfId="30798" xr:uid="{00000000-0005-0000-0000-000052780000}"/>
    <cellStyle name="Normal 415 3" xfId="30799" xr:uid="{00000000-0005-0000-0000-000053780000}"/>
    <cellStyle name="Normal 415 3 2" xfId="30800" xr:uid="{00000000-0005-0000-0000-000054780000}"/>
    <cellStyle name="Normal 415 3 2 2" xfId="30801" xr:uid="{00000000-0005-0000-0000-000055780000}"/>
    <cellStyle name="Normal 415 3 2 2 2" xfId="30802" xr:uid="{00000000-0005-0000-0000-000056780000}"/>
    <cellStyle name="Normal 415 3 2 3" xfId="30803" xr:uid="{00000000-0005-0000-0000-000057780000}"/>
    <cellStyle name="Normal 415 3 2 3 2" xfId="30804" xr:uid="{00000000-0005-0000-0000-000058780000}"/>
    <cellStyle name="Normal 415 3 2 3 2 2" xfId="30805" xr:uid="{00000000-0005-0000-0000-000059780000}"/>
    <cellStyle name="Normal 415 3 2 3 3" xfId="30806" xr:uid="{00000000-0005-0000-0000-00005A780000}"/>
    <cellStyle name="Normal 415 3 2 4" xfId="30807" xr:uid="{00000000-0005-0000-0000-00005B780000}"/>
    <cellStyle name="Normal 415 3 3" xfId="30808" xr:uid="{00000000-0005-0000-0000-00005C780000}"/>
    <cellStyle name="Normal 415 3 3 2" xfId="30809" xr:uid="{00000000-0005-0000-0000-00005D780000}"/>
    <cellStyle name="Normal 415 3 3 2 2" xfId="30810" xr:uid="{00000000-0005-0000-0000-00005E780000}"/>
    <cellStyle name="Normal 415 3 3 3" xfId="30811" xr:uid="{00000000-0005-0000-0000-00005F780000}"/>
    <cellStyle name="Normal 415 3 4" xfId="30812" xr:uid="{00000000-0005-0000-0000-000060780000}"/>
    <cellStyle name="Normal 415 3 4 2" xfId="30813" xr:uid="{00000000-0005-0000-0000-000061780000}"/>
    <cellStyle name="Normal 415 3 4 2 2" xfId="30814" xr:uid="{00000000-0005-0000-0000-000062780000}"/>
    <cellStyle name="Normal 415 3 4 3" xfId="30815" xr:uid="{00000000-0005-0000-0000-000063780000}"/>
    <cellStyle name="Normal 415 3 5" xfId="30816" xr:uid="{00000000-0005-0000-0000-000064780000}"/>
    <cellStyle name="Normal 415 3 5 2" xfId="30817" xr:uid="{00000000-0005-0000-0000-000065780000}"/>
    <cellStyle name="Normal 415 3 5 2 2" xfId="30818" xr:uid="{00000000-0005-0000-0000-000066780000}"/>
    <cellStyle name="Normal 415 3 5 3" xfId="30819" xr:uid="{00000000-0005-0000-0000-000067780000}"/>
    <cellStyle name="Normal 415 3 6" xfId="30820" xr:uid="{00000000-0005-0000-0000-000068780000}"/>
    <cellStyle name="Normal 415 4" xfId="30821" xr:uid="{00000000-0005-0000-0000-000069780000}"/>
    <cellStyle name="Normal 415 4 2" xfId="30822" xr:uid="{00000000-0005-0000-0000-00006A780000}"/>
    <cellStyle name="Normal 415 4 2 2" xfId="30823" xr:uid="{00000000-0005-0000-0000-00006B780000}"/>
    <cellStyle name="Normal 415 4 3" xfId="30824" xr:uid="{00000000-0005-0000-0000-00006C780000}"/>
    <cellStyle name="Normal 415 5" xfId="30825" xr:uid="{00000000-0005-0000-0000-00006D780000}"/>
    <cellStyle name="Normal 415 5 2" xfId="30826" xr:uid="{00000000-0005-0000-0000-00006E780000}"/>
    <cellStyle name="Normal 415 5 2 2" xfId="30827" xr:uid="{00000000-0005-0000-0000-00006F780000}"/>
    <cellStyle name="Normal 415 5 3" xfId="30828" xr:uid="{00000000-0005-0000-0000-000070780000}"/>
    <cellStyle name="Normal 415 6" xfId="30829" xr:uid="{00000000-0005-0000-0000-000071780000}"/>
    <cellStyle name="Normal 415 6 2" xfId="30830" xr:uid="{00000000-0005-0000-0000-000072780000}"/>
    <cellStyle name="Normal 415 6 2 2" xfId="30831" xr:uid="{00000000-0005-0000-0000-000073780000}"/>
    <cellStyle name="Normal 415 6 3" xfId="30832" xr:uid="{00000000-0005-0000-0000-000074780000}"/>
    <cellStyle name="Normal 415 7" xfId="30833" xr:uid="{00000000-0005-0000-0000-000075780000}"/>
    <cellStyle name="Normal 416" xfId="30834" xr:uid="{00000000-0005-0000-0000-000076780000}"/>
    <cellStyle name="Normal 416 2" xfId="30835" xr:uid="{00000000-0005-0000-0000-000077780000}"/>
    <cellStyle name="Normal 416 2 2" xfId="30836" xr:uid="{00000000-0005-0000-0000-000078780000}"/>
    <cellStyle name="Normal 416 2 2 2" xfId="30837" xr:uid="{00000000-0005-0000-0000-000079780000}"/>
    <cellStyle name="Normal 416 2 3" xfId="30838" xr:uid="{00000000-0005-0000-0000-00007A780000}"/>
    <cellStyle name="Normal 416 2 3 2" xfId="30839" xr:uid="{00000000-0005-0000-0000-00007B780000}"/>
    <cellStyle name="Normal 416 2 3 2 2" xfId="30840" xr:uid="{00000000-0005-0000-0000-00007C780000}"/>
    <cellStyle name="Normal 416 2 3 3" xfId="30841" xr:uid="{00000000-0005-0000-0000-00007D780000}"/>
    <cellStyle name="Normal 416 2 4" xfId="30842" xr:uid="{00000000-0005-0000-0000-00007E780000}"/>
    <cellStyle name="Normal 416 2 4 2" xfId="30843" xr:uid="{00000000-0005-0000-0000-00007F780000}"/>
    <cellStyle name="Normal 416 2 4 2 2" xfId="30844" xr:uid="{00000000-0005-0000-0000-000080780000}"/>
    <cellStyle name="Normal 416 2 4 3" xfId="30845" xr:uid="{00000000-0005-0000-0000-000081780000}"/>
    <cellStyle name="Normal 416 2 5" xfId="30846" xr:uid="{00000000-0005-0000-0000-000082780000}"/>
    <cellStyle name="Normal 416 3" xfId="30847" xr:uid="{00000000-0005-0000-0000-000083780000}"/>
    <cellStyle name="Normal 416 3 2" xfId="30848" xr:uid="{00000000-0005-0000-0000-000084780000}"/>
    <cellStyle name="Normal 416 3 2 2" xfId="30849" xr:uid="{00000000-0005-0000-0000-000085780000}"/>
    <cellStyle name="Normal 416 3 2 2 2" xfId="30850" xr:uid="{00000000-0005-0000-0000-000086780000}"/>
    <cellStyle name="Normal 416 3 2 3" xfId="30851" xr:uid="{00000000-0005-0000-0000-000087780000}"/>
    <cellStyle name="Normal 416 3 2 3 2" xfId="30852" xr:uid="{00000000-0005-0000-0000-000088780000}"/>
    <cellStyle name="Normal 416 3 2 3 2 2" xfId="30853" xr:uid="{00000000-0005-0000-0000-000089780000}"/>
    <cellStyle name="Normal 416 3 2 3 3" xfId="30854" xr:uid="{00000000-0005-0000-0000-00008A780000}"/>
    <cellStyle name="Normal 416 3 2 4" xfId="30855" xr:uid="{00000000-0005-0000-0000-00008B780000}"/>
    <cellStyle name="Normal 416 3 3" xfId="30856" xr:uid="{00000000-0005-0000-0000-00008C780000}"/>
    <cellStyle name="Normal 416 3 3 2" xfId="30857" xr:uid="{00000000-0005-0000-0000-00008D780000}"/>
    <cellStyle name="Normal 416 3 3 2 2" xfId="30858" xr:uid="{00000000-0005-0000-0000-00008E780000}"/>
    <cellStyle name="Normal 416 3 3 3" xfId="30859" xr:uid="{00000000-0005-0000-0000-00008F780000}"/>
    <cellStyle name="Normal 416 3 4" xfId="30860" xr:uid="{00000000-0005-0000-0000-000090780000}"/>
    <cellStyle name="Normal 416 3 4 2" xfId="30861" xr:uid="{00000000-0005-0000-0000-000091780000}"/>
    <cellStyle name="Normal 416 3 4 2 2" xfId="30862" xr:uid="{00000000-0005-0000-0000-000092780000}"/>
    <cellStyle name="Normal 416 3 4 3" xfId="30863" xr:uid="{00000000-0005-0000-0000-000093780000}"/>
    <cellStyle name="Normal 416 3 5" xfId="30864" xr:uid="{00000000-0005-0000-0000-000094780000}"/>
    <cellStyle name="Normal 416 3 5 2" xfId="30865" xr:uid="{00000000-0005-0000-0000-000095780000}"/>
    <cellStyle name="Normal 416 3 5 2 2" xfId="30866" xr:uid="{00000000-0005-0000-0000-000096780000}"/>
    <cellStyle name="Normal 416 3 5 3" xfId="30867" xr:uid="{00000000-0005-0000-0000-000097780000}"/>
    <cellStyle name="Normal 416 3 6" xfId="30868" xr:uid="{00000000-0005-0000-0000-000098780000}"/>
    <cellStyle name="Normal 416 4" xfId="30869" xr:uid="{00000000-0005-0000-0000-000099780000}"/>
    <cellStyle name="Normal 416 4 2" xfId="30870" xr:uid="{00000000-0005-0000-0000-00009A780000}"/>
    <cellStyle name="Normal 416 4 2 2" xfId="30871" xr:uid="{00000000-0005-0000-0000-00009B780000}"/>
    <cellStyle name="Normal 416 4 3" xfId="30872" xr:uid="{00000000-0005-0000-0000-00009C780000}"/>
    <cellStyle name="Normal 416 5" xfId="30873" xr:uid="{00000000-0005-0000-0000-00009D780000}"/>
    <cellStyle name="Normal 416 5 2" xfId="30874" xr:uid="{00000000-0005-0000-0000-00009E780000}"/>
    <cellStyle name="Normal 416 5 2 2" xfId="30875" xr:uid="{00000000-0005-0000-0000-00009F780000}"/>
    <cellStyle name="Normal 416 5 3" xfId="30876" xr:uid="{00000000-0005-0000-0000-0000A0780000}"/>
    <cellStyle name="Normal 416 6" xfId="30877" xr:uid="{00000000-0005-0000-0000-0000A1780000}"/>
    <cellStyle name="Normal 416 6 2" xfId="30878" xr:uid="{00000000-0005-0000-0000-0000A2780000}"/>
    <cellStyle name="Normal 416 6 2 2" xfId="30879" xr:uid="{00000000-0005-0000-0000-0000A3780000}"/>
    <cellStyle name="Normal 416 6 3" xfId="30880" xr:uid="{00000000-0005-0000-0000-0000A4780000}"/>
    <cellStyle name="Normal 416 7" xfId="30881" xr:uid="{00000000-0005-0000-0000-0000A5780000}"/>
    <cellStyle name="Normal 417" xfId="30882" xr:uid="{00000000-0005-0000-0000-0000A6780000}"/>
    <cellStyle name="Normal 417 2" xfId="30883" xr:uid="{00000000-0005-0000-0000-0000A7780000}"/>
    <cellStyle name="Normal 417 2 2" xfId="30884" xr:uid="{00000000-0005-0000-0000-0000A8780000}"/>
    <cellStyle name="Normal 417 2 2 2" xfId="30885" xr:uid="{00000000-0005-0000-0000-0000A9780000}"/>
    <cellStyle name="Normal 417 2 3" xfId="30886" xr:uid="{00000000-0005-0000-0000-0000AA780000}"/>
    <cellStyle name="Normal 417 2 3 2" xfId="30887" xr:uid="{00000000-0005-0000-0000-0000AB780000}"/>
    <cellStyle name="Normal 417 2 3 2 2" xfId="30888" xr:uid="{00000000-0005-0000-0000-0000AC780000}"/>
    <cellStyle name="Normal 417 2 3 3" xfId="30889" xr:uid="{00000000-0005-0000-0000-0000AD780000}"/>
    <cellStyle name="Normal 417 2 4" xfId="30890" xr:uid="{00000000-0005-0000-0000-0000AE780000}"/>
    <cellStyle name="Normal 417 2 4 2" xfId="30891" xr:uid="{00000000-0005-0000-0000-0000AF780000}"/>
    <cellStyle name="Normal 417 2 4 2 2" xfId="30892" xr:uid="{00000000-0005-0000-0000-0000B0780000}"/>
    <cellStyle name="Normal 417 2 4 3" xfId="30893" xr:uid="{00000000-0005-0000-0000-0000B1780000}"/>
    <cellStyle name="Normal 417 2 5" xfId="30894" xr:uid="{00000000-0005-0000-0000-0000B2780000}"/>
    <cellStyle name="Normal 417 3" xfId="30895" xr:uid="{00000000-0005-0000-0000-0000B3780000}"/>
    <cellStyle name="Normal 417 3 2" xfId="30896" xr:uid="{00000000-0005-0000-0000-0000B4780000}"/>
    <cellStyle name="Normal 417 3 2 2" xfId="30897" xr:uid="{00000000-0005-0000-0000-0000B5780000}"/>
    <cellStyle name="Normal 417 3 2 2 2" xfId="30898" xr:uid="{00000000-0005-0000-0000-0000B6780000}"/>
    <cellStyle name="Normal 417 3 2 3" xfId="30899" xr:uid="{00000000-0005-0000-0000-0000B7780000}"/>
    <cellStyle name="Normal 417 3 2 3 2" xfId="30900" xr:uid="{00000000-0005-0000-0000-0000B8780000}"/>
    <cellStyle name="Normal 417 3 2 3 2 2" xfId="30901" xr:uid="{00000000-0005-0000-0000-0000B9780000}"/>
    <cellStyle name="Normal 417 3 2 3 3" xfId="30902" xr:uid="{00000000-0005-0000-0000-0000BA780000}"/>
    <cellStyle name="Normal 417 3 2 4" xfId="30903" xr:uid="{00000000-0005-0000-0000-0000BB780000}"/>
    <cellStyle name="Normal 417 3 3" xfId="30904" xr:uid="{00000000-0005-0000-0000-0000BC780000}"/>
    <cellStyle name="Normal 417 3 3 2" xfId="30905" xr:uid="{00000000-0005-0000-0000-0000BD780000}"/>
    <cellStyle name="Normal 417 3 3 2 2" xfId="30906" xr:uid="{00000000-0005-0000-0000-0000BE780000}"/>
    <cellStyle name="Normal 417 3 3 3" xfId="30907" xr:uid="{00000000-0005-0000-0000-0000BF780000}"/>
    <cellStyle name="Normal 417 3 4" xfId="30908" xr:uid="{00000000-0005-0000-0000-0000C0780000}"/>
    <cellStyle name="Normal 417 3 4 2" xfId="30909" xr:uid="{00000000-0005-0000-0000-0000C1780000}"/>
    <cellStyle name="Normal 417 3 4 2 2" xfId="30910" xr:uid="{00000000-0005-0000-0000-0000C2780000}"/>
    <cellStyle name="Normal 417 3 4 3" xfId="30911" xr:uid="{00000000-0005-0000-0000-0000C3780000}"/>
    <cellStyle name="Normal 417 3 5" xfId="30912" xr:uid="{00000000-0005-0000-0000-0000C4780000}"/>
    <cellStyle name="Normal 417 3 5 2" xfId="30913" xr:uid="{00000000-0005-0000-0000-0000C5780000}"/>
    <cellStyle name="Normal 417 3 5 2 2" xfId="30914" xr:uid="{00000000-0005-0000-0000-0000C6780000}"/>
    <cellStyle name="Normal 417 3 5 3" xfId="30915" xr:uid="{00000000-0005-0000-0000-0000C7780000}"/>
    <cellStyle name="Normal 417 3 6" xfId="30916" xr:uid="{00000000-0005-0000-0000-0000C8780000}"/>
    <cellStyle name="Normal 417 4" xfId="30917" xr:uid="{00000000-0005-0000-0000-0000C9780000}"/>
    <cellStyle name="Normal 417 4 2" xfId="30918" xr:uid="{00000000-0005-0000-0000-0000CA780000}"/>
    <cellStyle name="Normal 417 4 2 2" xfId="30919" xr:uid="{00000000-0005-0000-0000-0000CB780000}"/>
    <cellStyle name="Normal 417 4 3" xfId="30920" xr:uid="{00000000-0005-0000-0000-0000CC780000}"/>
    <cellStyle name="Normal 417 5" xfId="30921" xr:uid="{00000000-0005-0000-0000-0000CD780000}"/>
    <cellStyle name="Normal 417 5 2" xfId="30922" xr:uid="{00000000-0005-0000-0000-0000CE780000}"/>
    <cellStyle name="Normal 417 5 2 2" xfId="30923" xr:uid="{00000000-0005-0000-0000-0000CF780000}"/>
    <cellStyle name="Normal 417 5 3" xfId="30924" xr:uid="{00000000-0005-0000-0000-0000D0780000}"/>
    <cellStyle name="Normal 417 6" xfId="30925" xr:uid="{00000000-0005-0000-0000-0000D1780000}"/>
    <cellStyle name="Normal 417 6 2" xfId="30926" xr:uid="{00000000-0005-0000-0000-0000D2780000}"/>
    <cellStyle name="Normal 417 6 2 2" xfId="30927" xr:uid="{00000000-0005-0000-0000-0000D3780000}"/>
    <cellStyle name="Normal 417 6 3" xfId="30928" xr:uid="{00000000-0005-0000-0000-0000D4780000}"/>
    <cellStyle name="Normal 417 7" xfId="30929" xr:uid="{00000000-0005-0000-0000-0000D5780000}"/>
    <cellStyle name="Normal 418" xfId="30930" xr:uid="{00000000-0005-0000-0000-0000D6780000}"/>
    <cellStyle name="Normal 418 2" xfId="30931" xr:uid="{00000000-0005-0000-0000-0000D7780000}"/>
    <cellStyle name="Normal 418 2 2" xfId="30932" xr:uid="{00000000-0005-0000-0000-0000D8780000}"/>
    <cellStyle name="Normal 418 2 2 2" xfId="30933" xr:uid="{00000000-0005-0000-0000-0000D9780000}"/>
    <cellStyle name="Normal 418 2 3" xfId="30934" xr:uid="{00000000-0005-0000-0000-0000DA780000}"/>
    <cellStyle name="Normal 418 2 3 2" xfId="30935" xr:uid="{00000000-0005-0000-0000-0000DB780000}"/>
    <cellStyle name="Normal 418 2 3 2 2" xfId="30936" xr:uid="{00000000-0005-0000-0000-0000DC780000}"/>
    <cellStyle name="Normal 418 2 3 3" xfId="30937" xr:uid="{00000000-0005-0000-0000-0000DD780000}"/>
    <cellStyle name="Normal 418 2 4" xfId="30938" xr:uid="{00000000-0005-0000-0000-0000DE780000}"/>
    <cellStyle name="Normal 418 2 4 2" xfId="30939" xr:uid="{00000000-0005-0000-0000-0000DF780000}"/>
    <cellStyle name="Normal 418 2 4 2 2" xfId="30940" xr:uid="{00000000-0005-0000-0000-0000E0780000}"/>
    <cellStyle name="Normal 418 2 4 3" xfId="30941" xr:uid="{00000000-0005-0000-0000-0000E1780000}"/>
    <cellStyle name="Normal 418 2 5" xfId="30942" xr:uid="{00000000-0005-0000-0000-0000E2780000}"/>
    <cellStyle name="Normal 418 3" xfId="30943" xr:uid="{00000000-0005-0000-0000-0000E3780000}"/>
    <cellStyle name="Normal 418 3 2" xfId="30944" xr:uid="{00000000-0005-0000-0000-0000E4780000}"/>
    <cellStyle name="Normal 418 3 2 2" xfId="30945" xr:uid="{00000000-0005-0000-0000-0000E5780000}"/>
    <cellStyle name="Normal 418 3 2 2 2" xfId="30946" xr:uid="{00000000-0005-0000-0000-0000E6780000}"/>
    <cellStyle name="Normal 418 3 2 3" xfId="30947" xr:uid="{00000000-0005-0000-0000-0000E7780000}"/>
    <cellStyle name="Normal 418 3 2 3 2" xfId="30948" xr:uid="{00000000-0005-0000-0000-0000E8780000}"/>
    <cellStyle name="Normal 418 3 2 3 2 2" xfId="30949" xr:uid="{00000000-0005-0000-0000-0000E9780000}"/>
    <cellStyle name="Normal 418 3 2 3 3" xfId="30950" xr:uid="{00000000-0005-0000-0000-0000EA780000}"/>
    <cellStyle name="Normal 418 3 2 4" xfId="30951" xr:uid="{00000000-0005-0000-0000-0000EB780000}"/>
    <cellStyle name="Normal 418 3 3" xfId="30952" xr:uid="{00000000-0005-0000-0000-0000EC780000}"/>
    <cellStyle name="Normal 418 3 3 2" xfId="30953" xr:uid="{00000000-0005-0000-0000-0000ED780000}"/>
    <cellStyle name="Normal 418 3 3 2 2" xfId="30954" xr:uid="{00000000-0005-0000-0000-0000EE780000}"/>
    <cellStyle name="Normal 418 3 3 3" xfId="30955" xr:uid="{00000000-0005-0000-0000-0000EF780000}"/>
    <cellStyle name="Normal 418 3 4" xfId="30956" xr:uid="{00000000-0005-0000-0000-0000F0780000}"/>
    <cellStyle name="Normal 418 3 4 2" xfId="30957" xr:uid="{00000000-0005-0000-0000-0000F1780000}"/>
    <cellStyle name="Normal 418 3 4 2 2" xfId="30958" xr:uid="{00000000-0005-0000-0000-0000F2780000}"/>
    <cellStyle name="Normal 418 3 4 3" xfId="30959" xr:uid="{00000000-0005-0000-0000-0000F3780000}"/>
    <cellStyle name="Normal 418 3 5" xfId="30960" xr:uid="{00000000-0005-0000-0000-0000F4780000}"/>
    <cellStyle name="Normal 418 3 5 2" xfId="30961" xr:uid="{00000000-0005-0000-0000-0000F5780000}"/>
    <cellStyle name="Normal 418 3 5 2 2" xfId="30962" xr:uid="{00000000-0005-0000-0000-0000F6780000}"/>
    <cellStyle name="Normal 418 3 5 3" xfId="30963" xr:uid="{00000000-0005-0000-0000-0000F7780000}"/>
    <cellStyle name="Normal 418 3 6" xfId="30964" xr:uid="{00000000-0005-0000-0000-0000F8780000}"/>
    <cellStyle name="Normal 418 4" xfId="30965" xr:uid="{00000000-0005-0000-0000-0000F9780000}"/>
    <cellStyle name="Normal 418 4 2" xfId="30966" xr:uid="{00000000-0005-0000-0000-0000FA780000}"/>
    <cellStyle name="Normal 418 4 2 2" xfId="30967" xr:uid="{00000000-0005-0000-0000-0000FB780000}"/>
    <cellStyle name="Normal 418 4 3" xfId="30968" xr:uid="{00000000-0005-0000-0000-0000FC780000}"/>
    <cellStyle name="Normal 418 5" xfId="30969" xr:uid="{00000000-0005-0000-0000-0000FD780000}"/>
    <cellStyle name="Normal 418 5 2" xfId="30970" xr:uid="{00000000-0005-0000-0000-0000FE780000}"/>
    <cellStyle name="Normal 418 5 2 2" xfId="30971" xr:uid="{00000000-0005-0000-0000-0000FF780000}"/>
    <cellStyle name="Normal 418 5 3" xfId="30972" xr:uid="{00000000-0005-0000-0000-000000790000}"/>
    <cellStyle name="Normal 418 6" xfId="30973" xr:uid="{00000000-0005-0000-0000-000001790000}"/>
    <cellStyle name="Normal 418 6 2" xfId="30974" xr:uid="{00000000-0005-0000-0000-000002790000}"/>
    <cellStyle name="Normal 418 6 2 2" xfId="30975" xr:uid="{00000000-0005-0000-0000-000003790000}"/>
    <cellStyle name="Normal 418 6 3" xfId="30976" xr:uid="{00000000-0005-0000-0000-000004790000}"/>
    <cellStyle name="Normal 418 7" xfId="30977" xr:uid="{00000000-0005-0000-0000-000005790000}"/>
    <cellStyle name="Normal 419" xfId="30978" xr:uid="{00000000-0005-0000-0000-000006790000}"/>
    <cellStyle name="Normal 419 2" xfId="30979" xr:uid="{00000000-0005-0000-0000-000007790000}"/>
    <cellStyle name="Normal 419 2 2" xfId="30980" xr:uid="{00000000-0005-0000-0000-000008790000}"/>
    <cellStyle name="Normal 419 2 2 2" xfId="30981" xr:uid="{00000000-0005-0000-0000-000009790000}"/>
    <cellStyle name="Normal 419 2 3" xfId="30982" xr:uid="{00000000-0005-0000-0000-00000A790000}"/>
    <cellStyle name="Normal 419 2 3 2" xfId="30983" xr:uid="{00000000-0005-0000-0000-00000B790000}"/>
    <cellStyle name="Normal 419 2 3 2 2" xfId="30984" xr:uid="{00000000-0005-0000-0000-00000C790000}"/>
    <cellStyle name="Normal 419 2 3 3" xfId="30985" xr:uid="{00000000-0005-0000-0000-00000D790000}"/>
    <cellStyle name="Normal 419 2 4" xfId="30986" xr:uid="{00000000-0005-0000-0000-00000E790000}"/>
    <cellStyle name="Normal 419 2 4 2" xfId="30987" xr:uid="{00000000-0005-0000-0000-00000F790000}"/>
    <cellStyle name="Normal 419 2 4 2 2" xfId="30988" xr:uid="{00000000-0005-0000-0000-000010790000}"/>
    <cellStyle name="Normal 419 2 4 3" xfId="30989" xr:uid="{00000000-0005-0000-0000-000011790000}"/>
    <cellStyle name="Normal 419 2 5" xfId="30990" xr:uid="{00000000-0005-0000-0000-000012790000}"/>
    <cellStyle name="Normal 419 3" xfId="30991" xr:uid="{00000000-0005-0000-0000-000013790000}"/>
    <cellStyle name="Normal 419 3 2" xfId="30992" xr:uid="{00000000-0005-0000-0000-000014790000}"/>
    <cellStyle name="Normal 419 3 2 2" xfId="30993" xr:uid="{00000000-0005-0000-0000-000015790000}"/>
    <cellStyle name="Normal 419 3 2 2 2" xfId="30994" xr:uid="{00000000-0005-0000-0000-000016790000}"/>
    <cellStyle name="Normal 419 3 2 3" xfId="30995" xr:uid="{00000000-0005-0000-0000-000017790000}"/>
    <cellStyle name="Normal 419 3 2 3 2" xfId="30996" xr:uid="{00000000-0005-0000-0000-000018790000}"/>
    <cellStyle name="Normal 419 3 2 3 2 2" xfId="30997" xr:uid="{00000000-0005-0000-0000-000019790000}"/>
    <cellStyle name="Normal 419 3 2 3 3" xfId="30998" xr:uid="{00000000-0005-0000-0000-00001A790000}"/>
    <cellStyle name="Normal 419 3 2 4" xfId="30999" xr:uid="{00000000-0005-0000-0000-00001B790000}"/>
    <cellStyle name="Normal 419 3 3" xfId="31000" xr:uid="{00000000-0005-0000-0000-00001C790000}"/>
    <cellStyle name="Normal 419 3 3 2" xfId="31001" xr:uid="{00000000-0005-0000-0000-00001D790000}"/>
    <cellStyle name="Normal 419 3 3 2 2" xfId="31002" xr:uid="{00000000-0005-0000-0000-00001E790000}"/>
    <cellStyle name="Normal 419 3 3 3" xfId="31003" xr:uid="{00000000-0005-0000-0000-00001F790000}"/>
    <cellStyle name="Normal 419 3 4" xfId="31004" xr:uid="{00000000-0005-0000-0000-000020790000}"/>
    <cellStyle name="Normal 419 3 4 2" xfId="31005" xr:uid="{00000000-0005-0000-0000-000021790000}"/>
    <cellStyle name="Normal 419 3 4 2 2" xfId="31006" xr:uid="{00000000-0005-0000-0000-000022790000}"/>
    <cellStyle name="Normal 419 3 4 3" xfId="31007" xr:uid="{00000000-0005-0000-0000-000023790000}"/>
    <cellStyle name="Normal 419 3 5" xfId="31008" xr:uid="{00000000-0005-0000-0000-000024790000}"/>
    <cellStyle name="Normal 419 3 5 2" xfId="31009" xr:uid="{00000000-0005-0000-0000-000025790000}"/>
    <cellStyle name="Normal 419 3 5 2 2" xfId="31010" xr:uid="{00000000-0005-0000-0000-000026790000}"/>
    <cellStyle name="Normal 419 3 5 3" xfId="31011" xr:uid="{00000000-0005-0000-0000-000027790000}"/>
    <cellStyle name="Normal 419 3 6" xfId="31012" xr:uid="{00000000-0005-0000-0000-000028790000}"/>
    <cellStyle name="Normal 419 4" xfId="31013" xr:uid="{00000000-0005-0000-0000-000029790000}"/>
    <cellStyle name="Normal 419 4 2" xfId="31014" xr:uid="{00000000-0005-0000-0000-00002A790000}"/>
    <cellStyle name="Normal 419 4 2 2" xfId="31015" xr:uid="{00000000-0005-0000-0000-00002B790000}"/>
    <cellStyle name="Normal 419 4 3" xfId="31016" xr:uid="{00000000-0005-0000-0000-00002C790000}"/>
    <cellStyle name="Normal 419 5" xfId="31017" xr:uid="{00000000-0005-0000-0000-00002D790000}"/>
    <cellStyle name="Normal 419 5 2" xfId="31018" xr:uid="{00000000-0005-0000-0000-00002E790000}"/>
    <cellStyle name="Normal 419 5 2 2" xfId="31019" xr:uid="{00000000-0005-0000-0000-00002F790000}"/>
    <cellStyle name="Normal 419 5 3" xfId="31020" xr:uid="{00000000-0005-0000-0000-000030790000}"/>
    <cellStyle name="Normal 419 6" xfId="31021" xr:uid="{00000000-0005-0000-0000-000031790000}"/>
    <cellStyle name="Normal 419 6 2" xfId="31022" xr:uid="{00000000-0005-0000-0000-000032790000}"/>
    <cellStyle name="Normal 419 6 2 2" xfId="31023" xr:uid="{00000000-0005-0000-0000-000033790000}"/>
    <cellStyle name="Normal 419 6 3" xfId="31024" xr:uid="{00000000-0005-0000-0000-000034790000}"/>
    <cellStyle name="Normal 419 7" xfId="31025" xr:uid="{00000000-0005-0000-0000-000035790000}"/>
    <cellStyle name="Normal 42" xfId="31026" xr:uid="{00000000-0005-0000-0000-000036790000}"/>
    <cellStyle name="Normal 42 2" xfId="31027" xr:uid="{00000000-0005-0000-0000-000037790000}"/>
    <cellStyle name="Normal 42 2 2" xfId="31028" xr:uid="{00000000-0005-0000-0000-000038790000}"/>
    <cellStyle name="Normal 42 2 2 2" xfId="31029" xr:uid="{00000000-0005-0000-0000-000039790000}"/>
    <cellStyle name="Normal 42 2 2 2 2" xfId="31030" xr:uid="{00000000-0005-0000-0000-00003A790000}"/>
    <cellStyle name="Normal 42 2 2 3" xfId="31031" xr:uid="{00000000-0005-0000-0000-00003B790000}"/>
    <cellStyle name="Normal 42 2 2 3 2" xfId="31032" xr:uid="{00000000-0005-0000-0000-00003C790000}"/>
    <cellStyle name="Normal 42 2 2 3 2 2" xfId="31033" xr:uid="{00000000-0005-0000-0000-00003D790000}"/>
    <cellStyle name="Normal 42 2 2 3 3" xfId="31034" xr:uid="{00000000-0005-0000-0000-00003E790000}"/>
    <cellStyle name="Normal 42 2 2 4" xfId="31035" xr:uid="{00000000-0005-0000-0000-00003F790000}"/>
    <cellStyle name="Normal 42 2 2 4 2" xfId="31036" xr:uid="{00000000-0005-0000-0000-000040790000}"/>
    <cellStyle name="Normal 42 2 2 4 2 2" xfId="31037" xr:uid="{00000000-0005-0000-0000-000041790000}"/>
    <cellStyle name="Normal 42 2 2 4 3" xfId="31038" xr:uid="{00000000-0005-0000-0000-000042790000}"/>
    <cellStyle name="Normal 42 2 2 5" xfId="31039" xr:uid="{00000000-0005-0000-0000-000043790000}"/>
    <cellStyle name="Normal 42 2 3" xfId="31040" xr:uid="{00000000-0005-0000-0000-000044790000}"/>
    <cellStyle name="Normal 42 2 3 2" xfId="31041" xr:uid="{00000000-0005-0000-0000-000045790000}"/>
    <cellStyle name="Normal 42 2 3 2 2" xfId="31042" xr:uid="{00000000-0005-0000-0000-000046790000}"/>
    <cellStyle name="Normal 42 2 3 3" xfId="31043" xr:uid="{00000000-0005-0000-0000-000047790000}"/>
    <cellStyle name="Normal 42 2 4" xfId="31044" xr:uid="{00000000-0005-0000-0000-000048790000}"/>
    <cellStyle name="Normal 42 2 4 2" xfId="31045" xr:uid="{00000000-0005-0000-0000-000049790000}"/>
    <cellStyle name="Normal 42 2 4 2 2" xfId="31046" xr:uid="{00000000-0005-0000-0000-00004A790000}"/>
    <cellStyle name="Normal 42 2 4 3" xfId="31047" xr:uid="{00000000-0005-0000-0000-00004B790000}"/>
    <cellStyle name="Normal 42 2 5" xfId="31048" xr:uid="{00000000-0005-0000-0000-00004C790000}"/>
    <cellStyle name="Normal 42 2 5 2" xfId="31049" xr:uid="{00000000-0005-0000-0000-00004D790000}"/>
    <cellStyle name="Normal 42 2 5 2 2" xfId="31050" xr:uid="{00000000-0005-0000-0000-00004E790000}"/>
    <cellStyle name="Normal 42 2 5 3" xfId="31051" xr:uid="{00000000-0005-0000-0000-00004F790000}"/>
    <cellStyle name="Normal 42 2 6" xfId="31052" xr:uid="{00000000-0005-0000-0000-000050790000}"/>
    <cellStyle name="Normal 42 3" xfId="31053" xr:uid="{00000000-0005-0000-0000-000051790000}"/>
    <cellStyle name="Normal 42 3 2" xfId="31054" xr:uid="{00000000-0005-0000-0000-000052790000}"/>
    <cellStyle name="Normal 42 3 2 2" xfId="31055" xr:uid="{00000000-0005-0000-0000-000053790000}"/>
    <cellStyle name="Normal 42 3 3" xfId="31056" xr:uid="{00000000-0005-0000-0000-000054790000}"/>
    <cellStyle name="Normal 42 3 3 2" xfId="31057" xr:uid="{00000000-0005-0000-0000-000055790000}"/>
    <cellStyle name="Normal 42 3 3 2 2" xfId="31058" xr:uid="{00000000-0005-0000-0000-000056790000}"/>
    <cellStyle name="Normal 42 3 3 3" xfId="31059" xr:uid="{00000000-0005-0000-0000-000057790000}"/>
    <cellStyle name="Normal 42 3 4" xfId="31060" xr:uid="{00000000-0005-0000-0000-000058790000}"/>
    <cellStyle name="Normal 42 3 4 2" xfId="31061" xr:uid="{00000000-0005-0000-0000-000059790000}"/>
    <cellStyle name="Normal 42 3 4 2 2" xfId="31062" xr:uid="{00000000-0005-0000-0000-00005A790000}"/>
    <cellStyle name="Normal 42 3 4 3" xfId="31063" xr:uid="{00000000-0005-0000-0000-00005B790000}"/>
    <cellStyle name="Normal 42 3 5" xfId="31064" xr:uid="{00000000-0005-0000-0000-00005C790000}"/>
    <cellStyle name="Normal 42 4" xfId="31065" xr:uid="{00000000-0005-0000-0000-00005D790000}"/>
    <cellStyle name="Normal 42 4 2" xfId="31066" xr:uid="{00000000-0005-0000-0000-00005E790000}"/>
    <cellStyle name="Normal 42 4 2 2" xfId="31067" xr:uid="{00000000-0005-0000-0000-00005F790000}"/>
    <cellStyle name="Normal 42 4 3" xfId="31068" xr:uid="{00000000-0005-0000-0000-000060790000}"/>
    <cellStyle name="Normal 42 5" xfId="31069" xr:uid="{00000000-0005-0000-0000-000061790000}"/>
    <cellStyle name="Normal 42 5 2" xfId="31070" xr:uid="{00000000-0005-0000-0000-000062790000}"/>
    <cellStyle name="Normal 42 5 2 2" xfId="31071" xr:uid="{00000000-0005-0000-0000-000063790000}"/>
    <cellStyle name="Normal 42 5 3" xfId="31072" xr:uid="{00000000-0005-0000-0000-000064790000}"/>
    <cellStyle name="Normal 42 6" xfId="31073" xr:uid="{00000000-0005-0000-0000-000065790000}"/>
    <cellStyle name="Normal 42 6 2" xfId="31074" xr:uid="{00000000-0005-0000-0000-000066790000}"/>
    <cellStyle name="Normal 42 6 2 2" xfId="31075" xr:uid="{00000000-0005-0000-0000-000067790000}"/>
    <cellStyle name="Normal 42 6 3" xfId="31076" xr:uid="{00000000-0005-0000-0000-000068790000}"/>
    <cellStyle name="Normal 42 7" xfId="31077" xr:uid="{00000000-0005-0000-0000-000069790000}"/>
    <cellStyle name="Normal 420" xfId="31078" xr:uid="{00000000-0005-0000-0000-00006A790000}"/>
    <cellStyle name="Normal 420 2" xfId="31079" xr:uid="{00000000-0005-0000-0000-00006B790000}"/>
    <cellStyle name="Normal 420 2 2" xfId="31080" xr:uid="{00000000-0005-0000-0000-00006C790000}"/>
    <cellStyle name="Normal 420 2 2 2" xfId="31081" xr:uid="{00000000-0005-0000-0000-00006D790000}"/>
    <cellStyle name="Normal 420 2 3" xfId="31082" xr:uid="{00000000-0005-0000-0000-00006E790000}"/>
    <cellStyle name="Normal 420 2 3 2" xfId="31083" xr:uid="{00000000-0005-0000-0000-00006F790000}"/>
    <cellStyle name="Normal 420 2 3 2 2" xfId="31084" xr:uid="{00000000-0005-0000-0000-000070790000}"/>
    <cellStyle name="Normal 420 2 3 3" xfId="31085" xr:uid="{00000000-0005-0000-0000-000071790000}"/>
    <cellStyle name="Normal 420 2 4" xfId="31086" xr:uid="{00000000-0005-0000-0000-000072790000}"/>
    <cellStyle name="Normal 420 2 4 2" xfId="31087" xr:uid="{00000000-0005-0000-0000-000073790000}"/>
    <cellStyle name="Normal 420 2 4 2 2" xfId="31088" xr:uid="{00000000-0005-0000-0000-000074790000}"/>
    <cellStyle name="Normal 420 2 4 3" xfId="31089" xr:uid="{00000000-0005-0000-0000-000075790000}"/>
    <cellStyle name="Normal 420 2 5" xfId="31090" xr:uid="{00000000-0005-0000-0000-000076790000}"/>
    <cellStyle name="Normal 420 3" xfId="31091" xr:uid="{00000000-0005-0000-0000-000077790000}"/>
    <cellStyle name="Normal 420 3 2" xfId="31092" xr:uid="{00000000-0005-0000-0000-000078790000}"/>
    <cellStyle name="Normal 420 3 2 2" xfId="31093" xr:uid="{00000000-0005-0000-0000-000079790000}"/>
    <cellStyle name="Normal 420 3 2 2 2" xfId="31094" xr:uid="{00000000-0005-0000-0000-00007A790000}"/>
    <cellStyle name="Normal 420 3 2 3" xfId="31095" xr:uid="{00000000-0005-0000-0000-00007B790000}"/>
    <cellStyle name="Normal 420 3 2 3 2" xfId="31096" xr:uid="{00000000-0005-0000-0000-00007C790000}"/>
    <cellStyle name="Normal 420 3 2 3 2 2" xfId="31097" xr:uid="{00000000-0005-0000-0000-00007D790000}"/>
    <cellStyle name="Normal 420 3 2 3 3" xfId="31098" xr:uid="{00000000-0005-0000-0000-00007E790000}"/>
    <cellStyle name="Normal 420 3 2 4" xfId="31099" xr:uid="{00000000-0005-0000-0000-00007F790000}"/>
    <cellStyle name="Normal 420 3 3" xfId="31100" xr:uid="{00000000-0005-0000-0000-000080790000}"/>
    <cellStyle name="Normal 420 3 3 2" xfId="31101" xr:uid="{00000000-0005-0000-0000-000081790000}"/>
    <cellStyle name="Normal 420 3 3 2 2" xfId="31102" xr:uid="{00000000-0005-0000-0000-000082790000}"/>
    <cellStyle name="Normal 420 3 3 3" xfId="31103" xr:uid="{00000000-0005-0000-0000-000083790000}"/>
    <cellStyle name="Normal 420 3 4" xfId="31104" xr:uid="{00000000-0005-0000-0000-000084790000}"/>
    <cellStyle name="Normal 420 3 4 2" xfId="31105" xr:uid="{00000000-0005-0000-0000-000085790000}"/>
    <cellStyle name="Normal 420 3 4 2 2" xfId="31106" xr:uid="{00000000-0005-0000-0000-000086790000}"/>
    <cellStyle name="Normal 420 3 4 3" xfId="31107" xr:uid="{00000000-0005-0000-0000-000087790000}"/>
    <cellStyle name="Normal 420 3 5" xfId="31108" xr:uid="{00000000-0005-0000-0000-000088790000}"/>
    <cellStyle name="Normal 420 3 5 2" xfId="31109" xr:uid="{00000000-0005-0000-0000-000089790000}"/>
    <cellStyle name="Normal 420 3 5 2 2" xfId="31110" xr:uid="{00000000-0005-0000-0000-00008A790000}"/>
    <cellStyle name="Normal 420 3 5 3" xfId="31111" xr:uid="{00000000-0005-0000-0000-00008B790000}"/>
    <cellStyle name="Normal 420 3 6" xfId="31112" xr:uid="{00000000-0005-0000-0000-00008C790000}"/>
    <cellStyle name="Normal 420 4" xfId="31113" xr:uid="{00000000-0005-0000-0000-00008D790000}"/>
    <cellStyle name="Normal 420 4 2" xfId="31114" xr:uid="{00000000-0005-0000-0000-00008E790000}"/>
    <cellStyle name="Normal 420 4 2 2" xfId="31115" xr:uid="{00000000-0005-0000-0000-00008F790000}"/>
    <cellStyle name="Normal 420 4 3" xfId="31116" xr:uid="{00000000-0005-0000-0000-000090790000}"/>
    <cellStyle name="Normal 420 5" xfId="31117" xr:uid="{00000000-0005-0000-0000-000091790000}"/>
    <cellStyle name="Normal 420 5 2" xfId="31118" xr:uid="{00000000-0005-0000-0000-000092790000}"/>
    <cellStyle name="Normal 420 5 2 2" xfId="31119" xr:uid="{00000000-0005-0000-0000-000093790000}"/>
    <cellStyle name="Normal 420 5 3" xfId="31120" xr:uid="{00000000-0005-0000-0000-000094790000}"/>
    <cellStyle name="Normal 420 6" xfId="31121" xr:uid="{00000000-0005-0000-0000-000095790000}"/>
    <cellStyle name="Normal 420 6 2" xfId="31122" xr:uid="{00000000-0005-0000-0000-000096790000}"/>
    <cellStyle name="Normal 420 6 2 2" xfId="31123" xr:uid="{00000000-0005-0000-0000-000097790000}"/>
    <cellStyle name="Normal 420 6 3" xfId="31124" xr:uid="{00000000-0005-0000-0000-000098790000}"/>
    <cellStyle name="Normal 420 7" xfId="31125" xr:uid="{00000000-0005-0000-0000-000099790000}"/>
    <cellStyle name="Normal 421" xfId="31126" xr:uid="{00000000-0005-0000-0000-00009A790000}"/>
    <cellStyle name="Normal 421 2" xfId="31127" xr:uid="{00000000-0005-0000-0000-00009B790000}"/>
    <cellStyle name="Normal 421 2 2" xfId="31128" xr:uid="{00000000-0005-0000-0000-00009C790000}"/>
    <cellStyle name="Normal 421 2 2 2" xfId="31129" xr:uid="{00000000-0005-0000-0000-00009D790000}"/>
    <cellStyle name="Normal 421 2 2 2 2" xfId="31130" xr:uid="{00000000-0005-0000-0000-00009E790000}"/>
    <cellStyle name="Normal 421 2 2 3" xfId="31131" xr:uid="{00000000-0005-0000-0000-00009F790000}"/>
    <cellStyle name="Normal 421 2 2 3 2" xfId="31132" xr:uid="{00000000-0005-0000-0000-0000A0790000}"/>
    <cellStyle name="Normal 421 2 2 3 2 2" xfId="31133" xr:uid="{00000000-0005-0000-0000-0000A1790000}"/>
    <cellStyle name="Normal 421 2 2 3 3" xfId="31134" xr:uid="{00000000-0005-0000-0000-0000A2790000}"/>
    <cellStyle name="Normal 421 2 2 4" xfId="31135" xr:uid="{00000000-0005-0000-0000-0000A3790000}"/>
    <cellStyle name="Normal 421 2 2 4 2" xfId="31136" xr:uid="{00000000-0005-0000-0000-0000A4790000}"/>
    <cellStyle name="Normal 421 2 2 4 2 2" xfId="31137" xr:uid="{00000000-0005-0000-0000-0000A5790000}"/>
    <cellStyle name="Normal 421 2 2 4 3" xfId="31138" xr:uid="{00000000-0005-0000-0000-0000A6790000}"/>
    <cellStyle name="Normal 421 2 2 5" xfId="31139" xr:uid="{00000000-0005-0000-0000-0000A7790000}"/>
    <cellStyle name="Normal 421 2 3" xfId="31140" xr:uid="{00000000-0005-0000-0000-0000A8790000}"/>
    <cellStyle name="Normal 421 2 3 2" xfId="31141" xr:uid="{00000000-0005-0000-0000-0000A9790000}"/>
    <cellStyle name="Normal 421 2 3 2 2" xfId="31142" xr:uid="{00000000-0005-0000-0000-0000AA790000}"/>
    <cellStyle name="Normal 421 2 3 2 2 2" xfId="31143" xr:uid="{00000000-0005-0000-0000-0000AB790000}"/>
    <cellStyle name="Normal 421 2 3 2 3" xfId="31144" xr:uid="{00000000-0005-0000-0000-0000AC790000}"/>
    <cellStyle name="Normal 421 2 3 2 3 2" xfId="31145" xr:uid="{00000000-0005-0000-0000-0000AD790000}"/>
    <cellStyle name="Normal 421 2 3 2 3 2 2" xfId="31146" xr:uid="{00000000-0005-0000-0000-0000AE790000}"/>
    <cellStyle name="Normal 421 2 3 2 3 3" xfId="31147" xr:uid="{00000000-0005-0000-0000-0000AF790000}"/>
    <cellStyle name="Normal 421 2 3 2 4" xfId="31148" xr:uid="{00000000-0005-0000-0000-0000B0790000}"/>
    <cellStyle name="Normal 421 2 3 3" xfId="31149" xr:uid="{00000000-0005-0000-0000-0000B1790000}"/>
    <cellStyle name="Normal 421 2 3 3 2" xfId="31150" xr:uid="{00000000-0005-0000-0000-0000B2790000}"/>
    <cellStyle name="Normal 421 2 3 3 2 2" xfId="31151" xr:uid="{00000000-0005-0000-0000-0000B3790000}"/>
    <cellStyle name="Normal 421 2 3 3 3" xfId="31152" xr:uid="{00000000-0005-0000-0000-0000B4790000}"/>
    <cellStyle name="Normal 421 2 3 4" xfId="31153" xr:uid="{00000000-0005-0000-0000-0000B5790000}"/>
    <cellStyle name="Normal 421 2 3 4 2" xfId="31154" xr:uid="{00000000-0005-0000-0000-0000B6790000}"/>
    <cellStyle name="Normal 421 2 3 4 2 2" xfId="31155" xr:uid="{00000000-0005-0000-0000-0000B7790000}"/>
    <cellStyle name="Normal 421 2 3 4 3" xfId="31156" xr:uid="{00000000-0005-0000-0000-0000B8790000}"/>
    <cellStyle name="Normal 421 2 3 5" xfId="31157" xr:uid="{00000000-0005-0000-0000-0000B9790000}"/>
    <cellStyle name="Normal 421 2 3 5 2" xfId="31158" xr:uid="{00000000-0005-0000-0000-0000BA790000}"/>
    <cellStyle name="Normal 421 2 3 5 2 2" xfId="31159" xr:uid="{00000000-0005-0000-0000-0000BB790000}"/>
    <cellStyle name="Normal 421 2 3 5 3" xfId="31160" xr:uid="{00000000-0005-0000-0000-0000BC790000}"/>
    <cellStyle name="Normal 421 2 3 6" xfId="31161" xr:uid="{00000000-0005-0000-0000-0000BD790000}"/>
    <cellStyle name="Normal 421 2 4" xfId="31162" xr:uid="{00000000-0005-0000-0000-0000BE790000}"/>
    <cellStyle name="Normal 421 2 4 2" xfId="31163" xr:uid="{00000000-0005-0000-0000-0000BF790000}"/>
    <cellStyle name="Normal 421 2 4 2 2" xfId="31164" xr:uid="{00000000-0005-0000-0000-0000C0790000}"/>
    <cellStyle name="Normal 421 2 4 3" xfId="31165" xr:uid="{00000000-0005-0000-0000-0000C1790000}"/>
    <cellStyle name="Normal 421 2 5" xfId="31166" xr:uid="{00000000-0005-0000-0000-0000C2790000}"/>
    <cellStyle name="Normal 421 2 5 2" xfId="31167" xr:uid="{00000000-0005-0000-0000-0000C3790000}"/>
    <cellStyle name="Normal 421 2 5 2 2" xfId="31168" xr:uid="{00000000-0005-0000-0000-0000C4790000}"/>
    <cellStyle name="Normal 421 2 5 3" xfId="31169" xr:uid="{00000000-0005-0000-0000-0000C5790000}"/>
    <cellStyle name="Normal 421 2 6" xfId="31170" xr:uid="{00000000-0005-0000-0000-0000C6790000}"/>
    <cellStyle name="Normal 421 2 6 2" xfId="31171" xr:uid="{00000000-0005-0000-0000-0000C7790000}"/>
    <cellStyle name="Normal 421 2 6 2 2" xfId="31172" xr:uid="{00000000-0005-0000-0000-0000C8790000}"/>
    <cellStyle name="Normal 421 2 6 3" xfId="31173" xr:uid="{00000000-0005-0000-0000-0000C9790000}"/>
    <cellStyle name="Normal 421 2 7" xfId="31174" xr:uid="{00000000-0005-0000-0000-0000CA790000}"/>
    <cellStyle name="Normal 421 3" xfId="31175" xr:uid="{00000000-0005-0000-0000-0000CB790000}"/>
    <cellStyle name="Normal 421 3 2" xfId="31176" xr:uid="{00000000-0005-0000-0000-0000CC790000}"/>
    <cellStyle name="Normal 421 3 2 2" xfId="31177" xr:uid="{00000000-0005-0000-0000-0000CD790000}"/>
    <cellStyle name="Normal 421 3 3" xfId="31178" xr:uid="{00000000-0005-0000-0000-0000CE790000}"/>
    <cellStyle name="Normal 421 3 3 2" xfId="31179" xr:uid="{00000000-0005-0000-0000-0000CF790000}"/>
    <cellStyle name="Normal 421 3 3 2 2" xfId="31180" xr:uid="{00000000-0005-0000-0000-0000D0790000}"/>
    <cellStyle name="Normal 421 3 3 3" xfId="31181" xr:uid="{00000000-0005-0000-0000-0000D1790000}"/>
    <cellStyle name="Normal 421 3 4" xfId="31182" xr:uid="{00000000-0005-0000-0000-0000D2790000}"/>
    <cellStyle name="Normal 421 3 4 2" xfId="31183" xr:uid="{00000000-0005-0000-0000-0000D3790000}"/>
    <cellStyle name="Normal 421 3 4 2 2" xfId="31184" xr:uid="{00000000-0005-0000-0000-0000D4790000}"/>
    <cellStyle name="Normal 421 3 4 3" xfId="31185" xr:uid="{00000000-0005-0000-0000-0000D5790000}"/>
    <cellStyle name="Normal 421 3 5" xfId="31186" xr:uid="{00000000-0005-0000-0000-0000D6790000}"/>
    <cellStyle name="Normal 421 4" xfId="31187" xr:uid="{00000000-0005-0000-0000-0000D7790000}"/>
    <cellStyle name="Normal 421 4 2" xfId="31188" xr:uid="{00000000-0005-0000-0000-0000D8790000}"/>
    <cellStyle name="Normal 421 4 2 2" xfId="31189" xr:uid="{00000000-0005-0000-0000-0000D9790000}"/>
    <cellStyle name="Normal 421 4 2 2 2" xfId="31190" xr:uid="{00000000-0005-0000-0000-0000DA790000}"/>
    <cellStyle name="Normal 421 4 2 3" xfId="31191" xr:uid="{00000000-0005-0000-0000-0000DB790000}"/>
    <cellStyle name="Normal 421 4 2 3 2" xfId="31192" xr:uid="{00000000-0005-0000-0000-0000DC790000}"/>
    <cellStyle name="Normal 421 4 2 3 2 2" xfId="31193" xr:uid="{00000000-0005-0000-0000-0000DD790000}"/>
    <cellStyle name="Normal 421 4 2 3 3" xfId="31194" xr:uid="{00000000-0005-0000-0000-0000DE790000}"/>
    <cellStyle name="Normal 421 4 2 4" xfId="31195" xr:uid="{00000000-0005-0000-0000-0000DF790000}"/>
    <cellStyle name="Normal 421 4 3" xfId="31196" xr:uid="{00000000-0005-0000-0000-0000E0790000}"/>
    <cellStyle name="Normal 421 4 3 2" xfId="31197" xr:uid="{00000000-0005-0000-0000-0000E1790000}"/>
    <cellStyle name="Normal 421 4 3 2 2" xfId="31198" xr:uid="{00000000-0005-0000-0000-0000E2790000}"/>
    <cellStyle name="Normal 421 4 3 3" xfId="31199" xr:uid="{00000000-0005-0000-0000-0000E3790000}"/>
    <cellStyle name="Normal 421 4 4" xfId="31200" xr:uid="{00000000-0005-0000-0000-0000E4790000}"/>
    <cellStyle name="Normal 421 4 4 2" xfId="31201" xr:uid="{00000000-0005-0000-0000-0000E5790000}"/>
    <cellStyle name="Normal 421 4 4 2 2" xfId="31202" xr:uid="{00000000-0005-0000-0000-0000E6790000}"/>
    <cellStyle name="Normal 421 4 4 3" xfId="31203" xr:uid="{00000000-0005-0000-0000-0000E7790000}"/>
    <cellStyle name="Normal 421 4 5" xfId="31204" xr:uid="{00000000-0005-0000-0000-0000E8790000}"/>
    <cellStyle name="Normal 421 4 5 2" xfId="31205" xr:uid="{00000000-0005-0000-0000-0000E9790000}"/>
    <cellStyle name="Normal 421 4 5 2 2" xfId="31206" xr:uid="{00000000-0005-0000-0000-0000EA790000}"/>
    <cellStyle name="Normal 421 4 5 3" xfId="31207" xr:uid="{00000000-0005-0000-0000-0000EB790000}"/>
    <cellStyle name="Normal 421 4 6" xfId="31208" xr:uid="{00000000-0005-0000-0000-0000EC790000}"/>
    <cellStyle name="Normal 421 5" xfId="31209" xr:uid="{00000000-0005-0000-0000-0000ED790000}"/>
    <cellStyle name="Normal 421 5 2" xfId="31210" xr:uid="{00000000-0005-0000-0000-0000EE790000}"/>
    <cellStyle name="Normal 421 5 2 2" xfId="31211" xr:uid="{00000000-0005-0000-0000-0000EF790000}"/>
    <cellStyle name="Normal 421 5 3" xfId="31212" xr:uid="{00000000-0005-0000-0000-0000F0790000}"/>
    <cellStyle name="Normal 421 6" xfId="31213" xr:uid="{00000000-0005-0000-0000-0000F1790000}"/>
    <cellStyle name="Normal 421 6 2" xfId="31214" xr:uid="{00000000-0005-0000-0000-0000F2790000}"/>
    <cellStyle name="Normal 421 6 2 2" xfId="31215" xr:uid="{00000000-0005-0000-0000-0000F3790000}"/>
    <cellStyle name="Normal 421 6 3" xfId="31216" xr:uid="{00000000-0005-0000-0000-0000F4790000}"/>
    <cellStyle name="Normal 421 7" xfId="31217" xr:uid="{00000000-0005-0000-0000-0000F5790000}"/>
    <cellStyle name="Normal 421 7 2" xfId="31218" xr:uid="{00000000-0005-0000-0000-0000F6790000}"/>
    <cellStyle name="Normal 421 7 2 2" xfId="31219" xr:uid="{00000000-0005-0000-0000-0000F7790000}"/>
    <cellStyle name="Normal 421 7 3" xfId="31220" xr:uid="{00000000-0005-0000-0000-0000F8790000}"/>
    <cellStyle name="Normal 421 8" xfId="31221" xr:uid="{00000000-0005-0000-0000-0000F9790000}"/>
    <cellStyle name="Normal 421 8 2" xfId="31222" xr:uid="{00000000-0005-0000-0000-0000FA790000}"/>
    <cellStyle name="Normal 421 8 2 2" xfId="31223" xr:uid="{00000000-0005-0000-0000-0000FB790000}"/>
    <cellStyle name="Normal 421 8 3" xfId="31224" xr:uid="{00000000-0005-0000-0000-0000FC790000}"/>
    <cellStyle name="Normal 421 8 3 2" xfId="31225" xr:uid="{00000000-0005-0000-0000-0000FD790000}"/>
    <cellStyle name="Normal 421 8 4" xfId="31226" xr:uid="{00000000-0005-0000-0000-0000FE790000}"/>
    <cellStyle name="Normal 421 9" xfId="31227" xr:uid="{00000000-0005-0000-0000-0000FF790000}"/>
    <cellStyle name="Normal 422" xfId="31228" xr:uid="{00000000-0005-0000-0000-0000007A0000}"/>
    <cellStyle name="Normal 422 2" xfId="31229" xr:uid="{00000000-0005-0000-0000-0000017A0000}"/>
    <cellStyle name="Normal 422 2 2" xfId="31230" xr:uid="{00000000-0005-0000-0000-0000027A0000}"/>
    <cellStyle name="Normal 422 2 2 2" xfId="31231" xr:uid="{00000000-0005-0000-0000-0000037A0000}"/>
    <cellStyle name="Normal 422 2 2 2 2" xfId="31232" xr:uid="{00000000-0005-0000-0000-0000047A0000}"/>
    <cellStyle name="Normal 422 2 2 3" xfId="31233" xr:uid="{00000000-0005-0000-0000-0000057A0000}"/>
    <cellStyle name="Normal 422 2 2 3 2" xfId="31234" xr:uid="{00000000-0005-0000-0000-0000067A0000}"/>
    <cellStyle name="Normal 422 2 2 3 2 2" xfId="31235" xr:uid="{00000000-0005-0000-0000-0000077A0000}"/>
    <cellStyle name="Normal 422 2 2 3 3" xfId="31236" xr:uid="{00000000-0005-0000-0000-0000087A0000}"/>
    <cellStyle name="Normal 422 2 2 4" xfId="31237" xr:uid="{00000000-0005-0000-0000-0000097A0000}"/>
    <cellStyle name="Normal 422 2 2 4 2" xfId="31238" xr:uid="{00000000-0005-0000-0000-00000A7A0000}"/>
    <cellStyle name="Normal 422 2 2 4 2 2" xfId="31239" xr:uid="{00000000-0005-0000-0000-00000B7A0000}"/>
    <cellStyle name="Normal 422 2 2 4 3" xfId="31240" xr:uid="{00000000-0005-0000-0000-00000C7A0000}"/>
    <cellStyle name="Normal 422 2 2 5" xfId="31241" xr:uid="{00000000-0005-0000-0000-00000D7A0000}"/>
    <cellStyle name="Normal 422 2 3" xfId="31242" xr:uid="{00000000-0005-0000-0000-00000E7A0000}"/>
    <cellStyle name="Normal 422 2 3 2" xfId="31243" xr:uid="{00000000-0005-0000-0000-00000F7A0000}"/>
    <cellStyle name="Normal 422 2 3 2 2" xfId="31244" xr:uid="{00000000-0005-0000-0000-0000107A0000}"/>
    <cellStyle name="Normal 422 2 3 2 2 2" xfId="31245" xr:uid="{00000000-0005-0000-0000-0000117A0000}"/>
    <cellStyle name="Normal 422 2 3 2 3" xfId="31246" xr:uid="{00000000-0005-0000-0000-0000127A0000}"/>
    <cellStyle name="Normal 422 2 3 2 3 2" xfId="31247" xr:uid="{00000000-0005-0000-0000-0000137A0000}"/>
    <cellStyle name="Normal 422 2 3 2 3 2 2" xfId="31248" xr:uid="{00000000-0005-0000-0000-0000147A0000}"/>
    <cellStyle name="Normal 422 2 3 2 3 3" xfId="31249" xr:uid="{00000000-0005-0000-0000-0000157A0000}"/>
    <cellStyle name="Normal 422 2 3 2 4" xfId="31250" xr:uid="{00000000-0005-0000-0000-0000167A0000}"/>
    <cellStyle name="Normal 422 2 3 3" xfId="31251" xr:uid="{00000000-0005-0000-0000-0000177A0000}"/>
    <cellStyle name="Normal 422 2 3 3 2" xfId="31252" xr:uid="{00000000-0005-0000-0000-0000187A0000}"/>
    <cellStyle name="Normal 422 2 3 3 2 2" xfId="31253" xr:uid="{00000000-0005-0000-0000-0000197A0000}"/>
    <cellStyle name="Normal 422 2 3 3 3" xfId="31254" xr:uid="{00000000-0005-0000-0000-00001A7A0000}"/>
    <cellStyle name="Normal 422 2 3 4" xfId="31255" xr:uid="{00000000-0005-0000-0000-00001B7A0000}"/>
    <cellStyle name="Normal 422 2 3 4 2" xfId="31256" xr:uid="{00000000-0005-0000-0000-00001C7A0000}"/>
    <cellStyle name="Normal 422 2 3 4 2 2" xfId="31257" xr:uid="{00000000-0005-0000-0000-00001D7A0000}"/>
    <cellStyle name="Normal 422 2 3 4 3" xfId="31258" xr:uid="{00000000-0005-0000-0000-00001E7A0000}"/>
    <cellStyle name="Normal 422 2 3 5" xfId="31259" xr:uid="{00000000-0005-0000-0000-00001F7A0000}"/>
    <cellStyle name="Normal 422 2 3 5 2" xfId="31260" xr:uid="{00000000-0005-0000-0000-0000207A0000}"/>
    <cellStyle name="Normal 422 2 3 5 2 2" xfId="31261" xr:uid="{00000000-0005-0000-0000-0000217A0000}"/>
    <cellStyle name="Normal 422 2 3 5 3" xfId="31262" xr:uid="{00000000-0005-0000-0000-0000227A0000}"/>
    <cellStyle name="Normal 422 2 3 6" xfId="31263" xr:uid="{00000000-0005-0000-0000-0000237A0000}"/>
    <cellStyle name="Normal 422 2 4" xfId="31264" xr:uid="{00000000-0005-0000-0000-0000247A0000}"/>
    <cellStyle name="Normal 422 2 4 2" xfId="31265" xr:uid="{00000000-0005-0000-0000-0000257A0000}"/>
    <cellStyle name="Normal 422 2 4 2 2" xfId="31266" xr:uid="{00000000-0005-0000-0000-0000267A0000}"/>
    <cellStyle name="Normal 422 2 4 3" xfId="31267" xr:uid="{00000000-0005-0000-0000-0000277A0000}"/>
    <cellStyle name="Normal 422 2 5" xfId="31268" xr:uid="{00000000-0005-0000-0000-0000287A0000}"/>
    <cellStyle name="Normal 422 2 5 2" xfId="31269" xr:uid="{00000000-0005-0000-0000-0000297A0000}"/>
    <cellStyle name="Normal 422 2 5 2 2" xfId="31270" xr:uid="{00000000-0005-0000-0000-00002A7A0000}"/>
    <cellStyle name="Normal 422 2 5 3" xfId="31271" xr:uid="{00000000-0005-0000-0000-00002B7A0000}"/>
    <cellStyle name="Normal 422 2 6" xfId="31272" xr:uid="{00000000-0005-0000-0000-00002C7A0000}"/>
    <cellStyle name="Normal 422 2 6 2" xfId="31273" xr:uid="{00000000-0005-0000-0000-00002D7A0000}"/>
    <cellStyle name="Normal 422 2 6 2 2" xfId="31274" xr:uid="{00000000-0005-0000-0000-00002E7A0000}"/>
    <cellStyle name="Normal 422 2 6 3" xfId="31275" xr:uid="{00000000-0005-0000-0000-00002F7A0000}"/>
    <cellStyle name="Normal 422 2 7" xfId="31276" xr:uid="{00000000-0005-0000-0000-0000307A0000}"/>
    <cellStyle name="Normal 422 3" xfId="31277" xr:uid="{00000000-0005-0000-0000-0000317A0000}"/>
    <cellStyle name="Normal 422 3 2" xfId="31278" xr:uid="{00000000-0005-0000-0000-0000327A0000}"/>
    <cellStyle name="Normal 422 3 2 2" xfId="31279" xr:uid="{00000000-0005-0000-0000-0000337A0000}"/>
    <cellStyle name="Normal 422 3 3" xfId="31280" xr:uid="{00000000-0005-0000-0000-0000347A0000}"/>
    <cellStyle name="Normal 422 3 3 2" xfId="31281" xr:uid="{00000000-0005-0000-0000-0000357A0000}"/>
    <cellStyle name="Normal 422 3 3 2 2" xfId="31282" xr:uid="{00000000-0005-0000-0000-0000367A0000}"/>
    <cellStyle name="Normal 422 3 3 3" xfId="31283" xr:uid="{00000000-0005-0000-0000-0000377A0000}"/>
    <cellStyle name="Normal 422 3 4" xfId="31284" xr:uid="{00000000-0005-0000-0000-0000387A0000}"/>
    <cellStyle name="Normal 422 3 4 2" xfId="31285" xr:uid="{00000000-0005-0000-0000-0000397A0000}"/>
    <cellStyle name="Normal 422 3 4 2 2" xfId="31286" xr:uid="{00000000-0005-0000-0000-00003A7A0000}"/>
    <cellStyle name="Normal 422 3 4 3" xfId="31287" xr:uid="{00000000-0005-0000-0000-00003B7A0000}"/>
    <cellStyle name="Normal 422 3 5" xfId="31288" xr:uid="{00000000-0005-0000-0000-00003C7A0000}"/>
    <cellStyle name="Normal 422 4" xfId="31289" xr:uid="{00000000-0005-0000-0000-00003D7A0000}"/>
    <cellStyle name="Normal 422 4 2" xfId="31290" xr:uid="{00000000-0005-0000-0000-00003E7A0000}"/>
    <cellStyle name="Normal 422 4 2 2" xfId="31291" xr:uid="{00000000-0005-0000-0000-00003F7A0000}"/>
    <cellStyle name="Normal 422 4 2 2 2" xfId="31292" xr:uid="{00000000-0005-0000-0000-0000407A0000}"/>
    <cellStyle name="Normal 422 4 2 3" xfId="31293" xr:uid="{00000000-0005-0000-0000-0000417A0000}"/>
    <cellStyle name="Normal 422 4 2 3 2" xfId="31294" xr:uid="{00000000-0005-0000-0000-0000427A0000}"/>
    <cellStyle name="Normal 422 4 2 3 2 2" xfId="31295" xr:uid="{00000000-0005-0000-0000-0000437A0000}"/>
    <cellStyle name="Normal 422 4 2 3 3" xfId="31296" xr:uid="{00000000-0005-0000-0000-0000447A0000}"/>
    <cellStyle name="Normal 422 4 2 4" xfId="31297" xr:uid="{00000000-0005-0000-0000-0000457A0000}"/>
    <cellStyle name="Normal 422 4 3" xfId="31298" xr:uid="{00000000-0005-0000-0000-0000467A0000}"/>
    <cellStyle name="Normal 422 4 3 2" xfId="31299" xr:uid="{00000000-0005-0000-0000-0000477A0000}"/>
    <cellStyle name="Normal 422 4 3 2 2" xfId="31300" xr:uid="{00000000-0005-0000-0000-0000487A0000}"/>
    <cellStyle name="Normal 422 4 3 3" xfId="31301" xr:uid="{00000000-0005-0000-0000-0000497A0000}"/>
    <cellStyle name="Normal 422 4 4" xfId="31302" xr:uid="{00000000-0005-0000-0000-00004A7A0000}"/>
    <cellStyle name="Normal 422 4 4 2" xfId="31303" xr:uid="{00000000-0005-0000-0000-00004B7A0000}"/>
    <cellStyle name="Normal 422 4 4 2 2" xfId="31304" xr:uid="{00000000-0005-0000-0000-00004C7A0000}"/>
    <cellStyle name="Normal 422 4 4 3" xfId="31305" xr:uid="{00000000-0005-0000-0000-00004D7A0000}"/>
    <cellStyle name="Normal 422 4 5" xfId="31306" xr:uid="{00000000-0005-0000-0000-00004E7A0000}"/>
    <cellStyle name="Normal 422 4 5 2" xfId="31307" xr:uid="{00000000-0005-0000-0000-00004F7A0000}"/>
    <cellStyle name="Normal 422 4 5 2 2" xfId="31308" xr:uid="{00000000-0005-0000-0000-0000507A0000}"/>
    <cellStyle name="Normal 422 4 5 3" xfId="31309" xr:uid="{00000000-0005-0000-0000-0000517A0000}"/>
    <cellStyle name="Normal 422 4 6" xfId="31310" xr:uid="{00000000-0005-0000-0000-0000527A0000}"/>
    <cellStyle name="Normal 422 5" xfId="31311" xr:uid="{00000000-0005-0000-0000-0000537A0000}"/>
    <cellStyle name="Normal 422 5 2" xfId="31312" xr:uid="{00000000-0005-0000-0000-0000547A0000}"/>
    <cellStyle name="Normal 422 5 2 2" xfId="31313" xr:uid="{00000000-0005-0000-0000-0000557A0000}"/>
    <cellStyle name="Normal 422 5 3" xfId="31314" xr:uid="{00000000-0005-0000-0000-0000567A0000}"/>
    <cellStyle name="Normal 422 6" xfId="31315" xr:uid="{00000000-0005-0000-0000-0000577A0000}"/>
    <cellStyle name="Normal 422 6 2" xfId="31316" xr:uid="{00000000-0005-0000-0000-0000587A0000}"/>
    <cellStyle name="Normal 422 6 2 2" xfId="31317" xr:uid="{00000000-0005-0000-0000-0000597A0000}"/>
    <cellStyle name="Normal 422 6 3" xfId="31318" xr:uid="{00000000-0005-0000-0000-00005A7A0000}"/>
    <cellStyle name="Normal 422 7" xfId="31319" xr:uid="{00000000-0005-0000-0000-00005B7A0000}"/>
    <cellStyle name="Normal 422 7 2" xfId="31320" xr:uid="{00000000-0005-0000-0000-00005C7A0000}"/>
    <cellStyle name="Normal 422 7 2 2" xfId="31321" xr:uid="{00000000-0005-0000-0000-00005D7A0000}"/>
    <cellStyle name="Normal 422 7 3" xfId="31322" xr:uid="{00000000-0005-0000-0000-00005E7A0000}"/>
    <cellStyle name="Normal 422 8" xfId="31323" xr:uid="{00000000-0005-0000-0000-00005F7A0000}"/>
    <cellStyle name="Normal 422 8 2" xfId="31324" xr:uid="{00000000-0005-0000-0000-0000607A0000}"/>
    <cellStyle name="Normal 422 8 2 2" xfId="31325" xr:uid="{00000000-0005-0000-0000-0000617A0000}"/>
    <cellStyle name="Normal 422 8 3" xfId="31326" xr:uid="{00000000-0005-0000-0000-0000627A0000}"/>
    <cellStyle name="Normal 422 8 3 2" xfId="31327" xr:uid="{00000000-0005-0000-0000-0000637A0000}"/>
    <cellStyle name="Normal 422 8 4" xfId="31328" xr:uid="{00000000-0005-0000-0000-0000647A0000}"/>
    <cellStyle name="Normal 422 9" xfId="31329" xr:uid="{00000000-0005-0000-0000-0000657A0000}"/>
    <cellStyle name="Normal 423" xfId="31330" xr:uid="{00000000-0005-0000-0000-0000667A0000}"/>
    <cellStyle name="Normal 423 2" xfId="31331" xr:uid="{00000000-0005-0000-0000-0000677A0000}"/>
    <cellStyle name="Normal 423 2 2" xfId="31332" xr:uid="{00000000-0005-0000-0000-0000687A0000}"/>
    <cellStyle name="Normal 423 2 2 2" xfId="31333" xr:uid="{00000000-0005-0000-0000-0000697A0000}"/>
    <cellStyle name="Normal 423 2 2 2 2" xfId="31334" xr:uid="{00000000-0005-0000-0000-00006A7A0000}"/>
    <cellStyle name="Normal 423 2 2 3" xfId="31335" xr:uid="{00000000-0005-0000-0000-00006B7A0000}"/>
    <cellStyle name="Normal 423 2 2 3 2" xfId="31336" xr:uid="{00000000-0005-0000-0000-00006C7A0000}"/>
    <cellStyle name="Normal 423 2 2 3 2 2" xfId="31337" xr:uid="{00000000-0005-0000-0000-00006D7A0000}"/>
    <cellStyle name="Normal 423 2 2 3 3" xfId="31338" xr:uid="{00000000-0005-0000-0000-00006E7A0000}"/>
    <cellStyle name="Normal 423 2 2 4" xfId="31339" xr:uid="{00000000-0005-0000-0000-00006F7A0000}"/>
    <cellStyle name="Normal 423 2 2 4 2" xfId="31340" xr:uid="{00000000-0005-0000-0000-0000707A0000}"/>
    <cellStyle name="Normal 423 2 2 4 2 2" xfId="31341" xr:uid="{00000000-0005-0000-0000-0000717A0000}"/>
    <cellStyle name="Normal 423 2 2 4 3" xfId="31342" xr:uid="{00000000-0005-0000-0000-0000727A0000}"/>
    <cellStyle name="Normal 423 2 2 5" xfId="31343" xr:uid="{00000000-0005-0000-0000-0000737A0000}"/>
    <cellStyle name="Normal 423 2 3" xfId="31344" xr:uid="{00000000-0005-0000-0000-0000747A0000}"/>
    <cellStyle name="Normal 423 2 3 2" xfId="31345" xr:uid="{00000000-0005-0000-0000-0000757A0000}"/>
    <cellStyle name="Normal 423 2 3 2 2" xfId="31346" xr:uid="{00000000-0005-0000-0000-0000767A0000}"/>
    <cellStyle name="Normal 423 2 3 2 2 2" xfId="31347" xr:uid="{00000000-0005-0000-0000-0000777A0000}"/>
    <cellStyle name="Normal 423 2 3 2 3" xfId="31348" xr:uid="{00000000-0005-0000-0000-0000787A0000}"/>
    <cellStyle name="Normal 423 2 3 2 3 2" xfId="31349" xr:uid="{00000000-0005-0000-0000-0000797A0000}"/>
    <cellStyle name="Normal 423 2 3 2 3 2 2" xfId="31350" xr:uid="{00000000-0005-0000-0000-00007A7A0000}"/>
    <cellStyle name="Normal 423 2 3 2 3 3" xfId="31351" xr:uid="{00000000-0005-0000-0000-00007B7A0000}"/>
    <cellStyle name="Normal 423 2 3 2 4" xfId="31352" xr:uid="{00000000-0005-0000-0000-00007C7A0000}"/>
    <cellStyle name="Normal 423 2 3 3" xfId="31353" xr:uid="{00000000-0005-0000-0000-00007D7A0000}"/>
    <cellStyle name="Normal 423 2 3 3 2" xfId="31354" xr:uid="{00000000-0005-0000-0000-00007E7A0000}"/>
    <cellStyle name="Normal 423 2 3 3 2 2" xfId="31355" xr:uid="{00000000-0005-0000-0000-00007F7A0000}"/>
    <cellStyle name="Normal 423 2 3 3 3" xfId="31356" xr:uid="{00000000-0005-0000-0000-0000807A0000}"/>
    <cellStyle name="Normal 423 2 3 4" xfId="31357" xr:uid="{00000000-0005-0000-0000-0000817A0000}"/>
    <cellStyle name="Normal 423 2 3 4 2" xfId="31358" xr:uid="{00000000-0005-0000-0000-0000827A0000}"/>
    <cellStyle name="Normal 423 2 3 4 2 2" xfId="31359" xr:uid="{00000000-0005-0000-0000-0000837A0000}"/>
    <cellStyle name="Normal 423 2 3 4 3" xfId="31360" xr:uid="{00000000-0005-0000-0000-0000847A0000}"/>
    <cellStyle name="Normal 423 2 3 5" xfId="31361" xr:uid="{00000000-0005-0000-0000-0000857A0000}"/>
    <cellStyle name="Normal 423 2 3 5 2" xfId="31362" xr:uid="{00000000-0005-0000-0000-0000867A0000}"/>
    <cellStyle name="Normal 423 2 3 5 2 2" xfId="31363" xr:uid="{00000000-0005-0000-0000-0000877A0000}"/>
    <cellStyle name="Normal 423 2 3 5 3" xfId="31364" xr:uid="{00000000-0005-0000-0000-0000887A0000}"/>
    <cellStyle name="Normal 423 2 3 6" xfId="31365" xr:uid="{00000000-0005-0000-0000-0000897A0000}"/>
    <cellStyle name="Normal 423 2 4" xfId="31366" xr:uid="{00000000-0005-0000-0000-00008A7A0000}"/>
    <cellStyle name="Normal 423 2 4 2" xfId="31367" xr:uid="{00000000-0005-0000-0000-00008B7A0000}"/>
    <cellStyle name="Normal 423 2 4 2 2" xfId="31368" xr:uid="{00000000-0005-0000-0000-00008C7A0000}"/>
    <cellStyle name="Normal 423 2 4 3" xfId="31369" xr:uid="{00000000-0005-0000-0000-00008D7A0000}"/>
    <cellStyle name="Normal 423 2 5" xfId="31370" xr:uid="{00000000-0005-0000-0000-00008E7A0000}"/>
    <cellStyle name="Normal 423 2 5 2" xfId="31371" xr:uid="{00000000-0005-0000-0000-00008F7A0000}"/>
    <cellStyle name="Normal 423 2 5 2 2" xfId="31372" xr:uid="{00000000-0005-0000-0000-0000907A0000}"/>
    <cellStyle name="Normal 423 2 5 3" xfId="31373" xr:uid="{00000000-0005-0000-0000-0000917A0000}"/>
    <cellStyle name="Normal 423 2 6" xfId="31374" xr:uid="{00000000-0005-0000-0000-0000927A0000}"/>
    <cellStyle name="Normal 423 2 6 2" xfId="31375" xr:uid="{00000000-0005-0000-0000-0000937A0000}"/>
    <cellStyle name="Normal 423 2 6 2 2" xfId="31376" xr:uid="{00000000-0005-0000-0000-0000947A0000}"/>
    <cellStyle name="Normal 423 2 6 3" xfId="31377" xr:uid="{00000000-0005-0000-0000-0000957A0000}"/>
    <cellStyle name="Normal 423 2 7" xfId="31378" xr:uid="{00000000-0005-0000-0000-0000967A0000}"/>
    <cellStyle name="Normal 423 3" xfId="31379" xr:uid="{00000000-0005-0000-0000-0000977A0000}"/>
    <cellStyle name="Normal 423 3 2" xfId="31380" xr:uid="{00000000-0005-0000-0000-0000987A0000}"/>
    <cellStyle name="Normal 423 3 2 2" xfId="31381" xr:uid="{00000000-0005-0000-0000-0000997A0000}"/>
    <cellStyle name="Normal 423 3 3" xfId="31382" xr:uid="{00000000-0005-0000-0000-00009A7A0000}"/>
    <cellStyle name="Normal 423 3 3 2" xfId="31383" xr:uid="{00000000-0005-0000-0000-00009B7A0000}"/>
    <cellStyle name="Normal 423 3 3 2 2" xfId="31384" xr:uid="{00000000-0005-0000-0000-00009C7A0000}"/>
    <cellStyle name="Normal 423 3 3 3" xfId="31385" xr:uid="{00000000-0005-0000-0000-00009D7A0000}"/>
    <cellStyle name="Normal 423 3 4" xfId="31386" xr:uid="{00000000-0005-0000-0000-00009E7A0000}"/>
    <cellStyle name="Normal 423 3 4 2" xfId="31387" xr:uid="{00000000-0005-0000-0000-00009F7A0000}"/>
    <cellStyle name="Normal 423 3 4 2 2" xfId="31388" xr:uid="{00000000-0005-0000-0000-0000A07A0000}"/>
    <cellStyle name="Normal 423 3 4 3" xfId="31389" xr:uid="{00000000-0005-0000-0000-0000A17A0000}"/>
    <cellStyle name="Normal 423 3 5" xfId="31390" xr:uid="{00000000-0005-0000-0000-0000A27A0000}"/>
    <cellStyle name="Normal 423 4" xfId="31391" xr:uid="{00000000-0005-0000-0000-0000A37A0000}"/>
    <cellStyle name="Normal 423 4 2" xfId="31392" xr:uid="{00000000-0005-0000-0000-0000A47A0000}"/>
    <cellStyle name="Normal 423 4 2 2" xfId="31393" xr:uid="{00000000-0005-0000-0000-0000A57A0000}"/>
    <cellStyle name="Normal 423 4 2 2 2" xfId="31394" xr:uid="{00000000-0005-0000-0000-0000A67A0000}"/>
    <cellStyle name="Normal 423 4 2 3" xfId="31395" xr:uid="{00000000-0005-0000-0000-0000A77A0000}"/>
    <cellStyle name="Normal 423 4 2 3 2" xfId="31396" xr:uid="{00000000-0005-0000-0000-0000A87A0000}"/>
    <cellStyle name="Normal 423 4 2 3 2 2" xfId="31397" xr:uid="{00000000-0005-0000-0000-0000A97A0000}"/>
    <cellStyle name="Normal 423 4 2 3 3" xfId="31398" xr:uid="{00000000-0005-0000-0000-0000AA7A0000}"/>
    <cellStyle name="Normal 423 4 2 4" xfId="31399" xr:uid="{00000000-0005-0000-0000-0000AB7A0000}"/>
    <cellStyle name="Normal 423 4 3" xfId="31400" xr:uid="{00000000-0005-0000-0000-0000AC7A0000}"/>
    <cellStyle name="Normal 423 4 3 2" xfId="31401" xr:uid="{00000000-0005-0000-0000-0000AD7A0000}"/>
    <cellStyle name="Normal 423 4 3 2 2" xfId="31402" xr:uid="{00000000-0005-0000-0000-0000AE7A0000}"/>
    <cellStyle name="Normal 423 4 3 3" xfId="31403" xr:uid="{00000000-0005-0000-0000-0000AF7A0000}"/>
    <cellStyle name="Normal 423 4 4" xfId="31404" xr:uid="{00000000-0005-0000-0000-0000B07A0000}"/>
    <cellStyle name="Normal 423 4 4 2" xfId="31405" xr:uid="{00000000-0005-0000-0000-0000B17A0000}"/>
    <cellStyle name="Normal 423 4 4 2 2" xfId="31406" xr:uid="{00000000-0005-0000-0000-0000B27A0000}"/>
    <cellStyle name="Normal 423 4 4 3" xfId="31407" xr:uid="{00000000-0005-0000-0000-0000B37A0000}"/>
    <cellStyle name="Normal 423 4 5" xfId="31408" xr:uid="{00000000-0005-0000-0000-0000B47A0000}"/>
    <cellStyle name="Normal 423 4 5 2" xfId="31409" xr:uid="{00000000-0005-0000-0000-0000B57A0000}"/>
    <cellStyle name="Normal 423 4 5 2 2" xfId="31410" xr:uid="{00000000-0005-0000-0000-0000B67A0000}"/>
    <cellStyle name="Normal 423 4 5 3" xfId="31411" xr:uid="{00000000-0005-0000-0000-0000B77A0000}"/>
    <cellStyle name="Normal 423 4 6" xfId="31412" xr:uid="{00000000-0005-0000-0000-0000B87A0000}"/>
    <cellStyle name="Normal 423 5" xfId="31413" xr:uid="{00000000-0005-0000-0000-0000B97A0000}"/>
    <cellStyle name="Normal 423 5 2" xfId="31414" xr:uid="{00000000-0005-0000-0000-0000BA7A0000}"/>
    <cellStyle name="Normal 423 5 2 2" xfId="31415" xr:uid="{00000000-0005-0000-0000-0000BB7A0000}"/>
    <cellStyle name="Normal 423 5 3" xfId="31416" xr:uid="{00000000-0005-0000-0000-0000BC7A0000}"/>
    <cellStyle name="Normal 423 6" xfId="31417" xr:uid="{00000000-0005-0000-0000-0000BD7A0000}"/>
    <cellStyle name="Normal 423 6 2" xfId="31418" xr:uid="{00000000-0005-0000-0000-0000BE7A0000}"/>
    <cellStyle name="Normal 423 6 2 2" xfId="31419" xr:uid="{00000000-0005-0000-0000-0000BF7A0000}"/>
    <cellStyle name="Normal 423 6 3" xfId="31420" xr:uid="{00000000-0005-0000-0000-0000C07A0000}"/>
    <cellStyle name="Normal 423 7" xfId="31421" xr:uid="{00000000-0005-0000-0000-0000C17A0000}"/>
    <cellStyle name="Normal 423 7 2" xfId="31422" xr:uid="{00000000-0005-0000-0000-0000C27A0000}"/>
    <cellStyle name="Normal 423 7 2 2" xfId="31423" xr:uid="{00000000-0005-0000-0000-0000C37A0000}"/>
    <cellStyle name="Normal 423 7 3" xfId="31424" xr:uid="{00000000-0005-0000-0000-0000C47A0000}"/>
    <cellStyle name="Normal 423 8" xfId="31425" xr:uid="{00000000-0005-0000-0000-0000C57A0000}"/>
    <cellStyle name="Normal 423 8 2" xfId="31426" xr:uid="{00000000-0005-0000-0000-0000C67A0000}"/>
    <cellStyle name="Normal 423 8 2 2" xfId="31427" xr:uid="{00000000-0005-0000-0000-0000C77A0000}"/>
    <cellStyle name="Normal 423 8 3" xfId="31428" xr:uid="{00000000-0005-0000-0000-0000C87A0000}"/>
    <cellStyle name="Normal 423 8 3 2" xfId="31429" xr:uid="{00000000-0005-0000-0000-0000C97A0000}"/>
    <cellStyle name="Normal 423 8 4" xfId="31430" xr:uid="{00000000-0005-0000-0000-0000CA7A0000}"/>
    <cellStyle name="Normal 423 9" xfId="31431" xr:uid="{00000000-0005-0000-0000-0000CB7A0000}"/>
    <cellStyle name="Normal 424" xfId="31432" xr:uid="{00000000-0005-0000-0000-0000CC7A0000}"/>
    <cellStyle name="Normal 424 2" xfId="31433" xr:uid="{00000000-0005-0000-0000-0000CD7A0000}"/>
    <cellStyle name="Normal 424 2 2" xfId="31434" xr:uid="{00000000-0005-0000-0000-0000CE7A0000}"/>
    <cellStyle name="Normal 424 2 2 2" xfId="31435" xr:uid="{00000000-0005-0000-0000-0000CF7A0000}"/>
    <cellStyle name="Normal 424 2 2 2 2" xfId="31436" xr:uid="{00000000-0005-0000-0000-0000D07A0000}"/>
    <cellStyle name="Normal 424 2 2 3" xfId="31437" xr:uid="{00000000-0005-0000-0000-0000D17A0000}"/>
    <cellStyle name="Normal 424 2 2 3 2" xfId="31438" xr:uid="{00000000-0005-0000-0000-0000D27A0000}"/>
    <cellStyle name="Normal 424 2 2 3 2 2" xfId="31439" xr:uid="{00000000-0005-0000-0000-0000D37A0000}"/>
    <cellStyle name="Normal 424 2 2 3 3" xfId="31440" xr:uid="{00000000-0005-0000-0000-0000D47A0000}"/>
    <cellStyle name="Normal 424 2 2 4" xfId="31441" xr:uid="{00000000-0005-0000-0000-0000D57A0000}"/>
    <cellStyle name="Normal 424 2 2 4 2" xfId="31442" xr:uid="{00000000-0005-0000-0000-0000D67A0000}"/>
    <cellStyle name="Normal 424 2 2 4 2 2" xfId="31443" xr:uid="{00000000-0005-0000-0000-0000D77A0000}"/>
    <cellStyle name="Normal 424 2 2 4 3" xfId="31444" xr:uid="{00000000-0005-0000-0000-0000D87A0000}"/>
    <cellStyle name="Normal 424 2 2 5" xfId="31445" xr:uid="{00000000-0005-0000-0000-0000D97A0000}"/>
    <cellStyle name="Normal 424 2 3" xfId="31446" xr:uid="{00000000-0005-0000-0000-0000DA7A0000}"/>
    <cellStyle name="Normal 424 2 3 2" xfId="31447" xr:uid="{00000000-0005-0000-0000-0000DB7A0000}"/>
    <cellStyle name="Normal 424 2 3 2 2" xfId="31448" xr:uid="{00000000-0005-0000-0000-0000DC7A0000}"/>
    <cellStyle name="Normal 424 2 3 2 2 2" xfId="31449" xr:uid="{00000000-0005-0000-0000-0000DD7A0000}"/>
    <cellStyle name="Normal 424 2 3 2 3" xfId="31450" xr:uid="{00000000-0005-0000-0000-0000DE7A0000}"/>
    <cellStyle name="Normal 424 2 3 2 3 2" xfId="31451" xr:uid="{00000000-0005-0000-0000-0000DF7A0000}"/>
    <cellStyle name="Normal 424 2 3 2 3 2 2" xfId="31452" xr:uid="{00000000-0005-0000-0000-0000E07A0000}"/>
    <cellStyle name="Normal 424 2 3 2 3 3" xfId="31453" xr:uid="{00000000-0005-0000-0000-0000E17A0000}"/>
    <cellStyle name="Normal 424 2 3 2 4" xfId="31454" xr:uid="{00000000-0005-0000-0000-0000E27A0000}"/>
    <cellStyle name="Normal 424 2 3 3" xfId="31455" xr:uid="{00000000-0005-0000-0000-0000E37A0000}"/>
    <cellStyle name="Normal 424 2 3 3 2" xfId="31456" xr:uid="{00000000-0005-0000-0000-0000E47A0000}"/>
    <cellStyle name="Normal 424 2 3 3 2 2" xfId="31457" xr:uid="{00000000-0005-0000-0000-0000E57A0000}"/>
    <cellStyle name="Normal 424 2 3 3 3" xfId="31458" xr:uid="{00000000-0005-0000-0000-0000E67A0000}"/>
    <cellStyle name="Normal 424 2 3 4" xfId="31459" xr:uid="{00000000-0005-0000-0000-0000E77A0000}"/>
    <cellStyle name="Normal 424 2 3 4 2" xfId="31460" xr:uid="{00000000-0005-0000-0000-0000E87A0000}"/>
    <cellStyle name="Normal 424 2 3 4 2 2" xfId="31461" xr:uid="{00000000-0005-0000-0000-0000E97A0000}"/>
    <cellStyle name="Normal 424 2 3 4 3" xfId="31462" xr:uid="{00000000-0005-0000-0000-0000EA7A0000}"/>
    <cellStyle name="Normal 424 2 3 5" xfId="31463" xr:uid="{00000000-0005-0000-0000-0000EB7A0000}"/>
    <cellStyle name="Normal 424 2 3 5 2" xfId="31464" xr:uid="{00000000-0005-0000-0000-0000EC7A0000}"/>
    <cellStyle name="Normal 424 2 3 5 2 2" xfId="31465" xr:uid="{00000000-0005-0000-0000-0000ED7A0000}"/>
    <cellStyle name="Normal 424 2 3 5 3" xfId="31466" xr:uid="{00000000-0005-0000-0000-0000EE7A0000}"/>
    <cellStyle name="Normal 424 2 3 6" xfId="31467" xr:uid="{00000000-0005-0000-0000-0000EF7A0000}"/>
    <cellStyle name="Normal 424 2 4" xfId="31468" xr:uid="{00000000-0005-0000-0000-0000F07A0000}"/>
    <cellStyle name="Normal 424 2 4 2" xfId="31469" xr:uid="{00000000-0005-0000-0000-0000F17A0000}"/>
    <cellStyle name="Normal 424 2 4 2 2" xfId="31470" xr:uid="{00000000-0005-0000-0000-0000F27A0000}"/>
    <cellStyle name="Normal 424 2 4 3" xfId="31471" xr:uid="{00000000-0005-0000-0000-0000F37A0000}"/>
    <cellStyle name="Normal 424 2 5" xfId="31472" xr:uid="{00000000-0005-0000-0000-0000F47A0000}"/>
    <cellStyle name="Normal 424 2 5 2" xfId="31473" xr:uid="{00000000-0005-0000-0000-0000F57A0000}"/>
    <cellStyle name="Normal 424 2 5 2 2" xfId="31474" xr:uid="{00000000-0005-0000-0000-0000F67A0000}"/>
    <cellStyle name="Normal 424 2 5 3" xfId="31475" xr:uid="{00000000-0005-0000-0000-0000F77A0000}"/>
    <cellStyle name="Normal 424 2 6" xfId="31476" xr:uid="{00000000-0005-0000-0000-0000F87A0000}"/>
    <cellStyle name="Normal 424 2 6 2" xfId="31477" xr:uid="{00000000-0005-0000-0000-0000F97A0000}"/>
    <cellStyle name="Normal 424 2 6 2 2" xfId="31478" xr:uid="{00000000-0005-0000-0000-0000FA7A0000}"/>
    <cellStyle name="Normal 424 2 6 3" xfId="31479" xr:uid="{00000000-0005-0000-0000-0000FB7A0000}"/>
    <cellStyle name="Normal 424 2 7" xfId="31480" xr:uid="{00000000-0005-0000-0000-0000FC7A0000}"/>
    <cellStyle name="Normal 424 3" xfId="31481" xr:uid="{00000000-0005-0000-0000-0000FD7A0000}"/>
    <cellStyle name="Normal 424 3 2" xfId="31482" xr:uid="{00000000-0005-0000-0000-0000FE7A0000}"/>
    <cellStyle name="Normal 424 3 2 2" xfId="31483" xr:uid="{00000000-0005-0000-0000-0000FF7A0000}"/>
    <cellStyle name="Normal 424 3 3" xfId="31484" xr:uid="{00000000-0005-0000-0000-0000007B0000}"/>
    <cellStyle name="Normal 424 3 3 2" xfId="31485" xr:uid="{00000000-0005-0000-0000-0000017B0000}"/>
    <cellStyle name="Normal 424 3 3 2 2" xfId="31486" xr:uid="{00000000-0005-0000-0000-0000027B0000}"/>
    <cellStyle name="Normal 424 3 3 3" xfId="31487" xr:uid="{00000000-0005-0000-0000-0000037B0000}"/>
    <cellStyle name="Normal 424 3 4" xfId="31488" xr:uid="{00000000-0005-0000-0000-0000047B0000}"/>
    <cellStyle name="Normal 424 3 4 2" xfId="31489" xr:uid="{00000000-0005-0000-0000-0000057B0000}"/>
    <cellStyle name="Normal 424 3 4 2 2" xfId="31490" xr:uid="{00000000-0005-0000-0000-0000067B0000}"/>
    <cellStyle name="Normal 424 3 4 3" xfId="31491" xr:uid="{00000000-0005-0000-0000-0000077B0000}"/>
    <cellStyle name="Normal 424 3 5" xfId="31492" xr:uid="{00000000-0005-0000-0000-0000087B0000}"/>
    <cellStyle name="Normal 424 4" xfId="31493" xr:uid="{00000000-0005-0000-0000-0000097B0000}"/>
    <cellStyle name="Normal 424 4 2" xfId="31494" xr:uid="{00000000-0005-0000-0000-00000A7B0000}"/>
    <cellStyle name="Normal 424 4 2 2" xfId="31495" xr:uid="{00000000-0005-0000-0000-00000B7B0000}"/>
    <cellStyle name="Normal 424 4 2 2 2" xfId="31496" xr:uid="{00000000-0005-0000-0000-00000C7B0000}"/>
    <cellStyle name="Normal 424 4 2 3" xfId="31497" xr:uid="{00000000-0005-0000-0000-00000D7B0000}"/>
    <cellStyle name="Normal 424 4 2 3 2" xfId="31498" xr:uid="{00000000-0005-0000-0000-00000E7B0000}"/>
    <cellStyle name="Normal 424 4 2 3 2 2" xfId="31499" xr:uid="{00000000-0005-0000-0000-00000F7B0000}"/>
    <cellStyle name="Normal 424 4 2 3 3" xfId="31500" xr:uid="{00000000-0005-0000-0000-0000107B0000}"/>
    <cellStyle name="Normal 424 4 2 4" xfId="31501" xr:uid="{00000000-0005-0000-0000-0000117B0000}"/>
    <cellStyle name="Normal 424 4 3" xfId="31502" xr:uid="{00000000-0005-0000-0000-0000127B0000}"/>
    <cellStyle name="Normal 424 4 3 2" xfId="31503" xr:uid="{00000000-0005-0000-0000-0000137B0000}"/>
    <cellStyle name="Normal 424 4 3 2 2" xfId="31504" xr:uid="{00000000-0005-0000-0000-0000147B0000}"/>
    <cellStyle name="Normal 424 4 3 3" xfId="31505" xr:uid="{00000000-0005-0000-0000-0000157B0000}"/>
    <cellStyle name="Normal 424 4 4" xfId="31506" xr:uid="{00000000-0005-0000-0000-0000167B0000}"/>
    <cellStyle name="Normal 424 4 4 2" xfId="31507" xr:uid="{00000000-0005-0000-0000-0000177B0000}"/>
    <cellStyle name="Normal 424 4 4 2 2" xfId="31508" xr:uid="{00000000-0005-0000-0000-0000187B0000}"/>
    <cellStyle name="Normal 424 4 4 3" xfId="31509" xr:uid="{00000000-0005-0000-0000-0000197B0000}"/>
    <cellStyle name="Normal 424 4 5" xfId="31510" xr:uid="{00000000-0005-0000-0000-00001A7B0000}"/>
    <cellStyle name="Normal 424 4 5 2" xfId="31511" xr:uid="{00000000-0005-0000-0000-00001B7B0000}"/>
    <cellStyle name="Normal 424 4 5 2 2" xfId="31512" xr:uid="{00000000-0005-0000-0000-00001C7B0000}"/>
    <cellStyle name="Normal 424 4 5 3" xfId="31513" xr:uid="{00000000-0005-0000-0000-00001D7B0000}"/>
    <cellStyle name="Normal 424 4 6" xfId="31514" xr:uid="{00000000-0005-0000-0000-00001E7B0000}"/>
    <cellStyle name="Normal 424 5" xfId="31515" xr:uid="{00000000-0005-0000-0000-00001F7B0000}"/>
    <cellStyle name="Normal 424 5 2" xfId="31516" xr:uid="{00000000-0005-0000-0000-0000207B0000}"/>
    <cellStyle name="Normal 424 5 2 2" xfId="31517" xr:uid="{00000000-0005-0000-0000-0000217B0000}"/>
    <cellStyle name="Normal 424 5 3" xfId="31518" xr:uid="{00000000-0005-0000-0000-0000227B0000}"/>
    <cellStyle name="Normal 424 6" xfId="31519" xr:uid="{00000000-0005-0000-0000-0000237B0000}"/>
    <cellStyle name="Normal 424 6 2" xfId="31520" xr:uid="{00000000-0005-0000-0000-0000247B0000}"/>
    <cellStyle name="Normal 424 6 2 2" xfId="31521" xr:uid="{00000000-0005-0000-0000-0000257B0000}"/>
    <cellStyle name="Normal 424 6 3" xfId="31522" xr:uid="{00000000-0005-0000-0000-0000267B0000}"/>
    <cellStyle name="Normal 424 7" xfId="31523" xr:uid="{00000000-0005-0000-0000-0000277B0000}"/>
    <cellStyle name="Normal 424 7 2" xfId="31524" xr:uid="{00000000-0005-0000-0000-0000287B0000}"/>
    <cellStyle name="Normal 424 7 2 2" xfId="31525" xr:uid="{00000000-0005-0000-0000-0000297B0000}"/>
    <cellStyle name="Normal 424 7 3" xfId="31526" xr:uid="{00000000-0005-0000-0000-00002A7B0000}"/>
    <cellStyle name="Normal 424 8" xfId="31527" xr:uid="{00000000-0005-0000-0000-00002B7B0000}"/>
    <cellStyle name="Normal 424 8 2" xfId="31528" xr:uid="{00000000-0005-0000-0000-00002C7B0000}"/>
    <cellStyle name="Normal 424 8 2 2" xfId="31529" xr:uid="{00000000-0005-0000-0000-00002D7B0000}"/>
    <cellStyle name="Normal 424 8 3" xfId="31530" xr:uid="{00000000-0005-0000-0000-00002E7B0000}"/>
    <cellStyle name="Normal 424 8 3 2" xfId="31531" xr:uid="{00000000-0005-0000-0000-00002F7B0000}"/>
    <cellStyle name="Normal 424 8 4" xfId="31532" xr:uid="{00000000-0005-0000-0000-0000307B0000}"/>
    <cellStyle name="Normal 424 9" xfId="31533" xr:uid="{00000000-0005-0000-0000-0000317B0000}"/>
    <cellStyle name="Normal 425" xfId="31534" xr:uid="{00000000-0005-0000-0000-0000327B0000}"/>
    <cellStyle name="Normal 425 10" xfId="31535" xr:uid="{00000000-0005-0000-0000-0000337B0000}"/>
    <cellStyle name="Normal 425 2" xfId="31536" xr:uid="{00000000-0005-0000-0000-0000347B0000}"/>
    <cellStyle name="Normal 425 2 2" xfId="31537" xr:uid="{00000000-0005-0000-0000-0000357B0000}"/>
    <cellStyle name="Normal 425 2 2 2" xfId="31538" xr:uid="{00000000-0005-0000-0000-0000367B0000}"/>
    <cellStyle name="Normal 425 2 2 2 2" xfId="31539" xr:uid="{00000000-0005-0000-0000-0000377B0000}"/>
    <cellStyle name="Normal 425 2 2 3" xfId="31540" xr:uid="{00000000-0005-0000-0000-0000387B0000}"/>
    <cellStyle name="Normal 425 2 2 3 2" xfId="31541" xr:uid="{00000000-0005-0000-0000-0000397B0000}"/>
    <cellStyle name="Normal 425 2 2 3 2 2" xfId="31542" xr:uid="{00000000-0005-0000-0000-00003A7B0000}"/>
    <cellStyle name="Normal 425 2 2 3 3" xfId="31543" xr:uid="{00000000-0005-0000-0000-00003B7B0000}"/>
    <cellStyle name="Normal 425 2 2 4" xfId="31544" xr:uid="{00000000-0005-0000-0000-00003C7B0000}"/>
    <cellStyle name="Normal 425 2 3" xfId="31545" xr:uid="{00000000-0005-0000-0000-00003D7B0000}"/>
    <cellStyle name="Normal 425 2 3 2" xfId="31546" xr:uid="{00000000-0005-0000-0000-00003E7B0000}"/>
    <cellStyle name="Normal 425 2 3 2 2" xfId="31547" xr:uid="{00000000-0005-0000-0000-00003F7B0000}"/>
    <cellStyle name="Normal 425 2 3 3" xfId="31548" xr:uid="{00000000-0005-0000-0000-0000407B0000}"/>
    <cellStyle name="Normal 425 2 4" xfId="31549" xr:uid="{00000000-0005-0000-0000-0000417B0000}"/>
    <cellStyle name="Normal 425 2 4 2" xfId="31550" xr:uid="{00000000-0005-0000-0000-0000427B0000}"/>
    <cellStyle name="Normal 425 2 4 2 2" xfId="31551" xr:uid="{00000000-0005-0000-0000-0000437B0000}"/>
    <cellStyle name="Normal 425 2 4 3" xfId="31552" xr:uid="{00000000-0005-0000-0000-0000447B0000}"/>
    <cellStyle name="Normal 425 2 5" xfId="31553" xr:uid="{00000000-0005-0000-0000-0000457B0000}"/>
    <cellStyle name="Normal 425 2 5 2" xfId="31554" xr:uid="{00000000-0005-0000-0000-0000467B0000}"/>
    <cellStyle name="Normal 425 2 5 2 2" xfId="31555" xr:uid="{00000000-0005-0000-0000-0000477B0000}"/>
    <cellStyle name="Normal 425 2 5 3" xfId="31556" xr:uid="{00000000-0005-0000-0000-0000487B0000}"/>
    <cellStyle name="Normal 425 2 6" xfId="31557" xr:uid="{00000000-0005-0000-0000-0000497B0000}"/>
    <cellStyle name="Normal 425 3" xfId="31558" xr:uid="{00000000-0005-0000-0000-00004A7B0000}"/>
    <cellStyle name="Normal 425 3 2" xfId="31559" xr:uid="{00000000-0005-0000-0000-00004B7B0000}"/>
    <cellStyle name="Normal 425 3 2 2" xfId="31560" xr:uid="{00000000-0005-0000-0000-00004C7B0000}"/>
    <cellStyle name="Normal 425 3 3" xfId="31561" xr:uid="{00000000-0005-0000-0000-00004D7B0000}"/>
    <cellStyle name="Normal 425 3 3 2" xfId="31562" xr:uid="{00000000-0005-0000-0000-00004E7B0000}"/>
    <cellStyle name="Normal 425 3 3 2 2" xfId="31563" xr:uid="{00000000-0005-0000-0000-00004F7B0000}"/>
    <cellStyle name="Normal 425 3 3 3" xfId="31564" xr:uid="{00000000-0005-0000-0000-0000507B0000}"/>
    <cellStyle name="Normal 425 3 4" xfId="31565" xr:uid="{00000000-0005-0000-0000-0000517B0000}"/>
    <cellStyle name="Normal 425 3 4 2" xfId="31566" xr:uid="{00000000-0005-0000-0000-0000527B0000}"/>
    <cellStyle name="Normal 425 3 4 2 2" xfId="31567" xr:uid="{00000000-0005-0000-0000-0000537B0000}"/>
    <cellStyle name="Normal 425 3 4 3" xfId="31568" xr:uid="{00000000-0005-0000-0000-0000547B0000}"/>
    <cellStyle name="Normal 425 3 5" xfId="31569" xr:uid="{00000000-0005-0000-0000-0000557B0000}"/>
    <cellStyle name="Normal 425 4" xfId="31570" xr:uid="{00000000-0005-0000-0000-0000567B0000}"/>
    <cellStyle name="Normal 425 4 2" xfId="31571" xr:uid="{00000000-0005-0000-0000-0000577B0000}"/>
    <cellStyle name="Normal 425 4 2 2" xfId="31572" xr:uid="{00000000-0005-0000-0000-0000587B0000}"/>
    <cellStyle name="Normal 425 4 2 2 2" xfId="31573" xr:uid="{00000000-0005-0000-0000-0000597B0000}"/>
    <cellStyle name="Normal 425 4 2 3" xfId="31574" xr:uid="{00000000-0005-0000-0000-00005A7B0000}"/>
    <cellStyle name="Normal 425 4 2 3 2" xfId="31575" xr:uid="{00000000-0005-0000-0000-00005B7B0000}"/>
    <cellStyle name="Normal 425 4 2 3 2 2" xfId="31576" xr:uid="{00000000-0005-0000-0000-00005C7B0000}"/>
    <cellStyle name="Normal 425 4 2 3 3" xfId="31577" xr:uid="{00000000-0005-0000-0000-00005D7B0000}"/>
    <cellStyle name="Normal 425 4 2 4" xfId="31578" xr:uid="{00000000-0005-0000-0000-00005E7B0000}"/>
    <cellStyle name="Normal 425 4 3" xfId="31579" xr:uid="{00000000-0005-0000-0000-00005F7B0000}"/>
    <cellStyle name="Normal 425 4 3 2" xfId="31580" xr:uid="{00000000-0005-0000-0000-0000607B0000}"/>
    <cellStyle name="Normal 425 4 3 2 2" xfId="31581" xr:uid="{00000000-0005-0000-0000-0000617B0000}"/>
    <cellStyle name="Normal 425 4 3 3" xfId="31582" xr:uid="{00000000-0005-0000-0000-0000627B0000}"/>
    <cellStyle name="Normal 425 4 4" xfId="31583" xr:uid="{00000000-0005-0000-0000-0000637B0000}"/>
    <cellStyle name="Normal 425 4 4 2" xfId="31584" xr:uid="{00000000-0005-0000-0000-0000647B0000}"/>
    <cellStyle name="Normal 425 4 4 2 2" xfId="31585" xr:uid="{00000000-0005-0000-0000-0000657B0000}"/>
    <cellStyle name="Normal 425 4 4 3" xfId="31586" xr:uid="{00000000-0005-0000-0000-0000667B0000}"/>
    <cellStyle name="Normal 425 4 5" xfId="31587" xr:uid="{00000000-0005-0000-0000-0000677B0000}"/>
    <cellStyle name="Normal 425 4 5 2" xfId="31588" xr:uid="{00000000-0005-0000-0000-0000687B0000}"/>
    <cellStyle name="Normal 425 4 5 2 2" xfId="31589" xr:uid="{00000000-0005-0000-0000-0000697B0000}"/>
    <cellStyle name="Normal 425 4 5 3" xfId="31590" xr:uid="{00000000-0005-0000-0000-00006A7B0000}"/>
    <cellStyle name="Normal 425 4 6" xfId="31591" xr:uid="{00000000-0005-0000-0000-00006B7B0000}"/>
    <cellStyle name="Normal 425 5" xfId="31592" xr:uid="{00000000-0005-0000-0000-00006C7B0000}"/>
    <cellStyle name="Normal 425 5 2" xfId="31593" xr:uid="{00000000-0005-0000-0000-00006D7B0000}"/>
    <cellStyle name="Normal 425 5 2 2" xfId="31594" xr:uid="{00000000-0005-0000-0000-00006E7B0000}"/>
    <cellStyle name="Normal 425 5 3" xfId="31595" xr:uid="{00000000-0005-0000-0000-00006F7B0000}"/>
    <cellStyle name="Normal 425 6" xfId="31596" xr:uid="{00000000-0005-0000-0000-0000707B0000}"/>
    <cellStyle name="Normal 425 6 2" xfId="31597" xr:uid="{00000000-0005-0000-0000-0000717B0000}"/>
    <cellStyle name="Normal 425 6 2 2" xfId="31598" xr:uid="{00000000-0005-0000-0000-0000727B0000}"/>
    <cellStyle name="Normal 425 6 3" xfId="31599" xr:uid="{00000000-0005-0000-0000-0000737B0000}"/>
    <cellStyle name="Normal 425 7" xfId="31600" xr:uid="{00000000-0005-0000-0000-0000747B0000}"/>
    <cellStyle name="Normal 425 7 2" xfId="31601" xr:uid="{00000000-0005-0000-0000-0000757B0000}"/>
    <cellStyle name="Normal 425 7 2 2" xfId="31602" xr:uid="{00000000-0005-0000-0000-0000767B0000}"/>
    <cellStyle name="Normal 425 7 3" xfId="31603" xr:uid="{00000000-0005-0000-0000-0000777B0000}"/>
    <cellStyle name="Normal 425 8" xfId="31604" xr:uid="{00000000-0005-0000-0000-0000787B0000}"/>
    <cellStyle name="Normal 425 8 2" xfId="31605" xr:uid="{00000000-0005-0000-0000-0000797B0000}"/>
    <cellStyle name="Normal 425 8 2 2" xfId="31606" xr:uid="{00000000-0005-0000-0000-00007A7B0000}"/>
    <cellStyle name="Normal 425 8 3" xfId="31607" xr:uid="{00000000-0005-0000-0000-00007B7B0000}"/>
    <cellStyle name="Normal 425 8 3 2" xfId="31608" xr:uid="{00000000-0005-0000-0000-00007C7B0000}"/>
    <cellStyle name="Normal 425 8 4" xfId="31609" xr:uid="{00000000-0005-0000-0000-00007D7B0000}"/>
    <cellStyle name="Normal 425 9" xfId="31610" xr:uid="{00000000-0005-0000-0000-00007E7B0000}"/>
    <cellStyle name="Normal 426" xfId="31611" xr:uid="{00000000-0005-0000-0000-00007F7B0000}"/>
    <cellStyle name="Normal 426 10" xfId="31612" xr:uid="{00000000-0005-0000-0000-0000807B0000}"/>
    <cellStyle name="Normal 426 2" xfId="31613" xr:uid="{00000000-0005-0000-0000-0000817B0000}"/>
    <cellStyle name="Normal 426 2 2" xfId="31614" xr:uid="{00000000-0005-0000-0000-0000827B0000}"/>
    <cellStyle name="Normal 426 2 2 2" xfId="31615" xr:uid="{00000000-0005-0000-0000-0000837B0000}"/>
    <cellStyle name="Normal 426 2 2 2 2" xfId="31616" xr:uid="{00000000-0005-0000-0000-0000847B0000}"/>
    <cellStyle name="Normal 426 2 2 3" xfId="31617" xr:uid="{00000000-0005-0000-0000-0000857B0000}"/>
    <cellStyle name="Normal 426 2 2 3 2" xfId="31618" xr:uid="{00000000-0005-0000-0000-0000867B0000}"/>
    <cellStyle name="Normal 426 2 2 3 2 2" xfId="31619" xr:uid="{00000000-0005-0000-0000-0000877B0000}"/>
    <cellStyle name="Normal 426 2 2 3 3" xfId="31620" xr:uid="{00000000-0005-0000-0000-0000887B0000}"/>
    <cellStyle name="Normal 426 2 2 4" xfId="31621" xr:uid="{00000000-0005-0000-0000-0000897B0000}"/>
    <cellStyle name="Normal 426 2 3" xfId="31622" xr:uid="{00000000-0005-0000-0000-00008A7B0000}"/>
    <cellStyle name="Normal 426 2 3 2" xfId="31623" xr:uid="{00000000-0005-0000-0000-00008B7B0000}"/>
    <cellStyle name="Normal 426 2 3 2 2" xfId="31624" xr:uid="{00000000-0005-0000-0000-00008C7B0000}"/>
    <cellStyle name="Normal 426 2 3 3" xfId="31625" xr:uid="{00000000-0005-0000-0000-00008D7B0000}"/>
    <cellStyle name="Normal 426 2 4" xfId="31626" xr:uid="{00000000-0005-0000-0000-00008E7B0000}"/>
    <cellStyle name="Normal 426 2 4 2" xfId="31627" xr:uid="{00000000-0005-0000-0000-00008F7B0000}"/>
    <cellStyle name="Normal 426 2 4 2 2" xfId="31628" xr:uid="{00000000-0005-0000-0000-0000907B0000}"/>
    <cellStyle name="Normal 426 2 4 3" xfId="31629" xr:uid="{00000000-0005-0000-0000-0000917B0000}"/>
    <cellStyle name="Normal 426 2 5" xfId="31630" xr:uid="{00000000-0005-0000-0000-0000927B0000}"/>
    <cellStyle name="Normal 426 2 5 2" xfId="31631" xr:uid="{00000000-0005-0000-0000-0000937B0000}"/>
    <cellStyle name="Normal 426 2 5 2 2" xfId="31632" xr:uid="{00000000-0005-0000-0000-0000947B0000}"/>
    <cellStyle name="Normal 426 2 5 3" xfId="31633" xr:uid="{00000000-0005-0000-0000-0000957B0000}"/>
    <cellStyle name="Normal 426 2 6" xfId="31634" xr:uid="{00000000-0005-0000-0000-0000967B0000}"/>
    <cellStyle name="Normal 426 3" xfId="31635" xr:uid="{00000000-0005-0000-0000-0000977B0000}"/>
    <cellStyle name="Normal 426 3 2" xfId="31636" xr:uid="{00000000-0005-0000-0000-0000987B0000}"/>
    <cellStyle name="Normal 426 3 2 2" xfId="31637" xr:uid="{00000000-0005-0000-0000-0000997B0000}"/>
    <cellStyle name="Normal 426 3 3" xfId="31638" xr:uid="{00000000-0005-0000-0000-00009A7B0000}"/>
    <cellStyle name="Normal 426 3 3 2" xfId="31639" xr:uid="{00000000-0005-0000-0000-00009B7B0000}"/>
    <cellStyle name="Normal 426 3 3 2 2" xfId="31640" xr:uid="{00000000-0005-0000-0000-00009C7B0000}"/>
    <cellStyle name="Normal 426 3 3 3" xfId="31641" xr:uid="{00000000-0005-0000-0000-00009D7B0000}"/>
    <cellStyle name="Normal 426 3 4" xfId="31642" xr:uid="{00000000-0005-0000-0000-00009E7B0000}"/>
    <cellStyle name="Normal 426 3 4 2" xfId="31643" xr:uid="{00000000-0005-0000-0000-00009F7B0000}"/>
    <cellStyle name="Normal 426 3 4 2 2" xfId="31644" xr:uid="{00000000-0005-0000-0000-0000A07B0000}"/>
    <cellStyle name="Normal 426 3 4 3" xfId="31645" xr:uid="{00000000-0005-0000-0000-0000A17B0000}"/>
    <cellStyle name="Normal 426 3 5" xfId="31646" xr:uid="{00000000-0005-0000-0000-0000A27B0000}"/>
    <cellStyle name="Normal 426 4" xfId="31647" xr:uid="{00000000-0005-0000-0000-0000A37B0000}"/>
    <cellStyle name="Normal 426 4 2" xfId="31648" xr:uid="{00000000-0005-0000-0000-0000A47B0000}"/>
    <cellStyle name="Normal 426 4 2 2" xfId="31649" xr:uid="{00000000-0005-0000-0000-0000A57B0000}"/>
    <cellStyle name="Normal 426 4 2 2 2" xfId="31650" xr:uid="{00000000-0005-0000-0000-0000A67B0000}"/>
    <cellStyle name="Normal 426 4 2 3" xfId="31651" xr:uid="{00000000-0005-0000-0000-0000A77B0000}"/>
    <cellStyle name="Normal 426 4 2 3 2" xfId="31652" xr:uid="{00000000-0005-0000-0000-0000A87B0000}"/>
    <cellStyle name="Normal 426 4 2 3 2 2" xfId="31653" xr:uid="{00000000-0005-0000-0000-0000A97B0000}"/>
    <cellStyle name="Normal 426 4 2 3 3" xfId="31654" xr:uid="{00000000-0005-0000-0000-0000AA7B0000}"/>
    <cellStyle name="Normal 426 4 2 4" xfId="31655" xr:uid="{00000000-0005-0000-0000-0000AB7B0000}"/>
    <cellStyle name="Normal 426 4 3" xfId="31656" xr:uid="{00000000-0005-0000-0000-0000AC7B0000}"/>
    <cellStyle name="Normal 426 4 3 2" xfId="31657" xr:uid="{00000000-0005-0000-0000-0000AD7B0000}"/>
    <cellStyle name="Normal 426 4 3 2 2" xfId="31658" xr:uid="{00000000-0005-0000-0000-0000AE7B0000}"/>
    <cellStyle name="Normal 426 4 3 3" xfId="31659" xr:uid="{00000000-0005-0000-0000-0000AF7B0000}"/>
    <cellStyle name="Normal 426 4 4" xfId="31660" xr:uid="{00000000-0005-0000-0000-0000B07B0000}"/>
    <cellStyle name="Normal 426 4 4 2" xfId="31661" xr:uid="{00000000-0005-0000-0000-0000B17B0000}"/>
    <cellStyle name="Normal 426 4 4 2 2" xfId="31662" xr:uid="{00000000-0005-0000-0000-0000B27B0000}"/>
    <cellStyle name="Normal 426 4 4 3" xfId="31663" xr:uid="{00000000-0005-0000-0000-0000B37B0000}"/>
    <cellStyle name="Normal 426 4 5" xfId="31664" xr:uid="{00000000-0005-0000-0000-0000B47B0000}"/>
    <cellStyle name="Normal 426 4 5 2" xfId="31665" xr:uid="{00000000-0005-0000-0000-0000B57B0000}"/>
    <cellStyle name="Normal 426 4 5 2 2" xfId="31666" xr:uid="{00000000-0005-0000-0000-0000B67B0000}"/>
    <cellStyle name="Normal 426 4 5 3" xfId="31667" xr:uid="{00000000-0005-0000-0000-0000B77B0000}"/>
    <cellStyle name="Normal 426 4 6" xfId="31668" xr:uid="{00000000-0005-0000-0000-0000B87B0000}"/>
    <cellStyle name="Normal 426 5" xfId="31669" xr:uid="{00000000-0005-0000-0000-0000B97B0000}"/>
    <cellStyle name="Normal 426 5 2" xfId="31670" xr:uid="{00000000-0005-0000-0000-0000BA7B0000}"/>
    <cellStyle name="Normal 426 5 2 2" xfId="31671" xr:uid="{00000000-0005-0000-0000-0000BB7B0000}"/>
    <cellStyle name="Normal 426 5 3" xfId="31672" xr:uid="{00000000-0005-0000-0000-0000BC7B0000}"/>
    <cellStyle name="Normal 426 6" xfId="31673" xr:uid="{00000000-0005-0000-0000-0000BD7B0000}"/>
    <cellStyle name="Normal 426 6 2" xfId="31674" xr:uid="{00000000-0005-0000-0000-0000BE7B0000}"/>
    <cellStyle name="Normal 426 6 2 2" xfId="31675" xr:uid="{00000000-0005-0000-0000-0000BF7B0000}"/>
    <cellStyle name="Normal 426 6 3" xfId="31676" xr:uid="{00000000-0005-0000-0000-0000C07B0000}"/>
    <cellStyle name="Normal 426 7" xfId="31677" xr:uid="{00000000-0005-0000-0000-0000C17B0000}"/>
    <cellStyle name="Normal 426 7 2" xfId="31678" xr:uid="{00000000-0005-0000-0000-0000C27B0000}"/>
    <cellStyle name="Normal 426 7 2 2" xfId="31679" xr:uid="{00000000-0005-0000-0000-0000C37B0000}"/>
    <cellStyle name="Normal 426 7 3" xfId="31680" xr:uid="{00000000-0005-0000-0000-0000C47B0000}"/>
    <cellStyle name="Normal 426 8" xfId="31681" xr:uid="{00000000-0005-0000-0000-0000C57B0000}"/>
    <cellStyle name="Normal 426 8 2" xfId="31682" xr:uid="{00000000-0005-0000-0000-0000C67B0000}"/>
    <cellStyle name="Normal 426 8 2 2" xfId="31683" xr:uid="{00000000-0005-0000-0000-0000C77B0000}"/>
    <cellStyle name="Normal 426 8 3" xfId="31684" xr:uid="{00000000-0005-0000-0000-0000C87B0000}"/>
    <cellStyle name="Normal 426 8 3 2" xfId="31685" xr:uid="{00000000-0005-0000-0000-0000C97B0000}"/>
    <cellStyle name="Normal 426 8 4" xfId="31686" xr:uid="{00000000-0005-0000-0000-0000CA7B0000}"/>
    <cellStyle name="Normal 426 9" xfId="31687" xr:uid="{00000000-0005-0000-0000-0000CB7B0000}"/>
    <cellStyle name="Normal 427" xfId="31688" xr:uid="{00000000-0005-0000-0000-0000CC7B0000}"/>
    <cellStyle name="Normal 427 10" xfId="31689" xr:uid="{00000000-0005-0000-0000-0000CD7B0000}"/>
    <cellStyle name="Normal 427 2" xfId="31690" xr:uid="{00000000-0005-0000-0000-0000CE7B0000}"/>
    <cellStyle name="Normal 427 2 2" xfId="31691" xr:uid="{00000000-0005-0000-0000-0000CF7B0000}"/>
    <cellStyle name="Normal 427 2 2 2" xfId="31692" xr:uid="{00000000-0005-0000-0000-0000D07B0000}"/>
    <cellStyle name="Normal 427 2 2 2 2" xfId="31693" xr:uid="{00000000-0005-0000-0000-0000D17B0000}"/>
    <cellStyle name="Normal 427 2 2 3" xfId="31694" xr:uid="{00000000-0005-0000-0000-0000D27B0000}"/>
    <cellStyle name="Normal 427 2 2 3 2" xfId="31695" xr:uid="{00000000-0005-0000-0000-0000D37B0000}"/>
    <cellStyle name="Normal 427 2 2 3 2 2" xfId="31696" xr:uid="{00000000-0005-0000-0000-0000D47B0000}"/>
    <cellStyle name="Normal 427 2 2 3 3" xfId="31697" xr:uid="{00000000-0005-0000-0000-0000D57B0000}"/>
    <cellStyle name="Normal 427 2 2 4" xfId="31698" xr:uid="{00000000-0005-0000-0000-0000D67B0000}"/>
    <cellStyle name="Normal 427 2 3" xfId="31699" xr:uid="{00000000-0005-0000-0000-0000D77B0000}"/>
    <cellStyle name="Normal 427 2 3 2" xfId="31700" xr:uid="{00000000-0005-0000-0000-0000D87B0000}"/>
    <cellStyle name="Normal 427 2 3 2 2" xfId="31701" xr:uid="{00000000-0005-0000-0000-0000D97B0000}"/>
    <cellStyle name="Normal 427 2 3 3" xfId="31702" xr:uid="{00000000-0005-0000-0000-0000DA7B0000}"/>
    <cellStyle name="Normal 427 2 4" xfId="31703" xr:uid="{00000000-0005-0000-0000-0000DB7B0000}"/>
    <cellStyle name="Normal 427 2 4 2" xfId="31704" xr:uid="{00000000-0005-0000-0000-0000DC7B0000}"/>
    <cellStyle name="Normal 427 2 4 2 2" xfId="31705" xr:uid="{00000000-0005-0000-0000-0000DD7B0000}"/>
    <cellStyle name="Normal 427 2 4 3" xfId="31706" xr:uid="{00000000-0005-0000-0000-0000DE7B0000}"/>
    <cellStyle name="Normal 427 2 5" xfId="31707" xr:uid="{00000000-0005-0000-0000-0000DF7B0000}"/>
    <cellStyle name="Normal 427 2 5 2" xfId="31708" xr:uid="{00000000-0005-0000-0000-0000E07B0000}"/>
    <cellStyle name="Normal 427 2 5 2 2" xfId="31709" xr:uid="{00000000-0005-0000-0000-0000E17B0000}"/>
    <cellStyle name="Normal 427 2 5 3" xfId="31710" xr:uid="{00000000-0005-0000-0000-0000E27B0000}"/>
    <cellStyle name="Normal 427 2 6" xfId="31711" xr:uid="{00000000-0005-0000-0000-0000E37B0000}"/>
    <cellStyle name="Normal 427 3" xfId="31712" xr:uid="{00000000-0005-0000-0000-0000E47B0000}"/>
    <cellStyle name="Normal 427 3 2" xfId="31713" xr:uid="{00000000-0005-0000-0000-0000E57B0000}"/>
    <cellStyle name="Normal 427 3 2 2" xfId="31714" xr:uid="{00000000-0005-0000-0000-0000E67B0000}"/>
    <cellStyle name="Normal 427 3 3" xfId="31715" xr:uid="{00000000-0005-0000-0000-0000E77B0000}"/>
    <cellStyle name="Normal 427 3 3 2" xfId="31716" xr:uid="{00000000-0005-0000-0000-0000E87B0000}"/>
    <cellStyle name="Normal 427 3 3 2 2" xfId="31717" xr:uid="{00000000-0005-0000-0000-0000E97B0000}"/>
    <cellStyle name="Normal 427 3 3 3" xfId="31718" xr:uid="{00000000-0005-0000-0000-0000EA7B0000}"/>
    <cellStyle name="Normal 427 3 4" xfId="31719" xr:uid="{00000000-0005-0000-0000-0000EB7B0000}"/>
    <cellStyle name="Normal 427 3 4 2" xfId="31720" xr:uid="{00000000-0005-0000-0000-0000EC7B0000}"/>
    <cellStyle name="Normal 427 3 4 2 2" xfId="31721" xr:uid="{00000000-0005-0000-0000-0000ED7B0000}"/>
    <cellStyle name="Normal 427 3 4 3" xfId="31722" xr:uid="{00000000-0005-0000-0000-0000EE7B0000}"/>
    <cellStyle name="Normal 427 3 5" xfId="31723" xr:uid="{00000000-0005-0000-0000-0000EF7B0000}"/>
    <cellStyle name="Normal 427 4" xfId="31724" xr:uid="{00000000-0005-0000-0000-0000F07B0000}"/>
    <cellStyle name="Normal 427 4 2" xfId="31725" xr:uid="{00000000-0005-0000-0000-0000F17B0000}"/>
    <cellStyle name="Normal 427 4 2 2" xfId="31726" xr:uid="{00000000-0005-0000-0000-0000F27B0000}"/>
    <cellStyle name="Normal 427 4 2 2 2" xfId="31727" xr:uid="{00000000-0005-0000-0000-0000F37B0000}"/>
    <cellStyle name="Normal 427 4 2 3" xfId="31728" xr:uid="{00000000-0005-0000-0000-0000F47B0000}"/>
    <cellStyle name="Normal 427 4 2 3 2" xfId="31729" xr:uid="{00000000-0005-0000-0000-0000F57B0000}"/>
    <cellStyle name="Normal 427 4 2 3 2 2" xfId="31730" xr:uid="{00000000-0005-0000-0000-0000F67B0000}"/>
    <cellStyle name="Normal 427 4 2 3 3" xfId="31731" xr:uid="{00000000-0005-0000-0000-0000F77B0000}"/>
    <cellStyle name="Normal 427 4 2 4" xfId="31732" xr:uid="{00000000-0005-0000-0000-0000F87B0000}"/>
    <cellStyle name="Normal 427 4 3" xfId="31733" xr:uid="{00000000-0005-0000-0000-0000F97B0000}"/>
    <cellStyle name="Normal 427 4 3 2" xfId="31734" xr:uid="{00000000-0005-0000-0000-0000FA7B0000}"/>
    <cellStyle name="Normal 427 4 3 2 2" xfId="31735" xr:uid="{00000000-0005-0000-0000-0000FB7B0000}"/>
    <cellStyle name="Normal 427 4 3 3" xfId="31736" xr:uid="{00000000-0005-0000-0000-0000FC7B0000}"/>
    <cellStyle name="Normal 427 4 4" xfId="31737" xr:uid="{00000000-0005-0000-0000-0000FD7B0000}"/>
    <cellStyle name="Normal 427 4 4 2" xfId="31738" xr:uid="{00000000-0005-0000-0000-0000FE7B0000}"/>
    <cellStyle name="Normal 427 4 4 2 2" xfId="31739" xr:uid="{00000000-0005-0000-0000-0000FF7B0000}"/>
    <cellStyle name="Normal 427 4 4 3" xfId="31740" xr:uid="{00000000-0005-0000-0000-0000007C0000}"/>
    <cellStyle name="Normal 427 4 5" xfId="31741" xr:uid="{00000000-0005-0000-0000-0000017C0000}"/>
    <cellStyle name="Normal 427 4 5 2" xfId="31742" xr:uid="{00000000-0005-0000-0000-0000027C0000}"/>
    <cellStyle name="Normal 427 4 5 2 2" xfId="31743" xr:uid="{00000000-0005-0000-0000-0000037C0000}"/>
    <cellStyle name="Normal 427 4 5 3" xfId="31744" xr:uid="{00000000-0005-0000-0000-0000047C0000}"/>
    <cellStyle name="Normal 427 4 6" xfId="31745" xr:uid="{00000000-0005-0000-0000-0000057C0000}"/>
    <cellStyle name="Normal 427 5" xfId="31746" xr:uid="{00000000-0005-0000-0000-0000067C0000}"/>
    <cellStyle name="Normal 427 5 2" xfId="31747" xr:uid="{00000000-0005-0000-0000-0000077C0000}"/>
    <cellStyle name="Normal 427 5 2 2" xfId="31748" xr:uid="{00000000-0005-0000-0000-0000087C0000}"/>
    <cellStyle name="Normal 427 5 3" xfId="31749" xr:uid="{00000000-0005-0000-0000-0000097C0000}"/>
    <cellStyle name="Normal 427 6" xfId="31750" xr:uid="{00000000-0005-0000-0000-00000A7C0000}"/>
    <cellStyle name="Normal 427 6 2" xfId="31751" xr:uid="{00000000-0005-0000-0000-00000B7C0000}"/>
    <cellStyle name="Normal 427 6 2 2" xfId="31752" xr:uid="{00000000-0005-0000-0000-00000C7C0000}"/>
    <cellStyle name="Normal 427 6 3" xfId="31753" xr:uid="{00000000-0005-0000-0000-00000D7C0000}"/>
    <cellStyle name="Normal 427 7" xfId="31754" xr:uid="{00000000-0005-0000-0000-00000E7C0000}"/>
    <cellStyle name="Normal 427 7 2" xfId="31755" xr:uid="{00000000-0005-0000-0000-00000F7C0000}"/>
    <cellStyle name="Normal 427 7 2 2" xfId="31756" xr:uid="{00000000-0005-0000-0000-0000107C0000}"/>
    <cellStyle name="Normal 427 7 3" xfId="31757" xr:uid="{00000000-0005-0000-0000-0000117C0000}"/>
    <cellStyle name="Normal 427 8" xfId="31758" xr:uid="{00000000-0005-0000-0000-0000127C0000}"/>
    <cellStyle name="Normal 427 8 2" xfId="31759" xr:uid="{00000000-0005-0000-0000-0000137C0000}"/>
    <cellStyle name="Normal 427 8 2 2" xfId="31760" xr:uid="{00000000-0005-0000-0000-0000147C0000}"/>
    <cellStyle name="Normal 427 8 3" xfId="31761" xr:uid="{00000000-0005-0000-0000-0000157C0000}"/>
    <cellStyle name="Normal 427 8 3 2" xfId="31762" xr:uid="{00000000-0005-0000-0000-0000167C0000}"/>
    <cellStyle name="Normal 427 8 4" xfId="31763" xr:uid="{00000000-0005-0000-0000-0000177C0000}"/>
    <cellStyle name="Normal 427 9" xfId="31764" xr:uid="{00000000-0005-0000-0000-0000187C0000}"/>
    <cellStyle name="Normal 428" xfId="31765" xr:uid="{00000000-0005-0000-0000-0000197C0000}"/>
    <cellStyle name="Normal 428 10" xfId="31766" xr:uid="{00000000-0005-0000-0000-00001A7C0000}"/>
    <cellStyle name="Normal 428 2" xfId="31767" xr:uid="{00000000-0005-0000-0000-00001B7C0000}"/>
    <cellStyle name="Normal 428 2 2" xfId="31768" xr:uid="{00000000-0005-0000-0000-00001C7C0000}"/>
    <cellStyle name="Normal 428 2 2 2" xfId="31769" xr:uid="{00000000-0005-0000-0000-00001D7C0000}"/>
    <cellStyle name="Normal 428 2 2 2 2" xfId="31770" xr:uid="{00000000-0005-0000-0000-00001E7C0000}"/>
    <cellStyle name="Normal 428 2 2 3" xfId="31771" xr:uid="{00000000-0005-0000-0000-00001F7C0000}"/>
    <cellStyle name="Normal 428 2 2 3 2" xfId="31772" xr:uid="{00000000-0005-0000-0000-0000207C0000}"/>
    <cellStyle name="Normal 428 2 2 3 2 2" xfId="31773" xr:uid="{00000000-0005-0000-0000-0000217C0000}"/>
    <cellStyle name="Normal 428 2 2 3 3" xfId="31774" xr:uid="{00000000-0005-0000-0000-0000227C0000}"/>
    <cellStyle name="Normal 428 2 2 4" xfId="31775" xr:uid="{00000000-0005-0000-0000-0000237C0000}"/>
    <cellStyle name="Normal 428 2 3" xfId="31776" xr:uid="{00000000-0005-0000-0000-0000247C0000}"/>
    <cellStyle name="Normal 428 2 3 2" xfId="31777" xr:uid="{00000000-0005-0000-0000-0000257C0000}"/>
    <cellStyle name="Normal 428 2 3 2 2" xfId="31778" xr:uid="{00000000-0005-0000-0000-0000267C0000}"/>
    <cellStyle name="Normal 428 2 3 3" xfId="31779" xr:uid="{00000000-0005-0000-0000-0000277C0000}"/>
    <cellStyle name="Normal 428 2 4" xfId="31780" xr:uid="{00000000-0005-0000-0000-0000287C0000}"/>
    <cellStyle name="Normal 428 2 4 2" xfId="31781" xr:uid="{00000000-0005-0000-0000-0000297C0000}"/>
    <cellStyle name="Normal 428 2 4 2 2" xfId="31782" xr:uid="{00000000-0005-0000-0000-00002A7C0000}"/>
    <cellStyle name="Normal 428 2 4 3" xfId="31783" xr:uid="{00000000-0005-0000-0000-00002B7C0000}"/>
    <cellStyle name="Normal 428 2 5" xfId="31784" xr:uid="{00000000-0005-0000-0000-00002C7C0000}"/>
    <cellStyle name="Normal 428 2 5 2" xfId="31785" xr:uid="{00000000-0005-0000-0000-00002D7C0000}"/>
    <cellStyle name="Normal 428 2 5 2 2" xfId="31786" xr:uid="{00000000-0005-0000-0000-00002E7C0000}"/>
    <cellStyle name="Normal 428 2 5 3" xfId="31787" xr:uid="{00000000-0005-0000-0000-00002F7C0000}"/>
    <cellStyle name="Normal 428 2 6" xfId="31788" xr:uid="{00000000-0005-0000-0000-0000307C0000}"/>
    <cellStyle name="Normal 428 3" xfId="31789" xr:uid="{00000000-0005-0000-0000-0000317C0000}"/>
    <cellStyle name="Normal 428 3 2" xfId="31790" xr:uid="{00000000-0005-0000-0000-0000327C0000}"/>
    <cellStyle name="Normal 428 3 2 2" xfId="31791" xr:uid="{00000000-0005-0000-0000-0000337C0000}"/>
    <cellStyle name="Normal 428 3 3" xfId="31792" xr:uid="{00000000-0005-0000-0000-0000347C0000}"/>
    <cellStyle name="Normal 428 3 3 2" xfId="31793" xr:uid="{00000000-0005-0000-0000-0000357C0000}"/>
    <cellStyle name="Normal 428 3 3 2 2" xfId="31794" xr:uid="{00000000-0005-0000-0000-0000367C0000}"/>
    <cellStyle name="Normal 428 3 3 3" xfId="31795" xr:uid="{00000000-0005-0000-0000-0000377C0000}"/>
    <cellStyle name="Normal 428 3 4" xfId="31796" xr:uid="{00000000-0005-0000-0000-0000387C0000}"/>
    <cellStyle name="Normal 428 3 4 2" xfId="31797" xr:uid="{00000000-0005-0000-0000-0000397C0000}"/>
    <cellStyle name="Normal 428 3 4 2 2" xfId="31798" xr:uid="{00000000-0005-0000-0000-00003A7C0000}"/>
    <cellStyle name="Normal 428 3 4 3" xfId="31799" xr:uid="{00000000-0005-0000-0000-00003B7C0000}"/>
    <cellStyle name="Normal 428 3 5" xfId="31800" xr:uid="{00000000-0005-0000-0000-00003C7C0000}"/>
    <cellStyle name="Normal 428 4" xfId="31801" xr:uid="{00000000-0005-0000-0000-00003D7C0000}"/>
    <cellStyle name="Normal 428 4 2" xfId="31802" xr:uid="{00000000-0005-0000-0000-00003E7C0000}"/>
    <cellStyle name="Normal 428 4 2 2" xfId="31803" xr:uid="{00000000-0005-0000-0000-00003F7C0000}"/>
    <cellStyle name="Normal 428 4 2 2 2" xfId="31804" xr:uid="{00000000-0005-0000-0000-0000407C0000}"/>
    <cellStyle name="Normal 428 4 2 3" xfId="31805" xr:uid="{00000000-0005-0000-0000-0000417C0000}"/>
    <cellStyle name="Normal 428 4 2 3 2" xfId="31806" xr:uid="{00000000-0005-0000-0000-0000427C0000}"/>
    <cellStyle name="Normal 428 4 2 3 2 2" xfId="31807" xr:uid="{00000000-0005-0000-0000-0000437C0000}"/>
    <cellStyle name="Normal 428 4 2 3 3" xfId="31808" xr:uid="{00000000-0005-0000-0000-0000447C0000}"/>
    <cellStyle name="Normal 428 4 2 4" xfId="31809" xr:uid="{00000000-0005-0000-0000-0000457C0000}"/>
    <cellStyle name="Normal 428 4 3" xfId="31810" xr:uid="{00000000-0005-0000-0000-0000467C0000}"/>
    <cellStyle name="Normal 428 4 3 2" xfId="31811" xr:uid="{00000000-0005-0000-0000-0000477C0000}"/>
    <cellStyle name="Normal 428 4 3 2 2" xfId="31812" xr:uid="{00000000-0005-0000-0000-0000487C0000}"/>
    <cellStyle name="Normal 428 4 3 3" xfId="31813" xr:uid="{00000000-0005-0000-0000-0000497C0000}"/>
    <cellStyle name="Normal 428 4 4" xfId="31814" xr:uid="{00000000-0005-0000-0000-00004A7C0000}"/>
    <cellStyle name="Normal 428 4 4 2" xfId="31815" xr:uid="{00000000-0005-0000-0000-00004B7C0000}"/>
    <cellStyle name="Normal 428 4 4 2 2" xfId="31816" xr:uid="{00000000-0005-0000-0000-00004C7C0000}"/>
    <cellStyle name="Normal 428 4 4 3" xfId="31817" xr:uid="{00000000-0005-0000-0000-00004D7C0000}"/>
    <cellStyle name="Normal 428 4 5" xfId="31818" xr:uid="{00000000-0005-0000-0000-00004E7C0000}"/>
    <cellStyle name="Normal 428 4 5 2" xfId="31819" xr:uid="{00000000-0005-0000-0000-00004F7C0000}"/>
    <cellStyle name="Normal 428 4 5 2 2" xfId="31820" xr:uid="{00000000-0005-0000-0000-0000507C0000}"/>
    <cellStyle name="Normal 428 4 5 3" xfId="31821" xr:uid="{00000000-0005-0000-0000-0000517C0000}"/>
    <cellStyle name="Normal 428 4 6" xfId="31822" xr:uid="{00000000-0005-0000-0000-0000527C0000}"/>
    <cellStyle name="Normal 428 5" xfId="31823" xr:uid="{00000000-0005-0000-0000-0000537C0000}"/>
    <cellStyle name="Normal 428 5 2" xfId="31824" xr:uid="{00000000-0005-0000-0000-0000547C0000}"/>
    <cellStyle name="Normal 428 5 2 2" xfId="31825" xr:uid="{00000000-0005-0000-0000-0000557C0000}"/>
    <cellStyle name="Normal 428 5 3" xfId="31826" xr:uid="{00000000-0005-0000-0000-0000567C0000}"/>
    <cellStyle name="Normal 428 6" xfId="31827" xr:uid="{00000000-0005-0000-0000-0000577C0000}"/>
    <cellStyle name="Normal 428 6 2" xfId="31828" xr:uid="{00000000-0005-0000-0000-0000587C0000}"/>
    <cellStyle name="Normal 428 6 2 2" xfId="31829" xr:uid="{00000000-0005-0000-0000-0000597C0000}"/>
    <cellStyle name="Normal 428 6 3" xfId="31830" xr:uid="{00000000-0005-0000-0000-00005A7C0000}"/>
    <cellStyle name="Normal 428 7" xfId="31831" xr:uid="{00000000-0005-0000-0000-00005B7C0000}"/>
    <cellStyle name="Normal 428 7 2" xfId="31832" xr:uid="{00000000-0005-0000-0000-00005C7C0000}"/>
    <cellStyle name="Normal 428 7 2 2" xfId="31833" xr:uid="{00000000-0005-0000-0000-00005D7C0000}"/>
    <cellStyle name="Normal 428 7 3" xfId="31834" xr:uid="{00000000-0005-0000-0000-00005E7C0000}"/>
    <cellStyle name="Normal 428 8" xfId="31835" xr:uid="{00000000-0005-0000-0000-00005F7C0000}"/>
    <cellStyle name="Normal 428 8 2" xfId="31836" xr:uid="{00000000-0005-0000-0000-0000607C0000}"/>
    <cellStyle name="Normal 428 8 2 2" xfId="31837" xr:uid="{00000000-0005-0000-0000-0000617C0000}"/>
    <cellStyle name="Normal 428 8 3" xfId="31838" xr:uid="{00000000-0005-0000-0000-0000627C0000}"/>
    <cellStyle name="Normal 428 8 3 2" xfId="31839" xr:uid="{00000000-0005-0000-0000-0000637C0000}"/>
    <cellStyle name="Normal 428 8 4" xfId="31840" xr:uid="{00000000-0005-0000-0000-0000647C0000}"/>
    <cellStyle name="Normal 428 9" xfId="31841" xr:uid="{00000000-0005-0000-0000-0000657C0000}"/>
    <cellStyle name="Normal 429" xfId="31842" xr:uid="{00000000-0005-0000-0000-0000667C0000}"/>
    <cellStyle name="Normal 429 10" xfId="31843" xr:uid="{00000000-0005-0000-0000-0000677C0000}"/>
    <cellStyle name="Normal 429 2" xfId="31844" xr:uid="{00000000-0005-0000-0000-0000687C0000}"/>
    <cellStyle name="Normal 429 2 2" xfId="31845" xr:uid="{00000000-0005-0000-0000-0000697C0000}"/>
    <cellStyle name="Normal 429 2 2 2" xfId="31846" xr:uid="{00000000-0005-0000-0000-00006A7C0000}"/>
    <cellStyle name="Normal 429 2 2 2 2" xfId="31847" xr:uid="{00000000-0005-0000-0000-00006B7C0000}"/>
    <cellStyle name="Normal 429 2 2 3" xfId="31848" xr:uid="{00000000-0005-0000-0000-00006C7C0000}"/>
    <cellStyle name="Normal 429 2 2 3 2" xfId="31849" xr:uid="{00000000-0005-0000-0000-00006D7C0000}"/>
    <cellStyle name="Normal 429 2 2 3 2 2" xfId="31850" xr:uid="{00000000-0005-0000-0000-00006E7C0000}"/>
    <cellStyle name="Normal 429 2 2 3 3" xfId="31851" xr:uid="{00000000-0005-0000-0000-00006F7C0000}"/>
    <cellStyle name="Normal 429 2 2 4" xfId="31852" xr:uid="{00000000-0005-0000-0000-0000707C0000}"/>
    <cellStyle name="Normal 429 2 3" xfId="31853" xr:uid="{00000000-0005-0000-0000-0000717C0000}"/>
    <cellStyle name="Normal 429 2 3 2" xfId="31854" xr:uid="{00000000-0005-0000-0000-0000727C0000}"/>
    <cellStyle name="Normal 429 2 3 2 2" xfId="31855" xr:uid="{00000000-0005-0000-0000-0000737C0000}"/>
    <cellStyle name="Normal 429 2 3 3" xfId="31856" xr:uid="{00000000-0005-0000-0000-0000747C0000}"/>
    <cellStyle name="Normal 429 2 4" xfId="31857" xr:uid="{00000000-0005-0000-0000-0000757C0000}"/>
    <cellStyle name="Normal 429 2 4 2" xfId="31858" xr:uid="{00000000-0005-0000-0000-0000767C0000}"/>
    <cellStyle name="Normal 429 2 4 2 2" xfId="31859" xr:uid="{00000000-0005-0000-0000-0000777C0000}"/>
    <cellStyle name="Normal 429 2 4 3" xfId="31860" xr:uid="{00000000-0005-0000-0000-0000787C0000}"/>
    <cellStyle name="Normal 429 2 5" xfId="31861" xr:uid="{00000000-0005-0000-0000-0000797C0000}"/>
    <cellStyle name="Normal 429 2 5 2" xfId="31862" xr:uid="{00000000-0005-0000-0000-00007A7C0000}"/>
    <cellStyle name="Normal 429 2 5 2 2" xfId="31863" xr:uid="{00000000-0005-0000-0000-00007B7C0000}"/>
    <cellStyle name="Normal 429 2 5 3" xfId="31864" xr:uid="{00000000-0005-0000-0000-00007C7C0000}"/>
    <cellStyle name="Normal 429 2 6" xfId="31865" xr:uid="{00000000-0005-0000-0000-00007D7C0000}"/>
    <cellStyle name="Normal 429 3" xfId="31866" xr:uid="{00000000-0005-0000-0000-00007E7C0000}"/>
    <cellStyle name="Normal 429 3 2" xfId="31867" xr:uid="{00000000-0005-0000-0000-00007F7C0000}"/>
    <cellStyle name="Normal 429 3 2 2" xfId="31868" xr:uid="{00000000-0005-0000-0000-0000807C0000}"/>
    <cellStyle name="Normal 429 3 3" xfId="31869" xr:uid="{00000000-0005-0000-0000-0000817C0000}"/>
    <cellStyle name="Normal 429 3 3 2" xfId="31870" xr:uid="{00000000-0005-0000-0000-0000827C0000}"/>
    <cellStyle name="Normal 429 3 3 2 2" xfId="31871" xr:uid="{00000000-0005-0000-0000-0000837C0000}"/>
    <cellStyle name="Normal 429 3 3 3" xfId="31872" xr:uid="{00000000-0005-0000-0000-0000847C0000}"/>
    <cellStyle name="Normal 429 3 4" xfId="31873" xr:uid="{00000000-0005-0000-0000-0000857C0000}"/>
    <cellStyle name="Normal 429 3 4 2" xfId="31874" xr:uid="{00000000-0005-0000-0000-0000867C0000}"/>
    <cellStyle name="Normal 429 3 4 2 2" xfId="31875" xr:uid="{00000000-0005-0000-0000-0000877C0000}"/>
    <cellStyle name="Normal 429 3 4 3" xfId="31876" xr:uid="{00000000-0005-0000-0000-0000887C0000}"/>
    <cellStyle name="Normal 429 3 5" xfId="31877" xr:uid="{00000000-0005-0000-0000-0000897C0000}"/>
    <cellStyle name="Normal 429 4" xfId="31878" xr:uid="{00000000-0005-0000-0000-00008A7C0000}"/>
    <cellStyle name="Normal 429 4 2" xfId="31879" xr:uid="{00000000-0005-0000-0000-00008B7C0000}"/>
    <cellStyle name="Normal 429 4 2 2" xfId="31880" xr:uid="{00000000-0005-0000-0000-00008C7C0000}"/>
    <cellStyle name="Normal 429 4 2 2 2" xfId="31881" xr:uid="{00000000-0005-0000-0000-00008D7C0000}"/>
    <cellStyle name="Normal 429 4 2 3" xfId="31882" xr:uid="{00000000-0005-0000-0000-00008E7C0000}"/>
    <cellStyle name="Normal 429 4 2 3 2" xfId="31883" xr:uid="{00000000-0005-0000-0000-00008F7C0000}"/>
    <cellStyle name="Normal 429 4 2 3 2 2" xfId="31884" xr:uid="{00000000-0005-0000-0000-0000907C0000}"/>
    <cellStyle name="Normal 429 4 2 3 3" xfId="31885" xr:uid="{00000000-0005-0000-0000-0000917C0000}"/>
    <cellStyle name="Normal 429 4 2 4" xfId="31886" xr:uid="{00000000-0005-0000-0000-0000927C0000}"/>
    <cellStyle name="Normal 429 4 3" xfId="31887" xr:uid="{00000000-0005-0000-0000-0000937C0000}"/>
    <cellStyle name="Normal 429 4 3 2" xfId="31888" xr:uid="{00000000-0005-0000-0000-0000947C0000}"/>
    <cellStyle name="Normal 429 4 3 2 2" xfId="31889" xr:uid="{00000000-0005-0000-0000-0000957C0000}"/>
    <cellStyle name="Normal 429 4 3 3" xfId="31890" xr:uid="{00000000-0005-0000-0000-0000967C0000}"/>
    <cellStyle name="Normal 429 4 4" xfId="31891" xr:uid="{00000000-0005-0000-0000-0000977C0000}"/>
    <cellStyle name="Normal 429 4 4 2" xfId="31892" xr:uid="{00000000-0005-0000-0000-0000987C0000}"/>
    <cellStyle name="Normal 429 4 4 2 2" xfId="31893" xr:uid="{00000000-0005-0000-0000-0000997C0000}"/>
    <cellStyle name="Normal 429 4 4 3" xfId="31894" xr:uid="{00000000-0005-0000-0000-00009A7C0000}"/>
    <cellStyle name="Normal 429 4 5" xfId="31895" xr:uid="{00000000-0005-0000-0000-00009B7C0000}"/>
    <cellStyle name="Normal 429 4 5 2" xfId="31896" xr:uid="{00000000-0005-0000-0000-00009C7C0000}"/>
    <cellStyle name="Normal 429 4 5 2 2" xfId="31897" xr:uid="{00000000-0005-0000-0000-00009D7C0000}"/>
    <cellStyle name="Normal 429 4 5 3" xfId="31898" xr:uid="{00000000-0005-0000-0000-00009E7C0000}"/>
    <cellStyle name="Normal 429 4 6" xfId="31899" xr:uid="{00000000-0005-0000-0000-00009F7C0000}"/>
    <cellStyle name="Normal 429 5" xfId="31900" xr:uid="{00000000-0005-0000-0000-0000A07C0000}"/>
    <cellStyle name="Normal 429 5 2" xfId="31901" xr:uid="{00000000-0005-0000-0000-0000A17C0000}"/>
    <cellStyle name="Normal 429 5 2 2" xfId="31902" xr:uid="{00000000-0005-0000-0000-0000A27C0000}"/>
    <cellStyle name="Normal 429 5 3" xfId="31903" xr:uid="{00000000-0005-0000-0000-0000A37C0000}"/>
    <cellStyle name="Normal 429 6" xfId="31904" xr:uid="{00000000-0005-0000-0000-0000A47C0000}"/>
    <cellStyle name="Normal 429 6 2" xfId="31905" xr:uid="{00000000-0005-0000-0000-0000A57C0000}"/>
    <cellStyle name="Normal 429 6 2 2" xfId="31906" xr:uid="{00000000-0005-0000-0000-0000A67C0000}"/>
    <cellStyle name="Normal 429 6 3" xfId="31907" xr:uid="{00000000-0005-0000-0000-0000A77C0000}"/>
    <cellStyle name="Normal 429 7" xfId="31908" xr:uid="{00000000-0005-0000-0000-0000A87C0000}"/>
    <cellStyle name="Normal 429 7 2" xfId="31909" xr:uid="{00000000-0005-0000-0000-0000A97C0000}"/>
    <cellStyle name="Normal 429 7 2 2" xfId="31910" xr:uid="{00000000-0005-0000-0000-0000AA7C0000}"/>
    <cellStyle name="Normal 429 7 3" xfId="31911" xr:uid="{00000000-0005-0000-0000-0000AB7C0000}"/>
    <cellStyle name="Normal 429 8" xfId="31912" xr:uid="{00000000-0005-0000-0000-0000AC7C0000}"/>
    <cellStyle name="Normal 429 8 2" xfId="31913" xr:uid="{00000000-0005-0000-0000-0000AD7C0000}"/>
    <cellStyle name="Normal 429 8 2 2" xfId="31914" xr:uid="{00000000-0005-0000-0000-0000AE7C0000}"/>
    <cellStyle name="Normal 429 8 3" xfId="31915" xr:uid="{00000000-0005-0000-0000-0000AF7C0000}"/>
    <cellStyle name="Normal 429 8 3 2" xfId="31916" xr:uid="{00000000-0005-0000-0000-0000B07C0000}"/>
    <cellStyle name="Normal 429 8 4" xfId="31917" xr:uid="{00000000-0005-0000-0000-0000B17C0000}"/>
    <cellStyle name="Normal 429 9" xfId="31918" xr:uid="{00000000-0005-0000-0000-0000B27C0000}"/>
    <cellStyle name="Normal 43" xfId="31919" xr:uid="{00000000-0005-0000-0000-0000B37C0000}"/>
    <cellStyle name="Normal 43 2" xfId="31920" xr:uid="{00000000-0005-0000-0000-0000B47C0000}"/>
    <cellStyle name="Normal 43 2 2" xfId="31921" xr:uid="{00000000-0005-0000-0000-0000B57C0000}"/>
    <cellStyle name="Normal 43 2 2 2" xfId="31922" xr:uid="{00000000-0005-0000-0000-0000B67C0000}"/>
    <cellStyle name="Normal 43 2 2 2 2" xfId="31923" xr:uid="{00000000-0005-0000-0000-0000B77C0000}"/>
    <cellStyle name="Normal 43 2 2 3" xfId="31924" xr:uid="{00000000-0005-0000-0000-0000B87C0000}"/>
    <cellStyle name="Normal 43 2 2 3 2" xfId="31925" xr:uid="{00000000-0005-0000-0000-0000B97C0000}"/>
    <cellStyle name="Normal 43 2 2 3 2 2" xfId="31926" xr:uid="{00000000-0005-0000-0000-0000BA7C0000}"/>
    <cellStyle name="Normal 43 2 2 3 3" xfId="31927" xr:uid="{00000000-0005-0000-0000-0000BB7C0000}"/>
    <cellStyle name="Normal 43 2 2 4" xfId="31928" xr:uid="{00000000-0005-0000-0000-0000BC7C0000}"/>
    <cellStyle name="Normal 43 2 2 4 2" xfId="31929" xr:uid="{00000000-0005-0000-0000-0000BD7C0000}"/>
    <cellStyle name="Normal 43 2 2 4 2 2" xfId="31930" xr:uid="{00000000-0005-0000-0000-0000BE7C0000}"/>
    <cellStyle name="Normal 43 2 2 4 3" xfId="31931" xr:uid="{00000000-0005-0000-0000-0000BF7C0000}"/>
    <cellStyle name="Normal 43 2 2 5" xfId="31932" xr:uid="{00000000-0005-0000-0000-0000C07C0000}"/>
    <cellStyle name="Normal 43 2 3" xfId="31933" xr:uid="{00000000-0005-0000-0000-0000C17C0000}"/>
    <cellStyle name="Normal 43 2 3 2" xfId="31934" xr:uid="{00000000-0005-0000-0000-0000C27C0000}"/>
    <cellStyle name="Normal 43 2 3 2 2" xfId="31935" xr:uid="{00000000-0005-0000-0000-0000C37C0000}"/>
    <cellStyle name="Normal 43 2 3 3" xfId="31936" xr:uid="{00000000-0005-0000-0000-0000C47C0000}"/>
    <cellStyle name="Normal 43 2 4" xfId="31937" xr:uid="{00000000-0005-0000-0000-0000C57C0000}"/>
    <cellStyle name="Normal 43 2 4 2" xfId="31938" xr:uid="{00000000-0005-0000-0000-0000C67C0000}"/>
    <cellStyle name="Normal 43 2 4 2 2" xfId="31939" xr:uid="{00000000-0005-0000-0000-0000C77C0000}"/>
    <cellStyle name="Normal 43 2 4 3" xfId="31940" xr:uid="{00000000-0005-0000-0000-0000C87C0000}"/>
    <cellStyle name="Normal 43 2 5" xfId="31941" xr:uid="{00000000-0005-0000-0000-0000C97C0000}"/>
    <cellStyle name="Normal 43 2 5 2" xfId="31942" xr:uid="{00000000-0005-0000-0000-0000CA7C0000}"/>
    <cellStyle name="Normal 43 2 5 2 2" xfId="31943" xr:uid="{00000000-0005-0000-0000-0000CB7C0000}"/>
    <cellStyle name="Normal 43 2 5 3" xfId="31944" xr:uid="{00000000-0005-0000-0000-0000CC7C0000}"/>
    <cellStyle name="Normal 43 2 6" xfId="31945" xr:uid="{00000000-0005-0000-0000-0000CD7C0000}"/>
    <cellStyle name="Normal 43 3" xfId="31946" xr:uid="{00000000-0005-0000-0000-0000CE7C0000}"/>
    <cellStyle name="Normal 43 3 2" xfId="31947" xr:uid="{00000000-0005-0000-0000-0000CF7C0000}"/>
    <cellStyle name="Normal 43 3 2 2" xfId="31948" xr:uid="{00000000-0005-0000-0000-0000D07C0000}"/>
    <cellStyle name="Normal 43 3 3" xfId="31949" xr:uid="{00000000-0005-0000-0000-0000D17C0000}"/>
    <cellStyle name="Normal 43 3 3 2" xfId="31950" xr:uid="{00000000-0005-0000-0000-0000D27C0000}"/>
    <cellStyle name="Normal 43 3 3 2 2" xfId="31951" xr:uid="{00000000-0005-0000-0000-0000D37C0000}"/>
    <cellStyle name="Normal 43 3 3 3" xfId="31952" xr:uid="{00000000-0005-0000-0000-0000D47C0000}"/>
    <cellStyle name="Normal 43 3 4" xfId="31953" xr:uid="{00000000-0005-0000-0000-0000D57C0000}"/>
    <cellStyle name="Normal 43 3 4 2" xfId="31954" xr:uid="{00000000-0005-0000-0000-0000D67C0000}"/>
    <cellStyle name="Normal 43 3 4 2 2" xfId="31955" xr:uid="{00000000-0005-0000-0000-0000D77C0000}"/>
    <cellStyle name="Normal 43 3 4 3" xfId="31956" xr:uid="{00000000-0005-0000-0000-0000D87C0000}"/>
    <cellStyle name="Normal 43 3 5" xfId="31957" xr:uid="{00000000-0005-0000-0000-0000D97C0000}"/>
    <cellStyle name="Normal 43 4" xfId="31958" xr:uid="{00000000-0005-0000-0000-0000DA7C0000}"/>
    <cellStyle name="Normal 43 4 2" xfId="31959" xr:uid="{00000000-0005-0000-0000-0000DB7C0000}"/>
    <cellStyle name="Normal 43 4 2 2" xfId="31960" xr:uid="{00000000-0005-0000-0000-0000DC7C0000}"/>
    <cellStyle name="Normal 43 4 3" xfId="31961" xr:uid="{00000000-0005-0000-0000-0000DD7C0000}"/>
    <cellStyle name="Normal 43 5" xfId="31962" xr:uid="{00000000-0005-0000-0000-0000DE7C0000}"/>
    <cellStyle name="Normal 43 5 2" xfId="31963" xr:uid="{00000000-0005-0000-0000-0000DF7C0000}"/>
    <cellStyle name="Normal 43 5 2 2" xfId="31964" xr:uid="{00000000-0005-0000-0000-0000E07C0000}"/>
    <cellStyle name="Normal 43 5 3" xfId="31965" xr:uid="{00000000-0005-0000-0000-0000E17C0000}"/>
    <cellStyle name="Normal 43 6" xfId="31966" xr:uid="{00000000-0005-0000-0000-0000E27C0000}"/>
    <cellStyle name="Normal 43 6 2" xfId="31967" xr:uid="{00000000-0005-0000-0000-0000E37C0000}"/>
    <cellStyle name="Normal 43 6 2 2" xfId="31968" xr:uid="{00000000-0005-0000-0000-0000E47C0000}"/>
    <cellStyle name="Normal 43 6 3" xfId="31969" xr:uid="{00000000-0005-0000-0000-0000E57C0000}"/>
    <cellStyle name="Normal 43 7" xfId="31970" xr:uid="{00000000-0005-0000-0000-0000E67C0000}"/>
    <cellStyle name="Normal 430" xfId="31971" xr:uid="{00000000-0005-0000-0000-0000E77C0000}"/>
    <cellStyle name="Normal 430 10" xfId="31972" xr:uid="{00000000-0005-0000-0000-0000E87C0000}"/>
    <cellStyle name="Normal 430 2" xfId="31973" xr:uid="{00000000-0005-0000-0000-0000E97C0000}"/>
    <cellStyle name="Normal 430 2 2" xfId="31974" xr:uid="{00000000-0005-0000-0000-0000EA7C0000}"/>
    <cellStyle name="Normal 430 2 2 2" xfId="31975" xr:uid="{00000000-0005-0000-0000-0000EB7C0000}"/>
    <cellStyle name="Normal 430 2 2 2 2" xfId="31976" xr:uid="{00000000-0005-0000-0000-0000EC7C0000}"/>
    <cellStyle name="Normal 430 2 2 3" xfId="31977" xr:uid="{00000000-0005-0000-0000-0000ED7C0000}"/>
    <cellStyle name="Normal 430 2 2 3 2" xfId="31978" xr:uid="{00000000-0005-0000-0000-0000EE7C0000}"/>
    <cellStyle name="Normal 430 2 2 3 2 2" xfId="31979" xr:uid="{00000000-0005-0000-0000-0000EF7C0000}"/>
    <cellStyle name="Normal 430 2 2 3 3" xfId="31980" xr:uid="{00000000-0005-0000-0000-0000F07C0000}"/>
    <cellStyle name="Normal 430 2 2 4" xfId="31981" xr:uid="{00000000-0005-0000-0000-0000F17C0000}"/>
    <cellStyle name="Normal 430 2 3" xfId="31982" xr:uid="{00000000-0005-0000-0000-0000F27C0000}"/>
    <cellStyle name="Normal 430 2 3 2" xfId="31983" xr:uid="{00000000-0005-0000-0000-0000F37C0000}"/>
    <cellStyle name="Normal 430 2 3 2 2" xfId="31984" xr:uid="{00000000-0005-0000-0000-0000F47C0000}"/>
    <cellStyle name="Normal 430 2 3 3" xfId="31985" xr:uid="{00000000-0005-0000-0000-0000F57C0000}"/>
    <cellStyle name="Normal 430 2 4" xfId="31986" xr:uid="{00000000-0005-0000-0000-0000F67C0000}"/>
    <cellStyle name="Normal 430 2 4 2" xfId="31987" xr:uid="{00000000-0005-0000-0000-0000F77C0000}"/>
    <cellStyle name="Normal 430 2 4 2 2" xfId="31988" xr:uid="{00000000-0005-0000-0000-0000F87C0000}"/>
    <cellStyle name="Normal 430 2 4 3" xfId="31989" xr:uid="{00000000-0005-0000-0000-0000F97C0000}"/>
    <cellStyle name="Normal 430 2 5" xfId="31990" xr:uid="{00000000-0005-0000-0000-0000FA7C0000}"/>
    <cellStyle name="Normal 430 2 5 2" xfId="31991" xr:uid="{00000000-0005-0000-0000-0000FB7C0000}"/>
    <cellStyle name="Normal 430 2 5 2 2" xfId="31992" xr:uid="{00000000-0005-0000-0000-0000FC7C0000}"/>
    <cellStyle name="Normal 430 2 5 3" xfId="31993" xr:uid="{00000000-0005-0000-0000-0000FD7C0000}"/>
    <cellStyle name="Normal 430 2 6" xfId="31994" xr:uid="{00000000-0005-0000-0000-0000FE7C0000}"/>
    <cellStyle name="Normal 430 3" xfId="31995" xr:uid="{00000000-0005-0000-0000-0000FF7C0000}"/>
    <cellStyle name="Normal 430 3 2" xfId="31996" xr:uid="{00000000-0005-0000-0000-0000007D0000}"/>
    <cellStyle name="Normal 430 3 2 2" xfId="31997" xr:uid="{00000000-0005-0000-0000-0000017D0000}"/>
    <cellStyle name="Normal 430 3 3" xfId="31998" xr:uid="{00000000-0005-0000-0000-0000027D0000}"/>
    <cellStyle name="Normal 430 3 3 2" xfId="31999" xr:uid="{00000000-0005-0000-0000-0000037D0000}"/>
    <cellStyle name="Normal 430 3 3 2 2" xfId="32000" xr:uid="{00000000-0005-0000-0000-0000047D0000}"/>
    <cellStyle name="Normal 430 3 3 3" xfId="32001" xr:uid="{00000000-0005-0000-0000-0000057D0000}"/>
    <cellStyle name="Normal 430 3 4" xfId="32002" xr:uid="{00000000-0005-0000-0000-0000067D0000}"/>
    <cellStyle name="Normal 430 3 4 2" xfId="32003" xr:uid="{00000000-0005-0000-0000-0000077D0000}"/>
    <cellStyle name="Normal 430 3 4 2 2" xfId="32004" xr:uid="{00000000-0005-0000-0000-0000087D0000}"/>
    <cellStyle name="Normal 430 3 4 3" xfId="32005" xr:uid="{00000000-0005-0000-0000-0000097D0000}"/>
    <cellStyle name="Normal 430 3 5" xfId="32006" xr:uid="{00000000-0005-0000-0000-00000A7D0000}"/>
    <cellStyle name="Normal 430 4" xfId="32007" xr:uid="{00000000-0005-0000-0000-00000B7D0000}"/>
    <cellStyle name="Normal 430 4 2" xfId="32008" xr:uid="{00000000-0005-0000-0000-00000C7D0000}"/>
    <cellStyle name="Normal 430 4 2 2" xfId="32009" xr:uid="{00000000-0005-0000-0000-00000D7D0000}"/>
    <cellStyle name="Normal 430 4 2 2 2" xfId="32010" xr:uid="{00000000-0005-0000-0000-00000E7D0000}"/>
    <cellStyle name="Normal 430 4 2 3" xfId="32011" xr:uid="{00000000-0005-0000-0000-00000F7D0000}"/>
    <cellStyle name="Normal 430 4 2 3 2" xfId="32012" xr:uid="{00000000-0005-0000-0000-0000107D0000}"/>
    <cellStyle name="Normal 430 4 2 3 2 2" xfId="32013" xr:uid="{00000000-0005-0000-0000-0000117D0000}"/>
    <cellStyle name="Normal 430 4 2 3 3" xfId="32014" xr:uid="{00000000-0005-0000-0000-0000127D0000}"/>
    <cellStyle name="Normal 430 4 2 4" xfId="32015" xr:uid="{00000000-0005-0000-0000-0000137D0000}"/>
    <cellStyle name="Normal 430 4 3" xfId="32016" xr:uid="{00000000-0005-0000-0000-0000147D0000}"/>
    <cellStyle name="Normal 430 4 3 2" xfId="32017" xr:uid="{00000000-0005-0000-0000-0000157D0000}"/>
    <cellStyle name="Normal 430 4 3 2 2" xfId="32018" xr:uid="{00000000-0005-0000-0000-0000167D0000}"/>
    <cellStyle name="Normal 430 4 3 3" xfId="32019" xr:uid="{00000000-0005-0000-0000-0000177D0000}"/>
    <cellStyle name="Normal 430 4 4" xfId="32020" xr:uid="{00000000-0005-0000-0000-0000187D0000}"/>
    <cellStyle name="Normal 430 4 4 2" xfId="32021" xr:uid="{00000000-0005-0000-0000-0000197D0000}"/>
    <cellStyle name="Normal 430 4 4 2 2" xfId="32022" xr:uid="{00000000-0005-0000-0000-00001A7D0000}"/>
    <cellStyle name="Normal 430 4 4 3" xfId="32023" xr:uid="{00000000-0005-0000-0000-00001B7D0000}"/>
    <cellStyle name="Normal 430 4 5" xfId="32024" xr:uid="{00000000-0005-0000-0000-00001C7D0000}"/>
    <cellStyle name="Normal 430 4 5 2" xfId="32025" xr:uid="{00000000-0005-0000-0000-00001D7D0000}"/>
    <cellStyle name="Normal 430 4 5 2 2" xfId="32026" xr:uid="{00000000-0005-0000-0000-00001E7D0000}"/>
    <cellStyle name="Normal 430 4 5 3" xfId="32027" xr:uid="{00000000-0005-0000-0000-00001F7D0000}"/>
    <cellStyle name="Normal 430 4 6" xfId="32028" xr:uid="{00000000-0005-0000-0000-0000207D0000}"/>
    <cellStyle name="Normal 430 5" xfId="32029" xr:uid="{00000000-0005-0000-0000-0000217D0000}"/>
    <cellStyle name="Normal 430 5 2" xfId="32030" xr:uid="{00000000-0005-0000-0000-0000227D0000}"/>
    <cellStyle name="Normal 430 5 2 2" xfId="32031" xr:uid="{00000000-0005-0000-0000-0000237D0000}"/>
    <cellStyle name="Normal 430 5 3" xfId="32032" xr:uid="{00000000-0005-0000-0000-0000247D0000}"/>
    <cellStyle name="Normal 430 6" xfId="32033" xr:uid="{00000000-0005-0000-0000-0000257D0000}"/>
    <cellStyle name="Normal 430 6 2" xfId="32034" xr:uid="{00000000-0005-0000-0000-0000267D0000}"/>
    <cellStyle name="Normal 430 6 2 2" xfId="32035" xr:uid="{00000000-0005-0000-0000-0000277D0000}"/>
    <cellStyle name="Normal 430 6 3" xfId="32036" xr:uid="{00000000-0005-0000-0000-0000287D0000}"/>
    <cellStyle name="Normal 430 7" xfId="32037" xr:uid="{00000000-0005-0000-0000-0000297D0000}"/>
    <cellStyle name="Normal 430 7 2" xfId="32038" xr:uid="{00000000-0005-0000-0000-00002A7D0000}"/>
    <cellStyle name="Normal 430 7 2 2" xfId="32039" xr:uid="{00000000-0005-0000-0000-00002B7D0000}"/>
    <cellStyle name="Normal 430 7 3" xfId="32040" xr:uid="{00000000-0005-0000-0000-00002C7D0000}"/>
    <cellStyle name="Normal 430 8" xfId="32041" xr:uid="{00000000-0005-0000-0000-00002D7D0000}"/>
    <cellStyle name="Normal 430 8 2" xfId="32042" xr:uid="{00000000-0005-0000-0000-00002E7D0000}"/>
    <cellStyle name="Normal 430 8 2 2" xfId="32043" xr:uid="{00000000-0005-0000-0000-00002F7D0000}"/>
    <cellStyle name="Normal 430 8 3" xfId="32044" xr:uid="{00000000-0005-0000-0000-0000307D0000}"/>
    <cellStyle name="Normal 430 8 3 2" xfId="32045" xr:uid="{00000000-0005-0000-0000-0000317D0000}"/>
    <cellStyle name="Normal 430 8 4" xfId="32046" xr:uid="{00000000-0005-0000-0000-0000327D0000}"/>
    <cellStyle name="Normal 430 9" xfId="32047" xr:uid="{00000000-0005-0000-0000-0000337D0000}"/>
    <cellStyle name="Normal 431" xfId="32048" xr:uid="{00000000-0005-0000-0000-0000347D0000}"/>
    <cellStyle name="Normal 431 10" xfId="32049" xr:uid="{00000000-0005-0000-0000-0000357D0000}"/>
    <cellStyle name="Normal 431 2" xfId="32050" xr:uid="{00000000-0005-0000-0000-0000367D0000}"/>
    <cellStyle name="Normal 431 2 2" xfId="32051" xr:uid="{00000000-0005-0000-0000-0000377D0000}"/>
    <cellStyle name="Normal 431 2 2 2" xfId="32052" xr:uid="{00000000-0005-0000-0000-0000387D0000}"/>
    <cellStyle name="Normal 431 2 2 2 2" xfId="32053" xr:uid="{00000000-0005-0000-0000-0000397D0000}"/>
    <cellStyle name="Normal 431 2 2 3" xfId="32054" xr:uid="{00000000-0005-0000-0000-00003A7D0000}"/>
    <cellStyle name="Normal 431 2 2 3 2" xfId="32055" xr:uid="{00000000-0005-0000-0000-00003B7D0000}"/>
    <cellStyle name="Normal 431 2 2 3 2 2" xfId="32056" xr:uid="{00000000-0005-0000-0000-00003C7D0000}"/>
    <cellStyle name="Normal 431 2 2 3 3" xfId="32057" xr:uid="{00000000-0005-0000-0000-00003D7D0000}"/>
    <cellStyle name="Normal 431 2 2 4" xfId="32058" xr:uid="{00000000-0005-0000-0000-00003E7D0000}"/>
    <cellStyle name="Normal 431 2 3" xfId="32059" xr:uid="{00000000-0005-0000-0000-00003F7D0000}"/>
    <cellStyle name="Normal 431 2 3 2" xfId="32060" xr:uid="{00000000-0005-0000-0000-0000407D0000}"/>
    <cellStyle name="Normal 431 2 3 2 2" xfId="32061" xr:uid="{00000000-0005-0000-0000-0000417D0000}"/>
    <cellStyle name="Normal 431 2 3 3" xfId="32062" xr:uid="{00000000-0005-0000-0000-0000427D0000}"/>
    <cellStyle name="Normal 431 2 4" xfId="32063" xr:uid="{00000000-0005-0000-0000-0000437D0000}"/>
    <cellStyle name="Normal 431 2 4 2" xfId="32064" xr:uid="{00000000-0005-0000-0000-0000447D0000}"/>
    <cellStyle name="Normal 431 2 4 2 2" xfId="32065" xr:uid="{00000000-0005-0000-0000-0000457D0000}"/>
    <cellStyle name="Normal 431 2 4 3" xfId="32066" xr:uid="{00000000-0005-0000-0000-0000467D0000}"/>
    <cellStyle name="Normal 431 2 5" xfId="32067" xr:uid="{00000000-0005-0000-0000-0000477D0000}"/>
    <cellStyle name="Normal 431 2 5 2" xfId="32068" xr:uid="{00000000-0005-0000-0000-0000487D0000}"/>
    <cellStyle name="Normal 431 2 5 2 2" xfId="32069" xr:uid="{00000000-0005-0000-0000-0000497D0000}"/>
    <cellStyle name="Normal 431 2 5 3" xfId="32070" xr:uid="{00000000-0005-0000-0000-00004A7D0000}"/>
    <cellStyle name="Normal 431 2 6" xfId="32071" xr:uid="{00000000-0005-0000-0000-00004B7D0000}"/>
    <cellStyle name="Normal 431 3" xfId="32072" xr:uid="{00000000-0005-0000-0000-00004C7D0000}"/>
    <cellStyle name="Normal 431 3 2" xfId="32073" xr:uid="{00000000-0005-0000-0000-00004D7D0000}"/>
    <cellStyle name="Normal 431 3 2 2" xfId="32074" xr:uid="{00000000-0005-0000-0000-00004E7D0000}"/>
    <cellStyle name="Normal 431 3 3" xfId="32075" xr:uid="{00000000-0005-0000-0000-00004F7D0000}"/>
    <cellStyle name="Normal 431 3 3 2" xfId="32076" xr:uid="{00000000-0005-0000-0000-0000507D0000}"/>
    <cellStyle name="Normal 431 3 3 2 2" xfId="32077" xr:uid="{00000000-0005-0000-0000-0000517D0000}"/>
    <cellStyle name="Normal 431 3 3 3" xfId="32078" xr:uid="{00000000-0005-0000-0000-0000527D0000}"/>
    <cellStyle name="Normal 431 3 4" xfId="32079" xr:uid="{00000000-0005-0000-0000-0000537D0000}"/>
    <cellStyle name="Normal 431 3 4 2" xfId="32080" xr:uid="{00000000-0005-0000-0000-0000547D0000}"/>
    <cellStyle name="Normal 431 3 4 2 2" xfId="32081" xr:uid="{00000000-0005-0000-0000-0000557D0000}"/>
    <cellStyle name="Normal 431 3 4 3" xfId="32082" xr:uid="{00000000-0005-0000-0000-0000567D0000}"/>
    <cellStyle name="Normal 431 3 5" xfId="32083" xr:uid="{00000000-0005-0000-0000-0000577D0000}"/>
    <cellStyle name="Normal 431 4" xfId="32084" xr:uid="{00000000-0005-0000-0000-0000587D0000}"/>
    <cellStyle name="Normal 431 4 2" xfId="32085" xr:uid="{00000000-0005-0000-0000-0000597D0000}"/>
    <cellStyle name="Normal 431 4 2 2" xfId="32086" xr:uid="{00000000-0005-0000-0000-00005A7D0000}"/>
    <cellStyle name="Normal 431 4 2 2 2" xfId="32087" xr:uid="{00000000-0005-0000-0000-00005B7D0000}"/>
    <cellStyle name="Normal 431 4 2 3" xfId="32088" xr:uid="{00000000-0005-0000-0000-00005C7D0000}"/>
    <cellStyle name="Normal 431 4 2 3 2" xfId="32089" xr:uid="{00000000-0005-0000-0000-00005D7D0000}"/>
    <cellStyle name="Normal 431 4 2 3 2 2" xfId="32090" xr:uid="{00000000-0005-0000-0000-00005E7D0000}"/>
    <cellStyle name="Normal 431 4 2 3 3" xfId="32091" xr:uid="{00000000-0005-0000-0000-00005F7D0000}"/>
    <cellStyle name="Normal 431 4 2 4" xfId="32092" xr:uid="{00000000-0005-0000-0000-0000607D0000}"/>
    <cellStyle name="Normal 431 4 3" xfId="32093" xr:uid="{00000000-0005-0000-0000-0000617D0000}"/>
    <cellStyle name="Normal 431 4 3 2" xfId="32094" xr:uid="{00000000-0005-0000-0000-0000627D0000}"/>
    <cellStyle name="Normal 431 4 3 2 2" xfId="32095" xr:uid="{00000000-0005-0000-0000-0000637D0000}"/>
    <cellStyle name="Normal 431 4 3 3" xfId="32096" xr:uid="{00000000-0005-0000-0000-0000647D0000}"/>
    <cellStyle name="Normal 431 4 4" xfId="32097" xr:uid="{00000000-0005-0000-0000-0000657D0000}"/>
    <cellStyle name="Normal 431 4 4 2" xfId="32098" xr:uid="{00000000-0005-0000-0000-0000667D0000}"/>
    <cellStyle name="Normal 431 4 4 2 2" xfId="32099" xr:uid="{00000000-0005-0000-0000-0000677D0000}"/>
    <cellStyle name="Normal 431 4 4 3" xfId="32100" xr:uid="{00000000-0005-0000-0000-0000687D0000}"/>
    <cellStyle name="Normal 431 4 5" xfId="32101" xr:uid="{00000000-0005-0000-0000-0000697D0000}"/>
    <cellStyle name="Normal 431 4 5 2" xfId="32102" xr:uid="{00000000-0005-0000-0000-00006A7D0000}"/>
    <cellStyle name="Normal 431 4 5 2 2" xfId="32103" xr:uid="{00000000-0005-0000-0000-00006B7D0000}"/>
    <cellStyle name="Normal 431 4 5 3" xfId="32104" xr:uid="{00000000-0005-0000-0000-00006C7D0000}"/>
    <cellStyle name="Normal 431 4 6" xfId="32105" xr:uid="{00000000-0005-0000-0000-00006D7D0000}"/>
    <cellStyle name="Normal 431 5" xfId="32106" xr:uid="{00000000-0005-0000-0000-00006E7D0000}"/>
    <cellStyle name="Normal 431 5 2" xfId="32107" xr:uid="{00000000-0005-0000-0000-00006F7D0000}"/>
    <cellStyle name="Normal 431 5 2 2" xfId="32108" xr:uid="{00000000-0005-0000-0000-0000707D0000}"/>
    <cellStyle name="Normal 431 5 3" xfId="32109" xr:uid="{00000000-0005-0000-0000-0000717D0000}"/>
    <cellStyle name="Normal 431 6" xfId="32110" xr:uid="{00000000-0005-0000-0000-0000727D0000}"/>
    <cellStyle name="Normal 431 6 2" xfId="32111" xr:uid="{00000000-0005-0000-0000-0000737D0000}"/>
    <cellStyle name="Normal 431 6 2 2" xfId="32112" xr:uid="{00000000-0005-0000-0000-0000747D0000}"/>
    <cellStyle name="Normal 431 6 3" xfId="32113" xr:uid="{00000000-0005-0000-0000-0000757D0000}"/>
    <cellStyle name="Normal 431 7" xfId="32114" xr:uid="{00000000-0005-0000-0000-0000767D0000}"/>
    <cellStyle name="Normal 431 7 2" xfId="32115" xr:uid="{00000000-0005-0000-0000-0000777D0000}"/>
    <cellStyle name="Normal 431 7 2 2" xfId="32116" xr:uid="{00000000-0005-0000-0000-0000787D0000}"/>
    <cellStyle name="Normal 431 7 3" xfId="32117" xr:uid="{00000000-0005-0000-0000-0000797D0000}"/>
    <cellStyle name="Normal 431 8" xfId="32118" xr:uid="{00000000-0005-0000-0000-00007A7D0000}"/>
    <cellStyle name="Normal 431 8 2" xfId="32119" xr:uid="{00000000-0005-0000-0000-00007B7D0000}"/>
    <cellStyle name="Normal 431 8 2 2" xfId="32120" xr:uid="{00000000-0005-0000-0000-00007C7D0000}"/>
    <cellStyle name="Normal 431 8 3" xfId="32121" xr:uid="{00000000-0005-0000-0000-00007D7D0000}"/>
    <cellStyle name="Normal 431 8 3 2" xfId="32122" xr:uid="{00000000-0005-0000-0000-00007E7D0000}"/>
    <cellStyle name="Normal 431 8 4" xfId="32123" xr:uid="{00000000-0005-0000-0000-00007F7D0000}"/>
    <cellStyle name="Normal 431 9" xfId="32124" xr:uid="{00000000-0005-0000-0000-0000807D0000}"/>
    <cellStyle name="Normal 432" xfId="32125" xr:uid="{00000000-0005-0000-0000-0000817D0000}"/>
    <cellStyle name="Normal 432 10" xfId="32126" xr:uid="{00000000-0005-0000-0000-0000827D0000}"/>
    <cellStyle name="Normal 432 2" xfId="32127" xr:uid="{00000000-0005-0000-0000-0000837D0000}"/>
    <cellStyle name="Normal 432 2 2" xfId="32128" xr:uid="{00000000-0005-0000-0000-0000847D0000}"/>
    <cellStyle name="Normal 432 2 2 2" xfId="32129" xr:uid="{00000000-0005-0000-0000-0000857D0000}"/>
    <cellStyle name="Normal 432 2 2 2 2" xfId="32130" xr:uid="{00000000-0005-0000-0000-0000867D0000}"/>
    <cellStyle name="Normal 432 2 2 3" xfId="32131" xr:uid="{00000000-0005-0000-0000-0000877D0000}"/>
    <cellStyle name="Normal 432 2 2 3 2" xfId="32132" xr:uid="{00000000-0005-0000-0000-0000887D0000}"/>
    <cellStyle name="Normal 432 2 2 3 2 2" xfId="32133" xr:uid="{00000000-0005-0000-0000-0000897D0000}"/>
    <cellStyle name="Normal 432 2 2 3 3" xfId="32134" xr:uid="{00000000-0005-0000-0000-00008A7D0000}"/>
    <cellStyle name="Normal 432 2 2 4" xfId="32135" xr:uid="{00000000-0005-0000-0000-00008B7D0000}"/>
    <cellStyle name="Normal 432 2 3" xfId="32136" xr:uid="{00000000-0005-0000-0000-00008C7D0000}"/>
    <cellStyle name="Normal 432 2 3 2" xfId="32137" xr:uid="{00000000-0005-0000-0000-00008D7D0000}"/>
    <cellStyle name="Normal 432 2 3 2 2" xfId="32138" xr:uid="{00000000-0005-0000-0000-00008E7D0000}"/>
    <cellStyle name="Normal 432 2 3 3" xfId="32139" xr:uid="{00000000-0005-0000-0000-00008F7D0000}"/>
    <cellStyle name="Normal 432 2 4" xfId="32140" xr:uid="{00000000-0005-0000-0000-0000907D0000}"/>
    <cellStyle name="Normal 432 2 4 2" xfId="32141" xr:uid="{00000000-0005-0000-0000-0000917D0000}"/>
    <cellStyle name="Normal 432 2 4 2 2" xfId="32142" xr:uid="{00000000-0005-0000-0000-0000927D0000}"/>
    <cellStyle name="Normal 432 2 4 3" xfId="32143" xr:uid="{00000000-0005-0000-0000-0000937D0000}"/>
    <cellStyle name="Normal 432 2 5" xfId="32144" xr:uid="{00000000-0005-0000-0000-0000947D0000}"/>
    <cellStyle name="Normal 432 2 5 2" xfId="32145" xr:uid="{00000000-0005-0000-0000-0000957D0000}"/>
    <cellStyle name="Normal 432 2 5 2 2" xfId="32146" xr:uid="{00000000-0005-0000-0000-0000967D0000}"/>
    <cellStyle name="Normal 432 2 5 3" xfId="32147" xr:uid="{00000000-0005-0000-0000-0000977D0000}"/>
    <cellStyle name="Normal 432 2 6" xfId="32148" xr:uid="{00000000-0005-0000-0000-0000987D0000}"/>
    <cellStyle name="Normal 432 3" xfId="32149" xr:uid="{00000000-0005-0000-0000-0000997D0000}"/>
    <cellStyle name="Normal 432 3 2" xfId="32150" xr:uid="{00000000-0005-0000-0000-00009A7D0000}"/>
    <cellStyle name="Normal 432 3 2 2" xfId="32151" xr:uid="{00000000-0005-0000-0000-00009B7D0000}"/>
    <cellStyle name="Normal 432 3 3" xfId="32152" xr:uid="{00000000-0005-0000-0000-00009C7D0000}"/>
    <cellStyle name="Normal 432 3 3 2" xfId="32153" xr:uid="{00000000-0005-0000-0000-00009D7D0000}"/>
    <cellStyle name="Normal 432 3 3 2 2" xfId="32154" xr:uid="{00000000-0005-0000-0000-00009E7D0000}"/>
    <cellStyle name="Normal 432 3 3 3" xfId="32155" xr:uid="{00000000-0005-0000-0000-00009F7D0000}"/>
    <cellStyle name="Normal 432 3 4" xfId="32156" xr:uid="{00000000-0005-0000-0000-0000A07D0000}"/>
    <cellStyle name="Normal 432 3 4 2" xfId="32157" xr:uid="{00000000-0005-0000-0000-0000A17D0000}"/>
    <cellStyle name="Normal 432 3 4 2 2" xfId="32158" xr:uid="{00000000-0005-0000-0000-0000A27D0000}"/>
    <cellStyle name="Normal 432 3 4 3" xfId="32159" xr:uid="{00000000-0005-0000-0000-0000A37D0000}"/>
    <cellStyle name="Normal 432 3 5" xfId="32160" xr:uid="{00000000-0005-0000-0000-0000A47D0000}"/>
    <cellStyle name="Normal 432 4" xfId="32161" xr:uid="{00000000-0005-0000-0000-0000A57D0000}"/>
    <cellStyle name="Normal 432 4 2" xfId="32162" xr:uid="{00000000-0005-0000-0000-0000A67D0000}"/>
    <cellStyle name="Normal 432 4 2 2" xfId="32163" xr:uid="{00000000-0005-0000-0000-0000A77D0000}"/>
    <cellStyle name="Normal 432 4 2 2 2" xfId="32164" xr:uid="{00000000-0005-0000-0000-0000A87D0000}"/>
    <cellStyle name="Normal 432 4 2 3" xfId="32165" xr:uid="{00000000-0005-0000-0000-0000A97D0000}"/>
    <cellStyle name="Normal 432 4 2 3 2" xfId="32166" xr:uid="{00000000-0005-0000-0000-0000AA7D0000}"/>
    <cellStyle name="Normal 432 4 2 3 2 2" xfId="32167" xr:uid="{00000000-0005-0000-0000-0000AB7D0000}"/>
    <cellStyle name="Normal 432 4 2 3 3" xfId="32168" xr:uid="{00000000-0005-0000-0000-0000AC7D0000}"/>
    <cellStyle name="Normal 432 4 2 4" xfId="32169" xr:uid="{00000000-0005-0000-0000-0000AD7D0000}"/>
    <cellStyle name="Normal 432 4 3" xfId="32170" xr:uid="{00000000-0005-0000-0000-0000AE7D0000}"/>
    <cellStyle name="Normal 432 4 3 2" xfId="32171" xr:uid="{00000000-0005-0000-0000-0000AF7D0000}"/>
    <cellStyle name="Normal 432 4 3 2 2" xfId="32172" xr:uid="{00000000-0005-0000-0000-0000B07D0000}"/>
    <cellStyle name="Normal 432 4 3 3" xfId="32173" xr:uid="{00000000-0005-0000-0000-0000B17D0000}"/>
    <cellStyle name="Normal 432 4 4" xfId="32174" xr:uid="{00000000-0005-0000-0000-0000B27D0000}"/>
    <cellStyle name="Normal 432 4 4 2" xfId="32175" xr:uid="{00000000-0005-0000-0000-0000B37D0000}"/>
    <cellStyle name="Normal 432 4 4 2 2" xfId="32176" xr:uid="{00000000-0005-0000-0000-0000B47D0000}"/>
    <cellStyle name="Normal 432 4 4 3" xfId="32177" xr:uid="{00000000-0005-0000-0000-0000B57D0000}"/>
    <cellStyle name="Normal 432 4 5" xfId="32178" xr:uid="{00000000-0005-0000-0000-0000B67D0000}"/>
    <cellStyle name="Normal 432 4 5 2" xfId="32179" xr:uid="{00000000-0005-0000-0000-0000B77D0000}"/>
    <cellStyle name="Normal 432 4 5 2 2" xfId="32180" xr:uid="{00000000-0005-0000-0000-0000B87D0000}"/>
    <cellStyle name="Normal 432 4 5 3" xfId="32181" xr:uid="{00000000-0005-0000-0000-0000B97D0000}"/>
    <cellStyle name="Normal 432 4 6" xfId="32182" xr:uid="{00000000-0005-0000-0000-0000BA7D0000}"/>
    <cellStyle name="Normal 432 5" xfId="32183" xr:uid="{00000000-0005-0000-0000-0000BB7D0000}"/>
    <cellStyle name="Normal 432 5 2" xfId="32184" xr:uid="{00000000-0005-0000-0000-0000BC7D0000}"/>
    <cellStyle name="Normal 432 5 2 2" xfId="32185" xr:uid="{00000000-0005-0000-0000-0000BD7D0000}"/>
    <cellStyle name="Normal 432 5 3" xfId="32186" xr:uid="{00000000-0005-0000-0000-0000BE7D0000}"/>
    <cellStyle name="Normal 432 6" xfId="32187" xr:uid="{00000000-0005-0000-0000-0000BF7D0000}"/>
    <cellStyle name="Normal 432 6 2" xfId="32188" xr:uid="{00000000-0005-0000-0000-0000C07D0000}"/>
    <cellStyle name="Normal 432 6 2 2" xfId="32189" xr:uid="{00000000-0005-0000-0000-0000C17D0000}"/>
    <cellStyle name="Normal 432 6 3" xfId="32190" xr:uid="{00000000-0005-0000-0000-0000C27D0000}"/>
    <cellStyle name="Normal 432 7" xfId="32191" xr:uid="{00000000-0005-0000-0000-0000C37D0000}"/>
    <cellStyle name="Normal 432 7 2" xfId="32192" xr:uid="{00000000-0005-0000-0000-0000C47D0000}"/>
    <cellStyle name="Normal 432 7 2 2" xfId="32193" xr:uid="{00000000-0005-0000-0000-0000C57D0000}"/>
    <cellStyle name="Normal 432 7 3" xfId="32194" xr:uid="{00000000-0005-0000-0000-0000C67D0000}"/>
    <cellStyle name="Normal 432 8" xfId="32195" xr:uid="{00000000-0005-0000-0000-0000C77D0000}"/>
    <cellStyle name="Normal 432 8 2" xfId="32196" xr:uid="{00000000-0005-0000-0000-0000C87D0000}"/>
    <cellStyle name="Normal 432 8 2 2" xfId="32197" xr:uid="{00000000-0005-0000-0000-0000C97D0000}"/>
    <cellStyle name="Normal 432 8 3" xfId="32198" xr:uid="{00000000-0005-0000-0000-0000CA7D0000}"/>
    <cellStyle name="Normal 432 8 3 2" xfId="32199" xr:uid="{00000000-0005-0000-0000-0000CB7D0000}"/>
    <cellStyle name="Normal 432 8 4" xfId="32200" xr:uid="{00000000-0005-0000-0000-0000CC7D0000}"/>
    <cellStyle name="Normal 432 9" xfId="32201" xr:uid="{00000000-0005-0000-0000-0000CD7D0000}"/>
    <cellStyle name="Normal 433" xfId="32202" xr:uid="{00000000-0005-0000-0000-0000CE7D0000}"/>
    <cellStyle name="Normal 433 10" xfId="32203" xr:uid="{00000000-0005-0000-0000-0000CF7D0000}"/>
    <cellStyle name="Normal 433 2" xfId="32204" xr:uid="{00000000-0005-0000-0000-0000D07D0000}"/>
    <cellStyle name="Normal 433 2 2" xfId="32205" xr:uid="{00000000-0005-0000-0000-0000D17D0000}"/>
    <cellStyle name="Normal 433 2 2 2" xfId="32206" xr:uid="{00000000-0005-0000-0000-0000D27D0000}"/>
    <cellStyle name="Normal 433 2 2 2 2" xfId="32207" xr:uid="{00000000-0005-0000-0000-0000D37D0000}"/>
    <cellStyle name="Normal 433 2 2 3" xfId="32208" xr:uid="{00000000-0005-0000-0000-0000D47D0000}"/>
    <cellStyle name="Normal 433 2 2 3 2" xfId="32209" xr:uid="{00000000-0005-0000-0000-0000D57D0000}"/>
    <cellStyle name="Normal 433 2 2 3 2 2" xfId="32210" xr:uid="{00000000-0005-0000-0000-0000D67D0000}"/>
    <cellStyle name="Normal 433 2 2 3 3" xfId="32211" xr:uid="{00000000-0005-0000-0000-0000D77D0000}"/>
    <cellStyle name="Normal 433 2 2 4" xfId="32212" xr:uid="{00000000-0005-0000-0000-0000D87D0000}"/>
    <cellStyle name="Normal 433 2 3" xfId="32213" xr:uid="{00000000-0005-0000-0000-0000D97D0000}"/>
    <cellStyle name="Normal 433 2 3 2" xfId="32214" xr:uid="{00000000-0005-0000-0000-0000DA7D0000}"/>
    <cellStyle name="Normal 433 2 3 2 2" xfId="32215" xr:uid="{00000000-0005-0000-0000-0000DB7D0000}"/>
    <cellStyle name="Normal 433 2 3 3" xfId="32216" xr:uid="{00000000-0005-0000-0000-0000DC7D0000}"/>
    <cellStyle name="Normal 433 2 4" xfId="32217" xr:uid="{00000000-0005-0000-0000-0000DD7D0000}"/>
    <cellStyle name="Normal 433 2 4 2" xfId="32218" xr:uid="{00000000-0005-0000-0000-0000DE7D0000}"/>
    <cellStyle name="Normal 433 2 4 2 2" xfId="32219" xr:uid="{00000000-0005-0000-0000-0000DF7D0000}"/>
    <cellStyle name="Normal 433 2 4 3" xfId="32220" xr:uid="{00000000-0005-0000-0000-0000E07D0000}"/>
    <cellStyle name="Normal 433 2 5" xfId="32221" xr:uid="{00000000-0005-0000-0000-0000E17D0000}"/>
    <cellStyle name="Normal 433 2 5 2" xfId="32222" xr:uid="{00000000-0005-0000-0000-0000E27D0000}"/>
    <cellStyle name="Normal 433 2 5 2 2" xfId="32223" xr:uid="{00000000-0005-0000-0000-0000E37D0000}"/>
    <cellStyle name="Normal 433 2 5 3" xfId="32224" xr:uid="{00000000-0005-0000-0000-0000E47D0000}"/>
    <cellStyle name="Normal 433 2 6" xfId="32225" xr:uid="{00000000-0005-0000-0000-0000E57D0000}"/>
    <cellStyle name="Normal 433 3" xfId="32226" xr:uid="{00000000-0005-0000-0000-0000E67D0000}"/>
    <cellStyle name="Normal 433 3 2" xfId="32227" xr:uid="{00000000-0005-0000-0000-0000E77D0000}"/>
    <cellStyle name="Normal 433 3 2 2" xfId="32228" xr:uid="{00000000-0005-0000-0000-0000E87D0000}"/>
    <cellStyle name="Normal 433 3 3" xfId="32229" xr:uid="{00000000-0005-0000-0000-0000E97D0000}"/>
    <cellStyle name="Normal 433 3 3 2" xfId="32230" xr:uid="{00000000-0005-0000-0000-0000EA7D0000}"/>
    <cellStyle name="Normal 433 3 3 2 2" xfId="32231" xr:uid="{00000000-0005-0000-0000-0000EB7D0000}"/>
    <cellStyle name="Normal 433 3 3 3" xfId="32232" xr:uid="{00000000-0005-0000-0000-0000EC7D0000}"/>
    <cellStyle name="Normal 433 3 4" xfId="32233" xr:uid="{00000000-0005-0000-0000-0000ED7D0000}"/>
    <cellStyle name="Normal 433 3 4 2" xfId="32234" xr:uid="{00000000-0005-0000-0000-0000EE7D0000}"/>
    <cellStyle name="Normal 433 3 4 2 2" xfId="32235" xr:uid="{00000000-0005-0000-0000-0000EF7D0000}"/>
    <cellStyle name="Normal 433 3 4 3" xfId="32236" xr:uid="{00000000-0005-0000-0000-0000F07D0000}"/>
    <cellStyle name="Normal 433 3 5" xfId="32237" xr:uid="{00000000-0005-0000-0000-0000F17D0000}"/>
    <cellStyle name="Normal 433 4" xfId="32238" xr:uid="{00000000-0005-0000-0000-0000F27D0000}"/>
    <cellStyle name="Normal 433 4 2" xfId="32239" xr:uid="{00000000-0005-0000-0000-0000F37D0000}"/>
    <cellStyle name="Normal 433 4 2 2" xfId="32240" xr:uid="{00000000-0005-0000-0000-0000F47D0000}"/>
    <cellStyle name="Normal 433 4 2 2 2" xfId="32241" xr:uid="{00000000-0005-0000-0000-0000F57D0000}"/>
    <cellStyle name="Normal 433 4 2 3" xfId="32242" xr:uid="{00000000-0005-0000-0000-0000F67D0000}"/>
    <cellStyle name="Normal 433 4 2 3 2" xfId="32243" xr:uid="{00000000-0005-0000-0000-0000F77D0000}"/>
    <cellStyle name="Normal 433 4 2 3 2 2" xfId="32244" xr:uid="{00000000-0005-0000-0000-0000F87D0000}"/>
    <cellStyle name="Normal 433 4 2 3 3" xfId="32245" xr:uid="{00000000-0005-0000-0000-0000F97D0000}"/>
    <cellStyle name="Normal 433 4 2 4" xfId="32246" xr:uid="{00000000-0005-0000-0000-0000FA7D0000}"/>
    <cellStyle name="Normal 433 4 3" xfId="32247" xr:uid="{00000000-0005-0000-0000-0000FB7D0000}"/>
    <cellStyle name="Normal 433 4 3 2" xfId="32248" xr:uid="{00000000-0005-0000-0000-0000FC7D0000}"/>
    <cellStyle name="Normal 433 4 3 2 2" xfId="32249" xr:uid="{00000000-0005-0000-0000-0000FD7D0000}"/>
    <cellStyle name="Normal 433 4 3 3" xfId="32250" xr:uid="{00000000-0005-0000-0000-0000FE7D0000}"/>
    <cellStyle name="Normal 433 4 4" xfId="32251" xr:uid="{00000000-0005-0000-0000-0000FF7D0000}"/>
    <cellStyle name="Normal 433 4 4 2" xfId="32252" xr:uid="{00000000-0005-0000-0000-0000007E0000}"/>
    <cellStyle name="Normal 433 4 4 2 2" xfId="32253" xr:uid="{00000000-0005-0000-0000-0000017E0000}"/>
    <cellStyle name="Normal 433 4 4 3" xfId="32254" xr:uid="{00000000-0005-0000-0000-0000027E0000}"/>
    <cellStyle name="Normal 433 4 5" xfId="32255" xr:uid="{00000000-0005-0000-0000-0000037E0000}"/>
    <cellStyle name="Normal 433 4 5 2" xfId="32256" xr:uid="{00000000-0005-0000-0000-0000047E0000}"/>
    <cellStyle name="Normal 433 4 5 2 2" xfId="32257" xr:uid="{00000000-0005-0000-0000-0000057E0000}"/>
    <cellStyle name="Normal 433 4 5 3" xfId="32258" xr:uid="{00000000-0005-0000-0000-0000067E0000}"/>
    <cellStyle name="Normal 433 4 6" xfId="32259" xr:uid="{00000000-0005-0000-0000-0000077E0000}"/>
    <cellStyle name="Normal 433 5" xfId="32260" xr:uid="{00000000-0005-0000-0000-0000087E0000}"/>
    <cellStyle name="Normal 433 5 2" xfId="32261" xr:uid="{00000000-0005-0000-0000-0000097E0000}"/>
    <cellStyle name="Normal 433 5 2 2" xfId="32262" xr:uid="{00000000-0005-0000-0000-00000A7E0000}"/>
    <cellStyle name="Normal 433 5 3" xfId="32263" xr:uid="{00000000-0005-0000-0000-00000B7E0000}"/>
    <cellStyle name="Normal 433 6" xfId="32264" xr:uid="{00000000-0005-0000-0000-00000C7E0000}"/>
    <cellStyle name="Normal 433 6 2" xfId="32265" xr:uid="{00000000-0005-0000-0000-00000D7E0000}"/>
    <cellStyle name="Normal 433 6 2 2" xfId="32266" xr:uid="{00000000-0005-0000-0000-00000E7E0000}"/>
    <cellStyle name="Normal 433 6 3" xfId="32267" xr:uid="{00000000-0005-0000-0000-00000F7E0000}"/>
    <cellStyle name="Normal 433 7" xfId="32268" xr:uid="{00000000-0005-0000-0000-0000107E0000}"/>
    <cellStyle name="Normal 433 7 2" xfId="32269" xr:uid="{00000000-0005-0000-0000-0000117E0000}"/>
    <cellStyle name="Normal 433 7 2 2" xfId="32270" xr:uid="{00000000-0005-0000-0000-0000127E0000}"/>
    <cellStyle name="Normal 433 7 3" xfId="32271" xr:uid="{00000000-0005-0000-0000-0000137E0000}"/>
    <cellStyle name="Normal 433 8" xfId="32272" xr:uid="{00000000-0005-0000-0000-0000147E0000}"/>
    <cellStyle name="Normal 433 8 2" xfId="32273" xr:uid="{00000000-0005-0000-0000-0000157E0000}"/>
    <cellStyle name="Normal 433 8 2 2" xfId="32274" xr:uid="{00000000-0005-0000-0000-0000167E0000}"/>
    <cellStyle name="Normal 433 8 3" xfId="32275" xr:uid="{00000000-0005-0000-0000-0000177E0000}"/>
    <cellStyle name="Normal 433 8 3 2" xfId="32276" xr:uid="{00000000-0005-0000-0000-0000187E0000}"/>
    <cellStyle name="Normal 433 8 4" xfId="32277" xr:uid="{00000000-0005-0000-0000-0000197E0000}"/>
    <cellStyle name="Normal 433 9" xfId="32278" xr:uid="{00000000-0005-0000-0000-00001A7E0000}"/>
    <cellStyle name="Normal 434" xfId="32279" xr:uid="{00000000-0005-0000-0000-00001B7E0000}"/>
    <cellStyle name="Normal 434 10" xfId="32280" xr:uid="{00000000-0005-0000-0000-00001C7E0000}"/>
    <cellStyle name="Normal 434 2" xfId="32281" xr:uid="{00000000-0005-0000-0000-00001D7E0000}"/>
    <cellStyle name="Normal 434 2 2" xfId="32282" xr:uid="{00000000-0005-0000-0000-00001E7E0000}"/>
    <cellStyle name="Normal 434 2 2 2" xfId="32283" xr:uid="{00000000-0005-0000-0000-00001F7E0000}"/>
    <cellStyle name="Normal 434 2 2 2 2" xfId="32284" xr:uid="{00000000-0005-0000-0000-0000207E0000}"/>
    <cellStyle name="Normal 434 2 2 3" xfId="32285" xr:uid="{00000000-0005-0000-0000-0000217E0000}"/>
    <cellStyle name="Normal 434 2 2 3 2" xfId="32286" xr:uid="{00000000-0005-0000-0000-0000227E0000}"/>
    <cellStyle name="Normal 434 2 2 3 2 2" xfId="32287" xr:uid="{00000000-0005-0000-0000-0000237E0000}"/>
    <cellStyle name="Normal 434 2 2 3 3" xfId="32288" xr:uid="{00000000-0005-0000-0000-0000247E0000}"/>
    <cellStyle name="Normal 434 2 2 4" xfId="32289" xr:uid="{00000000-0005-0000-0000-0000257E0000}"/>
    <cellStyle name="Normal 434 2 3" xfId="32290" xr:uid="{00000000-0005-0000-0000-0000267E0000}"/>
    <cellStyle name="Normal 434 2 3 2" xfId="32291" xr:uid="{00000000-0005-0000-0000-0000277E0000}"/>
    <cellStyle name="Normal 434 2 3 2 2" xfId="32292" xr:uid="{00000000-0005-0000-0000-0000287E0000}"/>
    <cellStyle name="Normal 434 2 3 3" xfId="32293" xr:uid="{00000000-0005-0000-0000-0000297E0000}"/>
    <cellStyle name="Normal 434 2 4" xfId="32294" xr:uid="{00000000-0005-0000-0000-00002A7E0000}"/>
    <cellStyle name="Normal 434 2 4 2" xfId="32295" xr:uid="{00000000-0005-0000-0000-00002B7E0000}"/>
    <cellStyle name="Normal 434 2 4 2 2" xfId="32296" xr:uid="{00000000-0005-0000-0000-00002C7E0000}"/>
    <cellStyle name="Normal 434 2 4 3" xfId="32297" xr:uid="{00000000-0005-0000-0000-00002D7E0000}"/>
    <cellStyle name="Normal 434 2 5" xfId="32298" xr:uid="{00000000-0005-0000-0000-00002E7E0000}"/>
    <cellStyle name="Normal 434 2 5 2" xfId="32299" xr:uid="{00000000-0005-0000-0000-00002F7E0000}"/>
    <cellStyle name="Normal 434 2 5 2 2" xfId="32300" xr:uid="{00000000-0005-0000-0000-0000307E0000}"/>
    <cellStyle name="Normal 434 2 5 3" xfId="32301" xr:uid="{00000000-0005-0000-0000-0000317E0000}"/>
    <cellStyle name="Normal 434 2 6" xfId="32302" xr:uid="{00000000-0005-0000-0000-0000327E0000}"/>
    <cellStyle name="Normal 434 3" xfId="32303" xr:uid="{00000000-0005-0000-0000-0000337E0000}"/>
    <cellStyle name="Normal 434 3 2" xfId="32304" xr:uid="{00000000-0005-0000-0000-0000347E0000}"/>
    <cellStyle name="Normal 434 3 2 2" xfId="32305" xr:uid="{00000000-0005-0000-0000-0000357E0000}"/>
    <cellStyle name="Normal 434 3 3" xfId="32306" xr:uid="{00000000-0005-0000-0000-0000367E0000}"/>
    <cellStyle name="Normal 434 3 3 2" xfId="32307" xr:uid="{00000000-0005-0000-0000-0000377E0000}"/>
    <cellStyle name="Normal 434 3 3 2 2" xfId="32308" xr:uid="{00000000-0005-0000-0000-0000387E0000}"/>
    <cellStyle name="Normal 434 3 3 3" xfId="32309" xr:uid="{00000000-0005-0000-0000-0000397E0000}"/>
    <cellStyle name="Normal 434 3 4" xfId="32310" xr:uid="{00000000-0005-0000-0000-00003A7E0000}"/>
    <cellStyle name="Normal 434 3 4 2" xfId="32311" xr:uid="{00000000-0005-0000-0000-00003B7E0000}"/>
    <cellStyle name="Normal 434 3 4 2 2" xfId="32312" xr:uid="{00000000-0005-0000-0000-00003C7E0000}"/>
    <cellStyle name="Normal 434 3 4 3" xfId="32313" xr:uid="{00000000-0005-0000-0000-00003D7E0000}"/>
    <cellStyle name="Normal 434 3 5" xfId="32314" xr:uid="{00000000-0005-0000-0000-00003E7E0000}"/>
    <cellStyle name="Normal 434 4" xfId="32315" xr:uid="{00000000-0005-0000-0000-00003F7E0000}"/>
    <cellStyle name="Normal 434 4 2" xfId="32316" xr:uid="{00000000-0005-0000-0000-0000407E0000}"/>
    <cellStyle name="Normal 434 4 2 2" xfId="32317" xr:uid="{00000000-0005-0000-0000-0000417E0000}"/>
    <cellStyle name="Normal 434 4 2 2 2" xfId="32318" xr:uid="{00000000-0005-0000-0000-0000427E0000}"/>
    <cellStyle name="Normal 434 4 2 3" xfId="32319" xr:uid="{00000000-0005-0000-0000-0000437E0000}"/>
    <cellStyle name="Normal 434 4 2 3 2" xfId="32320" xr:uid="{00000000-0005-0000-0000-0000447E0000}"/>
    <cellStyle name="Normal 434 4 2 3 2 2" xfId="32321" xr:uid="{00000000-0005-0000-0000-0000457E0000}"/>
    <cellStyle name="Normal 434 4 2 3 3" xfId="32322" xr:uid="{00000000-0005-0000-0000-0000467E0000}"/>
    <cellStyle name="Normal 434 4 2 4" xfId="32323" xr:uid="{00000000-0005-0000-0000-0000477E0000}"/>
    <cellStyle name="Normal 434 4 3" xfId="32324" xr:uid="{00000000-0005-0000-0000-0000487E0000}"/>
    <cellStyle name="Normal 434 4 3 2" xfId="32325" xr:uid="{00000000-0005-0000-0000-0000497E0000}"/>
    <cellStyle name="Normal 434 4 3 2 2" xfId="32326" xr:uid="{00000000-0005-0000-0000-00004A7E0000}"/>
    <cellStyle name="Normal 434 4 3 3" xfId="32327" xr:uid="{00000000-0005-0000-0000-00004B7E0000}"/>
    <cellStyle name="Normal 434 4 4" xfId="32328" xr:uid="{00000000-0005-0000-0000-00004C7E0000}"/>
    <cellStyle name="Normal 434 4 4 2" xfId="32329" xr:uid="{00000000-0005-0000-0000-00004D7E0000}"/>
    <cellStyle name="Normal 434 4 4 2 2" xfId="32330" xr:uid="{00000000-0005-0000-0000-00004E7E0000}"/>
    <cellStyle name="Normal 434 4 4 3" xfId="32331" xr:uid="{00000000-0005-0000-0000-00004F7E0000}"/>
    <cellStyle name="Normal 434 4 5" xfId="32332" xr:uid="{00000000-0005-0000-0000-0000507E0000}"/>
    <cellStyle name="Normal 434 4 5 2" xfId="32333" xr:uid="{00000000-0005-0000-0000-0000517E0000}"/>
    <cellStyle name="Normal 434 4 5 2 2" xfId="32334" xr:uid="{00000000-0005-0000-0000-0000527E0000}"/>
    <cellStyle name="Normal 434 4 5 3" xfId="32335" xr:uid="{00000000-0005-0000-0000-0000537E0000}"/>
    <cellStyle name="Normal 434 4 6" xfId="32336" xr:uid="{00000000-0005-0000-0000-0000547E0000}"/>
    <cellStyle name="Normal 434 5" xfId="32337" xr:uid="{00000000-0005-0000-0000-0000557E0000}"/>
    <cellStyle name="Normal 434 5 2" xfId="32338" xr:uid="{00000000-0005-0000-0000-0000567E0000}"/>
    <cellStyle name="Normal 434 5 2 2" xfId="32339" xr:uid="{00000000-0005-0000-0000-0000577E0000}"/>
    <cellStyle name="Normal 434 5 3" xfId="32340" xr:uid="{00000000-0005-0000-0000-0000587E0000}"/>
    <cellStyle name="Normal 434 6" xfId="32341" xr:uid="{00000000-0005-0000-0000-0000597E0000}"/>
    <cellStyle name="Normal 434 6 2" xfId="32342" xr:uid="{00000000-0005-0000-0000-00005A7E0000}"/>
    <cellStyle name="Normal 434 6 2 2" xfId="32343" xr:uid="{00000000-0005-0000-0000-00005B7E0000}"/>
    <cellStyle name="Normal 434 6 3" xfId="32344" xr:uid="{00000000-0005-0000-0000-00005C7E0000}"/>
    <cellStyle name="Normal 434 7" xfId="32345" xr:uid="{00000000-0005-0000-0000-00005D7E0000}"/>
    <cellStyle name="Normal 434 7 2" xfId="32346" xr:uid="{00000000-0005-0000-0000-00005E7E0000}"/>
    <cellStyle name="Normal 434 7 2 2" xfId="32347" xr:uid="{00000000-0005-0000-0000-00005F7E0000}"/>
    <cellStyle name="Normal 434 7 3" xfId="32348" xr:uid="{00000000-0005-0000-0000-0000607E0000}"/>
    <cellStyle name="Normal 434 8" xfId="32349" xr:uid="{00000000-0005-0000-0000-0000617E0000}"/>
    <cellStyle name="Normal 434 8 2" xfId="32350" xr:uid="{00000000-0005-0000-0000-0000627E0000}"/>
    <cellStyle name="Normal 434 8 2 2" xfId="32351" xr:uid="{00000000-0005-0000-0000-0000637E0000}"/>
    <cellStyle name="Normal 434 8 3" xfId="32352" xr:uid="{00000000-0005-0000-0000-0000647E0000}"/>
    <cellStyle name="Normal 434 8 3 2" xfId="32353" xr:uid="{00000000-0005-0000-0000-0000657E0000}"/>
    <cellStyle name="Normal 434 8 4" xfId="32354" xr:uid="{00000000-0005-0000-0000-0000667E0000}"/>
    <cellStyle name="Normal 434 9" xfId="32355" xr:uid="{00000000-0005-0000-0000-0000677E0000}"/>
    <cellStyle name="Normal 435" xfId="32356" xr:uid="{00000000-0005-0000-0000-0000687E0000}"/>
    <cellStyle name="Normal 435 10" xfId="32357" xr:uid="{00000000-0005-0000-0000-0000697E0000}"/>
    <cellStyle name="Normal 435 2" xfId="32358" xr:uid="{00000000-0005-0000-0000-00006A7E0000}"/>
    <cellStyle name="Normal 435 2 2" xfId="32359" xr:uid="{00000000-0005-0000-0000-00006B7E0000}"/>
    <cellStyle name="Normal 435 2 2 2" xfId="32360" xr:uid="{00000000-0005-0000-0000-00006C7E0000}"/>
    <cellStyle name="Normal 435 2 2 2 2" xfId="32361" xr:uid="{00000000-0005-0000-0000-00006D7E0000}"/>
    <cellStyle name="Normal 435 2 2 3" xfId="32362" xr:uid="{00000000-0005-0000-0000-00006E7E0000}"/>
    <cellStyle name="Normal 435 2 2 3 2" xfId="32363" xr:uid="{00000000-0005-0000-0000-00006F7E0000}"/>
    <cellStyle name="Normal 435 2 2 3 2 2" xfId="32364" xr:uid="{00000000-0005-0000-0000-0000707E0000}"/>
    <cellStyle name="Normal 435 2 2 3 3" xfId="32365" xr:uid="{00000000-0005-0000-0000-0000717E0000}"/>
    <cellStyle name="Normal 435 2 2 4" xfId="32366" xr:uid="{00000000-0005-0000-0000-0000727E0000}"/>
    <cellStyle name="Normal 435 2 3" xfId="32367" xr:uid="{00000000-0005-0000-0000-0000737E0000}"/>
    <cellStyle name="Normal 435 2 3 2" xfId="32368" xr:uid="{00000000-0005-0000-0000-0000747E0000}"/>
    <cellStyle name="Normal 435 2 3 2 2" xfId="32369" xr:uid="{00000000-0005-0000-0000-0000757E0000}"/>
    <cellStyle name="Normal 435 2 3 3" xfId="32370" xr:uid="{00000000-0005-0000-0000-0000767E0000}"/>
    <cellStyle name="Normal 435 2 4" xfId="32371" xr:uid="{00000000-0005-0000-0000-0000777E0000}"/>
    <cellStyle name="Normal 435 2 4 2" xfId="32372" xr:uid="{00000000-0005-0000-0000-0000787E0000}"/>
    <cellStyle name="Normal 435 2 4 2 2" xfId="32373" xr:uid="{00000000-0005-0000-0000-0000797E0000}"/>
    <cellStyle name="Normal 435 2 4 3" xfId="32374" xr:uid="{00000000-0005-0000-0000-00007A7E0000}"/>
    <cellStyle name="Normal 435 2 5" xfId="32375" xr:uid="{00000000-0005-0000-0000-00007B7E0000}"/>
    <cellStyle name="Normal 435 2 5 2" xfId="32376" xr:uid="{00000000-0005-0000-0000-00007C7E0000}"/>
    <cellStyle name="Normal 435 2 5 2 2" xfId="32377" xr:uid="{00000000-0005-0000-0000-00007D7E0000}"/>
    <cellStyle name="Normal 435 2 5 3" xfId="32378" xr:uid="{00000000-0005-0000-0000-00007E7E0000}"/>
    <cellStyle name="Normal 435 2 6" xfId="32379" xr:uid="{00000000-0005-0000-0000-00007F7E0000}"/>
    <cellStyle name="Normal 435 3" xfId="32380" xr:uid="{00000000-0005-0000-0000-0000807E0000}"/>
    <cellStyle name="Normal 435 3 2" xfId="32381" xr:uid="{00000000-0005-0000-0000-0000817E0000}"/>
    <cellStyle name="Normal 435 3 2 2" xfId="32382" xr:uid="{00000000-0005-0000-0000-0000827E0000}"/>
    <cellStyle name="Normal 435 3 3" xfId="32383" xr:uid="{00000000-0005-0000-0000-0000837E0000}"/>
    <cellStyle name="Normal 435 3 3 2" xfId="32384" xr:uid="{00000000-0005-0000-0000-0000847E0000}"/>
    <cellStyle name="Normal 435 3 3 2 2" xfId="32385" xr:uid="{00000000-0005-0000-0000-0000857E0000}"/>
    <cellStyle name="Normal 435 3 3 3" xfId="32386" xr:uid="{00000000-0005-0000-0000-0000867E0000}"/>
    <cellStyle name="Normal 435 3 4" xfId="32387" xr:uid="{00000000-0005-0000-0000-0000877E0000}"/>
    <cellStyle name="Normal 435 3 4 2" xfId="32388" xr:uid="{00000000-0005-0000-0000-0000887E0000}"/>
    <cellStyle name="Normal 435 3 4 2 2" xfId="32389" xr:uid="{00000000-0005-0000-0000-0000897E0000}"/>
    <cellStyle name="Normal 435 3 4 3" xfId="32390" xr:uid="{00000000-0005-0000-0000-00008A7E0000}"/>
    <cellStyle name="Normal 435 3 5" xfId="32391" xr:uid="{00000000-0005-0000-0000-00008B7E0000}"/>
    <cellStyle name="Normal 435 4" xfId="32392" xr:uid="{00000000-0005-0000-0000-00008C7E0000}"/>
    <cellStyle name="Normal 435 4 2" xfId="32393" xr:uid="{00000000-0005-0000-0000-00008D7E0000}"/>
    <cellStyle name="Normal 435 4 2 2" xfId="32394" xr:uid="{00000000-0005-0000-0000-00008E7E0000}"/>
    <cellStyle name="Normal 435 4 2 2 2" xfId="32395" xr:uid="{00000000-0005-0000-0000-00008F7E0000}"/>
    <cellStyle name="Normal 435 4 2 3" xfId="32396" xr:uid="{00000000-0005-0000-0000-0000907E0000}"/>
    <cellStyle name="Normal 435 4 2 3 2" xfId="32397" xr:uid="{00000000-0005-0000-0000-0000917E0000}"/>
    <cellStyle name="Normal 435 4 2 3 2 2" xfId="32398" xr:uid="{00000000-0005-0000-0000-0000927E0000}"/>
    <cellStyle name="Normal 435 4 2 3 3" xfId="32399" xr:uid="{00000000-0005-0000-0000-0000937E0000}"/>
    <cellStyle name="Normal 435 4 2 4" xfId="32400" xr:uid="{00000000-0005-0000-0000-0000947E0000}"/>
    <cellStyle name="Normal 435 4 3" xfId="32401" xr:uid="{00000000-0005-0000-0000-0000957E0000}"/>
    <cellStyle name="Normal 435 4 3 2" xfId="32402" xr:uid="{00000000-0005-0000-0000-0000967E0000}"/>
    <cellStyle name="Normal 435 4 3 2 2" xfId="32403" xr:uid="{00000000-0005-0000-0000-0000977E0000}"/>
    <cellStyle name="Normal 435 4 3 3" xfId="32404" xr:uid="{00000000-0005-0000-0000-0000987E0000}"/>
    <cellStyle name="Normal 435 4 4" xfId="32405" xr:uid="{00000000-0005-0000-0000-0000997E0000}"/>
    <cellStyle name="Normal 435 4 4 2" xfId="32406" xr:uid="{00000000-0005-0000-0000-00009A7E0000}"/>
    <cellStyle name="Normal 435 4 4 2 2" xfId="32407" xr:uid="{00000000-0005-0000-0000-00009B7E0000}"/>
    <cellStyle name="Normal 435 4 4 3" xfId="32408" xr:uid="{00000000-0005-0000-0000-00009C7E0000}"/>
    <cellStyle name="Normal 435 4 5" xfId="32409" xr:uid="{00000000-0005-0000-0000-00009D7E0000}"/>
    <cellStyle name="Normal 435 4 5 2" xfId="32410" xr:uid="{00000000-0005-0000-0000-00009E7E0000}"/>
    <cellStyle name="Normal 435 4 5 2 2" xfId="32411" xr:uid="{00000000-0005-0000-0000-00009F7E0000}"/>
    <cellStyle name="Normal 435 4 5 3" xfId="32412" xr:uid="{00000000-0005-0000-0000-0000A07E0000}"/>
    <cellStyle name="Normal 435 4 6" xfId="32413" xr:uid="{00000000-0005-0000-0000-0000A17E0000}"/>
    <cellStyle name="Normal 435 5" xfId="32414" xr:uid="{00000000-0005-0000-0000-0000A27E0000}"/>
    <cellStyle name="Normal 435 5 2" xfId="32415" xr:uid="{00000000-0005-0000-0000-0000A37E0000}"/>
    <cellStyle name="Normal 435 5 2 2" xfId="32416" xr:uid="{00000000-0005-0000-0000-0000A47E0000}"/>
    <cellStyle name="Normal 435 5 3" xfId="32417" xr:uid="{00000000-0005-0000-0000-0000A57E0000}"/>
    <cellStyle name="Normal 435 6" xfId="32418" xr:uid="{00000000-0005-0000-0000-0000A67E0000}"/>
    <cellStyle name="Normal 435 6 2" xfId="32419" xr:uid="{00000000-0005-0000-0000-0000A77E0000}"/>
    <cellStyle name="Normal 435 6 2 2" xfId="32420" xr:uid="{00000000-0005-0000-0000-0000A87E0000}"/>
    <cellStyle name="Normal 435 6 3" xfId="32421" xr:uid="{00000000-0005-0000-0000-0000A97E0000}"/>
    <cellStyle name="Normal 435 7" xfId="32422" xr:uid="{00000000-0005-0000-0000-0000AA7E0000}"/>
    <cellStyle name="Normal 435 7 2" xfId="32423" xr:uid="{00000000-0005-0000-0000-0000AB7E0000}"/>
    <cellStyle name="Normal 435 7 2 2" xfId="32424" xr:uid="{00000000-0005-0000-0000-0000AC7E0000}"/>
    <cellStyle name="Normal 435 7 3" xfId="32425" xr:uid="{00000000-0005-0000-0000-0000AD7E0000}"/>
    <cellStyle name="Normal 435 8" xfId="32426" xr:uid="{00000000-0005-0000-0000-0000AE7E0000}"/>
    <cellStyle name="Normal 435 8 2" xfId="32427" xr:uid="{00000000-0005-0000-0000-0000AF7E0000}"/>
    <cellStyle name="Normal 435 8 2 2" xfId="32428" xr:uid="{00000000-0005-0000-0000-0000B07E0000}"/>
    <cellStyle name="Normal 435 8 3" xfId="32429" xr:uid="{00000000-0005-0000-0000-0000B17E0000}"/>
    <cellStyle name="Normal 435 8 3 2" xfId="32430" xr:uid="{00000000-0005-0000-0000-0000B27E0000}"/>
    <cellStyle name="Normal 435 8 4" xfId="32431" xr:uid="{00000000-0005-0000-0000-0000B37E0000}"/>
    <cellStyle name="Normal 435 9" xfId="32432" xr:uid="{00000000-0005-0000-0000-0000B47E0000}"/>
    <cellStyle name="Normal 436" xfId="32433" xr:uid="{00000000-0005-0000-0000-0000B57E0000}"/>
    <cellStyle name="Normal 436 10" xfId="32434" xr:uid="{00000000-0005-0000-0000-0000B67E0000}"/>
    <cellStyle name="Normal 436 2" xfId="32435" xr:uid="{00000000-0005-0000-0000-0000B77E0000}"/>
    <cellStyle name="Normal 436 2 2" xfId="32436" xr:uid="{00000000-0005-0000-0000-0000B87E0000}"/>
    <cellStyle name="Normal 436 2 2 2" xfId="32437" xr:uid="{00000000-0005-0000-0000-0000B97E0000}"/>
    <cellStyle name="Normal 436 2 2 2 2" xfId="32438" xr:uid="{00000000-0005-0000-0000-0000BA7E0000}"/>
    <cellStyle name="Normal 436 2 2 3" xfId="32439" xr:uid="{00000000-0005-0000-0000-0000BB7E0000}"/>
    <cellStyle name="Normal 436 2 2 3 2" xfId="32440" xr:uid="{00000000-0005-0000-0000-0000BC7E0000}"/>
    <cellStyle name="Normal 436 2 2 3 2 2" xfId="32441" xr:uid="{00000000-0005-0000-0000-0000BD7E0000}"/>
    <cellStyle name="Normal 436 2 2 3 3" xfId="32442" xr:uid="{00000000-0005-0000-0000-0000BE7E0000}"/>
    <cellStyle name="Normal 436 2 2 4" xfId="32443" xr:uid="{00000000-0005-0000-0000-0000BF7E0000}"/>
    <cellStyle name="Normal 436 2 3" xfId="32444" xr:uid="{00000000-0005-0000-0000-0000C07E0000}"/>
    <cellStyle name="Normal 436 2 3 2" xfId="32445" xr:uid="{00000000-0005-0000-0000-0000C17E0000}"/>
    <cellStyle name="Normal 436 2 3 2 2" xfId="32446" xr:uid="{00000000-0005-0000-0000-0000C27E0000}"/>
    <cellStyle name="Normal 436 2 3 3" xfId="32447" xr:uid="{00000000-0005-0000-0000-0000C37E0000}"/>
    <cellStyle name="Normal 436 2 4" xfId="32448" xr:uid="{00000000-0005-0000-0000-0000C47E0000}"/>
    <cellStyle name="Normal 436 2 4 2" xfId="32449" xr:uid="{00000000-0005-0000-0000-0000C57E0000}"/>
    <cellStyle name="Normal 436 2 4 2 2" xfId="32450" xr:uid="{00000000-0005-0000-0000-0000C67E0000}"/>
    <cellStyle name="Normal 436 2 4 3" xfId="32451" xr:uid="{00000000-0005-0000-0000-0000C77E0000}"/>
    <cellStyle name="Normal 436 2 5" xfId="32452" xr:uid="{00000000-0005-0000-0000-0000C87E0000}"/>
    <cellStyle name="Normal 436 2 5 2" xfId="32453" xr:uid="{00000000-0005-0000-0000-0000C97E0000}"/>
    <cellStyle name="Normal 436 2 5 2 2" xfId="32454" xr:uid="{00000000-0005-0000-0000-0000CA7E0000}"/>
    <cellStyle name="Normal 436 2 5 3" xfId="32455" xr:uid="{00000000-0005-0000-0000-0000CB7E0000}"/>
    <cellStyle name="Normal 436 2 6" xfId="32456" xr:uid="{00000000-0005-0000-0000-0000CC7E0000}"/>
    <cellStyle name="Normal 436 3" xfId="32457" xr:uid="{00000000-0005-0000-0000-0000CD7E0000}"/>
    <cellStyle name="Normal 436 3 2" xfId="32458" xr:uid="{00000000-0005-0000-0000-0000CE7E0000}"/>
    <cellStyle name="Normal 436 3 2 2" xfId="32459" xr:uid="{00000000-0005-0000-0000-0000CF7E0000}"/>
    <cellStyle name="Normal 436 3 3" xfId="32460" xr:uid="{00000000-0005-0000-0000-0000D07E0000}"/>
    <cellStyle name="Normal 436 3 3 2" xfId="32461" xr:uid="{00000000-0005-0000-0000-0000D17E0000}"/>
    <cellStyle name="Normal 436 3 3 2 2" xfId="32462" xr:uid="{00000000-0005-0000-0000-0000D27E0000}"/>
    <cellStyle name="Normal 436 3 3 3" xfId="32463" xr:uid="{00000000-0005-0000-0000-0000D37E0000}"/>
    <cellStyle name="Normal 436 3 4" xfId="32464" xr:uid="{00000000-0005-0000-0000-0000D47E0000}"/>
    <cellStyle name="Normal 436 3 4 2" xfId="32465" xr:uid="{00000000-0005-0000-0000-0000D57E0000}"/>
    <cellStyle name="Normal 436 3 4 2 2" xfId="32466" xr:uid="{00000000-0005-0000-0000-0000D67E0000}"/>
    <cellStyle name="Normal 436 3 4 3" xfId="32467" xr:uid="{00000000-0005-0000-0000-0000D77E0000}"/>
    <cellStyle name="Normal 436 3 5" xfId="32468" xr:uid="{00000000-0005-0000-0000-0000D87E0000}"/>
    <cellStyle name="Normal 436 4" xfId="32469" xr:uid="{00000000-0005-0000-0000-0000D97E0000}"/>
    <cellStyle name="Normal 436 4 2" xfId="32470" xr:uid="{00000000-0005-0000-0000-0000DA7E0000}"/>
    <cellStyle name="Normal 436 4 2 2" xfId="32471" xr:uid="{00000000-0005-0000-0000-0000DB7E0000}"/>
    <cellStyle name="Normal 436 4 2 2 2" xfId="32472" xr:uid="{00000000-0005-0000-0000-0000DC7E0000}"/>
    <cellStyle name="Normal 436 4 2 3" xfId="32473" xr:uid="{00000000-0005-0000-0000-0000DD7E0000}"/>
    <cellStyle name="Normal 436 4 2 3 2" xfId="32474" xr:uid="{00000000-0005-0000-0000-0000DE7E0000}"/>
    <cellStyle name="Normal 436 4 2 3 2 2" xfId="32475" xr:uid="{00000000-0005-0000-0000-0000DF7E0000}"/>
    <cellStyle name="Normal 436 4 2 3 3" xfId="32476" xr:uid="{00000000-0005-0000-0000-0000E07E0000}"/>
    <cellStyle name="Normal 436 4 2 4" xfId="32477" xr:uid="{00000000-0005-0000-0000-0000E17E0000}"/>
    <cellStyle name="Normal 436 4 3" xfId="32478" xr:uid="{00000000-0005-0000-0000-0000E27E0000}"/>
    <cellStyle name="Normal 436 4 3 2" xfId="32479" xr:uid="{00000000-0005-0000-0000-0000E37E0000}"/>
    <cellStyle name="Normal 436 4 3 2 2" xfId="32480" xr:uid="{00000000-0005-0000-0000-0000E47E0000}"/>
    <cellStyle name="Normal 436 4 3 3" xfId="32481" xr:uid="{00000000-0005-0000-0000-0000E57E0000}"/>
    <cellStyle name="Normal 436 4 4" xfId="32482" xr:uid="{00000000-0005-0000-0000-0000E67E0000}"/>
    <cellStyle name="Normal 436 4 4 2" xfId="32483" xr:uid="{00000000-0005-0000-0000-0000E77E0000}"/>
    <cellStyle name="Normal 436 4 4 2 2" xfId="32484" xr:uid="{00000000-0005-0000-0000-0000E87E0000}"/>
    <cellStyle name="Normal 436 4 4 3" xfId="32485" xr:uid="{00000000-0005-0000-0000-0000E97E0000}"/>
    <cellStyle name="Normal 436 4 5" xfId="32486" xr:uid="{00000000-0005-0000-0000-0000EA7E0000}"/>
    <cellStyle name="Normal 436 4 5 2" xfId="32487" xr:uid="{00000000-0005-0000-0000-0000EB7E0000}"/>
    <cellStyle name="Normal 436 4 5 2 2" xfId="32488" xr:uid="{00000000-0005-0000-0000-0000EC7E0000}"/>
    <cellStyle name="Normal 436 4 5 3" xfId="32489" xr:uid="{00000000-0005-0000-0000-0000ED7E0000}"/>
    <cellStyle name="Normal 436 4 6" xfId="32490" xr:uid="{00000000-0005-0000-0000-0000EE7E0000}"/>
    <cellStyle name="Normal 436 5" xfId="32491" xr:uid="{00000000-0005-0000-0000-0000EF7E0000}"/>
    <cellStyle name="Normal 436 5 2" xfId="32492" xr:uid="{00000000-0005-0000-0000-0000F07E0000}"/>
    <cellStyle name="Normal 436 5 2 2" xfId="32493" xr:uid="{00000000-0005-0000-0000-0000F17E0000}"/>
    <cellStyle name="Normal 436 5 3" xfId="32494" xr:uid="{00000000-0005-0000-0000-0000F27E0000}"/>
    <cellStyle name="Normal 436 6" xfId="32495" xr:uid="{00000000-0005-0000-0000-0000F37E0000}"/>
    <cellStyle name="Normal 436 6 2" xfId="32496" xr:uid="{00000000-0005-0000-0000-0000F47E0000}"/>
    <cellStyle name="Normal 436 6 2 2" xfId="32497" xr:uid="{00000000-0005-0000-0000-0000F57E0000}"/>
    <cellStyle name="Normal 436 6 3" xfId="32498" xr:uid="{00000000-0005-0000-0000-0000F67E0000}"/>
    <cellStyle name="Normal 436 7" xfId="32499" xr:uid="{00000000-0005-0000-0000-0000F77E0000}"/>
    <cellStyle name="Normal 436 7 2" xfId="32500" xr:uid="{00000000-0005-0000-0000-0000F87E0000}"/>
    <cellStyle name="Normal 436 7 2 2" xfId="32501" xr:uid="{00000000-0005-0000-0000-0000F97E0000}"/>
    <cellStyle name="Normal 436 7 3" xfId="32502" xr:uid="{00000000-0005-0000-0000-0000FA7E0000}"/>
    <cellStyle name="Normal 436 8" xfId="32503" xr:uid="{00000000-0005-0000-0000-0000FB7E0000}"/>
    <cellStyle name="Normal 436 8 2" xfId="32504" xr:uid="{00000000-0005-0000-0000-0000FC7E0000}"/>
    <cellStyle name="Normal 436 8 2 2" xfId="32505" xr:uid="{00000000-0005-0000-0000-0000FD7E0000}"/>
    <cellStyle name="Normal 436 8 3" xfId="32506" xr:uid="{00000000-0005-0000-0000-0000FE7E0000}"/>
    <cellStyle name="Normal 436 8 3 2" xfId="32507" xr:uid="{00000000-0005-0000-0000-0000FF7E0000}"/>
    <cellStyle name="Normal 436 8 4" xfId="32508" xr:uid="{00000000-0005-0000-0000-0000007F0000}"/>
    <cellStyle name="Normal 436 9" xfId="32509" xr:uid="{00000000-0005-0000-0000-0000017F0000}"/>
    <cellStyle name="Normal 437" xfId="32510" xr:uid="{00000000-0005-0000-0000-0000027F0000}"/>
    <cellStyle name="Normal 437 10" xfId="32511" xr:uid="{00000000-0005-0000-0000-0000037F0000}"/>
    <cellStyle name="Normal 437 2" xfId="32512" xr:uid="{00000000-0005-0000-0000-0000047F0000}"/>
    <cellStyle name="Normal 437 2 2" xfId="32513" xr:uid="{00000000-0005-0000-0000-0000057F0000}"/>
    <cellStyle name="Normal 437 2 2 2" xfId="32514" xr:uid="{00000000-0005-0000-0000-0000067F0000}"/>
    <cellStyle name="Normal 437 2 2 2 2" xfId="32515" xr:uid="{00000000-0005-0000-0000-0000077F0000}"/>
    <cellStyle name="Normal 437 2 2 3" xfId="32516" xr:uid="{00000000-0005-0000-0000-0000087F0000}"/>
    <cellStyle name="Normal 437 2 2 3 2" xfId="32517" xr:uid="{00000000-0005-0000-0000-0000097F0000}"/>
    <cellStyle name="Normal 437 2 2 3 2 2" xfId="32518" xr:uid="{00000000-0005-0000-0000-00000A7F0000}"/>
    <cellStyle name="Normal 437 2 2 3 3" xfId="32519" xr:uid="{00000000-0005-0000-0000-00000B7F0000}"/>
    <cellStyle name="Normal 437 2 2 4" xfId="32520" xr:uid="{00000000-0005-0000-0000-00000C7F0000}"/>
    <cellStyle name="Normal 437 2 3" xfId="32521" xr:uid="{00000000-0005-0000-0000-00000D7F0000}"/>
    <cellStyle name="Normal 437 2 3 2" xfId="32522" xr:uid="{00000000-0005-0000-0000-00000E7F0000}"/>
    <cellStyle name="Normal 437 2 3 2 2" xfId="32523" xr:uid="{00000000-0005-0000-0000-00000F7F0000}"/>
    <cellStyle name="Normal 437 2 3 3" xfId="32524" xr:uid="{00000000-0005-0000-0000-0000107F0000}"/>
    <cellStyle name="Normal 437 2 4" xfId="32525" xr:uid="{00000000-0005-0000-0000-0000117F0000}"/>
    <cellStyle name="Normal 437 2 4 2" xfId="32526" xr:uid="{00000000-0005-0000-0000-0000127F0000}"/>
    <cellStyle name="Normal 437 2 4 2 2" xfId="32527" xr:uid="{00000000-0005-0000-0000-0000137F0000}"/>
    <cellStyle name="Normal 437 2 4 3" xfId="32528" xr:uid="{00000000-0005-0000-0000-0000147F0000}"/>
    <cellStyle name="Normal 437 2 5" xfId="32529" xr:uid="{00000000-0005-0000-0000-0000157F0000}"/>
    <cellStyle name="Normal 437 2 5 2" xfId="32530" xr:uid="{00000000-0005-0000-0000-0000167F0000}"/>
    <cellStyle name="Normal 437 2 5 2 2" xfId="32531" xr:uid="{00000000-0005-0000-0000-0000177F0000}"/>
    <cellStyle name="Normal 437 2 5 3" xfId="32532" xr:uid="{00000000-0005-0000-0000-0000187F0000}"/>
    <cellStyle name="Normal 437 2 6" xfId="32533" xr:uid="{00000000-0005-0000-0000-0000197F0000}"/>
    <cellStyle name="Normal 437 3" xfId="32534" xr:uid="{00000000-0005-0000-0000-00001A7F0000}"/>
    <cellStyle name="Normal 437 3 2" xfId="32535" xr:uid="{00000000-0005-0000-0000-00001B7F0000}"/>
    <cellStyle name="Normal 437 3 2 2" xfId="32536" xr:uid="{00000000-0005-0000-0000-00001C7F0000}"/>
    <cellStyle name="Normal 437 3 3" xfId="32537" xr:uid="{00000000-0005-0000-0000-00001D7F0000}"/>
    <cellStyle name="Normal 437 3 3 2" xfId="32538" xr:uid="{00000000-0005-0000-0000-00001E7F0000}"/>
    <cellStyle name="Normal 437 3 3 2 2" xfId="32539" xr:uid="{00000000-0005-0000-0000-00001F7F0000}"/>
    <cellStyle name="Normal 437 3 3 3" xfId="32540" xr:uid="{00000000-0005-0000-0000-0000207F0000}"/>
    <cellStyle name="Normal 437 3 4" xfId="32541" xr:uid="{00000000-0005-0000-0000-0000217F0000}"/>
    <cellStyle name="Normal 437 3 4 2" xfId="32542" xr:uid="{00000000-0005-0000-0000-0000227F0000}"/>
    <cellStyle name="Normal 437 3 4 2 2" xfId="32543" xr:uid="{00000000-0005-0000-0000-0000237F0000}"/>
    <cellStyle name="Normal 437 3 4 3" xfId="32544" xr:uid="{00000000-0005-0000-0000-0000247F0000}"/>
    <cellStyle name="Normal 437 3 5" xfId="32545" xr:uid="{00000000-0005-0000-0000-0000257F0000}"/>
    <cellStyle name="Normal 437 4" xfId="32546" xr:uid="{00000000-0005-0000-0000-0000267F0000}"/>
    <cellStyle name="Normal 437 4 2" xfId="32547" xr:uid="{00000000-0005-0000-0000-0000277F0000}"/>
    <cellStyle name="Normal 437 4 2 2" xfId="32548" xr:uid="{00000000-0005-0000-0000-0000287F0000}"/>
    <cellStyle name="Normal 437 4 2 2 2" xfId="32549" xr:uid="{00000000-0005-0000-0000-0000297F0000}"/>
    <cellStyle name="Normal 437 4 2 3" xfId="32550" xr:uid="{00000000-0005-0000-0000-00002A7F0000}"/>
    <cellStyle name="Normal 437 4 2 3 2" xfId="32551" xr:uid="{00000000-0005-0000-0000-00002B7F0000}"/>
    <cellStyle name="Normal 437 4 2 3 2 2" xfId="32552" xr:uid="{00000000-0005-0000-0000-00002C7F0000}"/>
    <cellStyle name="Normal 437 4 2 3 3" xfId="32553" xr:uid="{00000000-0005-0000-0000-00002D7F0000}"/>
    <cellStyle name="Normal 437 4 2 4" xfId="32554" xr:uid="{00000000-0005-0000-0000-00002E7F0000}"/>
    <cellStyle name="Normal 437 4 3" xfId="32555" xr:uid="{00000000-0005-0000-0000-00002F7F0000}"/>
    <cellStyle name="Normal 437 4 3 2" xfId="32556" xr:uid="{00000000-0005-0000-0000-0000307F0000}"/>
    <cellStyle name="Normal 437 4 3 2 2" xfId="32557" xr:uid="{00000000-0005-0000-0000-0000317F0000}"/>
    <cellStyle name="Normal 437 4 3 3" xfId="32558" xr:uid="{00000000-0005-0000-0000-0000327F0000}"/>
    <cellStyle name="Normal 437 4 4" xfId="32559" xr:uid="{00000000-0005-0000-0000-0000337F0000}"/>
    <cellStyle name="Normal 437 4 4 2" xfId="32560" xr:uid="{00000000-0005-0000-0000-0000347F0000}"/>
    <cellStyle name="Normal 437 4 4 2 2" xfId="32561" xr:uid="{00000000-0005-0000-0000-0000357F0000}"/>
    <cellStyle name="Normal 437 4 4 3" xfId="32562" xr:uid="{00000000-0005-0000-0000-0000367F0000}"/>
    <cellStyle name="Normal 437 4 5" xfId="32563" xr:uid="{00000000-0005-0000-0000-0000377F0000}"/>
    <cellStyle name="Normal 437 4 5 2" xfId="32564" xr:uid="{00000000-0005-0000-0000-0000387F0000}"/>
    <cellStyle name="Normal 437 4 5 2 2" xfId="32565" xr:uid="{00000000-0005-0000-0000-0000397F0000}"/>
    <cellStyle name="Normal 437 4 5 3" xfId="32566" xr:uid="{00000000-0005-0000-0000-00003A7F0000}"/>
    <cellStyle name="Normal 437 4 6" xfId="32567" xr:uid="{00000000-0005-0000-0000-00003B7F0000}"/>
    <cellStyle name="Normal 437 5" xfId="32568" xr:uid="{00000000-0005-0000-0000-00003C7F0000}"/>
    <cellStyle name="Normal 437 5 2" xfId="32569" xr:uid="{00000000-0005-0000-0000-00003D7F0000}"/>
    <cellStyle name="Normal 437 5 2 2" xfId="32570" xr:uid="{00000000-0005-0000-0000-00003E7F0000}"/>
    <cellStyle name="Normal 437 5 3" xfId="32571" xr:uid="{00000000-0005-0000-0000-00003F7F0000}"/>
    <cellStyle name="Normal 437 6" xfId="32572" xr:uid="{00000000-0005-0000-0000-0000407F0000}"/>
    <cellStyle name="Normal 437 6 2" xfId="32573" xr:uid="{00000000-0005-0000-0000-0000417F0000}"/>
    <cellStyle name="Normal 437 6 2 2" xfId="32574" xr:uid="{00000000-0005-0000-0000-0000427F0000}"/>
    <cellStyle name="Normal 437 6 3" xfId="32575" xr:uid="{00000000-0005-0000-0000-0000437F0000}"/>
    <cellStyle name="Normal 437 7" xfId="32576" xr:uid="{00000000-0005-0000-0000-0000447F0000}"/>
    <cellStyle name="Normal 437 7 2" xfId="32577" xr:uid="{00000000-0005-0000-0000-0000457F0000}"/>
    <cellStyle name="Normal 437 7 2 2" xfId="32578" xr:uid="{00000000-0005-0000-0000-0000467F0000}"/>
    <cellStyle name="Normal 437 7 3" xfId="32579" xr:uid="{00000000-0005-0000-0000-0000477F0000}"/>
    <cellStyle name="Normal 437 8" xfId="32580" xr:uid="{00000000-0005-0000-0000-0000487F0000}"/>
    <cellStyle name="Normal 437 8 2" xfId="32581" xr:uid="{00000000-0005-0000-0000-0000497F0000}"/>
    <cellStyle name="Normal 437 8 2 2" xfId="32582" xr:uid="{00000000-0005-0000-0000-00004A7F0000}"/>
    <cellStyle name="Normal 437 8 3" xfId="32583" xr:uid="{00000000-0005-0000-0000-00004B7F0000}"/>
    <cellStyle name="Normal 437 8 3 2" xfId="32584" xr:uid="{00000000-0005-0000-0000-00004C7F0000}"/>
    <cellStyle name="Normal 437 8 4" xfId="32585" xr:uid="{00000000-0005-0000-0000-00004D7F0000}"/>
    <cellStyle name="Normal 437 9" xfId="32586" xr:uid="{00000000-0005-0000-0000-00004E7F0000}"/>
    <cellStyle name="Normal 438" xfId="32587" xr:uid="{00000000-0005-0000-0000-00004F7F0000}"/>
    <cellStyle name="Normal 438 10" xfId="32588" xr:uid="{00000000-0005-0000-0000-0000507F0000}"/>
    <cellStyle name="Normal 438 2" xfId="32589" xr:uid="{00000000-0005-0000-0000-0000517F0000}"/>
    <cellStyle name="Normal 438 2 2" xfId="32590" xr:uid="{00000000-0005-0000-0000-0000527F0000}"/>
    <cellStyle name="Normal 438 2 2 2" xfId="32591" xr:uid="{00000000-0005-0000-0000-0000537F0000}"/>
    <cellStyle name="Normal 438 2 2 2 2" xfId="32592" xr:uid="{00000000-0005-0000-0000-0000547F0000}"/>
    <cellStyle name="Normal 438 2 2 3" xfId="32593" xr:uid="{00000000-0005-0000-0000-0000557F0000}"/>
    <cellStyle name="Normal 438 2 2 3 2" xfId="32594" xr:uid="{00000000-0005-0000-0000-0000567F0000}"/>
    <cellStyle name="Normal 438 2 2 3 2 2" xfId="32595" xr:uid="{00000000-0005-0000-0000-0000577F0000}"/>
    <cellStyle name="Normal 438 2 2 3 3" xfId="32596" xr:uid="{00000000-0005-0000-0000-0000587F0000}"/>
    <cellStyle name="Normal 438 2 2 4" xfId="32597" xr:uid="{00000000-0005-0000-0000-0000597F0000}"/>
    <cellStyle name="Normal 438 2 3" xfId="32598" xr:uid="{00000000-0005-0000-0000-00005A7F0000}"/>
    <cellStyle name="Normal 438 2 3 2" xfId="32599" xr:uid="{00000000-0005-0000-0000-00005B7F0000}"/>
    <cellStyle name="Normal 438 2 3 2 2" xfId="32600" xr:uid="{00000000-0005-0000-0000-00005C7F0000}"/>
    <cellStyle name="Normal 438 2 3 3" xfId="32601" xr:uid="{00000000-0005-0000-0000-00005D7F0000}"/>
    <cellStyle name="Normal 438 2 4" xfId="32602" xr:uid="{00000000-0005-0000-0000-00005E7F0000}"/>
    <cellStyle name="Normal 438 2 4 2" xfId="32603" xr:uid="{00000000-0005-0000-0000-00005F7F0000}"/>
    <cellStyle name="Normal 438 2 4 2 2" xfId="32604" xr:uid="{00000000-0005-0000-0000-0000607F0000}"/>
    <cellStyle name="Normal 438 2 4 3" xfId="32605" xr:uid="{00000000-0005-0000-0000-0000617F0000}"/>
    <cellStyle name="Normal 438 2 5" xfId="32606" xr:uid="{00000000-0005-0000-0000-0000627F0000}"/>
    <cellStyle name="Normal 438 2 5 2" xfId="32607" xr:uid="{00000000-0005-0000-0000-0000637F0000}"/>
    <cellStyle name="Normal 438 2 5 2 2" xfId="32608" xr:uid="{00000000-0005-0000-0000-0000647F0000}"/>
    <cellStyle name="Normal 438 2 5 3" xfId="32609" xr:uid="{00000000-0005-0000-0000-0000657F0000}"/>
    <cellStyle name="Normal 438 2 6" xfId="32610" xr:uid="{00000000-0005-0000-0000-0000667F0000}"/>
    <cellStyle name="Normal 438 3" xfId="32611" xr:uid="{00000000-0005-0000-0000-0000677F0000}"/>
    <cellStyle name="Normal 438 3 2" xfId="32612" xr:uid="{00000000-0005-0000-0000-0000687F0000}"/>
    <cellStyle name="Normal 438 3 2 2" xfId="32613" xr:uid="{00000000-0005-0000-0000-0000697F0000}"/>
    <cellStyle name="Normal 438 3 3" xfId="32614" xr:uid="{00000000-0005-0000-0000-00006A7F0000}"/>
    <cellStyle name="Normal 438 3 3 2" xfId="32615" xr:uid="{00000000-0005-0000-0000-00006B7F0000}"/>
    <cellStyle name="Normal 438 3 3 2 2" xfId="32616" xr:uid="{00000000-0005-0000-0000-00006C7F0000}"/>
    <cellStyle name="Normal 438 3 3 3" xfId="32617" xr:uid="{00000000-0005-0000-0000-00006D7F0000}"/>
    <cellStyle name="Normal 438 3 4" xfId="32618" xr:uid="{00000000-0005-0000-0000-00006E7F0000}"/>
    <cellStyle name="Normal 438 3 4 2" xfId="32619" xr:uid="{00000000-0005-0000-0000-00006F7F0000}"/>
    <cellStyle name="Normal 438 3 4 2 2" xfId="32620" xr:uid="{00000000-0005-0000-0000-0000707F0000}"/>
    <cellStyle name="Normal 438 3 4 3" xfId="32621" xr:uid="{00000000-0005-0000-0000-0000717F0000}"/>
    <cellStyle name="Normal 438 3 5" xfId="32622" xr:uid="{00000000-0005-0000-0000-0000727F0000}"/>
    <cellStyle name="Normal 438 4" xfId="32623" xr:uid="{00000000-0005-0000-0000-0000737F0000}"/>
    <cellStyle name="Normal 438 4 2" xfId="32624" xr:uid="{00000000-0005-0000-0000-0000747F0000}"/>
    <cellStyle name="Normal 438 4 2 2" xfId="32625" xr:uid="{00000000-0005-0000-0000-0000757F0000}"/>
    <cellStyle name="Normal 438 4 2 2 2" xfId="32626" xr:uid="{00000000-0005-0000-0000-0000767F0000}"/>
    <cellStyle name="Normal 438 4 2 3" xfId="32627" xr:uid="{00000000-0005-0000-0000-0000777F0000}"/>
    <cellStyle name="Normal 438 4 2 3 2" xfId="32628" xr:uid="{00000000-0005-0000-0000-0000787F0000}"/>
    <cellStyle name="Normal 438 4 2 3 2 2" xfId="32629" xr:uid="{00000000-0005-0000-0000-0000797F0000}"/>
    <cellStyle name="Normal 438 4 2 3 3" xfId="32630" xr:uid="{00000000-0005-0000-0000-00007A7F0000}"/>
    <cellStyle name="Normal 438 4 2 4" xfId="32631" xr:uid="{00000000-0005-0000-0000-00007B7F0000}"/>
    <cellStyle name="Normal 438 4 3" xfId="32632" xr:uid="{00000000-0005-0000-0000-00007C7F0000}"/>
    <cellStyle name="Normal 438 4 3 2" xfId="32633" xr:uid="{00000000-0005-0000-0000-00007D7F0000}"/>
    <cellStyle name="Normal 438 4 3 2 2" xfId="32634" xr:uid="{00000000-0005-0000-0000-00007E7F0000}"/>
    <cellStyle name="Normal 438 4 3 3" xfId="32635" xr:uid="{00000000-0005-0000-0000-00007F7F0000}"/>
    <cellStyle name="Normal 438 4 4" xfId="32636" xr:uid="{00000000-0005-0000-0000-0000807F0000}"/>
    <cellStyle name="Normal 438 4 4 2" xfId="32637" xr:uid="{00000000-0005-0000-0000-0000817F0000}"/>
    <cellStyle name="Normal 438 4 4 2 2" xfId="32638" xr:uid="{00000000-0005-0000-0000-0000827F0000}"/>
    <cellStyle name="Normal 438 4 4 3" xfId="32639" xr:uid="{00000000-0005-0000-0000-0000837F0000}"/>
    <cellStyle name="Normal 438 4 5" xfId="32640" xr:uid="{00000000-0005-0000-0000-0000847F0000}"/>
    <cellStyle name="Normal 438 4 5 2" xfId="32641" xr:uid="{00000000-0005-0000-0000-0000857F0000}"/>
    <cellStyle name="Normal 438 4 5 2 2" xfId="32642" xr:uid="{00000000-0005-0000-0000-0000867F0000}"/>
    <cellStyle name="Normal 438 4 5 3" xfId="32643" xr:uid="{00000000-0005-0000-0000-0000877F0000}"/>
    <cellStyle name="Normal 438 4 6" xfId="32644" xr:uid="{00000000-0005-0000-0000-0000887F0000}"/>
    <cellStyle name="Normal 438 5" xfId="32645" xr:uid="{00000000-0005-0000-0000-0000897F0000}"/>
    <cellStyle name="Normal 438 5 2" xfId="32646" xr:uid="{00000000-0005-0000-0000-00008A7F0000}"/>
    <cellStyle name="Normal 438 5 2 2" xfId="32647" xr:uid="{00000000-0005-0000-0000-00008B7F0000}"/>
    <cellStyle name="Normal 438 5 3" xfId="32648" xr:uid="{00000000-0005-0000-0000-00008C7F0000}"/>
    <cellStyle name="Normal 438 6" xfId="32649" xr:uid="{00000000-0005-0000-0000-00008D7F0000}"/>
    <cellStyle name="Normal 438 6 2" xfId="32650" xr:uid="{00000000-0005-0000-0000-00008E7F0000}"/>
    <cellStyle name="Normal 438 6 2 2" xfId="32651" xr:uid="{00000000-0005-0000-0000-00008F7F0000}"/>
    <cellStyle name="Normal 438 6 3" xfId="32652" xr:uid="{00000000-0005-0000-0000-0000907F0000}"/>
    <cellStyle name="Normal 438 7" xfId="32653" xr:uid="{00000000-0005-0000-0000-0000917F0000}"/>
    <cellStyle name="Normal 438 7 2" xfId="32654" xr:uid="{00000000-0005-0000-0000-0000927F0000}"/>
    <cellStyle name="Normal 438 7 2 2" xfId="32655" xr:uid="{00000000-0005-0000-0000-0000937F0000}"/>
    <cellStyle name="Normal 438 7 3" xfId="32656" xr:uid="{00000000-0005-0000-0000-0000947F0000}"/>
    <cellStyle name="Normal 438 8" xfId="32657" xr:uid="{00000000-0005-0000-0000-0000957F0000}"/>
    <cellStyle name="Normal 438 8 2" xfId="32658" xr:uid="{00000000-0005-0000-0000-0000967F0000}"/>
    <cellStyle name="Normal 438 8 2 2" xfId="32659" xr:uid="{00000000-0005-0000-0000-0000977F0000}"/>
    <cellStyle name="Normal 438 8 3" xfId="32660" xr:uid="{00000000-0005-0000-0000-0000987F0000}"/>
    <cellStyle name="Normal 438 8 3 2" xfId="32661" xr:uid="{00000000-0005-0000-0000-0000997F0000}"/>
    <cellStyle name="Normal 438 8 4" xfId="32662" xr:uid="{00000000-0005-0000-0000-00009A7F0000}"/>
    <cellStyle name="Normal 438 9" xfId="32663" xr:uid="{00000000-0005-0000-0000-00009B7F0000}"/>
    <cellStyle name="Normal 439" xfId="32664" xr:uid="{00000000-0005-0000-0000-00009C7F0000}"/>
    <cellStyle name="Normal 439 10" xfId="32665" xr:uid="{00000000-0005-0000-0000-00009D7F0000}"/>
    <cellStyle name="Normal 439 2" xfId="32666" xr:uid="{00000000-0005-0000-0000-00009E7F0000}"/>
    <cellStyle name="Normal 439 2 2" xfId="32667" xr:uid="{00000000-0005-0000-0000-00009F7F0000}"/>
    <cellStyle name="Normal 439 2 2 2" xfId="32668" xr:uid="{00000000-0005-0000-0000-0000A07F0000}"/>
    <cellStyle name="Normal 439 2 2 2 2" xfId="32669" xr:uid="{00000000-0005-0000-0000-0000A17F0000}"/>
    <cellStyle name="Normal 439 2 2 3" xfId="32670" xr:uid="{00000000-0005-0000-0000-0000A27F0000}"/>
    <cellStyle name="Normal 439 2 2 3 2" xfId="32671" xr:uid="{00000000-0005-0000-0000-0000A37F0000}"/>
    <cellStyle name="Normal 439 2 2 3 2 2" xfId="32672" xr:uid="{00000000-0005-0000-0000-0000A47F0000}"/>
    <cellStyle name="Normal 439 2 2 3 3" xfId="32673" xr:uid="{00000000-0005-0000-0000-0000A57F0000}"/>
    <cellStyle name="Normal 439 2 2 4" xfId="32674" xr:uid="{00000000-0005-0000-0000-0000A67F0000}"/>
    <cellStyle name="Normal 439 2 3" xfId="32675" xr:uid="{00000000-0005-0000-0000-0000A77F0000}"/>
    <cellStyle name="Normal 439 2 3 2" xfId="32676" xr:uid="{00000000-0005-0000-0000-0000A87F0000}"/>
    <cellStyle name="Normal 439 2 3 2 2" xfId="32677" xr:uid="{00000000-0005-0000-0000-0000A97F0000}"/>
    <cellStyle name="Normal 439 2 3 3" xfId="32678" xr:uid="{00000000-0005-0000-0000-0000AA7F0000}"/>
    <cellStyle name="Normal 439 2 4" xfId="32679" xr:uid="{00000000-0005-0000-0000-0000AB7F0000}"/>
    <cellStyle name="Normal 439 2 4 2" xfId="32680" xr:uid="{00000000-0005-0000-0000-0000AC7F0000}"/>
    <cellStyle name="Normal 439 2 4 2 2" xfId="32681" xr:uid="{00000000-0005-0000-0000-0000AD7F0000}"/>
    <cellStyle name="Normal 439 2 4 3" xfId="32682" xr:uid="{00000000-0005-0000-0000-0000AE7F0000}"/>
    <cellStyle name="Normal 439 2 5" xfId="32683" xr:uid="{00000000-0005-0000-0000-0000AF7F0000}"/>
    <cellStyle name="Normal 439 2 5 2" xfId="32684" xr:uid="{00000000-0005-0000-0000-0000B07F0000}"/>
    <cellStyle name="Normal 439 2 5 2 2" xfId="32685" xr:uid="{00000000-0005-0000-0000-0000B17F0000}"/>
    <cellStyle name="Normal 439 2 5 3" xfId="32686" xr:uid="{00000000-0005-0000-0000-0000B27F0000}"/>
    <cellStyle name="Normal 439 2 6" xfId="32687" xr:uid="{00000000-0005-0000-0000-0000B37F0000}"/>
    <cellStyle name="Normal 439 3" xfId="32688" xr:uid="{00000000-0005-0000-0000-0000B47F0000}"/>
    <cellStyle name="Normal 439 3 2" xfId="32689" xr:uid="{00000000-0005-0000-0000-0000B57F0000}"/>
    <cellStyle name="Normal 439 3 2 2" xfId="32690" xr:uid="{00000000-0005-0000-0000-0000B67F0000}"/>
    <cellStyle name="Normal 439 3 3" xfId="32691" xr:uid="{00000000-0005-0000-0000-0000B77F0000}"/>
    <cellStyle name="Normal 439 3 3 2" xfId="32692" xr:uid="{00000000-0005-0000-0000-0000B87F0000}"/>
    <cellStyle name="Normal 439 3 3 2 2" xfId="32693" xr:uid="{00000000-0005-0000-0000-0000B97F0000}"/>
    <cellStyle name="Normal 439 3 3 3" xfId="32694" xr:uid="{00000000-0005-0000-0000-0000BA7F0000}"/>
    <cellStyle name="Normal 439 3 4" xfId="32695" xr:uid="{00000000-0005-0000-0000-0000BB7F0000}"/>
    <cellStyle name="Normal 439 3 4 2" xfId="32696" xr:uid="{00000000-0005-0000-0000-0000BC7F0000}"/>
    <cellStyle name="Normal 439 3 4 2 2" xfId="32697" xr:uid="{00000000-0005-0000-0000-0000BD7F0000}"/>
    <cellStyle name="Normal 439 3 4 3" xfId="32698" xr:uid="{00000000-0005-0000-0000-0000BE7F0000}"/>
    <cellStyle name="Normal 439 3 5" xfId="32699" xr:uid="{00000000-0005-0000-0000-0000BF7F0000}"/>
    <cellStyle name="Normal 439 4" xfId="32700" xr:uid="{00000000-0005-0000-0000-0000C07F0000}"/>
    <cellStyle name="Normal 439 4 2" xfId="32701" xr:uid="{00000000-0005-0000-0000-0000C17F0000}"/>
    <cellStyle name="Normal 439 4 2 2" xfId="32702" xr:uid="{00000000-0005-0000-0000-0000C27F0000}"/>
    <cellStyle name="Normal 439 4 2 2 2" xfId="32703" xr:uid="{00000000-0005-0000-0000-0000C37F0000}"/>
    <cellStyle name="Normal 439 4 2 3" xfId="32704" xr:uid="{00000000-0005-0000-0000-0000C47F0000}"/>
    <cellStyle name="Normal 439 4 2 3 2" xfId="32705" xr:uid="{00000000-0005-0000-0000-0000C57F0000}"/>
    <cellStyle name="Normal 439 4 2 3 2 2" xfId="32706" xr:uid="{00000000-0005-0000-0000-0000C67F0000}"/>
    <cellStyle name="Normal 439 4 2 3 3" xfId="32707" xr:uid="{00000000-0005-0000-0000-0000C77F0000}"/>
    <cellStyle name="Normal 439 4 2 4" xfId="32708" xr:uid="{00000000-0005-0000-0000-0000C87F0000}"/>
    <cellStyle name="Normal 439 4 3" xfId="32709" xr:uid="{00000000-0005-0000-0000-0000C97F0000}"/>
    <cellStyle name="Normal 439 4 3 2" xfId="32710" xr:uid="{00000000-0005-0000-0000-0000CA7F0000}"/>
    <cellStyle name="Normal 439 4 3 2 2" xfId="32711" xr:uid="{00000000-0005-0000-0000-0000CB7F0000}"/>
    <cellStyle name="Normal 439 4 3 3" xfId="32712" xr:uid="{00000000-0005-0000-0000-0000CC7F0000}"/>
    <cellStyle name="Normal 439 4 4" xfId="32713" xr:uid="{00000000-0005-0000-0000-0000CD7F0000}"/>
    <cellStyle name="Normal 439 4 4 2" xfId="32714" xr:uid="{00000000-0005-0000-0000-0000CE7F0000}"/>
    <cellStyle name="Normal 439 4 4 2 2" xfId="32715" xr:uid="{00000000-0005-0000-0000-0000CF7F0000}"/>
    <cellStyle name="Normal 439 4 4 3" xfId="32716" xr:uid="{00000000-0005-0000-0000-0000D07F0000}"/>
    <cellStyle name="Normal 439 4 5" xfId="32717" xr:uid="{00000000-0005-0000-0000-0000D17F0000}"/>
    <cellStyle name="Normal 439 4 5 2" xfId="32718" xr:uid="{00000000-0005-0000-0000-0000D27F0000}"/>
    <cellStyle name="Normal 439 4 5 2 2" xfId="32719" xr:uid="{00000000-0005-0000-0000-0000D37F0000}"/>
    <cellStyle name="Normal 439 4 5 3" xfId="32720" xr:uid="{00000000-0005-0000-0000-0000D47F0000}"/>
    <cellStyle name="Normal 439 4 6" xfId="32721" xr:uid="{00000000-0005-0000-0000-0000D57F0000}"/>
    <cellStyle name="Normal 439 5" xfId="32722" xr:uid="{00000000-0005-0000-0000-0000D67F0000}"/>
    <cellStyle name="Normal 439 5 2" xfId="32723" xr:uid="{00000000-0005-0000-0000-0000D77F0000}"/>
    <cellStyle name="Normal 439 5 2 2" xfId="32724" xr:uid="{00000000-0005-0000-0000-0000D87F0000}"/>
    <cellStyle name="Normal 439 5 3" xfId="32725" xr:uid="{00000000-0005-0000-0000-0000D97F0000}"/>
    <cellStyle name="Normal 439 6" xfId="32726" xr:uid="{00000000-0005-0000-0000-0000DA7F0000}"/>
    <cellStyle name="Normal 439 6 2" xfId="32727" xr:uid="{00000000-0005-0000-0000-0000DB7F0000}"/>
    <cellStyle name="Normal 439 6 2 2" xfId="32728" xr:uid="{00000000-0005-0000-0000-0000DC7F0000}"/>
    <cellStyle name="Normal 439 6 3" xfId="32729" xr:uid="{00000000-0005-0000-0000-0000DD7F0000}"/>
    <cellStyle name="Normal 439 7" xfId="32730" xr:uid="{00000000-0005-0000-0000-0000DE7F0000}"/>
    <cellStyle name="Normal 439 7 2" xfId="32731" xr:uid="{00000000-0005-0000-0000-0000DF7F0000}"/>
    <cellStyle name="Normal 439 7 2 2" xfId="32732" xr:uid="{00000000-0005-0000-0000-0000E07F0000}"/>
    <cellStyle name="Normal 439 7 3" xfId="32733" xr:uid="{00000000-0005-0000-0000-0000E17F0000}"/>
    <cellStyle name="Normal 439 8" xfId="32734" xr:uid="{00000000-0005-0000-0000-0000E27F0000}"/>
    <cellStyle name="Normal 439 8 2" xfId="32735" xr:uid="{00000000-0005-0000-0000-0000E37F0000}"/>
    <cellStyle name="Normal 439 8 2 2" xfId="32736" xr:uid="{00000000-0005-0000-0000-0000E47F0000}"/>
    <cellStyle name="Normal 439 8 3" xfId="32737" xr:uid="{00000000-0005-0000-0000-0000E57F0000}"/>
    <cellStyle name="Normal 439 8 3 2" xfId="32738" xr:uid="{00000000-0005-0000-0000-0000E67F0000}"/>
    <cellStyle name="Normal 439 8 4" xfId="32739" xr:uid="{00000000-0005-0000-0000-0000E77F0000}"/>
    <cellStyle name="Normal 439 9" xfId="32740" xr:uid="{00000000-0005-0000-0000-0000E87F0000}"/>
    <cellStyle name="Normal 44" xfId="32741" xr:uid="{00000000-0005-0000-0000-0000E97F0000}"/>
    <cellStyle name="Normal 44 2" xfId="32742" xr:uid="{00000000-0005-0000-0000-0000EA7F0000}"/>
    <cellStyle name="Normal 44 2 2" xfId="32743" xr:uid="{00000000-0005-0000-0000-0000EB7F0000}"/>
    <cellStyle name="Normal 44 2 2 2" xfId="32744" xr:uid="{00000000-0005-0000-0000-0000EC7F0000}"/>
    <cellStyle name="Normal 44 2 2 2 2" xfId="32745" xr:uid="{00000000-0005-0000-0000-0000ED7F0000}"/>
    <cellStyle name="Normal 44 2 2 3" xfId="32746" xr:uid="{00000000-0005-0000-0000-0000EE7F0000}"/>
    <cellStyle name="Normal 44 2 2 3 2" xfId="32747" xr:uid="{00000000-0005-0000-0000-0000EF7F0000}"/>
    <cellStyle name="Normal 44 2 2 3 2 2" xfId="32748" xr:uid="{00000000-0005-0000-0000-0000F07F0000}"/>
    <cellStyle name="Normal 44 2 2 3 3" xfId="32749" xr:uid="{00000000-0005-0000-0000-0000F17F0000}"/>
    <cellStyle name="Normal 44 2 2 4" xfId="32750" xr:uid="{00000000-0005-0000-0000-0000F27F0000}"/>
    <cellStyle name="Normal 44 2 2 4 2" xfId="32751" xr:uid="{00000000-0005-0000-0000-0000F37F0000}"/>
    <cellStyle name="Normal 44 2 2 4 2 2" xfId="32752" xr:uid="{00000000-0005-0000-0000-0000F47F0000}"/>
    <cellStyle name="Normal 44 2 2 4 3" xfId="32753" xr:uid="{00000000-0005-0000-0000-0000F57F0000}"/>
    <cellStyle name="Normal 44 2 2 5" xfId="32754" xr:uid="{00000000-0005-0000-0000-0000F67F0000}"/>
    <cellStyle name="Normal 44 2 3" xfId="32755" xr:uid="{00000000-0005-0000-0000-0000F77F0000}"/>
    <cellStyle name="Normal 44 2 3 2" xfId="32756" xr:uid="{00000000-0005-0000-0000-0000F87F0000}"/>
    <cellStyle name="Normal 44 2 3 2 2" xfId="32757" xr:uid="{00000000-0005-0000-0000-0000F97F0000}"/>
    <cellStyle name="Normal 44 2 3 3" xfId="32758" xr:uid="{00000000-0005-0000-0000-0000FA7F0000}"/>
    <cellStyle name="Normal 44 2 4" xfId="32759" xr:uid="{00000000-0005-0000-0000-0000FB7F0000}"/>
    <cellStyle name="Normal 44 2 4 2" xfId="32760" xr:uid="{00000000-0005-0000-0000-0000FC7F0000}"/>
    <cellStyle name="Normal 44 2 4 2 2" xfId="32761" xr:uid="{00000000-0005-0000-0000-0000FD7F0000}"/>
    <cellStyle name="Normal 44 2 4 3" xfId="32762" xr:uid="{00000000-0005-0000-0000-0000FE7F0000}"/>
    <cellStyle name="Normal 44 2 5" xfId="32763" xr:uid="{00000000-0005-0000-0000-0000FF7F0000}"/>
    <cellStyle name="Normal 44 2 5 2" xfId="32764" xr:uid="{00000000-0005-0000-0000-000000800000}"/>
    <cellStyle name="Normal 44 2 5 2 2" xfId="32765" xr:uid="{00000000-0005-0000-0000-000001800000}"/>
    <cellStyle name="Normal 44 2 5 3" xfId="32766" xr:uid="{00000000-0005-0000-0000-000002800000}"/>
    <cellStyle name="Normal 44 2 6" xfId="32767" xr:uid="{00000000-0005-0000-0000-000003800000}"/>
    <cellStyle name="Normal 44 3" xfId="32768" xr:uid="{00000000-0005-0000-0000-000004800000}"/>
    <cellStyle name="Normal 44 3 2" xfId="32769" xr:uid="{00000000-0005-0000-0000-000005800000}"/>
    <cellStyle name="Normal 44 3 2 2" xfId="32770" xr:uid="{00000000-0005-0000-0000-000006800000}"/>
    <cellStyle name="Normal 44 3 3" xfId="32771" xr:uid="{00000000-0005-0000-0000-000007800000}"/>
    <cellStyle name="Normal 44 3 3 2" xfId="32772" xr:uid="{00000000-0005-0000-0000-000008800000}"/>
    <cellStyle name="Normal 44 3 3 2 2" xfId="32773" xr:uid="{00000000-0005-0000-0000-000009800000}"/>
    <cellStyle name="Normal 44 3 3 3" xfId="32774" xr:uid="{00000000-0005-0000-0000-00000A800000}"/>
    <cellStyle name="Normal 44 3 4" xfId="32775" xr:uid="{00000000-0005-0000-0000-00000B800000}"/>
    <cellStyle name="Normal 44 3 4 2" xfId="32776" xr:uid="{00000000-0005-0000-0000-00000C800000}"/>
    <cellStyle name="Normal 44 3 4 2 2" xfId="32777" xr:uid="{00000000-0005-0000-0000-00000D800000}"/>
    <cellStyle name="Normal 44 3 4 3" xfId="32778" xr:uid="{00000000-0005-0000-0000-00000E800000}"/>
    <cellStyle name="Normal 44 3 5" xfId="32779" xr:uid="{00000000-0005-0000-0000-00000F800000}"/>
    <cellStyle name="Normal 44 4" xfId="32780" xr:uid="{00000000-0005-0000-0000-000010800000}"/>
    <cellStyle name="Normal 44 4 2" xfId="32781" xr:uid="{00000000-0005-0000-0000-000011800000}"/>
    <cellStyle name="Normal 44 4 2 2" xfId="32782" xr:uid="{00000000-0005-0000-0000-000012800000}"/>
    <cellStyle name="Normal 44 4 3" xfId="32783" xr:uid="{00000000-0005-0000-0000-000013800000}"/>
    <cellStyle name="Normal 44 5" xfId="32784" xr:uid="{00000000-0005-0000-0000-000014800000}"/>
    <cellStyle name="Normal 44 5 2" xfId="32785" xr:uid="{00000000-0005-0000-0000-000015800000}"/>
    <cellStyle name="Normal 44 5 2 2" xfId="32786" xr:uid="{00000000-0005-0000-0000-000016800000}"/>
    <cellStyle name="Normal 44 5 3" xfId="32787" xr:uid="{00000000-0005-0000-0000-000017800000}"/>
    <cellStyle name="Normal 44 6" xfId="32788" xr:uid="{00000000-0005-0000-0000-000018800000}"/>
    <cellStyle name="Normal 44 6 2" xfId="32789" xr:uid="{00000000-0005-0000-0000-000019800000}"/>
    <cellStyle name="Normal 44 6 2 2" xfId="32790" xr:uid="{00000000-0005-0000-0000-00001A800000}"/>
    <cellStyle name="Normal 44 6 3" xfId="32791" xr:uid="{00000000-0005-0000-0000-00001B800000}"/>
    <cellStyle name="Normal 44 7" xfId="32792" xr:uid="{00000000-0005-0000-0000-00001C800000}"/>
    <cellStyle name="Normal 440" xfId="32793" xr:uid="{00000000-0005-0000-0000-00001D800000}"/>
    <cellStyle name="Normal 440 10" xfId="32794" xr:uid="{00000000-0005-0000-0000-00001E800000}"/>
    <cellStyle name="Normal 440 2" xfId="32795" xr:uid="{00000000-0005-0000-0000-00001F800000}"/>
    <cellStyle name="Normal 440 2 2" xfId="32796" xr:uid="{00000000-0005-0000-0000-000020800000}"/>
    <cellStyle name="Normal 440 2 2 2" xfId="32797" xr:uid="{00000000-0005-0000-0000-000021800000}"/>
    <cellStyle name="Normal 440 2 2 2 2" xfId="32798" xr:uid="{00000000-0005-0000-0000-000022800000}"/>
    <cellStyle name="Normal 440 2 2 3" xfId="32799" xr:uid="{00000000-0005-0000-0000-000023800000}"/>
    <cellStyle name="Normal 440 2 2 3 2" xfId="32800" xr:uid="{00000000-0005-0000-0000-000024800000}"/>
    <cellStyle name="Normal 440 2 2 3 2 2" xfId="32801" xr:uid="{00000000-0005-0000-0000-000025800000}"/>
    <cellStyle name="Normal 440 2 2 3 3" xfId="32802" xr:uid="{00000000-0005-0000-0000-000026800000}"/>
    <cellStyle name="Normal 440 2 2 4" xfId="32803" xr:uid="{00000000-0005-0000-0000-000027800000}"/>
    <cellStyle name="Normal 440 2 3" xfId="32804" xr:uid="{00000000-0005-0000-0000-000028800000}"/>
    <cellStyle name="Normal 440 2 3 2" xfId="32805" xr:uid="{00000000-0005-0000-0000-000029800000}"/>
    <cellStyle name="Normal 440 2 3 2 2" xfId="32806" xr:uid="{00000000-0005-0000-0000-00002A800000}"/>
    <cellStyle name="Normal 440 2 3 3" xfId="32807" xr:uid="{00000000-0005-0000-0000-00002B800000}"/>
    <cellStyle name="Normal 440 2 4" xfId="32808" xr:uid="{00000000-0005-0000-0000-00002C800000}"/>
    <cellStyle name="Normal 440 2 4 2" xfId="32809" xr:uid="{00000000-0005-0000-0000-00002D800000}"/>
    <cellStyle name="Normal 440 2 4 2 2" xfId="32810" xr:uid="{00000000-0005-0000-0000-00002E800000}"/>
    <cellStyle name="Normal 440 2 4 3" xfId="32811" xr:uid="{00000000-0005-0000-0000-00002F800000}"/>
    <cellStyle name="Normal 440 2 5" xfId="32812" xr:uid="{00000000-0005-0000-0000-000030800000}"/>
    <cellStyle name="Normal 440 2 5 2" xfId="32813" xr:uid="{00000000-0005-0000-0000-000031800000}"/>
    <cellStyle name="Normal 440 2 5 2 2" xfId="32814" xr:uid="{00000000-0005-0000-0000-000032800000}"/>
    <cellStyle name="Normal 440 2 5 3" xfId="32815" xr:uid="{00000000-0005-0000-0000-000033800000}"/>
    <cellStyle name="Normal 440 2 6" xfId="32816" xr:uid="{00000000-0005-0000-0000-000034800000}"/>
    <cellStyle name="Normal 440 3" xfId="32817" xr:uid="{00000000-0005-0000-0000-000035800000}"/>
    <cellStyle name="Normal 440 3 2" xfId="32818" xr:uid="{00000000-0005-0000-0000-000036800000}"/>
    <cellStyle name="Normal 440 3 2 2" xfId="32819" xr:uid="{00000000-0005-0000-0000-000037800000}"/>
    <cellStyle name="Normal 440 3 3" xfId="32820" xr:uid="{00000000-0005-0000-0000-000038800000}"/>
    <cellStyle name="Normal 440 3 3 2" xfId="32821" xr:uid="{00000000-0005-0000-0000-000039800000}"/>
    <cellStyle name="Normal 440 3 3 2 2" xfId="32822" xr:uid="{00000000-0005-0000-0000-00003A800000}"/>
    <cellStyle name="Normal 440 3 3 3" xfId="32823" xr:uid="{00000000-0005-0000-0000-00003B800000}"/>
    <cellStyle name="Normal 440 3 4" xfId="32824" xr:uid="{00000000-0005-0000-0000-00003C800000}"/>
    <cellStyle name="Normal 440 3 4 2" xfId="32825" xr:uid="{00000000-0005-0000-0000-00003D800000}"/>
    <cellStyle name="Normal 440 3 4 2 2" xfId="32826" xr:uid="{00000000-0005-0000-0000-00003E800000}"/>
    <cellStyle name="Normal 440 3 4 3" xfId="32827" xr:uid="{00000000-0005-0000-0000-00003F800000}"/>
    <cellStyle name="Normal 440 3 5" xfId="32828" xr:uid="{00000000-0005-0000-0000-000040800000}"/>
    <cellStyle name="Normal 440 4" xfId="32829" xr:uid="{00000000-0005-0000-0000-000041800000}"/>
    <cellStyle name="Normal 440 4 2" xfId="32830" xr:uid="{00000000-0005-0000-0000-000042800000}"/>
    <cellStyle name="Normal 440 4 2 2" xfId="32831" xr:uid="{00000000-0005-0000-0000-000043800000}"/>
    <cellStyle name="Normal 440 4 2 2 2" xfId="32832" xr:uid="{00000000-0005-0000-0000-000044800000}"/>
    <cellStyle name="Normal 440 4 2 3" xfId="32833" xr:uid="{00000000-0005-0000-0000-000045800000}"/>
    <cellStyle name="Normal 440 4 2 3 2" xfId="32834" xr:uid="{00000000-0005-0000-0000-000046800000}"/>
    <cellStyle name="Normal 440 4 2 3 2 2" xfId="32835" xr:uid="{00000000-0005-0000-0000-000047800000}"/>
    <cellStyle name="Normal 440 4 2 3 3" xfId="32836" xr:uid="{00000000-0005-0000-0000-000048800000}"/>
    <cellStyle name="Normal 440 4 2 4" xfId="32837" xr:uid="{00000000-0005-0000-0000-000049800000}"/>
    <cellStyle name="Normal 440 4 3" xfId="32838" xr:uid="{00000000-0005-0000-0000-00004A800000}"/>
    <cellStyle name="Normal 440 4 3 2" xfId="32839" xr:uid="{00000000-0005-0000-0000-00004B800000}"/>
    <cellStyle name="Normal 440 4 3 2 2" xfId="32840" xr:uid="{00000000-0005-0000-0000-00004C800000}"/>
    <cellStyle name="Normal 440 4 3 3" xfId="32841" xr:uid="{00000000-0005-0000-0000-00004D800000}"/>
    <cellStyle name="Normal 440 4 4" xfId="32842" xr:uid="{00000000-0005-0000-0000-00004E800000}"/>
    <cellStyle name="Normal 440 4 4 2" xfId="32843" xr:uid="{00000000-0005-0000-0000-00004F800000}"/>
    <cellStyle name="Normal 440 4 4 2 2" xfId="32844" xr:uid="{00000000-0005-0000-0000-000050800000}"/>
    <cellStyle name="Normal 440 4 4 3" xfId="32845" xr:uid="{00000000-0005-0000-0000-000051800000}"/>
    <cellStyle name="Normal 440 4 5" xfId="32846" xr:uid="{00000000-0005-0000-0000-000052800000}"/>
    <cellStyle name="Normal 440 4 5 2" xfId="32847" xr:uid="{00000000-0005-0000-0000-000053800000}"/>
    <cellStyle name="Normal 440 4 5 2 2" xfId="32848" xr:uid="{00000000-0005-0000-0000-000054800000}"/>
    <cellStyle name="Normal 440 4 5 3" xfId="32849" xr:uid="{00000000-0005-0000-0000-000055800000}"/>
    <cellStyle name="Normal 440 4 6" xfId="32850" xr:uid="{00000000-0005-0000-0000-000056800000}"/>
    <cellStyle name="Normal 440 5" xfId="32851" xr:uid="{00000000-0005-0000-0000-000057800000}"/>
    <cellStyle name="Normal 440 5 2" xfId="32852" xr:uid="{00000000-0005-0000-0000-000058800000}"/>
    <cellStyle name="Normal 440 5 2 2" xfId="32853" xr:uid="{00000000-0005-0000-0000-000059800000}"/>
    <cellStyle name="Normal 440 5 3" xfId="32854" xr:uid="{00000000-0005-0000-0000-00005A800000}"/>
    <cellStyle name="Normal 440 6" xfId="32855" xr:uid="{00000000-0005-0000-0000-00005B800000}"/>
    <cellStyle name="Normal 440 6 2" xfId="32856" xr:uid="{00000000-0005-0000-0000-00005C800000}"/>
    <cellStyle name="Normal 440 6 2 2" xfId="32857" xr:uid="{00000000-0005-0000-0000-00005D800000}"/>
    <cellStyle name="Normal 440 6 3" xfId="32858" xr:uid="{00000000-0005-0000-0000-00005E800000}"/>
    <cellStyle name="Normal 440 7" xfId="32859" xr:uid="{00000000-0005-0000-0000-00005F800000}"/>
    <cellStyle name="Normal 440 7 2" xfId="32860" xr:uid="{00000000-0005-0000-0000-000060800000}"/>
    <cellStyle name="Normal 440 7 2 2" xfId="32861" xr:uid="{00000000-0005-0000-0000-000061800000}"/>
    <cellStyle name="Normal 440 7 3" xfId="32862" xr:uid="{00000000-0005-0000-0000-000062800000}"/>
    <cellStyle name="Normal 440 8" xfId="32863" xr:uid="{00000000-0005-0000-0000-000063800000}"/>
    <cellStyle name="Normal 440 8 2" xfId="32864" xr:uid="{00000000-0005-0000-0000-000064800000}"/>
    <cellStyle name="Normal 440 8 2 2" xfId="32865" xr:uid="{00000000-0005-0000-0000-000065800000}"/>
    <cellStyle name="Normal 440 8 3" xfId="32866" xr:uid="{00000000-0005-0000-0000-000066800000}"/>
    <cellStyle name="Normal 440 8 3 2" xfId="32867" xr:uid="{00000000-0005-0000-0000-000067800000}"/>
    <cellStyle name="Normal 440 8 4" xfId="32868" xr:uid="{00000000-0005-0000-0000-000068800000}"/>
    <cellStyle name="Normal 440 9" xfId="32869" xr:uid="{00000000-0005-0000-0000-000069800000}"/>
    <cellStyle name="Normal 441" xfId="32870" xr:uid="{00000000-0005-0000-0000-00006A800000}"/>
    <cellStyle name="Normal 441 2" xfId="32871" xr:uid="{00000000-0005-0000-0000-00006B800000}"/>
    <cellStyle name="Normal 441 2 2" xfId="32872" xr:uid="{00000000-0005-0000-0000-00006C800000}"/>
    <cellStyle name="Normal 441 2 2 2" xfId="32873" xr:uid="{00000000-0005-0000-0000-00006D800000}"/>
    <cellStyle name="Normal 441 2 3" xfId="32874" xr:uid="{00000000-0005-0000-0000-00006E800000}"/>
    <cellStyle name="Normal 441 2 3 2" xfId="32875" xr:uid="{00000000-0005-0000-0000-00006F800000}"/>
    <cellStyle name="Normal 441 2 3 2 2" xfId="32876" xr:uid="{00000000-0005-0000-0000-000070800000}"/>
    <cellStyle name="Normal 441 2 3 3" xfId="32877" xr:uid="{00000000-0005-0000-0000-000071800000}"/>
    <cellStyle name="Normal 441 2 4" xfId="32878" xr:uid="{00000000-0005-0000-0000-000072800000}"/>
    <cellStyle name="Normal 441 2 4 2" xfId="32879" xr:uid="{00000000-0005-0000-0000-000073800000}"/>
    <cellStyle name="Normal 441 2 4 2 2" xfId="32880" xr:uid="{00000000-0005-0000-0000-000074800000}"/>
    <cellStyle name="Normal 441 2 4 3" xfId="32881" xr:uid="{00000000-0005-0000-0000-000075800000}"/>
    <cellStyle name="Normal 441 2 5" xfId="32882" xr:uid="{00000000-0005-0000-0000-000076800000}"/>
    <cellStyle name="Normal 441 3" xfId="32883" xr:uid="{00000000-0005-0000-0000-000077800000}"/>
    <cellStyle name="Normal 441 3 2" xfId="32884" xr:uid="{00000000-0005-0000-0000-000078800000}"/>
    <cellStyle name="Normal 441 3 2 2" xfId="32885" xr:uid="{00000000-0005-0000-0000-000079800000}"/>
    <cellStyle name="Normal 441 3 2 2 2" xfId="32886" xr:uid="{00000000-0005-0000-0000-00007A800000}"/>
    <cellStyle name="Normal 441 3 2 3" xfId="32887" xr:uid="{00000000-0005-0000-0000-00007B800000}"/>
    <cellStyle name="Normal 441 3 2 3 2" xfId="32888" xr:uid="{00000000-0005-0000-0000-00007C800000}"/>
    <cellStyle name="Normal 441 3 2 3 2 2" xfId="32889" xr:uid="{00000000-0005-0000-0000-00007D800000}"/>
    <cellStyle name="Normal 441 3 2 3 3" xfId="32890" xr:uid="{00000000-0005-0000-0000-00007E800000}"/>
    <cellStyle name="Normal 441 3 2 4" xfId="32891" xr:uid="{00000000-0005-0000-0000-00007F800000}"/>
    <cellStyle name="Normal 441 3 3" xfId="32892" xr:uid="{00000000-0005-0000-0000-000080800000}"/>
    <cellStyle name="Normal 441 3 3 2" xfId="32893" xr:uid="{00000000-0005-0000-0000-000081800000}"/>
    <cellStyle name="Normal 441 3 3 2 2" xfId="32894" xr:uid="{00000000-0005-0000-0000-000082800000}"/>
    <cellStyle name="Normal 441 3 3 3" xfId="32895" xr:uid="{00000000-0005-0000-0000-000083800000}"/>
    <cellStyle name="Normal 441 3 4" xfId="32896" xr:uid="{00000000-0005-0000-0000-000084800000}"/>
    <cellStyle name="Normal 441 3 4 2" xfId="32897" xr:uid="{00000000-0005-0000-0000-000085800000}"/>
    <cellStyle name="Normal 441 3 4 2 2" xfId="32898" xr:uid="{00000000-0005-0000-0000-000086800000}"/>
    <cellStyle name="Normal 441 3 4 3" xfId="32899" xr:uid="{00000000-0005-0000-0000-000087800000}"/>
    <cellStyle name="Normal 441 3 5" xfId="32900" xr:uid="{00000000-0005-0000-0000-000088800000}"/>
    <cellStyle name="Normal 441 3 5 2" xfId="32901" xr:uid="{00000000-0005-0000-0000-000089800000}"/>
    <cellStyle name="Normal 441 3 5 2 2" xfId="32902" xr:uid="{00000000-0005-0000-0000-00008A800000}"/>
    <cellStyle name="Normal 441 3 5 3" xfId="32903" xr:uid="{00000000-0005-0000-0000-00008B800000}"/>
    <cellStyle name="Normal 441 3 6" xfId="32904" xr:uid="{00000000-0005-0000-0000-00008C800000}"/>
    <cellStyle name="Normal 441 4" xfId="32905" xr:uid="{00000000-0005-0000-0000-00008D800000}"/>
    <cellStyle name="Normal 441 4 2" xfId="32906" xr:uid="{00000000-0005-0000-0000-00008E800000}"/>
    <cellStyle name="Normal 441 4 2 2" xfId="32907" xr:uid="{00000000-0005-0000-0000-00008F800000}"/>
    <cellStyle name="Normal 441 4 3" xfId="32908" xr:uid="{00000000-0005-0000-0000-000090800000}"/>
    <cellStyle name="Normal 441 5" xfId="32909" xr:uid="{00000000-0005-0000-0000-000091800000}"/>
    <cellStyle name="Normal 441 5 2" xfId="32910" xr:uid="{00000000-0005-0000-0000-000092800000}"/>
    <cellStyle name="Normal 441 5 2 2" xfId="32911" xr:uid="{00000000-0005-0000-0000-000093800000}"/>
    <cellStyle name="Normal 441 5 3" xfId="32912" xr:uid="{00000000-0005-0000-0000-000094800000}"/>
    <cellStyle name="Normal 441 6" xfId="32913" xr:uid="{00000000-0005-0000-0000-000095800000}"/>
    <cellStyle name="Normal 441 6 2" xfId="32914" xr:uid="{00000000-0005-0000-0000-000096800000}"/>
    <cellStyle name="Normal 441 6 2 2" xfId="32915" xr:uid="{00000000-0005-0000-0000-000097800000}"/>
    <cellStyle name="Normal 441 6 3" xfId="32916" xr:uid="{00000000-0005-0000-0000-000098800000}"/>
    <cellStyle name="Normal 441 7" xfId="32917" xr:uid="{00000000-0005-0000-0000-000099800000}"/>
    <cellStyle name="Normal 442" xfId="32918" xr:uid="{00000000-0005-0000-0000-00009A800000}"/>
    <cellStyle name="Normal 442 2" xfId="32919" xr:uid="{00000000-0005-0000-0000-00009B800000}"/>
    <cellStyle name="Normal 442 2 2" xfId="32920" xr:uid="{00000000-0005-0000-0000-00009C800000}"/>
    <cellStyle name="Normal 442 2 2 2" xfId="32921" xr:uid="{00000000-0005-0000-0000-00009D800000}"/>
    <cellStyle name="Normal 442 2 3" xfId="32922" xr:uid="{00000000-0005-0000-0000-00009E800000}"/>
    <cellStyle name="Normal 442 2 3 2" xfId="32923" xr:uid="{00000000-0005-0000-0000-00009F800000}"/>
    <cellStyle name="Normal 442 2 3 2 2" xfId="32924" xr:uid="{00000000-0005-0000-0000-0000A0800000}"/>
    <cellStyle name="Normal 442 2 3 3" xfId="32925" xr:uid="{00000000-0005-0000-0000-0000A1800000}"/>
    <cellStyle name="Normal 442 2 4" xfId="32926" xr:uid="{00000000-0005-0000-0000-0000A2800000}"/>
    <cellStyle name="Normal 442 2 4 2" xfId="32927" xr:uid="{00000000-0005-0000-0000-0000A3800000}"/>
    <cellStyle name="Normal 442 2 4 2 2" xfId="32928" xr:uid="{00000000-0005-0000-0000-0000A4800000}"/>
    <cellStyle name="Normal 442 2 4 3" xfId="32929" xr:uid="{00000000-0005-0000-0000-0000A5800000}"/>
    <cellStyle name="Normal 442 2 5" xfId="32930" xr:uid="{00000000-0005-0000-0000-0000A6800000}"/>
    <cellStyle name="Normal 442 3" xfId="32931" xr:uid="{00000000-0005-0000-0000-0000A7800000}"/>
    <cellStyle name="Normal 442 3 2" xfId="32932" xr:uid="{00000000-0005-0000-0000-0000A8800000}"/>
    <cellStyle name="Normal 442 3 2 2" xfId="32933" xr:uid="{00000000-0005-0000-0000-0000A9800000}"/>
    <cellStyle name="Normal 442 3 2 2 2" xfId="32934" xr:uid="{00000000-0005-0000-0000-0000AA800000}"/>
    <cellStyle name="Normal 442 3 2 3" xfId="32935" xr:uid="{00000000-0005-0000-0000-0000AB800000}"/>
    <cellStyle name="Normal 442 3 2 3 2" xfId="32936" xr:uid="{00000000-0005-0000-0000-0000AC800000}"/>
    <cellStyle name="Normal 442 3 2 3 2 2" xfId="32937" xr:uid="{00000000-0005-0000-0000-0000AD800000}"/>
    <cellStyle name="Normal 442 3 2 3 3" xfId="32938" xr:uid="{00000000-0005-0000-0000-0000AE800000}"/>
    <cellStyle name="Normal 442 3 2 4" xfId="32939" xr:uid="{00000000-0005-0000-0000-0000AF800000}"/>
    <cellStyle name="Normal 442 3 3" xfId="32940" xr:uid="{00000000-0005-0000-0000-0000B0800000}"/>
    <cellStyle name="Normal 442 3 3 2" xfId="32941" xr:uid="{00000000-0005-0000-0000-0000B1800000}"/>
    <cellStyle name="Normal 442 3 3 2 2" xfId="32942" xr:uid="{00000000-0005-0000-0000-0000B2800000}"/>
    <cellStyle name="Normal 442 3 3 3" xfId="32943" xr:uid="{00000000-0005-0000-0000-0000B3800000}"/>
    <cellStyle name="Normal 442 3 4" xfId="32944" xr:uid="{00000000-0005-0000-0000-0000B4800000}"/>
    <cellStyle name="Normal 442 3 4 2" xfId="32945" xr:uid="{00000000-0005-0000-0000-0000B5800000}"/>
    <cellStyle name="Normal 442 3 4 2 2" xfId="32946" xr:uid="{00000000-0005-0000-0000-0000B6800000}"/>
    <cellStyle name="Normal 442 3 4 3" xfId="32947" xr:uid="{00000000-0005-0000-0000-0000B7800000}"/>
    <cellStyle name="Normal 442 3 5" xfId="32948" xr:uid="{00000000-0005-0000-0000-0000B8800000}"/>
    <cellStyle name="Normal 442 3 5 2" xfId="32949" xr:uid="{00000000-0005-0000-0000-0000B9800000}"/>
    <cellStyle name="Normal 442 3 5 2 2" xfId="32950" xr:uid="{00000000-0005-0000-0000-0000BA800000}"/>
    <cellStyle name="Normal 442 3 5 3" xfId="32951" xr:uid="{00000000-0005-0000-0000-0000BB800000}"/>
    <cellStyle name="Normal 442 3 6" xfId="32952" xr:uid="{00000000-0005-0000-0000-0000BC800000}"/>
    <cellStyle name="Normal 442 4" xfId="32953" xr:uid="{00000000-0005-0000-0000-0000BD800000}"/>
    <cellStyle name="Normal 442 4 2" xfId="32954" xr:uid="{00000000-0005-0000-0000-0000BE800000}"/>
    <cellStyle name="Normal 442 4 2 2" xfId="32955" xr:uid="{00000000-0005-0000-0000-0000BF800000}"/>
    <cellStyle name="Normal 442 4 3" xfId="32956" xr:uid="{00000000-0005-0000-0000-0000C0800000}"/>
    <cellStyle name="Normal 442 5" xfId="32957" xr:uid="{00000000-0005-0000-0000-0000C1800000}"/>
    <cellStyle name="Normal 442 5 2" xfId="32958" xr:uid="{00000000-0005-0000-0000-0000C2800000}"/>
    <cellStyle name="Normal 442 5 2 2" xfId="32959" xr:uid="{00000000-0005-0000-0000-0000C3800000}"/>
    <cellStyle name="Normal 442 5 3" xfId="32960" xr:uid="{00000000-0005-0000-0000-0000C4800000}"/>
    <cellStyle name="Normal 442 6" xfId="32961" xr:uid="{00000000-0005-0000-0000-0000C5800000}"/>
    <cellStyle name="Normal 442 6 2" xfId="32962" xr:uid="{00000000-0005-0000-0000-0000C6800000}"/>
    <cellStyle name="Normal 442 6 2 2" xfId="32963" xr:uid="{00000000-0005-0000-0000-0000C7800000}"/>
    <cellStyle name="Normal 442 6 3" xfId="32964" xr:uid="{00000000-0005-0000-0000-0000C8800000}"/>
    <cellStyle name="Normal 442 7" xfId="32965" xr:uid="{00000000-0005-0000-0000-0000C9800000}"/>
    <cellStyle name="Normal 443" xfId="32966" xr:uid="{00000000-0005-0000-0000-0000CA800000}"/>
    <cellStyle name="Normal 443 2" xfId="32967" xr:uid="{00000000-0005-0000-0000-0000CB800000}"/>
    <cellStyle name="Normal 443 2 2" xfId="32968" xr:uid="{00000000-0005-0000-0000-0000CC800000}"/>
    <cellStyle name="Normal 443 2 2 2" xfId="32969" xr:uid="{00000000-0005-0000-0000-0000CD800000}"/>
    <cellStyle name="Normal 443 2 3" xfId="32970" xr:uid="{00000000-0005-0000-0000-0000CE800000}"/>
    <cellStyle name="Normal 443 2 3 2" xfId="32971" xr:uid="{00000000-0005-0000-0000-0000CF800000}"/>
    <cellStyle name="Normal 443 2 3 2 2" xfId="32972" xr:uid="{00000000-0005-0000-0000-0000D0800000}"/>
    <cellStyle name="Normal 443 2 3 3" xfId="32973" xr:uid="{00000000-0005-0000-0000-0000D1800000}"/>
    <cellStyle name="Normal 443 2 4" xfId="32974" xr:uid="{00000000-0005-0000-0000-0000D2800000}"/>
    <cellStyle name="Normal 443 2 4 2" xfId="32975" xr:uid="{00000000-0005-0000-0000-0000D3800000}"/>
    <cellStyle name="Normal 443 2 4 2 2" xfId="32976" xr:uid="{00000000-0005-0000-0000-0000D4800000}"/>
    <cellStyle name="Normal 443 2 4 3" xfId="32977" xr:uid="{00000000-0005-0000-0000-0000D5800000}"/>
    <cellStyle name="Normal 443 2 5" xfId="32978" xr:uid="{00000000-0005-0000-0000-0000D6800000}"/>
    <cellStyle name="Normal 443 3" xfId="32979" xr:uid="{00000000-0005-0000-0000-0000D7800000}"/>
    <cellStyle name="Normal 443 3 2" xfId="32980" xr:uid="{00000000-0005-0000-0000-0000D8800000}"/>
    <cellStyle name="Normal 443 3 2 2" xfId="32981" xr:uid="{00000000-0005-0000-0000-0000D9800000}"/>
    <cellStyle name="Normal 443 3 2 2 2" xfId="32982" xr:uid="{00000000-0005-0000-0000-0000DA800000}"/>
    <cellStyle name="Normal 443 3 2 3" xfId="32983" xr:uid="{00000000-0005-0000-0000-0000DB800000}"/>
    <cellStyle name="Normal 443 3 2 3 2" xfId="32984" xr:uid="{00000000-0005-0000-0000-0000DC800000}"/>
    <cellStyle name="Normal 443 3 2 3 2 2" xfId="32985" xr:uid="{00000000-0005-0000-0000-0000DD800000}"/>
    <cellStyle name="Normal 443 3 2 3 3" xfId="32986" xr:uid="{00000000-0005-0000-0000-0000DE800000}"/>
    <cellStyle name="Normal 443 3 2 4" xfId="32987" xr:uid="{00000000-0005-0000-0000-0000DF800000}"/>
    <cellStyle name="Normal 443 3 3" xfId="32988" xr:uid="{00000000-0005-0000-0000-0000E0800000}"/>
    <cellStyle name="Normal 443 3 3 2" xfId="32989" xr:uid="{00000000-0005-0000-0000-0000E1800000}"/>
    <cellStyle name="Normal 443 3 3 2 2" xfId="32990" xr:uid="{00000000-0005-0000-0000-0000E2800000}"/>
    <cellStyle name="Normal 443 3 3 3" xfId="32991" xr:uid="{00000000-0005-0000-0000-0000E3800000}"/>
    <cellStyle name="Normal 443 3 4" xfId="32992" xr:uid="{00000000-0005-0000-0000-0000E4800000}"/>
    <cellStyle name="Normal 443 3 4 2" xfId="32993" xr:uid="{00000000-0005-0000-0000-0000E5800000}"/>
    <cellStyle name="Normal 443 3 4 2 2" xfId="32994" xr:uid="{00000000-0005-0000-0000-0000E6800000}"/>
    <cellStyle name="Normal 443 3 4 3" xfId="32995" xr:uid="{00000000-0005-0000-0000-0000E7800000}"/>
    <cellStyle name="Normal 443 3 5" xfId="32996" xr:uid="{00000000-0005-0000-0000-0000E8800000}"/>
    <cellStyle name="Normal 443 3 5 2" xfId="32997" xr:uid="{00000000-0005-0000-0000-0000E9800000}"/>
    <cellStyle name="Normal 443 3 5 2 2" xfId="32998" xr:uid="{00000000-0005-0000-0000-0000EA800000}"/>
    <cellStyle name="Normal 443 3 5 3" xfId="32999" xr:uid="{00000000-0005-0000-0000-0000EB800000}"/>
    <cellStyle name="Normal 443 3 6" xfId="33000" xr:uid="{00000000-0005-0000-0000-0000EC800000}"/>
    <cellStyle name="Normal 443 4" xfId="33001" xr:uid="{00000000-0005-0000-0000-0000ED800000}"/>
    <cellStyle name="Normal 443 4 2" xfId="33002" xr:uid="{00000000-0005-0000-0000-0000EE800000}"/>
    <cellStyle name="Normal 443 4 2 2" xfId="33003" xr:uid="{00000000-0005-0000-0000-0000EF800000}"/>
    <cellStyle name="Normal 443 4 3" xfId="33004" xr:uid="{00000000-0005-0000-0000-0000F0800000}"/>
    <cellStyle name="Normal 443 5" xfId="33005" xr:uid="{00000000-0005-0000-0000-0000F1800000}"/>
    <cellStyle name="Normal 443 5 2" xfId="33006" xr:uid="{00000000-0005-0000-0000-0000F2800000}"/>
    <cellStyle name="Normal 443 5 2 2" xfId="33007" xr:uid="{00000000-0005-0000-0000-0000F3800000}"/>
    <cellStyle name="Normal 443 5 3" xfId="33008" xr:uid="{00000000-0005-0000-0000-0000F4800000}"/>
    <cellStyle name="Normal 443 6" xfId="33009" xr:uid="{00000000-0005-0000-0000-0000F5800000}"/>
    <cellStyle name="Normal 443 6 2" xfId="33010" xr:uid="{00000000-0005-0000-0000-0000F6800000}"/>
    <cellStyle name="Normal 443 6 2 2" xfId="33011" xr:uid="{00000000-0005-0000-0000-0000F7800000}"/>
    <cellStyle name="Normal 443 6 3" xfId="33012" xr:uid="{00000000-0005-0000-0000-0000F8800000}"/>
    <cellStyle name="Normal 443 7" xfId="33013" xr:uid="{00000000-0005-0000-0000-0000F9800000}"/>
    <cellStyle name="Normal 444" xfId="33014" xr:uid="{00000000-0005-0000-0000-0000FA800000}"/>
    <cellStyle name="Normal 444 2" xfId="33015" xr:uid="{00000000-0005-0000-0000-0000FB800000}"/>
    <cellStyle name="Normal 444 2 2" xfId="33016" xr:uid="{00000000-0005-0000-0000-0000FC800000}"/>
    <cellStyle name="Normal 444 2 2 2" xfId="33017" xr:uid="{00000000-0005-0000-0000-0000FD800000}"/>
    <cellStyle name="Normal 444 2 3" xfId="33018" xr:uid="{00000000-0005-0000-0000-0000FE800000}"/>
    <cellStyle name="Normal 444 2 3 2" xfId="33019" xr:uid="{00000000-0005-0000-0000-0000FF800000}"/>
    <cellStyle name="Normal 444 2 3 2 2" xfId="33020" xr:uid="{00000000-0005-0000-0000-000000810000}"/>
    <cellStyle name="Normal 444 2 3 3" xfId="33021" xr:uid="{00000000-0005-0000-0000-000001810000}"/>
    <cellStyle name="Normal 444 2 4" xfId="33022" xr:uid="{00000000-0005-0000-0000-000002810000}"/>
    <cellStyle name="Normal 444 2 4 2" xfId="33023" xr:uid="{00000000-0005-0000-0000-000003810000}"/>
    <cellStyle name="Normal 444 2 4 2 2" xfId="33024" xr:uid="{00000000-0005-0000-0000-000004810000}"/>
    <cellStyle name="Normal 444 2 4 3" xfId="33025" xr:uid="{00000000-0005-0000-0000-000005810000}"/>
    <cellStyle name="Normal 444 2 5" xfId="33026" xr:uid="{00000000-0005-0000-0000-000006810000}"/>
    <cellStyle name="Normal 444 3" xfId="33027" xr:uid="{00000000-0005-0000-0000-000007810000}"/>
    <cellStyle name="Normal 444 3 2" xfId="33028" xr:uid="{00000000-0005-0000-0000-000008810000}"/>
    <cellStyle name="Normal 444 3 2 2" xfId="33029" xr:uid="{00000000-0005-0000-0000-000009810000}"/>
    <cellStyle name="Normal 444 3 2 2 2" xfId="33030" xr:uid="{00000000-0005-0000-0000-00000A810000}"/>
    <cellStyle name="Normal 444 3 2 3" xfId="33031" xr:uid="{00000000-0005-0000-0000-00000B810000}"/>
    <cellStyle name="Normal 444 3 2 3 2" xfId="33032" xr:uid="{00000000-0005-0000-0000-00000C810000}"/>
    <cellStyle name="Normal 444 3 2 3 2 2" xfId="33033" xr:uid="{00000000-0005-0000-0000-00000D810000}"/>
    <cellStyle name="Normal 444 3 2 3 3" xfId="33034" xr:uid="{00000000-0005-0000-0000-00000E810000}"/>
    <cellStyle name="Normal 444 3 2 4" xfId="33035" xr:uid="{00000000-0005-0000-0000-00000F810000}"/>
    <cellStyle name="Normal 444 3 3" xfId="33036" xr:uid="{00000000-0005-0000-0000-000010810000}"/>
    <cellStyle name="Normal 444 3 3 2" xfId="33037" xr:uid="{00000000-0005-0000-0000-000011810000}"/>
    <cellStyle name="Normal 444 3 3 2 2" xfId="33038" xr:uid="{00000000-0005-0000-0000-000012810000}"/>
    <cellStyle name="Normal 444 3 3 3" xfId="33039" xr:uid="{00000000-0005-0000-0000-000013810000}"/>
    <cellStyle name="Normal 444 3 4" xfId="33040" xr:uid="{00000000-0005-0000-0000-000014810000}"/>
    <cellStyle name="Normal 444 3 4 2" xfId="33041" xr:uid="{00000000-0005-0000-0000-000015810000}"/>
    <cellStyle name="Normal 444 3 4 2 2" xfId="33042" xr:uid="{00000000-0005-0000-0000-000016810000}"/>
    <cellStyle name="Normal 444 3 4 3" xfId="33043" xr:uid="{00000000-0005-0000-0000-000017810000}"/>
    <cellStyle name="Normal 444 3 5" xfId="33044" xr:uid="{00000000-0005-0000-0000-000018810000}"/>
    <cellStyle name="Normal 444 3 5 2" xfId="33045" xr:uid="{00000000-0005-0000-0000-000019810000}"/>
    <cellStyle name="Normal 444 3 5 2 2" xfId="33046" xr:uid="{00000000-0005-0000-0000-00001A810000}"/>
    <cellStyle name="Normal 444 3 5 3" xfId="33047" xr:uid="{00000000-0005-0000-0000-00001B810000}"/>
    <cellStyle name="Normal 444 3 6" xfId="33048" xr:uid="{00000000-0005-0000-0000-00001C810000}"/>
    <cellStyle name="Normal 444 4" xfId="33049" xr:uid="{00000000-0005-0000-0000-00001D810000}"/>
    <cellStyle name="Normal 444 4 2" xfId="33050" xr:uid="{00000000-0005-0000-0000-00001E810000}"/>
    <cellStyle name="Normal 444 4 2 2" xfId="33051" xr:uid="{00000000-0005-0000-0000-00001F810000}"/>
    <cellStyle name="Normal 444 4 3" xfId="33052" xr:uid="{00000000-0005-0000-0000-000020810000}"/>
    <cellStyle name="Normal 444 5" xfId="33053" xr:uid="{00000000-0005-0000-0000-000021810000}"/>
    <cellStyle name="Normal 444 5 2" xfId="33054" xr:uid="{00000000-0005-0000-0000-000022810000}"/>
    <cellStyle name="Normal 444 5 2 2" xfId="33055" xr:uid="{00000000-0005-0000-0000-000023810000}"/>
    <cellStyle name="Normal 444 5 3" xfId="33056" xr:uid="{00000000-0005-0000-0000-000024810000}"/>
    <cellStyle name="Normal 444 6" xfId="33057" xr:uid="{00000000-0005-0000-0000-000025810000}"/>
    <cellStyle name="Normal 444 6 2" xfId="33058" xr:uid="{00000000-0005-0000-0000-000026810000}"/>
    <cellStyle name="Normal 444 6 2 2" xfId="33059" xr:uid="{00000000-0005-0000-0000-000027810000}"/>
    <cellStyle name="Normal 444 6 3" xfId="33060" xr:uid="{00000000-0005-0000-0000-000028810000}"/>
    <cellStyle name="Normal 444 7" xfId="33061" xr:uid="{00000000-0005-0000-0000-000029810000}"/>
    <cellStyle name="Normal 445" xfId="33062" xr:uid="{00000000-0005-0000-0000-00002A810000}"/>
    <cellStyle name="Normal 445 2" xfId="33063" xr:uid="{00000000-0005-0000-0000-00002B810000}"/>
    <cellStyle name="Normal 445 2 2" xfId="33064" xr:uid="{00000000-0005-0000-0000-00002C810000}"/>
    <cellStyle name="Normal 445 2 2 2" xfId="33065" xr:uid="{00000000-0005-0000-0000-00002D810000}"/>
    <cellStyle name="Normal 445 2 3" xfId="33066" xr:uid="{00000000-0005-0000-0000-00002E810000}"/>
    <cellStyle name="Normal 445 2 3 2" xfId="33067" xr:uid="{00000000-0005-0000-0000-00002F810000}"/>
    <cellStyle name="Normal 445 2 3 2 2" xfId="33068" xr:uid="{00000000-0005-0000-0000-000030810000}"/>
    <cellStyle name="Normal 445 2 3 3" xfId="33069" xr:uid="{00000000-0005-0000-0000-000031810000}"/>
    <cellStyle name="Normal 445 2 4" xfId="33070" xr:uid="{00000000-0005-0000-0000-000032810000}"/>
    <cellStyle name="Normal 445 2 4 2" xfId="33071" xr:uid="{00000000-0005-0000-0000-000033810000}"/>
    <cellStyle name="Normal 445 2 4 2 2" xfId="33072" xr:uid="{00000000-0005-0000-0000-000034810000}"/>
    <cellStyle name="Normal 445 2 4 3" xfId="33073" xr:uid="{00000000-0005-0000-0000-000035810000}"/>
    <cellStyle name="Normal 445 2 5" xfId="33074" xr:uid="{00000000-0005-0000-0000-000036810000}"/>
    <cellStyle name="Normal 445 3" xfId="33075" xr:uid="{00000000-0005-0000-0000-000037810000}"/>
    <cellStyle name="Normal 445 3 2" xfId="33076" xr:uid="{00000000-0005-0000-0000-000038810000}"/>
    <cellStyle name="Normal 445 3 2 2" xfId="33077" xr:uid="{00000000-0005-0000-0000-000039810000}"/>
    <cellStyle name="Normal 445 3 2 2 2" xfId="33078" xr:uid="{00000000-0005-0000-0000-00003A810000}"/>
    <cellStyle name="Normal 445 3 2 3" xfId="33079" xr:uid="{00000000-0005-0000-0000-00003B810000}"/>
    <cellStyle name="Normal 445 3 2 3 2" xfId="33080" xr:uid="{00000000-0005-0000-0000-00003C810000}"/>
    <cellStyle name="Normal 445 3 2 3 2 2" xfId="33081" xr:uid="{00000000-0005-0000-0000-00003D810000}"/>
    <cellStyle name="Normal 445 3 2 3 3" xfId="33082" xr:uid="{00000000-0005-0000-0000-00003E810000}"/>
    <cellStyle name="Normal 445 3 2 4" xfId="33083" xr:uid="{00000000-0005-0000-0000-00003F810000}"/>
    <cellStyle name="Normal 445 3 3" xfId="33084" xr:uid="{00000000-0005-0000-0000-000040810000}"/>
    <cellStyle name="Normal 445 3 3 2" xfId="33085" xr:uid="{00000000-0005-0000-0000-000041810000}"/>
    <cellStyle name="Normal 445 3 3 2 2" xfId="33086" xr:uid="{00000000-0005-0000-0000-000042810000}"/>
    <cellStyle name="Normal 445 3 3 3" xfId="33087" xr:uid="{00000000-0005-0000-0000-000043810000}"/>
    <cellStyle name="Normal 445 3 4" xfId="33088" xr:uid="{00000000-0005-0000-0000-000044810000}"/>
    <cellStyle name="Normal 445 3 4 2" xfId="33089" xr:uid="{00000000-0005-0000-0000-000045810000}"/>
    <cellStyle name="Normal 445 3 4 2 2" xfId="33090" xr:uid="{00000000-0005-0000-0000-000046810000}"/>
    <cellStyle name="Normal 445 3 4 3" xfId="33091" xr:uid="{00000000-0005-0000-0000-000047810000}"/>
    <cellStyle name="Normal 445 3 5" xfId="33092" xr:uid="{00000000-0005-0000-0000-000048810000}"/>
    <cellStyle name="Normal 445 3 5 2" xfId="33093" xr:uid="{00000000-0005-0000-0000-000049810000}"/>
    <cellStyle name="Normal 445 3 5 2 2" xfId="33094" xr:uid="{00000000-0005-0000-0000-00004A810000}"/>
    <cellStyle name="Normal 445 3 5 3" xfId="33095" xr:uid="{00000000-0005-0000-0000-00004B810000}"/>
    <cellStyle name="Normal 445 3 6" xfId="33096" xr:uid="{00000000-0005-0000-0000-00004C810000}"/>
    <cellStyle name="Normal 445 4" xfId="33097" xr:uid="{00000000-0005-0000-0000-00004D810000}"/>
    <cellStyle name="Normal 445 4 2" xfId="33098" xr:uid="{00000000-0005-0000-0000-00004E810000}"/>
    <cellStyle name="Normal 445 4 2 2" xfId="33099" xr:uid="{00000000-0005-0000-0000-00004F810000}"/>
    <cellStyle name="Normal 445 4 3" xfId="33100" xr:uid="{00000000-0005-0000-0000-000050810000}"/>
    <cellStyle name="Normal 445 5" xfId="33101" xr:uid="{00000000-0005-0000-0000-000051810000}"/>
    <cellStyle name="Normal 445 5 2" xfId="33102" xr:uid="{00000000-0005-0000-0000-000052810000}"/>
    <cellStyle name="Normal 445 5 2 2" xfId="33103" xr:uid="{00000000-0005-0000-0000-000053810000}"/>
    <cellStyle name="Normal 445 5 3" xfId="33104" xr:uid="{00000000-0005-0000-0000-000054810000}"/>
    <cellStyle name="Normal 445 6" xfId="33105" xr:uid="{00000000-0005-0000-0000-000055810000}"/>
    <cellStyle name="Normal 445 6 2" xfId="33106" xr:uid="{00000000-0005-0000-0000-000056810000}"/>
    <cellStyle name="Normal 445 6 2 2" xfId="33107" xr:uid="{00000000-0005-0000-0000-000057810000}"/>
    <cellStyle name="Normal 445 6 3" xfId="33108" xr:uid="{00000000-0005-0000-0000-000058810000}"/>
    <cellStyle name="Normal 445 7" xfId="33109" xr:uid="{00000000-0005-0000-0000-000059810000}"/>
    <cellStyle name="Normal 446" xfId="33110" xr:uid="{00000000-0005-0000-0000-00005A810000}"/>
    <cellStyle name="Normal 446 2" xfId="33111" xr:uid="{00000000-0005-0000-0000-00005B810000}"/>
    <cellStyle name="Normal 446 2 2" xfId="33112" xr:uid="{00000000-0005-0000-0000-00005C810000}"/>
    <cellStyle name="Normal 446 2 2 2" xfId="33113" xr:uid="{00000000-0005-0000-0000-00005D810000}"/>
    <cellStyle name="Normal 446 2 3" xfId="33114" xr:uid="{00000000-0005-0000-0000-00005E810000}"/>
    <cellStyle name="Normal 446 2 3 2" xfId="33115" xr:uid="{00000000-0005-0000-0000-00005F810000}"/>
    <cellStyle name="Normal 446 2 3 2 2" xfId="33116" xr:uid="{00000000-0005-0000-0000-000060810000}"/>
    <cellStyle name="Normal 446 2 3 3" xfId="33117" xr:uid="{00000000-0005-0000-0000-000061810000}"/>
    <cellStyle name="Normal 446 2 4" xfId="33118" xr:uid="{00000000-0005-0000-0000-000062810000}"/>
    <cellStyle name="Normal 446 2 4 2" xfId="33119" xr:uid="{00000000-0005-0000-0000-000063810000}"/>
    <cellStyle name="Normal 446 2 4 2 2" xfId="33120" xr:uid="{00000000-0005-0000-0000-000064810000}"/>
    <cellStyle name="Normal 446 2 4 3" xfId="33121" xr:uid="{00000000-0005-0000-0000-000065810000}"/>
    <cellStyle name="Normal 446 2 5" xfId="33122" xr:uid="{00000000-0005-0000-0000-000066810000}"/>
    <cellStyle name="Normal 446 3" xfId="33123" xr:uid="{00000000-0005-0000-0000-000067810000}"/>
    <cellStyle name="Normal 446 3 2" xfId="33124" xr:uid="{00000000-0005-0000-0000-000068810000}"/>
    <cellStyle name="Normal 446 3 2 2" xfId="33125" xr:uid="{00000000-0005-0000-0000-000069810000}"/>
    <cellStyle name="Normal 446 3 2 2 2" xfId="33126" xr:uid="{00000000-0005-0000-0000-00006A810000}"/>
    <cellStyle name="Normal 446 3 2 3" xfId="33127" xr:uid="{00000000-0005-0000-0000-00006B810000}"/>
    <cellStyle name="Normal 446 3 2 3 2" xfId="33128" xr:uid="{00000000-0005-0000-0000-00006C810000}"/>
    <cellStyle name="Normal 446 3 2 3 2 2" xfId="33129" xr:uid="{00000000-0005-0000-0000-00006D810000}"/>
    <cellStyle name="Normal 446 3 2 3 3" xfId="33130" xr:uid="{00000000-0005-0000-0000-00006E810000}"/>
    <cellStyle name="Normal 446 3 2 4" xfId="33131" xr:uid="{00000000-0005-0000-0000-00006F810000}"/>
    <cellStyle name="Normal 446 3 3" xfId="33132" xr:uid="{00000000-0005-0000-0000-000070810000}"/>
    <cellStyle name="Normal 446 3 3 2" xfId="33133" xr:uid="{00000000-0005-0000-0000-000071810000}"/>
    <cellStyle name="Normal 446 3 3 2 2" xfId="33134" xr:uid="{00000000-0005-0000-0000-000072810000}"/>
    <cellStyle name="Normal 446 3 3 3" xfId="33135" xr:uid="{00000000-0005-0000-0000-000073810000}"/>
    <cellStyle name="Normal 446 3 4" xfId="33136" xr:uid="{00000000-0005-0000-0000-000074810000}"/>
    <cellStyle name="Normal 446 3 4 2" xfId="33137" xr:uid="{00000000-0005-0000-0000-000075810000}"/>
    <cellStyle name="Normal 446 3 4 2 2" xfId="33138" xr:uid="{00000000-0005-0000-0000-000076810000}"/>
    <cellStyle name="Normal 446 3 4 3" xfId="33139" xr:uid="{00000000-0005-0000-0000-000077810000}"/>
    <cellStyle name="Normal 446 3 5" xfId="33140" xr:uid="{00000000-0005-0000-0000-000078810000}"/>
    <cellStyle name="Normal 446 3 5 2" xfId="33141" xr:uid="{00000000-0005-0000-0000-000079810000}"/>
    <cellStyle name="Normal 446 3 5 2 2" xfId="33142" xr:uid="{00000000-0005-0000-0000-00007A810000}"/>
    <cellStyle name="Normal 446 3 5 3" xfId="33143" xr:uid="{00000000-0005-0000-0000-00007B810000}"/>
    <cellStyle name="Normal 446 3 6" xfId="33144" xr:uid="{00000000-0005-0000-0000-00007C810000}"/>
    <cellStyle name="Normal 446 4" xfId="33145" xr:uid="{00000000-0005-0000-0000-00007D810000}"/>
    <cellStyle name="Normal 446 4 2" xfId="33146" xr:uid="{00000000-0005-0000-0000-00007E810000}"/>
    <cellStyle name="Normal 446 4 2 2" xfId="33147" xr:uid="{00000000-0005-0000-0000-00007F810000}"/>
    <cellStyle name="Normal 446 4 3" xfId="33148" xr:uid="{00000000-0005-0000-0000-000080810000}"/>
    <cellStyle name="Normal 446 5" xfId="33149" xr:uid="{00000000-0005-0000-0000-000081810000}"/>
    <cellStyle name="Normal 446 5 2" xfId="33150" xr:uid="{00000000-0005-0000-0000-000082810000}"/>
    <cellStyle name="Normal 446 5 2 2" xfId="33151" xr:uid="{00000000-0005-0000-0000-000083810000}"/>
    <cellStyle name="Normal 446 5 3" xfId="33152" xr:uid="{00000000-0005-0000-0000-000084810000}"/>
    <cellStyle name="Normal 446 6" xfId="33153" xr:uid="{00000000-0005-0000-0000-000085810000}"/>
    <cellStyle name="Normal 446 6 2" xfId="33154" xr:uid="{00000000-0005-0000-0000-000086810000}"/>
    <cellStyle name="Normal 446 6 2 2" xfId="33155" xr:uid="{00000000-0005-0000-0000-000087810000}"/>
    <cellStyle name="Normal 446 6 3" xfId="33156" xr:uid="{00000000-0005-0000-0000-000088810000}"/>
    <cellStyle name="Normal 446 7" xfId="33157" xr:uid="{00000000-0005-0000-0000-000089810000}"/>
    <cellStyle name="Normal 447" xfId="33158" xr:uid="{00000000-0005-0000-0000-00008A810000}"/>
    <cellStyle name="Normal 447 2" xfId="33159" xr:uid="{00000000-0005-0000-0000-00008B810000}"/>
    <cellStyle name="Normal 447 2 2" xfId="33160" xr:uid="{00000000-0005-0000-0000-00008C810000}"/>
    <cellStyle name="Normal 447 2 2 2" xfId="33161" xr:uid="{00000000-0005-0000-0000-00008D810000}"/>
    <cellStyle name="Normal 447 2 3" xfId="33162" xr:uid="{00000000-0005-0000-0000-00008E810000}"/>
    <cellStyle name="Normal 447 2 3 2" xfId="33163" xr:uid="{00000000-0005-0000-0000-00008F810000}"/>
    <cellStyle name="Normal 447 2 3 2 2" xfId="33164" xr:uid="{00000000-0005-0000-0000-000090810000}"/>
    <cellStyle name="Normal 447 2 3 3" xfId="33165" xr:uid="{00000000-0005-0000-0000-000091810000}"/>
    <cellStyle name="Normal 447 2 4" xfId="33166" xr:uid="{00000000-0005-0000-0000-000092810000}"/>
    <cellStyle name="Normal 447 2 4 2" xfId="33167" xr:uid="{00000000-0005-0000-0000-000093810000}"/>
    <cellStyle name="Normal 447 2 4 2 2" xfId="33168" xr:uid="{00000000-0005-0000-0000-000094810000}"/>
    <cellStyle name="Normal 447 2 4 3" xfId="33169" xr:uid="{00000000-0005-0000-0000-000095810000}"/>
    <cellStyle name="Normal 447 2 5" xfId="33170" xr:uid="{00000000-0005-0000-0000-000096810000}"/>
    <cellStyle name="Normal 447 3" xfId="33171" xr:uid="{00000000-0005-0000-0000-000097810000}"/>
    <cellStyle name="Normal 447 3 2" xfId="33172" xr:uid="{00000000-0005-0000-0000-000098810000}"/>
    <cellStyle name="Normal 447 3 2 2" xfId="33173" xr:uid="{00000000-0005-0000-0000-000099810000}"/>
    <cellStyle name="Normal 447 3 2 2 2" xfId="33174" xr:uid="{00000000-0005-0000-0000-00009A810000}"/>
    <cellStyle name="Normal 447 3 2 3" xfId="33175" xr:uid="{00000000-0005-0000-0000-00009B810000}"/>
    <cellStyle name="Normal 447 3 2 3 2" xfId="33176" xr:uid="{00000000-0005-0000-0000-00009C810000}"/>
    <cellStyle name="Normal 447 3 2 3 2 2" xfId="33177" xr:uid="{00000000-0005-0000-0000-00009D810000}"/>
    <cellStyle name="Normal 447 3 2 3 3" xfId="33178" xr:uid="{00000000-0005-0000-0000-00009E810000}"/>
    <cellStyle name="Normal 447 3 2 4" xfId="33179" xr:uid="{00000000-0005-0000-0000-00009F810000}"/>
    <cellStyle name="Normal 447 3 3" xfId="33180" xr:uid="{00000000-0005-0000-0000-0000A0810000}"/>
    <cellStyle name="Normal 447 3 3 2" xfId="33181" xr:uid="{00000000-0005-0000-0000-0000A1810000}"/>
    <cellStyle name="Normal 447 3 3 2 2" xfId="33182" xr:uid="{00000000-0005-0000-0000-0000A2810000}"/>
    <cellStyle name="Normal 447 3 3 3" xfId="33183" xr:uid="{00000000-0005-0000-0000-0000A3810000}"/>
    <cellStyle name="Normal 447 3 4" xfId="33184" xr:uid="{00000000-0005-0000-0000-0000A4810000}"/>
    <cellStyle name="Normal 447 3 4 2" xfId="33185" xr:uid="{00000000-0005-0000-0000-0000A5810000}"/>
    <cellStyle name="Normal 447 3 4 2 2" xfId="33186" xr:uid="{00000000-0005-0000-0000-0000A6810000}"/>
    <cellStyle name="Normal 447 3 4 3" xfId="33187" xr:uid="{00000000-0005-0000-0000-0000A7810000}"/>
    <cellStyle name="Normal 447 3 5" xfId="33188" xr:uid="{00000000-0005-0000-0000-0000A8810000}"/>
    <cellStyle name="Normal 447 3 5 2" xfId="33189" xr:uid="{00000000-0005-0000-0000-0000A9810000}"/>
    <cellStyle name="Normal 447 3 5 2 2" xfId="33190" xr:uid="{00000000-0005-0000-0000-0000AA810000}"/>
    <cellStyle name="Normal 447 3 5 3" xfId="33191" xr:uid="{00000000-0005-0000-0000-0000AB810000}"/>
    <cellStyle name="Normal 447 3 6" xfId="33192" xr:uid="{00000000-0005-0000-0000-0000AC810000}"/>
    <cellStyle name="Normal 447 4" xfId="33193" xr:uid="{00000000-0005-0000-0000-0000AD810000}"/>
    <cellStyle name="Normal 447 4 2" xfId="33194" xr:uid="{00000000-0005-0000-0000-0000AE810000}"/>
    <cellStyle name="Normal 447 4 2 2" xfId="33195" xr:uid="{00000000-0005-0000-0000-0000AF810000}"/>
    <cellStyle name="Normal 447 4 3" xfId="33196" xr:uid="{00000000-0005-0000-0000-0000B0810000}"/>
    <cellStyle name="Normal 447 5" xfId="33197" xr:uid="{00000000-0005-0000-0000-0000B1810000}"/>
    <cellStyle name="Normal 447 5 2" xfId="33198" xr:uid="{00000000-0005-0000-0000-0000B2810000}"/>
    <cellStyle name="Normal 447 5 2 2" xfId="33199" xr:uid="{00000000-0005-0000-0000-0000B3810000}"/>
    <cellStyle name="Normal 447 5 3" xfId="33200" xr:uid="{00000000-0005-0000-0000-0000B4810000}"/>
    <cellStyle name="Normal 447 6" xfId="33201" xr:uid="{00000000-0005-0000-0000-0000B5810000}"/>
    <cellStyle name="Normal 447 6 2" xfId="33202" xr:uid="{00000000-0005-0000-0000-0000B6810000}"/>
    <cellStyle name="Normal 447 6 2 2" xfId="33203" xr:uid="{00000000-0005-0000-0000-0000B7810000}"/>
    <cellStyle name="Normal 447 6 3" xfId="33204" xr:uid="{00000000-0005-0000-0000-0000B8810000}"/>
    <cellStyle name="Normal 447 7" xfId="33205" xr:uid="{00000000-0005-0000-0000-0000B9810000}"/>
    <cellStyle name="Normal 448" xfId="33206" xr:uid="{00000000-0005-0000-0000-0000BA810000}"/>
    <cellStyle name="Normal 448 2" xfId="33207" xr:uid="{00000000-0005-0000-0000-0000BB810000}"/>
    <cellStyle name="Normal 448 2 2" xfId="33208" xr:uid="{00000000-0005-0000-0000-0000BC810000}"/>
    <cellStyle name="Normal 448 2 2 2" xfId="33209" xr:uid="{00000000-0005-0000-0000-0000BD810000}"/>
    <cellStyle name="Normal 448 2 3" xfId="33210" xr:uid="{00000000-0005-0000-0000-0000BE810000}"/>
    <cellStyle name="Normal 448 2 3 2" xfId="33211" xr:uid="{00000000-0005-0000-0000-0000BF810000}"/>
    <cellStyle name="Normal 448 2 3 2 2" xfId="33212" xr:uid="{00000000-0005-0000-0000-0000C0810000}"/>
    <cellStyle name="Normal 448 2 3 3" xfId="33213" xr:uid="{00000000-0005-0000-0000-0000C1810000}"/>
    <cellStyle name="Normal 448 2 4" xfId="33214" xr:uid="{00000000-0005-0000-0000-0000C2810000}"/>
    <cellStyle name="Normal 448 2 4 2" xfId="33215" xr:uid="{00000000-0005-0000-0000-0000C3810000}"/>
    <cellStyle name="Normal 448 2 4 2 2" xfId="33216" xr:uid="{00000000-0005-0000-0000-0000C4810000}"/>
    <cellStyle name="Normal 448 2 4 3" xfId="33217" xr:uid="{00000000-0005-0000-0000-0000C5810000}"/>
    <cellStyle name="Normal 448 2 5" xfId="33218" xr:uid="{00000000-0005-0000-0000-0000C6810000}"/>
    <cellStyle name="Normal 448 3" xfId="33219" xr:uid="{00000000-0005-0000-0000-0000C7810000}"/>
    <cellStyle name="Normal 448 3 2" xfId="33220" xr:uid="{00000000-0005-0000-0000-0000C8810000}"/>
    <cellStyle name="Normal 448 3 2 2" xfId="33221" xr:uid="{00000000-0005-0000-0000-0000C9810000}"/>
    <cellStyle name="Normal 448 3 2 2 2" xfId="33222" xr:uid="{00000000-0005-0000-0000-0000CA810000}"/>
    <cellStyle name="Normal 448 3 2 3" xfId="33223" xr:uid="{00000000-0005-0000-0000-0000CB810000}"/>
    <cellStyle name="Normal 448 3 2 3 2" xfId="33224" xr:uid="{00000000-0005-0000-0000-0000CC810000}"/>
    <cellStyle name="Normal 448 3 2 3 2 2" xfId="33225" xr:uid="{00000000-0005-0000-0000-0000CD810000}"/>
    <cellStyle name="Normal 448 3 2 3 3" xfId="33226" xr:uid="{00000000-0005-0000-0000-0000CE810000}"/>
    <cellStyle name="Normal 448 3 2 4" xfId="33227" xr:uid="{00000000-0005-0000-0000-0000CF810000}"/>
    <cellStyle name="Normal 448 3 3" xfId="33228" xr:uid="{00000000-0005-0000-0000-0000D0810000}"/>
    <cellStyle name="Normal 448 3 3 2" xfId="33229" xr:uid="{00000000-0005-0000-0000-0000D1810000}"/>
    <cellStyle name="Normal 448 3 3 2 2" xfId="33230" xr:uid="{00000000-0005-0000-0000-0000D2810000}"/>
    <cellStyle name="Normal 448 3 3 3" xfId="33231" xr:uid="{00000000-0005-0000-0000-0000D3810000}"/>
    <cellStyle name="Normal 448 3 4" xfId="33232" xr:uid="{00000000-0005-0000-0000-0000D4810000}"/>
    <cellStyle name="Normal 448 3 4 2" xfId="33233" xr:uid="{00000000-0005-0000-0000-0000D5810000}"/>
    <cellStyle name="Normal 448 3 4 2 2" xfId="33234" xr:uid="{00000000-0005-0000-0000-0000D6810000}"/>
    <cellStyle name="Normal 448 3 4 3" xfId="33235" xr:uid="{00000000-0005-0000-0000-0000D7810000}"/>
    <cellStyle name="Normal 448 3 5" xfId="33236" xr:uid="{00000000-0005-0000-0000-0000D8810000}"/>
    <cellStyle name="Normal 448 3 5 2" xfId="33237" xr:uid="{00000000-0005-0000-0000-0000D9810000}"/>
    <cellStyle name="Normal 448 3 5 2 2" xfId="33238" xr:uid="{00000000-0005-0000-0000-0000DA810000}"/>
    <cellStyle name="Normal 448 3 5 3" xfId="33239" xr:uid="{00000000-0005-0000-0000-0000DB810000}"/>
    <cellStyle name="Normal 448 3 6" xfId="33240" xr:uid="{00000000-0005-0000-0000-0000DC810000}"/>
    <cellStyle name="Normal 448 4" xfId="33241" xr:uid="{00000000-0005-0000-0000-0000DD810000}"/>
    <cellStyle name="Normal 448 4 2" xfId="33242" xr:uid="{00000000-0005-0000-0000-0000DE810000}"/>
    <cellStyle name="Normal 448 4 2 2" xfId="33243" xr:uid="{00000000-0005-0000-0000-0000DF810000}"/>
    <cellStyle name="Normal 448 4 3" xfId="33244" xr:uid="{00000000-0005-0000-0000-0000E0810000}"/>
    <cellStyle name="Normal 448 5" xfId="33245" xr:uid="{00000000-0005-0000-0000-0000E1810000}"/>
    <cellStyle name="Normal 448 5 2" xfId="33246" xr:uid="{00000000-0005-0000-0000-0000E2810000}"/>
    <cellStyle name="Normal 448 5 2 2" xfId="33247" xr:uid="{00000000-0005-0000-0000-0000E3810000}"/>
    <cellStyle name="Normal 448 5 3" xfId="33248" xr:uid="{00000000-0005-0000-0000-0000E4810000}"/>
    <cellStyle name="Normal 448 6" xfId="33249" xr:uid="{00000000-0005-0000-0000-0000E5810000}"/>
    <cellStyle name="Normal 448 6 2" xfId="33250" xr:uid="{00000000-0005-0000-0000-0000E6810000}"/>
    <cellStyle name="Normal 448 6 2 2" xfId="33251" xr:uid="{00000000-0005-0000-0000-0000E7810000}"/>
    <cellStyle name="Normal 448 6 3" xfId="33252" xr:uid="{00000000-0005-0000-0000-0000E8810000}"/>
    <cellStyle name="Normal 448 7" xfId="33253" xr:uid="{00000000-0005-0000-0000-0000E9810000}"/>
    <cellStyle name="Normal 449" xfId="33254" xr:uid="{00000000-0005-0000-0000-0000EA810000}"/>
    <cellStyle name="Normal 449 2" xfId="33255" xr:uid="{00000000-0005-0000-0000-0000EB810000}"/>
    <cellStyle name="Normal 449 2 2" xfId="33256" xr:uid="{00000000-0005-0000-0000-0000EC810000}"/>
    <cellStyle name="Normal 449 2 2 2" xfId="33257" xr:uid="{00000000-0005-0000-0000-0000ED810000}"/>
    <cellStyle name="Normal 449 2 3" xfId="33258" xr:uid="{00000000-0005-0000-0000-0000EE810000}"/>
    <cellStyle name="Normal 449 2 3 2" xfId="33259" xr:uid="{00000000-0005-0000-0000-0000EF810000}"/>
    <cellStyle name="Normal 449 2 3 2 2" xfId="33260" xr:uid="{00000000-0005-0000-0000-0000F0810000}"/>
    <cellStyle name="Normal 449 2 3 3" xfId="33261" xr:uid="{00000000-0005-0000-0000-0000F1810000}"/>
    <cellStyle name="Normal 449 2 4" xfId="33262" xr:uid="{00000000-0005-0000-0000-0000F2810000}"/>
    <cellStyle name="Normal 449 2 4 2" xfId="33263" xr:uid="{00000000-0005-0000-0000-0000F3810000}"/>
    <cellStyle name="Normal 449 2 4 2 2" xfId="33264" xr:uid="{00000000-0005-0000-0000-0000F4810000}"/>
    <cellStyle name="Normal 449 2 4 3" xfId="33265" xr:uid="{00000000-0005-0000-0000-0000F5810000}"/>
    <cellStyle name="Normal 449 2 5" xfId="33266" xr:uid="{00000000-0005-0000-0000-0000F6810000}"/>
    <cellStyle name="Normal 449 3" xfId="33267" xr:uid="{00000000-0005-0000-0000-0000F7810000}"/>
    <cellStyle name="Normal 449 3 2" xfId="33268" xr:uid="{00000000-0005-0000-0000-0000F8810000}"/>
    <cellStyle name="Normal 449 3 2 2" xfId="33269" xr:uid="{00000000-0005-0000-0000-0000F9810000}"/>
    <cellStyle name="Normal 449 3 2 2 2" xfId="33270" xr:uid="{00000000-0005-0000-0000-0000FA810000}"/>
    <cellStyle name="Normal 449 3 2 3" xfId="33271" xr:uid="{00000000-0005-0000-0000-0000FB810000}"/>
    <cellStyle name="Normal 449 3 2 3 2" xfId="33272" xr:uid="{00000000-0005-0000-0000-0000FC810000}"/>
    <cellStyle name="Normal 449 3 2 3 2 2" xfId="33273" xr:uid="{00000000-0005-0000-0000-0000FD810000}"/>
    <cellStyle name="Normal 449 3 2 3 3" xfId="33274" xr:uid="{00000000-0005-0000-0000-0000FE810000}"/>
    <cellStyle name="Normal 449 3 2 4" xfId="33275" xr:uid="{00000000-0005-0000-0000-0000FF810000}"/>
    <cellStyle name="Normal 449 3 3" xfId="33276" xr:uid="{00000000-0005-0000-0000-000000820000}"/>
    <cellStyle name="Normal 449 3 3 2" xfId="33277" xr:uid="{00000000-0005-0000-0000-000001820000}"/>
    <cellStyle name="Normal 449 3 3 2 2" xfId="33278" xr:uid="{00000000-0005-0000-0000-000002820000}"/>
    <cellStyle name="Normal 449 3 3 3" xfId="33279" xr:uid="{00000000-0005-0000-0000-000003820000}"/>
    <cellStyle name="Normal 449 3 4" xfId="33280" xr:uid="{00000000-0005-0000-0000-000004820000}"/>
    <cellStyle name="Normal 449 3 4 2" xfId="33281" xr:uid="{00000000-0005-0000-0000-000005820000}"/>
    <cellStyle name="Normal 449 3 4 2 2" xfId="33282" xr:uid="{00000000-0005-0000-0000-000006820000}"/>
    <cellStyle name="Normal 449 3 4 3" xfId="33283" xr:uid="{00000000-0005-0000-0000-000007820000}"/>
    <cellStyle name="Normal 449 3 5" xfId="33284" xr:uid="{00000000-0005-0000-0000-000008820000}"/>
    <cellStyle name="Normal 449 3 5 2" xfId="33285" xr:uid="{00000000-0005-0000-0000-000009820000}"/>
    <cellStyle name="Normal 449 3 5 2 2" xfId="33286" xr:uid="{00000000-0005-0000-0000-00000A820000}"/>
    <cellStyle name="Normal 449 3 5 3" xfId="33287" xr:uid="{00000000-0005-0000-0000-00000B820000}"/>
    <cellStyle name="Normal 449 3 6" xfId="33288" xr:uid="{00000000-0005-0000-0000-00000C820000}"/>
    <cellStyle name="Normal 449 4" xfId="33289" xr:uid="{00000000-0005-0000-0000-00000D820000}"/>
    <cellStyle name="Normal 449 4 2" xfId="33290" xr:uid="{00000000-0005-0000-0000-00000E820000}"/>
    <cellStyle name="Normal 449 4 2 2" xfId="33291" xr:uid="{00000000-0005-0000-0000-00000F820000}"/>
    <cellStyle name="Normal 449 4 3" xfId="33292" xr:uid="{00000000-0005-0000-0000-000010820000}"/>
    <cellStyle name="Normal 449 5" xfId="33293" xr:uid="{00000000-0005-0000-0000-000011820000}"/>
    <cellStyle name="Normal 449 5 2" xfId="33294" xr:uid="{00000000-0005-0000-0000-000012820000}"/>
    <cellStyle name="Normal 449 5 2 2" xfId="33295" xr:uid="{00000000-0005-0000-0000-000013820000}"/>
    <cellStyle name="Normal 449 5 3" xfId="33296" xr:uid="{00000000-0005-0000-0000-000014820000}"/>
    <cellStyle name="Normal 449 6" xfId="33297" xr:uid="{00000000-0005-0000-0000-000015820000}"/>
    <cellStyle name="Normal 449 6 2" xfId="33298" xr:uid="{00000000-0005-0000-0000-000016820000}"/>
    <cellStyle name="Normal 449 6 2 2" xfId="33299" xr:uid="{00000000-0005-0000-0000-000017820000}"/>
    <cellStyle name="Normal 449 6 3" xfId="33300" xr:uid="{00000000-0005-0000-0000-000018820000}"/>
    <cellStyle name="Normal 449 7" xfId="33301" xr:uid="{00000000-0005-0000-0000-000019820000}"/>
    <cellStyle name="Normal 45" xfId="33302" xr:uid="{00000000-0005-0000-0000-00001A820000}"/>
    <cellStyle name="Normal 45 2" xfId="33303" xr:uid="{00000000-0005-0000-0000-00001B820000}"/>
    <cellStyle name="Normal 45 2 2" xfId="33304" xr:uid="{00000000-0005-0000-0000-00001C820000}"/>
    <cellStyle name="Normal 45 2 2 2" xfId="33305" xr:uid="{00000000-0005-0000-0000-00001D820000}"/>
    <cellStyle name="Normal 45 2 2 2 2" xfId="33306" xr:uid="{00000000-0005-0000-0000-00001E820000}"/>
    <cellStyle name="Normal 45 2 2 3" xfId="33307" xr:uid="{00000000-0005-0000-0000-00001F820000}"/>
    <cellStyle name="Normal 45 2 2 3 2" xfId="33308" xr:uid="{00000000-0005-0000-0000-000020820000}"/>
    <cellStyle name="Normal 45 2 2 3 2 2" xfId="33309" xr:uid="{00000000-0005-0000-0000-000021820000}"/>
    <cellStyle name="Normal 45 2 2 3 3" xfId="33310" xr:uid="{00000000-0005-0000-0000-000022820000}"/>
    <cellStyle name="Normal 45 2 2 4" xfId="33311" xr:uid="{00000000-0005-0000-0000-000023820000}"/>
    <cellStyle name="Normal 45 2 2 4 2" xfId="33312" xr:uid="{00000000-0005-0000-0000-000024820000}"/>
    <cellStyle name="Normal 45 2 2 4 2 2" xfId="33313" xr:uid="{00000000-0005-0000-0000-000025820000}"/>
    <cellStyle name="Normal 45 2 2 4 3" xfId="33314" xr:uid="{00000000-0005-0000-0000-000026820000}"/>
    <cellStyle name="Normal 45 2 2 5" xfId="33315" xr:uid="{00000000-0005-0000-0000-000027820000}"/>
    <cellStyle name="Normal 45 2 3" xfId="33316" xr:uid="{00000000-0005-0000-0000-000028820000}"/>
    <cellStyle name="Normal 45 2 3 2" xfId="33317" xr:uid="{00000000-0005-0000-0000-000029820000}"/>
    <cellStyle name="Normal 45 2 3 2 2" xfId="33318" xr:uid="{00000000-0005-0000-0000-00002A820000}"/>
    <cellStyle name="Normal 45 2 3 3" xfId="33319" xr:uid="{00000000-0005-0000-0000-00002B820000}"/>
    <cellStyle name="Normal 45 2 4" xfId="33320" xr:uid="{00000000-0005-0000-0000-00002C820000}"/>
    <cellStyle name="Normal 45 2 4 2" xfId="33321" xr:uid="{00000000-0005-0000-0000-00002D820000}"/>
    <cellStyle name="Normal 45 2 4 2 2" xfId="33322" xr:uid="{00000000-0005-0000-0000-00002E820000}"/>
    <cellStyle name="Normal 45 2 4 3" xfId="33323" xr:uid="{00000000-0005-0000-0000-00002F820000}"/>
    <cellStyle name="Normal 45 2 5" xfId="33324" xr:uid="{00000000-0005-0000-0000-000030820000}"/>
    <cellStyle name="Normal 45 2 5 2" xfId="33325" xr:uid="{00000000-0005-0000-0000-000031820000}"/>
    <cellStyle name="Normal 45 2 5 2 2" xfId="33326" xr:uid="{00000000-0005-0000-0000-000032820000}"/>
    <cellStyle name="Normal 45 2 5 3" xfId="33327" xr:uid="{00000000-0005-0000-0000-000033820000}"/>
    <cellStyle name="Normal 45 2 6" xfId="33328" xr:uid="{00000000-0005-0000-0000-000034820000}"/>
    <cellStyle name="Normal 45 3" xfId="33329" xr:uid="{00000000-0005-0000-0000-000035820000}"/>
    <cellStyle name="Normal 45 3 2" xfId="33330" xr:uid="{00000000-0005-0000-0000-000036820000}"/>
    <cellStyle name="Normal 45 3 2 2" xfId="33331" xr:uid="{00000000-0005-0000-0000-000037820000}"/>
    <cellStyle name="Normal 45 3 3" xfId="33332" xr:uid="{00000000-0005-0000-0000-000038820000}"/>
    <cellStyle name="Normal 45 3 3 2" xfId="33333" xr:uid="{00000000-0005-0000-0000-000039820000}"/>
    <cellStyle name="Normal 45 3 3 2 2" xfId="33334" xr:uid="{00000000-0005-0000-0000-00003A820000}"/>
    <cellStyle name="Normal 45 3 3 3" xfId="33335" xr:uid="{00000000-0005-0000-0000-00003B820000}"/>
    <cellStyle name="Normal 45 3 4" xfId="33336" xr:uid="{00000000-0005-0000-0000-00003C820000}"/>
    <cellStyle name="Normal 45 3 4 2" xfId="33337" xr:uid="{00000000-0005-0000-0000-00003D820000}"/>
    <cellStyle name="Normal 45 3 4 2 2" xfId="33338" xr:uid="{00000000-0005-0000-0000-00003E820000}"/>
    <cellStyle name="Normal 45 3 4 3" xfId="33339" xr:uid="{00000000-0005-0000-0000-00003F820000}"/>
    <cellStyle name="Normal 45 3 5" xfId="33340" xr:uid="{00000000-0005-0000-0000-000040820000}"/>
    <cellStyle name="Normal 45 4" xfId="33341" xr:uid="{00000000-0005-0000-0000-000041820000}"/>
    <cellStyle name="Normal 45 4 2" xfId="33342" xr:uid="{00000000-0005-0000-0000-000042820000}"/>
    <cellStyle name="Normal 45 4 2 2" xfId="33343" xr:uid="{00000000-0005-0000-0000-000043820000}"/>
    <cellStyle name="Normal 45 4 3" xfId="33344" xr:uid="{00000000-0005-0000-0000-000044820000}"/>
    <cellStyle name="Normal 45 5" xfId="33345" xr:uid="{00000000-0005-0000-0000-000045820000}"/>
    <cellStyle name="Normal 45 5 2" xfId="33346" xr:uid="{00000000-0005-0000-0000-000046820000}"/>
    <cellStyle name="Normal 45 5 2 2" xfId="33347" xr:uid="{00000000-0005-0000-0000-000047820000}"/>
    <cellStyle name="Normal 45 5 3" xfId="33348" xr:uid="{00000000-0005-0000-0000-000048820000}"/>
    <cellStyle name="Normal 45 6" xfId="33349" xr:uid="{00000000-0005-0000-0000-000049820000}"/>
    <cellStyle name="Normal 45 6 2" xfId="33350" xr:uid="{00000000-0005-0000-0000-00004A820000}"/>
    <cellStyle name="Normal 45 6 2 2" xfId="33351" xr:uid="{00000000-0005-0000-0000-00004B820000}"/>
    <cellStyle name="Normal 45 6 3" xfId="33352" xr:uid="{00000000-0005-0000-0000-00004C820000}"/>
    <cellStyle name="Normal 45 7" xfId="33353" xr:uid="{00000000-0005-0000-0000-00004D820000}"/>
    <cellStyle name="Normal 450" xfId="33354" xr:uid="{00000000-0005-0000-0000-00004E820000}"/>
    <cellStyle name="Normal 450 2" xfId="33355" xr:uid="{00000000-0005-0000-0000-00004F820000}"/>
    <cellStyle name="Normal 450 2 2" xfId="33356" xr:uid="{00000000-0005-0000-0000-000050820000}"/>
    <cellStyle name="Normal 450 2 2 2" xfId="33357" xr:uid="{00000000-0005-0000-0000-000051820000}"/>
    <cellStyle name="Normal 450 2 3" xfId="33358" xr:uid="{00000000-0005-0000-0000-000052820000}"/>
    <cellStyle name="Normal 450 2 3 2" xfId="33359" xr:uid="{00000000-0005-0000-0000-000053820000}"/>
    <cellStyle name="Normal 450 2 3 2 2" xfId="33360" xr:uid="{00000000-0005-0000-0000-000054820000}"/>
    <cellStyle name="Normal 450 2 3 3" xfId="33361" xr:uid="{00000000-0005-0000-0000-000055820000}"/>
    <cellStyle name="Normal 450 2 4" xfId="33362" xr:uid="{00000000-0005-0000-0000-000056820000}"/>
    <cellStyle name="Normal 450 2 4 2" xfId="33363" xr:uid="{00000000-0005-0000-0000-000057820000}"/>
    <cellStyle name="Normal 450 2 4 2 2" xfId="33364" xr:uid="{00000000-0005-0000-0000-000058820000}"/>
    <cellStyle name="Normal 450 2 4 3" xfId="33365" xr:uid="{00000000-0005-0000-0000-000059820000}"/>
    <cellStyle name="Normal 450 2 5" xfId="33366" xr:uid="{00000000-0005-0000-0000-00005A820000}"/>
    <cellStyle name="Normal 450 3" xfId="33367" xr:uid="{00000000-0005-0000-0000-00005B820000}"/>
    <cellStyle name="Normal 450 3 2" xfId="33368" xr:uid="{00000000-0005-0000-0000-00005C820000}"/>
    <cellStyle name="Normal 450 3 2 2" xfId="33369" xr:uid="{00000000-0005-0000-0000-00005D820000}"/>
    <cellStyle name="Normal 450 3 2 2 2" xfId="33370" xr:uid="{00000000-0005-0000-0000-00005E820000}"/>
    <cellStyle name="Normal 450 3 2 3" xfId="33371" xr:uid="{00000000-0005-0000-0000-00005F820000}"/>
    <cellStyle name="Normal 450 3 2 3 2" xfId="33372" xr:uid="{00000000-0005-0000-0000-000060820000}"/>
    <cellStyle name="Normal 450 3 2 3 2 2" xfId="33373" xr:uid="{00000000-0005-0000-0000-000061820000}"/>
    <cellStyle name="Normal 450 3 2 3 3" xfId="33374" xr:uid="{00000000-0005-0000-0000-000062820000}"/>
    <cellStyle name="Normal 450 3 2 4" xfId="33375" xr:uid="{00000000-0005-0000-0000-000063820000}"/>
    <cellStyle name="Normal 450 3 3" xfId="33376" xr:uid="{00000000-0005-0000-0000-000064820000}"/>
    <cellStyle name="Normal 450 3 3 2" xfId="33377" xr:uid="{00000000-0005-0000-0000-000065820000}"/>
    <cellStyle name="Normal 450 3 3 2 2" xfId="33378" xr:uid="{00000000-0005-0000-0000-000066820000}"/>
    <cellStyle name="Normal 450 3 3 3" xfId="33379" xr:uid="{00000000-0005-0000-0000-000067820000}"/>
    <cellStyle name="Normal 450 3 4" xfId="33380" xr:uid="{00000000-0005-0000-0000-000068820000}"/>
    <cellStyle name="Normal 450 3 4 2" xfId="33381" xr:uid="{00000000-0005-0000-0000-000069820000}"/>
    <cellStyle name="Normal 450 3 4 2 2" xfId="33382" xr:uid="{00000000-0005-0000-0000-00006A820000}"/>
    <cellStyle name="Normal 450 3 4 3" xfId="33383" xr:uid="{00000000-0005-0000-0000-00006B820000}"/>
    <cellStyle name="Normal 450 3 5" xfId="33384" xr:uid="{00000000-0005-0000-0000-00006C820000}"/>
    <cellStyle name="Normal 450 3 5 2" xfId="33385" xr:uid="{00000000-0005-0000-0000-00006D820000}"/>
    <cellStyle name="Normal 450 3 5 2 2" xfId="33386" xr:uid="{00000000-0005-0000-0000-00006E820000}"/>
    <cellStyle name="Normal 450 3 5 3" xfId="33387" xr:uid="{00000000-0005-0000-0000-00006F820000}"/>
    <cellStyle name="Normal 450 3 6" xfId="33388" xr:uid="{00000000-0005-0000-0000-000070820000}"/>
    <cellStyle name="Normal 450 4" xfId="33389" xr:uid="{00000000-0005-0000-0000-000071820000}"/>
    <cellStyle name="Normal 450 4 2" xfId="33390" xr:uid="{00000000-0005-0000-0000-000072820000}"/>
    <cellStyle name="Normal 450 4 2 2" xfId="33391" xr:uid="{00000000-0005-0000-0000-000073820000}"/>
    <cellStyle name="Normal 450 4 3" xfId="33392" xr:uid="{00000000-0005-0000-0000-000074820000}"/>
    <cellStyle name="Normal 450 5" xfId="33393" xr:uid="{00000000-0005-0000-0000-000075820000}"/>
    <cellStyle name="Normal 450 5 2" xfId="33394" xr:uid="{00000000-0005-0000-0000-000076820000}"/>
    <cellStyle name="Normal 450 5 2 2" xfId="33395" xr:uid="{00000000-0005-0000-0000-000077820000}"/>
    <cellStyle name="Normal 450 5 3" xfId="33396" xr:uid="{00000000-0005-0000-0000-000078820000}"/>
    <cellStyle name="Normal 450 6" xfId="33397" xr:uid="{00000000-0005-0000-0000-000079820000}"/>
    <cellStyle name="Normal 450 6 2" xfId="33398" xr:uid="{00000000-0005-0000-0000-00007A820000}"/>
    <cellStyle name="Normal 450 6 2 2" xfId="33399" xr:uid="{00000000-0005-0000-0000-00007B820000}"/>
    <cellStyle name="Normal 450 6 3" xfId="33400" xr:uid="{00000000-0005-0000-0000-00007C820000}"/>
    <cellStyle name="Normal 450 7" xfId="33401" xr:uid="{00000000-0005-0000-0000-00007D820000}"/>
    <cellStyle name="Normal 451" xfId="33402" xr:uid="{00000000-0005-0000-0000-00007E820000}"/>
    <cellStyle name="Normal 451 2" xfId="33403" xr:uid="{00000000-0005-0000-0000-00007F820000}"/>
    <cellStyle name="Normal 451 2 2" xfId="33404" xr:uid="{00000000-0005-0000-0000-000080820000}"/>
    <cellStyle name="Normal 451 2 2 2" xfId="33405" xr:uid="{00000000-0005-0000-0000-000081820000}"/>
    <cellStyle name="Normal 451 2 3" xfId="33406" xr:uid="{00000000-0005-0000-0000-000082820000}"/>
    <cellStyle name="Normal 451 2 3 2" xfId="33407" xr:uid="{00000000-0005-0000-0000-000083820000}"/>
    <cellStyle name="Normal 451 2 3 2 2" xfId="33408" xr:uid="{00000000-0005-0000-0000-000084820000}"/>
    <cellStyle name="Normal 451 2 3 3" xfId="33409" xr:uid="{00000000-0005-0000-0000-000085820000}"/>
    <cellStyle name="Normal 451 2 4" xfId="33410" xr:uid="{00000000-0005-0000-0000-000086820000}"/>
    <cellStyle name="Normal 451 3" xfId="33411" xr:uid="{00000000-0005-0000-0000-000087820000}"/>
    <cellStyle name="Normal 451 3 2" xfId="33412" xr:uid="{00000000-0005-0000-0000-000088820000}"/>
    <cellStyle name="Normal 451 3 2 2" xfId="33413" xr:uid="{00000000-0005-0000-0000-000089820000}"/>
    <cellStyle name="Normal 451 3 3" xfId="33414" xr:uid="{00000000-0005-0000-0000-00008A820000}"/>
    <cellStyle name="Normal 451 4" xfId="33415" xr:uid="{00000000-0005-0000-0000-00008B820000}"/>
    <cellStyle name="Normal 451 4 2" xfId="33416" xr:uid="{00000000-0005-0000-0000-00008C820000}"/>
    <cellStyle name="Normal 451 4 2 2" xfId="33417" xr:uid="{00000000-0005-0000-0000-00008D820000}"/>
    <cellStyle name="Normal 451 4 3" xfId="33418" xr:uid="{00000000-0005-0000-0000-00008E820000}"/>
    <cellStyle name="Normal 451 5" xfId="33419" xr:uid="{00000000-0005-0000-0000-00008F820000}"/>
    <cellStyle name="Normal 451 5 2" xfId="33420" xr:uid="{00000000-0005-0000-0000-000090820000}"/>
    <cellStyle name="Normal 451 5 2 2" xfId="33421" xr:uid="{00000000-0005-0000-0000-000091820000}"/>
    <cellStyle name="Normal 451 5 3" xfId="33422" xr:uid="{00000000-0005-0000-0000-000092820000}"/>
    <cellStyle name="Normal 451 6" xfId="33423" xr:uid="{00000000-0005-0000-0000-000093820000}"/>
    <cellStyle name="Normal 452" xfId="33424" xr:uid="{00000000-0005-0000-0000-000094820000}"/>
    <cellStyle name="Normal 452 2" xfId="33425" xr:uid="{00000000-0005-0000-0000-000095820000}"/>
    <cellStyle name="Normal 452 2 2" xfId="33426" xr:uid="{00000000-0005-0000-0000-000096820000}"/>
    <cellStyle name="Normal 452 2 2 2" xfId="33427" xr:uid="{00000000-0005-0000-0000-000097820000}"/>
    <cellStyle name="Normal 452 2 3" xfId="33428" xr:uid="{00000000-0005-0000-0000-000098820000}"/>
    <cellStyle name="Normal 452 2 3 2" xfId="33429" xr:uid="{00000000-0005-0000-0000-000099820000}"/>
    <cellStyle name="Normal 452 2 3 2 2" xfId="33430" xr:uid="{00000000-0005-0000-0000-00009A820000}"/>
    <cellStyle name="Normal 452 2 3 3" xfId="33431" xr:uid="{00000000-0005-0000-0000-00009B820000}"/>
    <cellStyle name="Normal 452 2 4" xfId="33432" xr:uid="{00000000-0005-0000-0000-00009C820000}"/>
    <cellStyle name="Normal 452 3" xfId="33433" xr:uid="{00000000-0005-0000-0000-00009D820000}"/>
    <cellStyle name="Normal 452 3 2" xfId="33434" xr:uid="{00000000-0005-0000-0000-00009E820000}"/>
    <cellStyle name="Normal 452 3 2 2" xfId="33435" xr:uid="{00000000-0005-0000-0000-00009F820000}"/>
    <cellStyle name="Normal 452 3 3" xfId="33436" xr:uid="{00000000-0005-0000-0000-0000A0820000}"/>
    <cellStyle name="Normal 452 4" xfId="33437" xr:uid="{00000000-0005-0000-0000-0000A1820000}"/>
    <cellStyle name="Normal 452 4 2" xfId="33438" xr:uid="{00000000-0005-0000-0000-0000A2820000}"/>
    <cellStyle name="Normal 452 4 2 2" xfId="33439" xr:uid="{00000000-0005-0000-0000-0000A3820000}"/>
    <cellStyle name="Normal 452 4 3" xfId="33440" xr:uid="{00000000-0005-0000-0000-0000A4820000}"/>
    <cellStyle name="Normal 452 5" xfId="33441" xr:uid="{00000000-0005-0000-0000-0000A5820000}"/>
    <cellStyle name="Normal 452 5 2" xfId="33442" xr:uid="{00000000-0005-0000-0000-0000A6820000}"/>
    <cellStyle name="Normal 452 5 2 2" xfId="33443" xr:uid="{00000000-0005-0000-0000-0000A7820000}"/>
    <cellStyle name="Normal 452 5 3" xfId="33444" xr:uid="{00000000-0005-0000-0000-0000A8820000}"/>
    <cellStyle name="Normal 452 6" xfId="33445" xr:uid="{00000000-0005-0000-0000-0000A9820000}"/>
    <cellStyle name="Normal 453" xfId="33446" xr:uid="{00000000-0005-0000-0000-0000AA820000}"/>
    <cellStyle name="Normal 453 2" xfId="33447" xr:uid="{00000000-0005-0000-0000-0000AB820000}"/>
    <cellStyle name="Normal 453 2 2" xfId="33448" xr:uid="{00000000-0005-0000-0000-0000AC820000}"/>
    <cellStyle name="Normal 453 2 2 2" xfId="33449" xr:uid="{00000000-0005-0000-0000-0000AD820000}"/>
    <cellStyle name="Normal 453 2 3" xfId="33450" xr:uid="{00000000-0005-0000-0000-0000AE820000}"/>
    <cellStyle name="Normal 453 2 3 2" xfId="33451" xr:uid="{00000000-0005-0000-0000-0000AF820000}"/>
    <cellStyle name="Normal 453 2 3 2 2" xfId="33452" xr:uid="{00000000-0005-0000-0000-0000B0820000}"/>
    <cellStyle name="Normal 453 2 3 3" xfId="33453" xr:uid="{00000000-0005-0000-0000-0000B1820000}"/>
    <cellStyle name="Normal 453 2 4" xfId="33454" xr:uid="{00000000-0005-0000-0000-0000B2820000}"/>
    <cellStyle name="Normal 453 3" xfId="33455" xr:uid="{00000000-0005-0000-0000-0000B3820000}"/>
    <cellStyle name="Normal 453 3 2" xfId="33456" xr:uid="{00000000-0005-0000-0000-0000B4820000}"/>
    <cellStyle name="Normal 453 3 2 2" xfId="33457" xr:uid="{00000000-0005-0000-0000-0000B5820000}"/>
    <cellStyle name="Normal 453 3 3" xfId="33458" xr:uid="{00000000-0005-0000-0000-0000B6820000}"/>
    <cellStyle name="Normal 453 4" xfId="33459" xr:uid="{00000000-0005-0000-0000-0000B7820000}"/>
    <cellStyle name="Normal 453 4 2" xfId="33460" xr:uid="{00000000-0005-0000-0000-0000B8820000}"/>
    <cellStyle name="Normal 453 4 2 2" xfId="33461" xr:uid="{00000000-0005-0000-0000-0000B9820000}"/>
    <cellStyle name="Normal 453 4 3" xfId="33462" xr:uid="{00000000-0005-0000-0000-0000BA820000}"/>
    <cellStyle name="Normal 453 5" xfId="33463" xr:uid="{00000000-0005-0000-0000-0000BB820000}"/>
    <cellStyle name="Normal 453 5 2" xfId="33464" xr:uid="{00000000-0005-0000-0000-0000BC820000}"/>
    <cellStyle name="Normal 453 5 2 2" xfId="33465" xr:uid="{00000000-0005-0000-0000-0000BD820000}"/>
    <cellStyle name="Normal 453 5 3" xfId="33466" xr:uid="{00000000-0005-0000-0000-0000BE820000}"/>
    <cellStyle name="Normal 453 6" xfId="33467" xr:uid="{00000000-0005-0000-0000-0000BF820000}"/>
    <cellStyle name="Normal 454" xfId="33468" xr:uid="{00000000-0005-0000-0000-0000C0820000}"/>
    <cellStyle name="Normal 454 2" xfId="33469" xr:uid="{00000000-0005-0000-0000-0000C1820000}"/>
    <cellStyle name="Normal 454 2 2" xfId="33470" xr:uid="{00000000-0005-0000-0000-0000C2820000}"/>
    <cellStyle name="Normal 454 2 2 2" xfId="33471" xr:uid="{00000000-0005-0000-0000-0000C3820000}"/>
    <cellStyle name="Normal 454 2 3" xfId="33472" xr:uid="{00000000-0005-0000-0000-0000C4820000}"/>
    <cellStyle name="Normal 454 2 3 2" xfId="33473" xr:uid="{00000000-0005-0000-0000-0000C5820000}"/>
    <cellStyle name="Normal 454 2 3 2 2" xfId="33474" xr:uid="{00000000-0005-0000-0000-0000C6820000}"/>
    <cellStyle name="Normal 454 2 3 3" xfId="33475" xr:uid="{00000000-0005-0000-0000-0000C7820000}"/>
    <cellStyle name="Normal 454 2 4" xfId="33476" xr:uid="{00000000-0005-0000-0000-0000C8820000}"/>
    <cellStyle name="Normal 454 3" xfId="33477" xr:uid="{00000000-0005-0000-0000-0000C9820000}"/>
    <cellStyle name="Normal 454 3 2" xfId="33478" xr:uid="{00000000-0005-0000-0000-0000CA820000}"/>
    <cellStyle name="Normal 454 3 2 2" xfId="33479" xr:uid="{00000000-0005-0000-0000-0000CB820000}"/>
    <cellStyle name="Normal 454 3 3" xfId="33480" xr:uid="{00000000-0005-0000-0000-0000CC820000}"/>
    <cellStyle name="Normal 454 4" xfId="33481" xr:uid="{00000000-0005-0000-0000-0000CD820000}"/>
    <cellStyle name="Normal 454 4 2" xfId="33482" xr:uid="{00000000-0005-0000-0000-0000CE820000}"/>
    <cellStyle name="Normal 454 4 2 2" xfId="33483" xr:uid="{00000000-0005-0000-0000-0000CF820000}"/>
    <cellStyle name="Normal 454 4 3" xfId="33484" xr:uid="{00000000-0005-0000-0000-0000D0820000}"/>
    <cellStyle name="Normal 454 5" xfId="33485" xr:uid="{00000000-0005-0000-0000-0000D1820000}"/>
    <cellStyle name="Normal 454 5 2" xfId="33486" xr:uid="{00000000-0005-0000-0000-0000D2820000}"/>
    <cellStyle name="Normal 454 5 2 2" xfId="33487" xr:uid="{00000000-0005-0000-0000-0000D3820000}"/>
    <cellStyle name="Normal 454 5 3" xfId="33488" xr:uid="{00000000-0005-0000-0000-0000D4820000}"/>
    <cellStyle name="Normal 454 6" xfId="33489" xr:uid="{00000000-0005-0000-0000-0000D5820000}"/>
    <cellStyle name="Normal 455" xfId="33490" xr:uid="{00000000-0005-0000-0000-0000D6820000}"/>
    <cellStyle name="Normal 455 2" xfId="33491" xr:uid="{00000000-0005-0000-0000-0000D7820000}"/>
    <cellStyle name="Normal 455 2 2" xfId="33492" xr:uid="{00000000-0005-0000-0000-0000D8820000}"/>
    <cellStyle name="Normal 455 2 2 2" xfId="33493" xr:uid="{00000000-0005-0000-0000-0000D9820000}"/>
    <cellStyle name="Normal 455 2 3" xfId="33494" xr:uid="{00000000-0005-0000-0000-0000DA820000}"/>
    <cellStyle name="Normal 455 2 3 2" xfId="33495" xr:uid="{00000000-0005-0000-0000-0000DB820000}"/>
    <cellStyle name="Normal 455 2 3 2 2" xfId="33496" xr:uid="{00000000-0005-0000-0000-0000DC820000}"/>
    <cellStyle name="Normal 455 2 3 3" xfId="33497" xr:uid="{00000000-0005-0000-0000-0000DD820000}"/>
    <cellStyle name="Normal 455 2 4" xfId="33498" xr:uid="{00000000-0005-0000-0000-0000DE820000}"/>
    <cellStyle name="Normal 455 3" xfId="33499" xr:uid="{00000000-0005-0000-0000-0000DF820000}"/>
    <cellStyle name="Normal 455 3 2" xfId="33500" xr:uid="{00000000-0005-0000-0000-0000E0820000}"/>
    <cellStyle name="Normal 455 3 2 2" xfId="33501" xr:uid="{00000000-0005-0000-0000-0000E1820000}"/>
    <cellStyle name="Normal 455 3 3" xfId="33502" xr:uid="{00000000-0005-0000-0000-0000E2820000}"/>
    <cellStyle name="Normal 455 4" xfId="33503" xr:uid="{00000000-0005-0000-0000-0000E3820000}"/>
    <cellStyle name="Normal 455 4 2" xfId="33504" xr:uid="{00000000-0005-0000-0000-0000E4820000}"/>
    <cellStyle name="Normal 455 4 2 2" xfId="33505" xr:uid="{00000000-0005-0000-0000-0000E5820000}"/>
    <cellStyle name="Normal 455 4 3" xfId="33506" xr:uid="{00000000-0005-0000-0000-0000E6820000}"/>
    <cellStyle name="Normal 455 5" xfId="33507" xr:uid="{00000000-0005-0000-0000-0000E7820000}"/>
    <cellStyle name="Normal 455 5 2" xfId="33508" xr:uid="{00000000-0005-0000-0000-0000E8820000}"/>
    <cellStyle name="Normal 455 5 2 2" xfId="33509" xr:uid="{00000000-0005-0000-0000-0000E9820000}"/>
    <cellStyle name="Normal 455 5 3" xfId="33510" xr:uid="{00000000-0005-0000-0000-0000EA820000}"/>
    <cellStyle name="Normal 455 6" xfId="33511" xr:uid="{00000000-0005-0000-0000-0000EB820000}"/>
    <cellStyle name="Normal 456" xfId="33512" xr:uid="{00000000-0005-0000-0000-0000EC820000}"/>
    <cellStyle name="Normal 456 2" xfId="33513" xr:uid="{00000000-0005-0000-0000-0000ED820000}"/>
    <cellStyle name="Normal 456 2 2" xfId="33514" xr:uid="{00000000-0005-0000-0000-0000EE820000}"/>
    <cellStyle name="Normal 456 2 2 2" xfId="33515" xr:uid="{00000000-0005-0000-0000-0000EF820000}"/>
    <cellStyle name="Normal 456 2 3" xfId="33516" xr:uid="{00000000-0005-0000-0000-0000F0820000}"/>
    <cellStyle name="Normal 456 2 3 2" xfId="33517" xr:uid="{00000000-0005-0000-0000-0000F1820000}"/>
    <cellStyle name="Normal 456 2 3 2 2" xfId="33518" xr:uid="{00000000-0005-0000-0000-0000F2820000}"/>
    <cellStyle name="Normal 456 2 3 3" xfId="33519" xr:uid="{00000000-0005-0000-0000-0000F3820000}"/>
    <cellStyle name="Normal 456 2 4" xfId="33520" xr:uid="{00000000-0005-0000-0000-0000F4820000}"/>
    <cellStyle name="Normal 456 3" xfId="33521" xr:uid="{00000000-0005-0000-0000-0000F5820000}"/>
    <cellStyle name="Normal 456 3 2" xfId="33522" xr:uid="{00000000-0005-0000-0000-0000F6820000}"/>
    <cellStyle name="Normal 456 3 2 2" xfId="33523" xr:uid="{00000000-0005-0000-0000-0000F7820000}"/>
    <cellStyle name="Normal 456 3 3" xfId="33524" xr:uid="{00000000-0005-0000-0000-0000F8820000}"/>
    <cellStyle name="Normal 456 4" xfId="33525" xr:uid="{00000000-0005-0000-0000-0000F9820000}"/>
    <cellStyle name="Normal 456 4 2" xfId="33526" xr:uid="{00000000-0005-0000-0000-0000FA820000}"/>
    <cellStyle name="Normal 456 4 2 2" xfId="33527" xr:uid="{00000000-0005-0000-0000-0000FB820000}"/>
    <cellStyle name="Normal 456 4 3" xfId="33528" xr:uid="{00000000-0005-0000-0000-0000FC820000}"/>
    <cellStyle name="Normal 456 5" xfId="33529" xr:uid="{00000000-0005-0000-0000-0000FD820000}"/>
    <cellStyle name="Normal 456 5 2" xfId="33530" xr:uid="{00000000-0005-0000-0000-0000FE820000}"/>
    <cellStyle name="Normal 456 5 2 2" xfId="33531" xr:uid="{00000000-0005-0000-0000-0000FF820000}"/>
    <cellStyle name="Normal 456 5 3" xfId="33532" xr:uid="{00000000-0005-0000-0000-000000830000}"/>
    <cellStyle name="Normal 456 6" xfId="33533" xr:uid="{00000000-0005-0000-0000-000001830000}"/>
    <cellStyle name="Normal 457" xfId="33534" xr:uid="{00000000-0005-0000-0000-000002830000}"/>
    <cellStyle name="Normal 457 2" xfId="33535" xr:uid="{00000000-0005-0000-0000-000003830000}"/>
    <cellStyle name="Normal 457 2 2" xfId="33536" xr:uid="{00000000-0005-0000-0000-000004830000}"/>
    <cellStyle name="Normal 457 2 2 2" xfId="33537" xr:uid="{00000000-0005-0000-0000-000005830000}"/>
    <cellStyle name="Normal 457 2 3" xfId="33538" xr:uid="{00000000-0005-0000-0000-000006830000}"/>
    <cellStyle name="Normal 457 2 3 2" xfId="33539" xr:uid="{00000000-0005-0000-0000-000007830000}"/>
    <cellStyle name="Normal 457 2 3 2 2" xfId="33540" xr:uid="{00000000-0005-0000-0000-000008830000}"/>
    <cellStyle name="Normal 457 2 3 3" xfId="33541" xr:uid="{00000000-0005-0000-0000-000009830000}"/>
    <cellStyle name="Normal 457 2 4" xfId="33542" xr:uid="{00000000-0005-0000-0000-00000A830000}"/>
    <cellStyle name="Normal 457 3" xfId="33543" xr:uid="{00000000-0005-0000-0000-00000B830000}"/>
    <cellStyle name="Normal 457 3 2" xfId="33544" xr:uid="{00000000-0005-0000-0000-00000C830000}"/>
    <cellStyle name="Normal 457 3 2 2" xfId="33545" xr:uid="{00000000-0005-0000-0000-00000D830000}"/>
    <cellStyle name="Normal 457 3 3" xfId="33546" xr:uid="{00000000-0005-0000-0000-00000E830000}"/>
    <cellStyle name="Normal 457 4" xfId="33547" xr:uid="{00000000-0005-0000-0000-00000F830000}"/>
    <cellStyle name="Normal 457 4 2" xfId="33548" xr:uid="{00000000-0005-0000-0000-000010830000}"/>
    <cellStyle name="Normal 457 4 2 2" xfId="33549" xr:uid="{00000000-0005-0000-0000-000011830000}"/>
    <cellStyle name="Normal 457 4 3" xfId="33550" xr:uid="{00000000-0005-0000-0000-000012830000}"/>
    <cellStyle name="Normal 457 5" xfId="33551" xr:uid="{00000000-0005-0000-0000-000013830000}"/>
    <cellStyle name="Normal 457 5 2" xfId="33552" xr:uid="{00000000-0005-0000-0000-000014830000}"/>
    <cellStyle name="Normal 457 5 2 2" xfId="33553" xr:uid="{00000000-0005-0000-0000-000015830000}"/>
    <cellStyle name="Normal 457 5 3" xfId="33554" xr:uid="{00000000-0005-0000-0000-000016830000}"/>
    <cellStyle name="Normal 457 6" xfId="33555" xr:uid="{00000000-0005-0000-0000-000017830000}"/>
    <cellStyle name="Normal 458" xfId="33556" xr:uid="{00000000-0005-0000-0000-000018830000}"/>
    <cellStyle name="Normal 458 2" xfId="33557" xr:uid="{00000000-0005-0000-0000-000019830000}"/>
    <cellStyle name="Normal 458 2 2" xfId="33558" xr:uid="{00000000-0005-0000-0000-00001A830000}"/>
    <cellStyle name="Normal 458 2 2 2" xfId="33559" xr:uid="{00000000-0005-0000-0000-00001B830000}"/>
    <cellStyle name="Normal 458 2 3" xfId="33560" xr:uid="{00000000-0005-0000-0000-00001C830000}"/>
    <cellStyle name="Normal 458 2 3 2" xfId="33561" xr:uid="{00000000-0005-0000-0000-00001D830000}"/>
    <cellStyle name="Normal 458 2 3 2 2" xfId="33562" xr:uid="{00000000-0005-0000-0000-00001E830000}"/>
    <cellStyle name="Normal 458 2 3 3" xfId="33563" xr:uid="{00000000-0005-0000-0000-00001F830000}"/>
    <cellStyle name="Normal 458 2 4" xfId="33564" xr:uid="{00000000-0005-0000-0000-000020830000}"/>
    <cellStyle name="Normal 458 3" xfId="33565" xr:uid="{00000000-0005-0000-0000-000021830000}"/>
    <cellStyle name="Normal 458 3 2" xfId="33566" xr:uid="{00000000-0005-0000-0000-000022830000}"/>
    <cellStyle name="Normal 458 3 2 2" xfId="33567" xr:uid="{00000000-0005-0000-0000-000023830000}"/>
    <cellStyle name="Normal 458 3 3" xfId="33568" xr:uid="{00000000-0005-0000-0000-000024830000}"/>
    <cellStyle name="Normal 458 4" xfId="33569" xr:uid="{00000000-0005-0000-0000-000025830000}"/>
    <cellStyle name="Normal 458 4 2" xfId="33570" xr:uid="{00000000-0005-0000-0000-000026830000}"/>
    <cellStyle name="Normal 458 4 2 2" xfId="33571" xr:uid="{00000000-0005-0000-0000-000027830000}"/>
    <cellStyle name="Normal 458 4 3" xfId="33572" xr:uid="{00000000-0005-0000-0000-000028830000}"/>
    <cellStyle name="Normal 458 5" xfId="33573" xr:uid="{00000000-0005-0000-0000-000029830000}"/>
    <cellStyle name="Normal 458 5 2" xfId="33574" xr:uid="{00000000-0005-0000-0000-00002A830000}"/>
    <cellStyle name="Normal 458 5 2 2" xfId="33575" xr:uid="{00000000-0005-0000-0000-00002B830000}"/>
    <cellStyle name="Normal 458 5 3" xfId="33576" xr:uid="{00000000-0005-0000-0000-00002C830000}"/>
    <cellStyle name="Normal 458 6" xfId="33577" xr:uid="{00000000-0005-0000-0000-00002D830000}"/>
    <cellStyle name="Normal 459" xfId="33578" xr:uid="{00000000-0005-0000-0000-00002E830000}"/>
    <cellStyle name="Normal 459 2" xfId="33579" xr:uid="{00000000-0005-0000-0000-00002F830000}"/>
    <cellStyle name="Normal 459 2 2" xfId="33580" xr:uid="{00000000-0005-0000-0000-000030830000}"/>
    <cellStyle name="Normal 459 2 2 2" xfId="33581" xr:uid="{00000000-0005-0000-0000-000031830000}"/>
    <cellStyle name="Normal 459 2 3" xfId="33582" xr:uid="{00000000-0005-0000-0000-000032830000}"/>
    <cellStyle name="Normal 459 2 3 2" xfId="33583" xr:uid="{00000000-0005-0000-0000-000033830000}"/>
    <cellStyle name="Normal 459 2 3 2 2" xfId="33584" xr:uid="{00000000-0005-0000-0000-000034830000}"/>
    <cellStyle name="Normal 459 2 3 3" xfId="33585" xr:uid="{00000000-0005-0000-0000-000035830000}"/>
    <cellStyle name="Normal 459 2 4" xfId="33586" xr:uid="{00000000-0005-0000-0000-000036830000}"/>
    <cellStyle name="Normal 459 3" xfId="33587" xr:uid="{00000000-0005-0000-0000-000037830000}"/>
    <cellStyle name="Normal 459 3 2" xfId="33588" xr:uid="{00000000-0005-0000-0000-000038830000}"/>
    <cellStyle name="Normal 459 3 2 2" xfId="33589" xr:uid="{00000000-0005-0000-0000-000039830000}"/>
    <cellStyle name="Normal 459 3 3" xfId="33590" xr:uid="{00000000-0005-0000-0000-00003A830000}"/>
    <cellStyle name="Normal 459 4" xfId="33591" xr:uid="{00000000-0005-0000-0000-00003B830000}"/>
    <cellStyle name="Normal 459 4 2" xfId="33592" xr:uid="{00000000-0005-0000-0000-00003C830000}"/>
    <cellStyle name="Normal 459 4 2 2" xfId="33593" xr:uid="{00000000-0005-0000-0000-00003D830000}"/>
    <cellStyle name="Normal 459 4 3" xfId="33594" xr:uid="{00000000-0005-0000-0000-00003E830000}"/>
    <cellStyle name="Normal 459 5" xfId="33595" xr:uid="{00000000-0005-0000-0000-00003F830000}"/>
    <cellStyle name="Normal 459 5 2" xfId="33596" xr:uid="{00000000-0005-0000-0000-000040830000}"/>
    <cellStyle name="Normal 459 5 2 2" xfId="33597" xr:uid="{00000000-0005-0000-0000-000041830000}"/>
    <cellStyle name="Normal 459 5 3" xfId="33598" xr:uid="{00000000-0005-0000-0000-000042830000}"/>
    <cellStyle name="Normal 459 6" xfId="33599" xr:uid="{00000000-0005-0000-0000-000043830000}"/>
    <cellStyle name="Normal 46" xfId="33600" xr:uid="{00000000-0005-0000-0000-000044830000}"/>
    <cellStyle name="Normal 46 2" xfId="33601" xr:uid="{00000000-0005-0000-0000-000045830000}"/>
    <cellStyle name="Normal 46 2 2" xfId="33602" xr:uid="{00000000-0005-0000-0000-000046830000}"/>
    <cellStyle name="Normal 46 2 2 2" xfId="33603" xr:uid="{00000000-0005-0000-0000-000047830000}"/>
    <cellStyle name="Normal 46 2 2 2 2" xfId="33604" xr:uid="{00000000-0005-0000-0000-000048830000}"/>
    <cellStyle name="Normal 46 2 2 3" xfId="33605" xr:uid="{00000000-0005-0000-0000-000049830000}"/>
    <cellStyle name="Normal 46 2 2 3 2" xfId="33606" xr:uid="{00000000-0005-0000-0000-00004A830000}"/>
    <cellStyle name="Normal 46 2 2 3 2 2" xfId="33607" xr:uid="{00000000-0005-0000-0000-00004B830000}"/>
    <cellStyle name="Normal 46 2 2 3 3" xfId="33608" xr:uid="{00000000-0005-0000-0000-00004C830000}"/>
    <cellStyle name="Normal 46 2 2 4" xfId="33609" xr:uid="{00000000-0005-0000-0000-00004D830000}"/>
    <cellStyle name="Normal 46 2 2 4 2" xfId="33610" xr:uid="{00000000-0005-0000-0000-00004E830000}"/>
    <cellStyle name="Normal 46 2 2 4 2 2" xfId="33611" xr:uid="{00000000-0005-0000-0000-00004F830000}"/>
    <cellStyle name="Normal 46 2 2 4 3" xfId="33612" xr:uid="{00000000-0005-0000-0000-000050830000}"/>
    <cellStyle name="Normal 46 2 2 5" xfId="33613" xr:uid="{00000000-0005-0000-0000-000051830000}"/>
    <cellStyle name="Normal 46 2 3" xfId="33614" xr:uid="{00000000-0005-0000-0000-000052830000}"/>
    <cellStyle name="Normal 46 2 3 2" xfId="33615" xr:uid="{00000000-0005-0000-0000-000053830000}"/>
    <cellStyle name="Normal 46 2 3 2 2" xfId="33616" xr:uid="{00000000-0005-0000-0000-000054830000}"/>
    <cellStyle name="Normal 46 2 3 3" xfId="33617" xr:uid="{00000000-0005-0000-0000-000055830000}"/>
    <cellStyle name="Normal 46 2 4" xfId="33618" xr:uid="{00000000-0005-0000-0000-000056830000}"/>
    <cellStyle name="Normal 46 2 4 2" xfId="33619" xr:uid="{00000000-0005-0000-0000-000057830000}"/>
    <cellStyle name="Normal 46 2 4 2 2" xfId="33620" xr:uid="{00000000-0005-0000-0000-000058830000}"/>
    <cellStyle name="Normal 46 2 4 3" xfId="33621" xr:uid="{00000000-0005-0000-0000-000059830000}"/>
    <cellStyle name="Normal 46 2 5" xfId="33622" xr:uid="{00000000-0005-0000-0000-00005A830000}"/>
    <cellStyle name="Normal 46 2 5 2" xfId="33623" xr:uid="{00000000-0005-0000-0000-00005B830000}"/>
    <cellStyle name="Normal 46 2 5 2 2" xfId="33624" xr:uid="{00000000-0005-0000-0000-00005C830000}"/>
    <cellStyle name="Normal 46 2 5 3" xfId="33625" xr:uid="{00000000-0005-0000-0000-00005D830000}"/>
    <cellStyle name="Normal 46 2 6" xfId="33626" xr:uid="{00000000-0005-0000-0000-00005E830000}"/>
    <cellStyle name="Normal 46 3" xfId="33627" xr:uid="{00000000-0005-0000-0000-00005F830000}"/>
    <cellStyle name="Normal 46 3 2" xfId="33628" xr:uid="{00000000-0005-0000-0000-000060830000}"/>
    <cellStyle name="Normal 46 3 2 2" xfId="33629" xr:uid="{00000000-0005-0000-0000-000061830000}"/>
    <cellStyle name="Normal 46 3 3" xfId="33630" xr:uid="{00000000-0005-0000-0000-000062830000}"/>
    <cellStyle name="Normal 46 3 3 2" xfId="33631" xr:uid="{00000000-0005-0000-0000-000063830000}"/>
    <cellStyle name="Normal 46 3 3 2 2" xfId="33632" xr:uid="{00000000-0005-0000-0000-000064830000}"/>
    <cellStyle name="Normal 46 3 3 3" xfId="33633" xr:uid="{00000000-0005-0000-0000-000065830000}"/>
    <cellStyle name="Normal 46 3 4" xfId="33634" xr:uid="{00000000-0005-0000-0000-000066830000}"/>
    <cellStyle name="Normal 46 3 4 2" xfId="33635" xr:uid="{00000000-0005-0000-0000-000067830000}"/>
    <cellStyle name="Normal 46 3 4 2 2" xfId="33636" xr:uid="{00000000-0005-0000-0000-000068830000}"/>
    <cellStyle name="Normal 46 3 4 3" xfId="33637" xr:uid="{00000000-0005-0000-0000-000069830000}"/>
    <cellStyle name="Normal 46 3 5" xfId="33638" xr:uid="{00000000-0005-0000-0000-00006A830000}"/>
    <cellStyle name="Normal 46 4" xfId="33639" xr:uid="{00000000-0005-0000-0000-00006B830000}"/>
    <cellStyle name="Normal 46 4 2" xfId="33640" xr:uid="{00000000-0005-0000-0000-00006C830000}"/>
    <cellStyle name="Normal 46 4 2 2" xfId="33641" xr:uid="{00000000-0005-0000-0000-00006D830000}"/>
    <cellStyle name="Normal 46 4 3" xfId="33642" xr:uid="{00000000-0005-0000-0000-00006E830000}"/>
    <cellStyle name="Normal 46 5" xfId="33643" xr:uid="{00000000-0005-0000-0000-00006F830000}"/>
    <cellStyle name="Normal 46 5 2" xfId="33644" xr:uid="{00000000-0005-0000-0000-000070830000}"/>
    <cellStyle name="Normal 46 5 2 2" xfId="33645" xr:uid="{00000000-0005-0000-0000-000071830000}"/>
    <cellStyle name="Normal 46 5 3" xfId="33646" xr:uid="{00000000-0005-0000-0000-000072830000}"/>
    <cellStyle name="Normal 46 6" xfId="33647" xr:uid="{00000000-0005-0000-0000-000073830000}"/>
    <cellStyle name="Normal 46 6 2" xfId="33648" xr:uid="{00000000-0005-0000-0000-000074830000}"/>
    <cellStyle name="Normal 46 6 2 2" xfId="33649" xr:uid="{00000000-0005-0000-0000-000075830000}"/>
    <cellStyle name="Normal 46 6 3" xfId="33650" xr:uid="{00000000-0005-0000-0000-000076830000}"/>
    <cellStyle name="Normal 46 7" xfId="33651" xr:uid="{00000000-0005-0000-0000-000077830000}"/>
    <cellStyle name="Normal 460" xfId="33652" xr:uid="{00000000-0005-0000-0000-000078830000}"/>
    <cellStyle name="Normal 460 2" xfId="33653" xr:uid="{00000000-0005-0000-0000-000079830000}"/>
    <cellStyle name="Normal 460 2 2" xfId="33654" xr:uid="{00000000-0005-0000-0000-00007A830000}"/>
    <cellStyle name="Normal 460 2 2 2" xfId="33655" xr:uid="{00000000-0005-0000-0000-00007B830000}"/>
    <cellStyle name="Normal 460 2 3" xfId="33656" xr:uid="{00000000-0005-0000-0000-00007C830000}"/>
    <cellStyle name="Normal 460 2 3 2" xfId="33657" xr:uid="{00000000-0005-0000-0000-00007D830000}"/>
    <cellStyle name="Normal 460 2 3 2 2" xfId="33658" xr:uid="{00000000-0005-0000-0000-00007E830000}"/>
    <cellStyle name="Normal 460 2 3 3" xfId="33659" xr:uid="{00000000-0005-0000-0000-00007F830000}"/>
    <cellStyle name="Normal 460 2 4" xfId="33660" xr:uid="{00000000-0005-0000-0000-000080830000}"/>
    <cellStyle name="Normal 460 3" xfId="33661" xr:uid="{00000000-0005-0000-0000-000081830000}"/>
    <cellStyle name="Normal 460 3 2" xfId="33662" xr:uid="{00000000-0005-0000-0000-000082830000}"/>
    <cellStyle name="Normal 460 3 2 2" xfId="33663" xr:uid="{00000000-0005-0000-0000-000083830000}"/>
    <cellStyle name="Normal 460 3 3" xfId="33664" xr:uid="{00000000-0005-0000-0000-000084830000}"/>
    <cellStyle name="Normal 460 4" xfId="33665" xr:uid="{00000000-0005-0000-0000-000085830000}"/>
    <cellStyle name="Normal 460 4 2" xfId="33666" xr:uid="{00000000-0005-0000-0000-000086830000}"/>
    <cellStyle name="Normal 460 4 2 2" xfId="33667" xr:uid="{00000000-0005-0000-0000-000087830000}"/>
    <cellStyle name="Normal 460 4 3" xfId="33668" xr:uid="{00000000-0005-0000-0000-000088830000}"/>
    <cellStyle name="Normal 460 5" xfId="33669" xr:uid="{00000000-0005-0000-0000-000089830000}"/>
    <cellStyle name="Normal 460 5 2" xfId="33670" xr:uid="{00000000-0005-0000-0000-00008A830000}"/>
    <cellStyle name="Normal 460 5 2 2" xfId="33671" xr:uid="{00000000-0005-0000-0000-00008B830000}"/>
    <cellStyle name="Normal 460 5 3" xfId="33672" xr:uid="{00000000-0005-0000-0000-00008C830000}"/>
    <cellStyle name="Normal 460 6" xfId="33673" xr:uid="{00000000-0005-0000-0000-00008D830000}"/>
    <cellStyle name="Normal 461" xfId="33674" xr:uid="{00000000-0005-0000-0000-00008E830000}"/>
    <cellStyle name="Normal 461 2" xfId="33675" xr:uid="{00000000-0005-0000-0000-00008F830000}"/>
    <cellStyle name="Normal 461 2 2" xfId="33676" xr:uid="{00000000-0005-0000-0000-000090830000}"/>
    <cellStyle name="Normal 461 2 2 2" xfId="33677" xr:uid="{00000000-0005-0000-0000-000091830000}"/>
    <cellStyle name="Normal 461 2 3" xfId="33678" xr:uid="{00000000-0005-0000-0000-000092830000}"/>
    <cellStyle name="Normal 461 2 3 2" xfId="33679" xr:uid="{00000000-0005-0000-0000-000093830000}"/>
    <cellStyle name="Normal 461 2 3 2 2" xfId="33680" xr:uid="{00000000-0005-0000-0000-000094830000}"/>
    <cellStyle name="Normal 461 2 3 3" xfId="33681" xr:uid="{00000000-0005-0000-0000-000095830000}"/>
    <cellStyle name="Normal 461 2 4" xfId="33682" xr:uid="{00000000-0005-0000-0000-000096830000}"/>
    <cellStyle name="Normal 461 3" xfId="33683" xr:uid="{00000000-0005-0000-0000-000097830000}"/>
    <cellStyle name="Normal 461 3 2" xfId="33684" xr:uid="{00000000-0005-0000-0000-000098830000}"/>
    <cellStyle name="Normal 461 3 2 2" xfId="33685" xr:uid="{00000000-0005-0000-0000-000099830000}"/>
    <cellStyle name="Normal 461 3 3" xfId="33686" xr:uid="{00000000-0005-0000-0000-00009A830000}"/>
    <cellStyle name="Normal 461 4" xfId="33687" xr:uid="{00000000-0005-0000-0000-00009B830000}"/>
    <cellStyle name="Normal 461 4 2" xfId="33688" xr:uid="{00000000-0005-0000-0000-00009C830000}"/>
    <cellStyle name="Normal 461 4 2 2" xfId="33689" xr:uid="{00000000-0005-0000-0000-00009D830000}"/>
    <cellStyle name="Normal 461 4 3" xfId="33690" xr:uid="{00000000-0005-0000-0000-00009E830000}"/>
    <cellStyle name="Normal 461 5" xfId="33691" xr:uid="{00000000-0005-0000-0000-00009F830000}"/>
    <cellStyle name="Normal 461 5 2" xfId="33692" xr:uid="{00000000-0005-0000-0000-0000A0830000}"/>
    <cellStyle name="Normal 461 5 2 2" xfId="33693" xr:uid="{00000000-0005-0000-0000-0000A1830000}"/>
    <cellStyle name="Normal 461 5 3" xfId="33694" xr:uid="{00000000-0005-0000-0000-0000A2830000}"/>
    <cellStyle name="Normal 461 6" xfId="33695" xr:uid="{00000000-0005-0000-0000-0000A3830000}"/>
    <cellStyle name="Normal 462" xfId="33696" xr:uid="{00000000-0005-0000-0000-0000A4830000}"/>
    <cellStyle name="Normal 462 2" xfId="33697" xr:uid="{00000000-0005-0000-0000-0000A5830000}"/>
    <cellStyle name="Normal 462 2 2" xfId="33698" xr:uid="{00000000-0005-0000-0000-0000A6830000}"/>
    <cellStyle name="Normal 462 2 2 2" xfId="33699" xr:uid="{00000000-0005-0000-0000-0000A7830000}"/>
    <cellStyle name="Normal 462 2 3" xfId="33700" xr:uid="{00000000-0005-0000-0000-0000A8830000}"/>
    <cellStyle name="Normal 462 2 3 2" xfId="33701" xr:uid="{00000000-0005-0000-0000-0000A9830000}"/>
    <cellStyle name="Normal 462 2 3 2 2" xfId="33702" xr:uid="{00000000-0005-0000-0000-0000AA830000}"/>
    <cellStyle name="Normal 462 2 3 3" xfId="33703" xr:uid="{00000000-0005-0000-0000-0000AB830000}"/>
    <cellStyle name="Normal 462 2 4" xfId="33704" xr:uid="{00000000-0005-0000-0000-0000AC830000}"/>
    <cellStyle name="Normal 462 3" xfId="33705" xr:uid="{00000000-0005-0000-0000-0000AD830000}"/>
    <cellStyle name="Normal 462 3 2" xfId="33706" xr:uid="{00000000-0005-0000-0000-0000AE830000}"/>
    <cellStyle name="Normal 462 3 2 2" xfId="33707" xr:uid="{00000000-0005-0000-0000-0000AF830000}"/>
    <cellStyle name="Normal 462 3 3" xfId="33708" xr:uid="{00000000-0005-0000-0000-0000B0830000}"/>
    <cellStyle name="Normal 462 4" xfId="33709" xr:uid="{00000000-0005-0000-0000-0000B1830000}"/>
    <cellStyle name="Normal 462 4 2" xfId="33710" xr:uid="{00000000-0005-0000-0000-0000B2830000}"/>
    <cellStyle name="Normal 462 4 2 2" xfId="33711" xr:uid="{00000000-0005-0000-0000-0000B3830000}"/>
    <cellStyle name="Normal 462 4 3" xfId="33712" xr:uid="{00000000-0005-0000-0000-0000B4830000}"/>
    <cellStyle name="Normal 462 5" xfId="33713" xr:uid="{00000000-0005-0000-0000-0000B5830000}"/>
    <cellStyle name="Normal 462 5 2" xfId="33714" xr:uid="{00000000-0005-0000-0000-0000B6830000}"/>
    <cellStyle name="Normal 462 5 2 2" xfId="33715" xr:uid="{00000000-0005-0000-0000-0000B7830000}"/>
    <cellStyle name="Normal 462 5 3" xfId="33716" xr:uid="{00000000-0005-0000-0000-0000B8830000}"/>
    <cellStyle name="Normal 462 6" xfId="33717" xr:uid="{00000000-0005-0000-0000-0000B9830000}"/>
    <cellStyle name="Normal 463" xfId="33718" xr:uid="{00000000-0005-0000-0000-0000BA830000}"/>
    <cellStyle name="Normal 463 2" xfId="33719" xr:uid="{00000000-0005-0000-0000-0000BB830000}"/>
    <cellStyle name="Normal 463 2 2" xfId="33720" xr:uid="{00000000-0005-0000-0000-0000BC830000}"/>
    <cellStyle name="Normal 463 2 2 2" xfId="33721" xr:uid="{00000000-0005-0000-0000-0000BD830000}"/>
    <cellStyle name="Normal 463 2 3" xfId="33722" xr:uid="{00000000-0005-0000-0000-0000BE830000}"/>
    <cellStyle name="Normal 463 2 3 2" xfId="33723" xr:uid="{00000000-0005-0000-0000-0000BF830000}"/>
    <cellStyle name="Normal 463 2 3 2 2" xfId="33724" xr:uid="{00000000-0005-0000-0000-0000C0830000}"/>
    <cellStyle name="Normal 463 2 3 3" xfId="33725" xr:uid="{00000000-0005-0000-0000-0000C1830000}"/>
    <cellStyle name="Normal 463 2 4" xfId="33726" xr:uid="{00000000-0005-0000-0000-0000C2830000}"/>
    <cellStyle name="Normal 463 3" xfId="33727" xr:uid="{00000000-0005-0000-0000-0000C3830000}"/>
    <cellStyle name="Normal 463 3 2" xfId="33728" xr:uid="{00000000-0005-0000-0000-0000C4830000}"/>
    <cellStyle name="Normal 463 3 2 2" xfId="33729" xr:uid="{00000000-0005-0000-0000-0000C5830000}"/>
    <cellStyle name="Normal 463 3 3" xfId="33730" xr:uid="{00000000-0005-0000-0000-0000C6830000}"/>
    <cellStyle name="Normal 463 4" xfId="33731" xr:uid="{00000000-0005-0000-0000-0000C7830000}"/>
    <cellStyle name="Normal 463 4 2" xfId="33732" xr:uid="{00000000-0005-0000-0000-0000C8830000}"/>
    <cellStyle name="Normal 463 4 2 2" xfId="33733" xr:uid="{00000000-0005-0000-0000-0000C9830000}"/>
    <cellStyle name="Normal 463 4 3" xfId="33734" xr:uid="{00000000-0005-0000-0000-0000CA830000}"/>
    <cellStyle name="Normal 463 5" xfId="33735" xr:uid="{00000000-0005-0000-0000-0000CB830000}"/>
    <cellStyle name="Normal 463 5 2" xfId="33736" xr:uid="{00000000-0005-0000-0000-0000CC830000}"/>
    <cellStyle name="Normal 463 5 2 2" xfId="33737" xr:uid="{00000000-0005-0000-0000-0000CD830000}"/>
    <cellStyle name="Normal 463 5 3" xfId="33738" xr:uid="{00000000-0005-0000-0000-0000CE830000}"/>
    <cellStyle name="Normal 463 6" xfId="33739" xr:uid="{00000000-0005-0000-0000-0000CF830000}"/>
    <cellStyle name="Normal 464" xfId="33740" xr:uid="{00000000-0005-0000-0000-0000D0830000}"/>
    <cellStyle name="Normal 464 2" xfId="33741" xr:uid="{00000000-0005-0000-0000-0000D1830000}"/>
    <cellStyle name="Normal 464 2 2" xfId="33742" xr:uid="{00000000-0005-0000-0000-0000D2830000}"/>
    <cellStyle name="Normal 464 2 2 2" xfId="33743" xr:uid="{00000000-0005-0000-0000-0000D3830000}"/>
    <cellStyle name="Normal 464 2 3" xfId="33744" xr:uid="{00000000-0005-0000-0000-0000D4830000}"/>
    <cellStyle name="Normal 464 2 3 2" xfId="33745" xr:uid="{00000000-0005-0000-0000-0000D5830000}"/>
    <cellStyle name="Normal 464 2 3 2 2" xfId="33746" xr:uid="{00000000-0005-0000-0000-0000D6830000}"/>
    <cellStyle name="Normal 464 2 3 3" xfId="33747" xr:uid="{00000000-0005-0000-0000-0000D7830000}"/>
    <cellStyle name="Normal 464 2 4" xfId="33748" xr:uid="{00000000-0005-0000-0000-0000D8830000}"/>
    <cellStyle name="Normal 464 3" xfId="33749" xr:uid="{00000000-0005-0000-0000-0000D9830000}"/>
    <cellStyle name="Normal 464 3 2" xfId="33750" xr:uid="{00000000-0005-0000-0000-0000DA830000}"/>
    <cellStyle name="Normal 464 3 2 2" xfId="33751" xr:uid="{00000000-0005-0000-0000-0000DB830000}"/>
    <cellStyle name="Normal 464 3 3" xfId="33752" xr:uid="{00000000-0005-0000-0000-0000DC830000}"/>
    <cellStyle name="Normal 464 4" xfId="33753" xr:uid="{00000000-0005-0000-0000-0000DD830000}"/>
    <cellStyle name="Normal 464 4 2" xfId="33754" xr:uid="{00000000-0005-0000-0000-0000DE830000}"/>
    <cellStyle name="Normal 464 4 2 2" xfId="33755" xr:uid="{00000000-0005-0000-0000-0000DF830000}"/>
    <cellStyle name="Normal 464 4 3" xfId="33756" xr:uid="{00000000-0005-0000-0000-0000E0830000}"/>
    <cellStyle name="Normal 464 5" xfId="33757" xr:uid="{00000000-0005-0000-0000-0000E1830000}"/>
    <cellStyle name="Normal 464 5 2" xfId="33758" xr:uid="{00000000-0005-0000-0000-0000E2830000}"/>
    <cellStyle name="Normal 464 5 2 2" xfId="33759" xr:uid="{00000000-0005-0000-0000-0000E3830000}"/>
    <cellStyle name="Normal 464 5 3" xfId="33760" xr:uid="{00000000-0005-0000-0000-0000E4830000}"/>
    <cellStyle name="Normal 464 6" xfId="33761" xr:uid="{00000000-0005-0000-0000-0000E5830000}"/>
    <cellStyle name="Normal 465" xfId="33762" xr:uid="{00000000-0005-0000-0000-0000E6830000}"/>
    <cellStyle name="Normal 465 2" xfId="33763" xr:uid="{00000000-0005-0000-0000-0000E7830000}"/>
    <cellStyle name="Normal 465 2 2" xfId="33764" xr:uid="{00000000-0005-0000-0000-0000E8830000}"/>
    <cellStyle name="Normal 465 2 2 2" xfId="33765" xr:uid="{00000000-0005-0000-0000-0000E9830000}"/>
    <cellStyle name="Normal 465 2 3" xfId="33766" xr:uid="{00000000-0005-0000-0000-0000EA830000}"/>
    <cellStyle name="Normal 465 2 3 2" xfId="33767" xr:uid="{00000000-0005-0000-0000-0000EB830000}"/>
    <cellStyle name="Normal 465 2 3 2 2" xfId="33768" xr:uid="{00000000-0005-0000-0000-0000EC830000}"/>
    <cellStyle name="Normal 465 2 3 3" xfId="33769" xr:uid="{00000000-0005-0000-0000-0000ED830000}"/>
    <cellStyle name="Normal 465 2 4" xfId="33770" xr:uid="{00000000-0005-0000-0000-0000EE830000}"/>
    <cellStyle name="Normal 465 3" xfId="33771" xr:uid="{00000000-0005-0000-0000-0000EF830000}"/>
    <cellStyle name="Normal 465 3 2" xfId="33772" xr:uid="{00000000-0005-0000-0000-0000F0830000}"/>
    <cellStyle name="Normal 465 3 2 2" xfId="33773" xr:uid="{00000000-0005-0000-0000-0000F1830000}"/>
    <cellStyle name="Normal 465 3 3" xfId="33774" xr:uid="{00000000-0005-0000-0000-0000F2830000}"/>
    <cellStyle name="Normal 465 4" xfId="33775" xr:uid="{00000000-0005-0000-0000-0000F3830000}"/>
    <cellStyle name="Normal 465 4 2" xfId="33776" xr:uid="{00000000-0005-0000-0000-0000F4830000}"/>
    <cellStyle name="Normal 465 4 2 2" xfId="33777" xr:uid="{00000000-0005-0000-0000-0000F5830000}"/>
    <cellStyle name="Normal 465 4 3" xfId="33778" xr:uid="{00000000-0005-0000-0000-0000F6830000}"/>
    <cellStyle name="Normal 465 5" xfId="33779" xr:uid="{00000000-0005-0000-0000-0000F7830000}"/>
    <cellStyle name="Normal 465 5 2" xfId="33780" xr:uid="{00000000-0005-0000-0000-0000F8830000}"/>
    <cellStyle name="Normal 465 5 2 2" xfId="33781" xr:uid="{00000000-0005-0000-0000-0000F9830000}"/>
    <cellStyle name="Normal 465 5 3" xfId="33782" xr:uid="{00000000-0005-0000-0000-0000FA830000}"/>
    <cellStyle name="Normal 465 6" xfId="33783" xr:uid="{00000000-0005-0000-0000-0000FB830000}"/>
    <cellStyle name="Normal 466" xfId="33784" xr:uid="{00000000-0005-0000-0000-0000FC830000}"/>
    <cellStyle name="Normal 466 2" xfId="33785" xr:uid="{00000000-0005-0000-0000-0000FD830000}"/>
    <cellStyle name="Normal 466 2 2" xfId="33786" xr:uid="{00000000-0005-0000-0000-0000FE830000}"/>
    <cellStyle name="Normal 466 2 2 2" xfId="33787" xr:uid="{00000000-0005-0000-0000-0000FF830000}"/>
    <cellStyle name="Normal 466 2 3" xfId="33788" xr:uid="{00000000-0005-0000-0000-000000840000}"/>
    <cellStyle name="Normal 466 2 3 2" xfId="33789" xr:uid="{00000000-0005-0000-0000-000001840000}"/>
    <cellStyle name="Normal 466 2 3 2 2" xfId="33790" xr:uid="{00000000-0005-0000-0000-000002840000}"/>
    <cellStyle name="Normal 466 2 3 3" xfId="33791" xr:uid="{00000000-0005-0000-0000-000003840000}"/>
    <cellStyle name="Normal 466 2 4" xfId="33792" xr:uid="{00000000-0005-0000-0000-000004840000}"/>
    <cellStyle name="Normal 466 3" xfId="33793" xr:uid="{00000000-0005-0000-0000-000005840000}"/>
    <cellStyle name="Normal 466 3 2" xfId="33794" xr:uid="{00000000-0005-0000-0000-000006840000}"/>
    <cellStyle name="Normal 466 3 2 2" xfId="33795" xr:uid="{00000000-0005-0000-0000-000007840000}"/>
    <cellStyle name="Normal 466 3 3" xfId="33796" xr:uid="{00000000-0005-0000-0000-000008840000}"/>
    <cellStyle name="Normal 466 4" xfId="33797" xr:uid="{00000000-0005-0000-0000-000009840000}"/>
    <cellStyle name="Normal 466 4 2" xfId="33798" xr:uid="{00000000-0005-0000-0000-00000A840000}"/>
    <cellStyle name="Normal 466 4 2 2" xfId="33799" xr:uid="{00000000-0005-0000-0000-00000B840000}"/>
    <cellStyle name="Normal 466 4 3" xfId="33800" xr:uid="{00000000-0005-0000-0000-00000C840000}"/>
    <cellStyle name="Normal 466 5" xfId="33801" xr:uid="{00000000-0005-0000-0000-00000D840000}"/>
    <cellStyle name="Normal 466 5 2" xfId="33802" xr:uid="{00000000-0005-0000-0000-00000E840000}"/>
    <cellStyle name="Normal 466 5 2 2" xfId="33803" xr:uid="{00000000-0005-0000-0000-00000F840000}"/>
    <cellStyle name="Normal 466 5 3" xfId="33804" xr:uid="{00000000-0005-0000-0000-000010840000}"/>
    <cellStyle name="Normal 466 6" xfId="33805" xr:uid="{00000000-0005-0000-0000-000011840000}"/>
    <cellStyle name="Normal 467" xfId="33806" xr:uid="{00000000-0005-0000-0000-000012840000}"/>
    <cellStyle name="Normal 467 2" xfId="33807" xr:uid="{00000000-0005-0000-0000-000013840000}"/>
    <cellStyle name="Normal 467 2 2" xfId="33808" xr:uid="{00000000-0005-0000-0000-000014840000}"/>
    <cellStyle name="Normal 467 2 2 2" xfId="33809" xr:uid="{00000000-0005-0000-0000-000015840000}"/>
    <cellStyle name="Normal 467 2 3" xfId="33810" xr:uid="{00000000-0005-0000-0000-000016840000}"/>
    <cellStyle name="Normal 467 2 3 2" xfId="33811" xr:uid="{00000000-0005-0000-0000-000017840000}"/>
    <cellStyle name="Normal 467 2 3 2 2" xfId="33812" xr:uid="{00000000-0005-0000-0000-000018840000}"/>
    <cellStyle name="Normal 467 2 3 3" xfId="33813" xr:uid="{00000000-0005-0000-0000-000019840000}"/>
    <cellStyle name="Normal 467 2 4" xfId="33814" xr:uid="{00000000-0005-0000-0000-00001A840000}"/>
    <cellStyle name="Normal 467 3" xfId="33815" xr:uid="{00000000-0005-0000-0000-00001B840000}"/>
    <cellStyle name="Normal 467 3 2" xfId="33816" xr:uid="{00000000-0005-0000-0000-00001C840000}"/>
    <cellStyle name="Normal 467 3 2 2" xfId="33817" xr:uid="{00000000-0005-0000-0000-00001D840000}"/>
    <cellStyle name="Normal 467 3 3" xfId="33818" xr:uid="{00000000-0005-0000-0000-00001E840000}"/>
    <cellStyle name="Normal 467 4" xfId="33819" xr:uid="{00000000-0005-0000-0000-00001F840000}"/>
    <cellStyle name="Normal 467 4 2" xfId="33820" xr:uid="{00000000-0005-0000-0000-000020840000}"/>
    <cellStyle name="Normal 467 4 2 2" xfId="33821" xr:uid="{00000000-0005-0000-0000-000021840000}"/>
    <cellStyle name="Normal 467 4 3" xfId="33822" xr:uid="{00000000-0005-0000-0000-000022840000}"/>
    <cellStyle name="Normal 467 5" xfId="33823" xr:uid="{00000000-0005-0000-0000-000023840000}"/>
    <cellStyle name="Normal 467 5 2" xfId="33824" xr:uid="{00000000-0005-0000-0000-000024840000}"/>
    <cellStyle name="Normal 467 5 2 2" xfId="33825" xr:uid="{00000000-0005-0000-0000-000025840000}"/>
    <cellStyle name="Normal 467 5 3" xfId="33826" xr:uid="{00000000-0005-0000-0000-000026840000}"/>
    <cellStyle name="Normal 467 6" xfId="33827" xr:uid="{00000000-0005-0000-0000-000027840000}"/>
    <cellStyle name="Normal 468" xfId="33828" xr:uid="{00000000-0005-0000-0000-000028840000}"/>
    <cellStyle name="Normal 468 2" xfId="33829" xr:uid="{00000000-0005-0000-0000-000029840000}"/>
    <cellStyle name="Normal 468 2 2" xfId="33830" xr:uid="{00000000-0005-0000-0000-00002A840000}"/>
    <cellStyle name="Normal 468 2 2 2" xfId="33831" xr:uid="{00000000-0005-0000-0000-00002B840000}"/>
    <cellStyle name="Normal 468 2 3" xfId="33832" xr:uid="{00000000-0005-0000-0000-00002C840000}"/>
    <cellStyle name="Normal 468 2 3 2" xfId="33833" xr:uid="{00000000-0005-0000-0000-00002D840000}"/>
    <cellStyle name="Normal 468 2 3 2 2" xfId="33834" xr:uid="{00000000-0005-0000-0000-00002E840000}"/>
    <cellStyle name="Normal 468 2 3 3" xfId="33835" xr:uid="{00000000-0005-0000-0000-00002F840000}"/>
    <cellStyle name="Normal 468 2 4" xfId="33836" xr:uid="{00000000-0005-0000-0000-000030840000}"/>
    <cellStyle name="Normal 468 3" xfId="33837" xr:uid="{00000000-0005-0000-0000-000031840000}"/>
    <cellStyle name="Normal 468 3 2" xfId="33838" xr:uid="{00000000-0005-0000-0000-000032840000}"/>
    <cellStyle name="Normal 468 3 2 2" xfId="33839" xr:uid="{00000000-0005-0000-0000-000033840000}"/>
    <cellStyle name="Normal 468 3 3" xfId="33840" xr:uid="{00000000-0005-0000-0000-000034840000}"/>
    <cellStyle name="Normal 468 4" xfId="33841" xr:uid="{00000000-0005-0000-0000-000035840000}"/>
    <cellStyle name="Normal 468 4 2" xfId="33842" xr:uid="{00000000-0005-0000-0000-000036840000}"/>
    <cellStyle name="Normal 468 4 2 2" xfId="33843" xr:uid="{00000000-0005-0000-0000-000037840000}"/>
    <cellStyle name="Normal 468 4 3" xfId="33844" xr:uid="{00000000-0005-0000-0000-000038840000}"/>
    <cellStyle name="Normal 468 5" xfId="33845" xr:uid="{00000000-0005-0000-0000-000039840000}"/>
    <cellStyle name="Normal 468 5 2" xfId="33846" xr:uid="{00000000-0005-0000-0000-00003A840000}"/>
    <cellStyle name="Normal 468 5 2 2" xfId="33847" xr:uid="{00000000-0005-0000-0000-00003B840000}"/>
    <cellStyle name="Normal 468 5 3" xfId="33848" xr:uid="{00000000-0005-0000-0000-00003C840000}"/>
    <cellStyle name="Normal 468 6" xfId="33849" xr:uid="{00000000-0005-0000-0000-00003D840000}"/>
    <cellStyle name="Normal 469" xfId="33850" xr:uid="{00000000-0005-0000-0000-00003E840000}"/>
    <cellStyle name="Normal 469 2" xfId="33851" xr:uid="{00000000-0005-0000-0000-00003F840000}"/>
    <cellStyle name="Normal 469 2 2" xfId="33852" xr:uid="{00000000-0005-0000-0000-000040840000}"/>
    <cellStyle name="Normal 469 2 2 2" xfId="33853" xr:uid="{00000000-0005-0000-0000-000041840000}"/>
    <cellStyle name="Normal 469 2 3" xfId="33854" xr:uid="{00000000-0005-0000-0000-000042840000}"/>
    <cellStyle name="Normal 469 2 3 2" xfId="33855" xr:uid="{00000000-0005-0000-0000-000043840000}"/>
    <cellStyle name="Normal 469 2 3 2 2" xfId="33856" xr:uid="{00000000-0005-0000-0000-000044840000}"/>
    <cellStyle name="Normal 469 2 3 3" xfId="33857" xr:uid="{00000000-0005-0000-0000-000045840000}"/>
    <cellStyle name="Normal 469 2 4" xfId="33858" xr:uid="{00000000-0005-0000-0000-000046840000}"/>
    <cellStyle name="Normal 469 3" xfId="33859" xr:uid="{00000000-0005-0000-0000-000047840000}"/>
    <cellStyle name="Normal 469 3 2" xfId="33860" xr:uid="{00000000-0005-0000-0000-000048840000}"/>
    <cellStyle name="Normal 469 3 2 2" xfId="33861" xr:uid="{00000000-0005-0000-0000-000049840000}"/>
    <cellStyle name="Normal 469 3 3" xfId="33862" xr:uid="{00000000-0005-0000-0000-00004A840000}"/>
    <cellStyle name="Normal 469 4" xfId="33863" xr:uid="{00000000-0005-0000-0000-00004B840000}"/>
    <cellStyle name="Normal 469 4 2" xfId="33864" xr:uid="{00000000-0005-0000-0000-00004C840000}"/>
    <cellStyle name="Normal 469 4 2 2" xfId="33865" xr:uid="{00000000-0005-0000-0000-00004D840000}"/>
    <cellStyle name="Normal 469 4 3" xfId="33866" xr:uid="{00000000-0005-0000-0000-00004E840000}"/>
    <cellStyle name="Normal 469 5" xfId="33867" xr:uid="{00000000-0005-0000-0000-00004F840000}"/>
    <cellStyle name="Normal 469 5 2" xfId="33868" xr:uid="{00000000-0005-0000-0000-000050840000}"/>
    <cellStyle name="Normal 469 5 2 2" xfId="33869" xr:uid="{00000000-0005-0000-0000-000051840000}"/>
    <cellStyle name="Normal 469 5 3" xfId="33870" xr:uid="{00000000-0005-0000-0000-000052840000}"/>
    <cellStyle name="Normal 469 6" xfId="33871" xr:uid="{00000000-0005-0000-0000-000053840000}"/>
    <cellStyle name="Normal 47" xfId="33872" xr:uid="{00000000-0005-0000-0000-000054840000}"/>
    <cellStyle name="Normal 47 2" xfId="33873" xr:uid="{00000000-0005-0000-0000-000055840000}"/>
    <cellStyle name="Normal 47 2 2" xfId="33874" xr:uid="{00000000-0005-0000-0000-000056840000}"/>
    <cellStyle name="Normal 47 2 2 2" xfId="33875" xr:uid="{00000000-0005-0000-0000-000057840000}"/>
    <cellStyle name="Normal 47 2 2 2 2" xfId="33876" xr:uid="{00000000-0005-0000-0000-000058840000}"/>
    <cellStyle name="Normal 47 2 2 3" xfId="33877" xr:uid="{00000000-0005-0000-0000-000059840000}"/>
    <cellStyle name="Normal 47 2 2 3 2" xfId="33878" xr:uid="{00000000-0005-0000-0000-00005A840000}"/>
    <cellStyle name="Normal 47 2 2 3 2 2" xfId="33879" xr:uid="{00000000-0005-0000-0000-00005B840000}"/>
    <cellStyle name="Normal 47 2 2 3 3" xfId="33880" xr:uid="{00000000-0005-0000-0000-00005C840000}"/>
    <cellStyle name="Normal 47 2 2 4" xfId="33881" xr:uid="{00000000-0005-0000-0000-00005D840000}"/>
    <cellStyle name="Normal 47 2 2 4 2" xfId="33882" xr:uid="{00000000-0005-0000-0000-00005E840000}"/>
    <cellStyle name="Normal 47 2 2 4 2 2" xfId="33883" xr:uid="{00000000-0005-0000-0000-00005F840000}"/>
    <cellStyle name="Normal 47 2 2 4 3" xfId="33884" xr:uid="{00000000-0005-0000-0000-000060840000}"/>
    <cellStyle name="Normal 47 2 2 5" xfId="33885" xr:uid="{00000000-0005-0000-0000-000061840000}"/>
    <cellStyle name="Normal 47 2 3" xfId="33886" xr:uid="{00000000-0005-0000-0000-000062840000}"/>
    <cellStyle name="Normal 47 2 3 2" xfId="33887" xr:uid="{00000000-0005-0000-0000-000063840000}"/>
    <cellStyle name="Normal 47 2 3 2 2" xfId="33888" xr:uid="{00000000-0005-0000-0000-000064840000}"/>
    <cellStyle name="Normal 47 2 3 3" xfId="33889" xr:uid="{00000000-0005-0000-0000-000065840000}"/>
    <cellStyle name="Normal 47 2 4" xfId="33890" xr:uid="{00000000-0005-0000-0000-000066840000}"/>
    <cellStyle name="Normal 47 2 4 2" xfId="33891" xr:uid="{00000000-0005-0000-0000-000067840000}"/>
    <cellStyle name="Normal 47 2 4 2 2" xfId="33892" xr:uid="{00000000-0005-0000-0000-000068840000}"/>
    <cellStyle name="Normal 47 2 4 3" xfId="33893" xr:uid="{00000000-0005-0000-0000-000069840000}"/>
    <cellStyle name="Normal 47 2 5" xfId="33894" xr:uid="{00000000-0005-0000-0000-00006A840000}"/>
    <cellStyle name="Normal 47 2 5 2" xfId="33895" xr:uid="{00000000-0005-0000-0000-00006B840000}"/>
    <cellStyle name="Normal 47 2 5 2 2" xfId="33896" xr:uid="{00000000-0005-0000-0000-00006C840000}"/>
    <cellStyle name="Normal 47 2 5 3" xfId="33897" xr:uid="{00000000-0005-0000-0000-00006D840000}"/>
    <cellStyle name="Normal 47 2 6" xfId="33898" xr:uid="{00000000-0005-0000-0000-00006E840000}"/>
    <cellStyle name="Normal 47 3" xfId="33899" xr:uid="{00000000-0005-0000-0000-00006F840000}"/>
    <cellStyle name="Normal 47 3 2" xfId="33900" xr:uid="{00000000-0005-0000-0000-000070840000}"/>
    <cellStyle name="Normal 47 3 2 2" xfId="33901" xr:uid="{00000000-0005-0000-0000-000071840000}"/>
    <cellStyle name="Normal 47 3 3" xfId="33902" xr:uid="{00000000-0005-0000-0000-000072840000}"/>
    <cellStyle name="Normal 47 3 3 2" xfId="33903" xr:uid="{00000000-0005-0000-0000-000073840000}"/>
    <cellStyle name="Normal 47 3 3 2 2" xfId="33904" xr:uid="{00000000-0005-0000-0000-000074840000}"/>
    <cellStyle name="Normal 47 3 3 3" xfId="33905" xr:uid="{00000000-0005-0000-0000-000075840000}"/>
    <cellStyle name="Normal 47 3 4" xfId="33906" xr:uid="{00000000-0005-0000-0000-000076840000}"/>
    <cellStyle name="Normal 47 3 4 2" xfId="33907" xr:uid="{00000000-0005-0000-0000-000077840000}"/>
    <cellStyle name="Normal 47 3 4 2 2" xfId="33908" xr:uid="{00000000-0005-0000-0000-000078840000}"/>
    <cellStyle name="Normal 47 3 4 3" xfId="33909" xr:uid="{00000000-0005-0000-0000-000079840000}"/>
    <cellStyle name="Normal 47 3 5" xfId="33910" xr:uid="{00000000-0005-0000-0000-00007A840000}"/>
    <cellStyle name="Normal 47 4" xfId="33911" xr:uid="{00000000-0005-0000-0000-00007B840000}"/>
    <cellStyle name="Normal 47 4 2" xfId="33912" xr:uid="{00000000-0005-0000-0000-00007C840000}"/>
    <cellStyle name="Normal 47 4 2 2" xfId="33913" xr:uid="{00000000-0005-0000-0000-00007D840000}"/>
    <cellStyle name="Normal 47 4 3" xfId="33914" xr:uid="{00000000-0005-0000-0000-00007E840000}"/>
    <cellStyle name="Normal 47 5" xfId="33915" xr:uid="{00000000-0005-0000-0000-00007F840000}"/>
    <cellStyle name="Normal 47 5 2" xfId="33916" xr:uid="{00000000-0005-0000-0000-000080840000}"/>
    <cellStyle name="Normal 47 5 2 2" xfId="33917" xr:uid="{00000000-0005-0000-0000-000081840000}"/>
    <cellStyle name="Normal 47 5 3" xfId="33918" xr:uid="{00000000-0005-0000-0000-000082840000}"/>
    <cellStyle name="Normal 47 6" xfId="33919" xr:uid="{00000000-0005-0000-0000-000083840000}"/>
    <cellStyle name="Normal 47 6 2" xfId="33920" xr:uid="{00000000-0005-0000-0000-000084840000}"/>
    <cellStyle name="Normal 47 6 2 2" xfId="33921" xr:uid="{00000000-0005-0000-0000-000085840000}"/>
    <cellStyle name="Normal 47 6 3" xfId="33922" xr:uid="{00000000-0005-0000-0000-000086840000}"/>
    <cellStyle name="Normal 47 7" xfId="33923" xr:uid="{00000000-0005-0000-0000-000087840000}"/>
    <cellStyle name="Normal 470" xfId="33924" xr:uid="{00000000-0005-0000-0000-000088840000}"/>
    <cellStyle name="Normal 470 2" xfId="33925" xr:uid="{00000000-0005-0000-0000-000089840000}"/>
    <cellStyle name="Normal 470 2 2" xfId="33926" xr:uid="{00000000-0005-0000-0000-00008A840000}"/>
    <cellStyle name="Normal 470 2 2 2" xfId="33927" xr:uid="{00000000-0005-0000-0000-00008B840000}"/>
    <cellStyle name="Normal 470 2 3" xfId="33928" xr:uid="{00000000-0005-0000-0000-00008C840000}"/>
    <cellStyle name="Normal 470 2 3 2" xfId="33929" xr:uid="{00000000-0005-0000-0000-00008D840000}"/>
    <cellStyle name="Normal 470 2 3 2 2" xfId="33930" xr:uid="{00000000-0005-0000-0000-00008E840000}"/>
    <cellStyle name="Normal 470 2 3 3" xfId="33931" xr:uid="{00000000-0005-0000-0000-00008F840000}"/>
    <cellStyle name="Normal 470 2 4" xfId="33932" xr:uid="{00000000-0005-0000-0000-000090840000}"/>
    <cellStyle name="Normal 470 3" xfId="33933" xr:uid="{00000000-0005-0000-0000-000091840000}"/>
    <cellStyle name="Normal 470 3 2" xfId="33934" xr:uid="{00000000-0005-0000-0000-000092840000}"/>
    <cellStyle name="Normal 470 3 2 2" xfId="33935" xr:uid="{00000000-0005-0000-0000-000093840000}"/>
    <cellStyle name="Normal 470 3 3" xfId="33936" xr:uid="{00000000-0005-0000-0000-000094840000}"/>
    <cellStyle name="Normal 470 4" xfId="33937" xr:uid="{00000000-0005-0000-0000-000095840000}"/>
    <cellStyle name="Normal 470 4 2" xfId="33938" xr:uid="{00000000-0005-0000-0000-000096840000}"/>
    <cellStyle name="Normal 470 4 2 2" xfId="33939" xr:uid="{00000000-0005-0000-0000-000097840000}"/>
    <cellStyle name="Normal 470 4 3" xfId="33940" xr:uid="{00000000-0005-0000-0000-000098840000}"/>
    <cellStyle name="Normal 470 5" xfId="33941" xr:uid="{00000000-0005-0000-0000-000099840000}"/>
    <cellStyle name="Normal 470 5 2" xfId="33942" xr:uid="{00000000-0005-0000-0000-00009A840000}"/>
    <cellStyle name="Normal 470 5 2 2" xfId="33943" xr:uid="{00000000-0005-0000-0000-00009B840000}"/>
    <cellStyle name="Normal 470 5 3" xfId="33944" xr:uid="{00000000-0005-0000-0000-00009C840000}"/>
    <cellStyle name="Normal 470 6" xfId="33945" xr:uid="{00000000-0005-0000-0000-00009D840000}"/>
    <cellStyle name="Normal 471" xfId="33946" xr:uid="{00000000-0005-0000-0000-00009E840000}"/>
    <cellStyle name="Normal 471 2" xfId="33947" xr:uid="{00000000-0005-0000-0000-00009F840000}"/>
    <cellStyle name="Normal 471 2 2" xfId="33948" xr:uid="{00000000-0005-0000-0000-0000A0840000}"/>
    <cellStyle name="Normal 471 2 2 2" xfId="33949" xr:uid="{00000000-0005-0000-0000-0000A1840000}"/>
    <cellStyle name="Normal 471 2 3" xfId="33950" xr:uid="{00000000-0005-0000-0000-0000A2840000}"/>
    <cellStyle name="Normal 471 2 3 2" xfId="33951" xr:uid="{00000000-0005-0000-0000-0000A3840000}"/>
    <cellStyle name="Normal 471 2 3 2 2" xfId="33952" xr:uid="{00000000-0005-0000-0000-0000A4840000}"/>
    <cellStyle name="Normal 471 2 3 3" xfId="33953" xr:uid="{00000000-0005-0000-0000-0000A5840000}"/>
    <cellStyle name="Normal 471 2 4" xfId="33954" xr:uid="{00000000-0005-0000-0000-0000A6840000}"/>
    <cellStyle name="Normal 471 3" xfId="33955" xr:uid="{00000000-0005-0000-0000-0000A7840000}"/>
    <cellStyle name="Normal 471 3 2" xfId="33956" xr:uid="{00000000-0005-0000-0000-0000A8840000}"/>
    <cellStyle name="Normal 471 3 2 2" xfId="33957" xr:uid="{00000000-0005-0000-0000-0000A9840000}"/>
    <cellStyle name="Normal 471 3 3" xfId="33958" xr:uid="{00000000-0005-0000-0000-0000AA840000}"/>
    <cellStyle name="Normal 471 4" xfId="33959" xr:uid="{00000000-0005-0000-0000-0000AB840000}"/>
    <cellStyle name="Normal 471 4 2" xfId="33960" xr:uid="{00000000-0005-0000-0000-0000AC840000}"/>
    <cellStyle name="Normal 471 4 2 2" xfId="33961" xr:uid="{00000000-0005-0000-0000-0000AD840000}"/>
    <cellStyle name="Normal 471 4 3" xfId="33962" xr:uid="{00000000-0005-0000-0000-0000AE840000}"/>
    <cellStyle name="Normal 471 5" xfId="33963" xr:uid="{00000000-0005-0000-0000-0000AF840000}"/>
    <cellStyle name="Normal 471 5 2" xfId="33964" xr:uid="{00000000-0005-0000-0000-0000B0840000}"/>
    <cellStyle name="Normal 471 5 2 2" xfId="33965" xr:uid="{00000000-0005-0000-0000-0000B1840000}"/>
    <cellStyle name="Normal 471 5 3" xfId="33966" xr:uid="{00000000-0005-0000-0000-0000B2840000}"/>
    <cellStyle name="Normal 471 6" xfId="33967" xr:uid="{00000000-0005-0000-0000-0000B3840000}"/>
    <cellStyle name="Normal 472" xfId="33968" xr:uid="{00000000-0005-0000-0000-0000B4840000}"/>
    <cellStyle name="Normal 472 2" xfId="33969" xr:uid="{00000000-0005-0000-0000-0000B5840000}"/>
    <cellStyle name="Normal 472 2 2" xfId="33970" xr:uid="{00000000-0005-0000-0000-0000B6840000}"/>
    <cellStyle name="Normal 472 2 2 2" xfId="33971" xr:uid="{00000000-0005-0000-0000-0000B7840000}"/>
    <cellStyle name="Normal 472 2 3" xfId="33972" xr:uid="{00000000-0005-0000-0000-0000B8840000}"/>
    <cellStyle name="Normal 472 2 3 2" xfId="33973" xr:uid="{00000000-0005-0000-0000-0000B9840000}"/>
    <cellStyle name="Normal 472 2 3 2 2" xfId="33974" xr:uid="{00000000-0005-0000-0000-0000BA840000}"/>
    <cellStyle name="Normal 472 2 3 3" xfId="33975" xr:uid="{00000000-0005-0000-0000-0000BB840000}"/>
    <cellStyle name="Normal 472 2 4" xfId="33976" xr:uid="{00000000-0005-0000-0000-0000BC840000}"/>
    <cellStyle name="Normal 472 3" xfId="33977" xr:uid="{00000000-0005-0000-0000-0000BD840000}"/>
    <cellStyle name="Normal 472 3 2" xfId="33978" xr:uid="{00000000-0005-0000-0000-0000BE840000}"/>
    <cellStyle name="Normal 472 3 2 2" xfId="33979" xr:uid="{00000000-0005-0000-0000-0000BF840000}"/>
    <cellStyle name="Normal 472 3 3" xfId="33980" xr:uid="{00000000-0005-0000-0000-0000C0840000}"/>
    <cellStyle name="Normal 472 4" xfId="33981" xr:uid="{00000000-0005-0000-0000-0000C1840000}"/>
    <cellStyle name="Normal 472 4 2" xfId="33982" xr:uid="{00000000-0005-0000-0000-0000C2840000}"/>
    <cellStyle name="Normal 472 4 2 2" xfId="33983" xr:uid="{00000000-0005-0000-0000-0000C3840000}"/>
    <cellStyle name="Normal 472 4 3" xfId="33984" xr:uid="{00000000-0005-0000-0000-0000C4840000}"/>
    <cellStyle name="Normal 472 5" xfId="33985" xr:uid="{00000000-0005-0000-0000-0000C5840000}"/>
    <cellStyle name="Normal 472 5 2" xfId="33986" xr:uid="{00000000-0005-0000-0000-0000C6840000}"/>
    <cellStyle name="Normal 472 5 2 2" xfId="33987" xr:uid="{00000000-0005-0000-0000-0000C7840000}"/>
    <cellStyle name="Normal 472 5 3" xfId="33988" xr:uid="{00000000-0005-0000-0000-0000C8840000}"/>
    <cellStyle name="Normal 472 6" xfId="33989" xr:uid="{00000000-0005-0000-0000-0000C9840000}"/>
    <cellStyle name="Normal 473" xfId="33990" xr:uid="{00000000-0005-0000-0000-0000CA840000}"/>
    <cellStyle name="Normal 473 2" xfId="33991" xr:uid="{00000000-0005-0000-0000-0000CB840000}"/>
    <cellStyle name="Normal 473 2 2" xfId="33992" xr:uid="{00000000-0005-0000-0000-0000CC840000}"/>
    <cellStyle name="Normal 473 2 2 2" xfId="33993" xr:uid="{00000000-0005-0000-0000-0000CD840000}"/>
    <cellStyle name="Normal 473 2 3" xfId="33994" xr:uid="{00000000-0005-0000-0000-0000CE840000}"/>
    <cellStyle name="Normal 473 2 3 2" xfId="33995" xr:uid="{00000000-0005-0000-0000-0000CF840000}"/>
    <cellStyle name="Normal 473 2 3 2 2" xfId="33996" xr:uid="{00000000-0005-0000-0000-0000D0840000}"/>
    <cellStyle name="Normal 473 2 3 3" xfId="33997" xr:uid="{00000000-0005-0000-0000-0000D1840000}"/>
    <cellStyle name="Normal 473 2 4" xfId="33998" xr:uid="{00000000-0005-0000-0000-0000D2840000}"/>
    <cellStyle name="Normal 473 3" xfId="33999" xr:uid="{00000000-0005-0000-0000-0000D3840000}"/>
    <cellStyle name="Normal 473 3 2" xfId="34000" xr:uid="{00000000-0005-0000-0000-0000D4840000}"/>
    <cellStyle name="Normal 473 3 2 2" xfId="34001" xr:uid="{00000000-0005-0000-0000-0000D5840000}"/>
    <cellStyle name="Normal 473 3 3" xfId="34002" xr:uid="{00000000-0005-0000-0000-0000D6840000}"/>
    <cellStyle name="Normal 473 4" xfId="34003" xr:uid="{00000000-0005-0000-0000-0000D7840000}"/>
    <cellStyle name="Normal 473 4 2" xfId="34004" xr:uid="{00000000-0005-0000-0000-0000D8840000}"/>
    <cellStyle name="Normal 473 4 2 2" xfId="34005" xr:uid="{00000000-0005-0000-0000-0000D9840000}"/>
    <cellStyle name="Normal 473 4 3" xfId="34006" xr:uid="{00000000-0005-0000-0000-0000DA840000}"/>
    <cellStyle name="Normal 473 5" xfId="34007" xr:uid="{00000000-0005-0000-0000-0000DB840000}"/>
    <cellStyle name="Normal 473 5 2" xfId="34008" xr:uid="{00000000-0005-0000-0000-0000DC840000}"/>
    <cellStyle name="Normal 473 5 2 2" xfId="34009" xr:uid="{00000000-0005-0000-0000-0000DD840000}"/>
    <cellStyle name="Normal 473 5 3" xfId="34010" xr:uid="{00000000-0005-0000-0000-0000DE840000}"/>
    <cellStyle name="Normal 473 6" xfId="34011" xr:uid="{00000000-0005-0000-0000-0000DF840000}"/>
    <cellStyle name="Normal 474" xfId="34012" xr:uid="{00000000-0005-0000-0000-0000E0840000}"/>
    <cellStyle name="Normal 474 2" xfId="34013" xr:uid="{00000000-0005-0000-0000-0000E1840000}"/>
    <cellStyle name="Normal 474 2 2" xfId="34014" xr:uid="{00000000-0005-0000-0000-0000E2840000}"/>
    <cellStyle name="Normal 474 2 2 2" xfId="34015" xr:uid="{00000000-0005-0000-0000-0000E3840000}"/>
    <cellStyle name="Normal 474 2 3" xfId="34016" xr:uid="{00000000-0005-0000-0000-0000E4840000}"/>
    <cellStyle name="Normal 474 2 3 2" xfId="34017" xr:uid="{00000000-0005-0000-0000-0000E5840000}"/>
    <cellStyle name="Normal 474 2 3 2 2" xfId="34018" xr:uid="{00000000-0005-0000-0000-0000E6840000}"/>
    <cellStyle name="Normal 474 2 3 3" xfId="34019" xr:uid="{00000000-0005-0000-0000-0000E7840000}"/>
    <cellStyle name="Normal 474 2 4" xfId="34020" xr:uid="{00000000-0005-0000-0000-0000E8840000}"/>
    <cellStyle name="Normal 474 3" xfId="34021" xr:uid="{00000000-0005-0000-0000-0000E9840000}"/>
    <cellStyle name="Normal 474 3 2" xfId="34022" xr:uid="{00000000-0005-0000-0000-0000EA840000}"/>
    <cellStyle name="Normal 474 3 2 2" xfId="34023" xr:uid="{00000000-0005-0000-0000-0000EB840000}"/>
    <cellStyle name="Normal 474 3 3" xfId="34024" xr:uid="{00000000-0005-0000-0000-0000EC840000}"/>
    <cellStyle name="Normal 474 4" xfId="34025" xr:uid="{00000000-0005-0000-0000-0000ED840000}"/>
    <cellStyle name="Normal 474 4 2" xfId="34026" xr:uid="{00000000-0005-0000-0000-0000EE840000}"/>
    <cellStyle name="Normal 474 4 2 2" xfId="34027" xr:uid="{00000000-0005-0000-0000-0000EF840000}"/>
    <cellStyle name="Normal 474 4 3" xfId="34028" xr:uid="{00000000-0005-0000-0000-0000F0840000}"/>
    <cellStyle name="Normal 474 5" xfId="34029" xr:uid="{00000000-0005-0000-0000-0000F1840000}"/>
    <cellStyle name="Normal 474 5 2" xfId="34030" xr:uid="{00000000-0005-0000-0000-0000F2840000}"/>
    <cellStyle name="Normal 474 5 2 2" xfId="34031" xr:uid="{00000000-0005-0000-0000-0000F3840000}"/>
    <cellStyle name="Normal 474 5 3" xfId="34032" xr:uid="{00000000-0005-0000-0000-0000F4840000}"/>
    <cellStyle name="Normal 474 6" xfId="34033" xr:uid="{00000000-0005-0000-0000-0000F5840000}"/>
    <cellStyle name="Normal 475" xfId="34034" xr:uid="{00000000-0005-0000-0000-0000F6840000}"/>
    <cellStyle name="Normal 475 2" xfId="34035" xr:uid="{00000000-0005-0000-0000-0000F7840000}"/>
    <cellStyle name="Normal 475 2 2" xfId="34036" xr:uid="{00000000-0005-0000-0000-0000F8840000}"/>
    <cellStyle name="Normal 475 2 2 2" xfId="34037" xr:uid="{00000000-0005-0000-0000-0000F9840000}"/>
    <cellStyle name="Normal 475 2 3" xfId="34038" xr:uid="{00000000-0005-0000-0000-0000FA840000}"/>
    <cellStyle name="Normal 475 2 3 2" xfId="34039" xr:uid="{00000000-0005-0000-0000-0000FB840000}"/>
    <cellStyle name="Normal 475 2 3 2 2" xfId="34040" xr:uid="{00000000-0005-0000-0000-0000FC840000}"/>
    <cellStyle name="Normal 475 2 3 3" xfId="34041" xr:uid="{00000000-0005-0000-0000-0000FD840000}"/>
    <cellStyle name="Normal 475 2 4" xfId="34042" xr:uid="{00000000-0005-0000-0000-0000FE840000}"/>
    <cellStyle name="Normal 475 3" xfId="34043" xr:uid="{00000000-0005-0000-0000-0000FF840000}"/>
    <cellStyle name="Normal 475 3 2" xfId="34044" xr:uid="{00000000-0005-0000-0000-000000850000}"/>
    <cellStyle name="Normal 475 3 2 2" xfId="34045" xr:uid="{00000000-0005-0000-0000-000001850000}"/>
    <cellStyle name="Normal 475 3 3" xfId="34046" xr:uid="{00000000-0005-0000-0000-000002850000}"/>
    <cellStyle name="Normal 475 4" xfId="34047" xr:uid="{00000000-0005-0000-0000-000003850000}"/>
    <cellStyle name="Normal 475 4 2" xfId="34048" xr:uid="{00000000-0005-0000-0000-000004850000}"/>
    <cellStyle name="Normal 475 4 2 2" xfId="34049" xr:uid="{00000000-0005-0000-0000-000005850000}"/>
    <cellStyle name="Normal 475 4 3" xfId="34050" xr:uid="{00000000-0005-0000-0000-000006850000}"/>
    <cellStyle name="Normal 475 5" xfId="34051" xr:uid="{00000000-0005-0000-0000-000007850000}"/>
    <cellStyle name="Normal 475 5 2" xfId="34052" xr:uid="{00000000-0005-0000-0000-000008850000}"/>
    <cellStyle name="Normal 475 5 2 2" xfId="34053" xr:uid="{00000000-0005-0000-0000-000009850000}"/>
    <cellStyle name="Normal 475 5 3" xfId="34054" xr:uid="{00000000-0005-0000-0000-00000A850000}"/>
    <cellStyle name="Normal 475 6" xfId="34055" xr:uid="{00000000-0005-0000-0000-00000B850000}"/>
    <cellStyle name="Normal 476" xfId="34056" xr:uid="{00000000-0005-0000-0000-00000C850000}"/>
    <cellStyle name="Normal 476 2" xfId="34057" xr:uid="{00000000-0005-0000-0000-00000D850000}"/>
    <cellStyle name="Normal 476 2 2" xfId="34058" xr:uid="{00000000-0005-0000-0000-00000E850000}"/>
    <cellStyle name="Normal 476 2 2 2" xfId="34059" xr:uid="{00000000-0005-0000-0000-00000F850000}"/>
    <cellStyle name="Normal 476 2 3" xfId="34060" xr:uid="{00000000-0005-0000-0000-000010850000}"/>
    <cellStyle name="Normal 476 2 3 2" xfId="34061" xr:uid="{00000000-0005-0000-0000-000011850000}"/>
    <cellStyle name="Normal 476 2 3 2 2" xfId="34062" xr:uid="{00000000-0005-0000-0000-000012850000}"/>
    <cellStyle name="Normal 476 2 3 3" xfId="34063" xr:uid="{00000000-0005-0000-0000-000013850000}"/>
    <cellStyle name="Normal 476 2 4" xfId="34064" xr:uid="{00000000-0005-0000-0000-000014850000}"/>
    <cellStyle name="Normal 476 3" xfId="34065" xr:uid="{00000000-0005-0000-0000-000015850000}"/>
    <cellStyle name="Normal 476 3 2" xfId="34066" xr:uid="{00000000-0005-0000-0000-000016850000}"/>
    <cellStyle name="Normal 476 3 2 2" xfId="34067" xr:uid="{00000000-0005-0000-0000-000017850000}"/>
    <cellStyle name="Normal 476 3 3" xfId="34068" xr:uid="{00000000-0005-0000-0000-000018850000}"/>
    <cellStyle name="Normal 476 4" xfId="34069" xr:uid="{00000000-0005-0000-0000-000019850000}"/>
    <cellStyle name="Normal 476 4 2" xfId="34070" xr:uid="{00000000-0005-0000-0000-00001A850000}"/>
    <cellStyle name="Normal 476 4 2 2" xfId="34071" xr:uid="{00000000-0005-0000-0000-00001B850000}"/>
    <cellStyle name="Normal 476 4 3" xfId="34072" xr:uid="{00000000-0005-0000-0000-00001C850000}"/>
    <cellStyle name="Normal 476 5" xfId="34073" xr:uid="{00000000-0005-0000-0000-00001D850000}"/>
    <cellStyle name="Normal 476 5 2" xfId="34074" xr:uid="{00000000-0005-0000-0000-00001E850000}"/>
    <cellStyle name="Normal 476 5 2 2" xfId="34075" xr:uid="{00000000-0005-0000-0000-00001F850000}"/>
    <cellStyle name="Normal 476 5 3" xfId="34076" xr:uid="{00000000-0005-0000-0000-000020850000}"/>
    <cellStyle name="Normal 476 6" xfId="34077" xr:uid="{00000000-0005-0000-0000-000021850000}"/>
    <cellStyle name="Normal 477" xfId="34078" xr:uid="{00000000-0005-0000-0000-000022850000}"/>
    <cellStyle name="Normal 477 2" xfId="34079" xr:uid="{00000000-0005-0000-0000-000023850000}"/>
    <cellStyle name="Normal 477 2 2" xfId="34080" xr:uid="{00000000-0005-0000-0000-000024850000}"/>
    <cellStyle name="Normal 477 2 2 2" xfId="34081" xr:uid="{00000000-0005-0000-0000-000025850000}"/>
    <cellStyle name="Normal 477 2 3" xfId="34082" xr:uid="{00000000-0005-0000-0000-000026850000}"/>
    <cellStyle name="Normal 477 2 3 2" xfId="34083" xr:uid="{00000000-0005-0000-0000-000027850000}"/>
    <cellStyle name="Normal 477 2 3 2 2" xfId="34084" xr:uid="{00000000-0005-0000-0000-000028850000}"/>
    <cellStyle name="Normal 477 2 3 3" xfId="34085" xr:uid="{00000000-0005-0000-0000-000029850000}"/>
    <cellStyle name="Normal 477 2 4" xfId="34086" xr:uid="{00000000-0005-0000-0000-00002A850000}"/>
    <cellStyle name="Normal 477 3" xfId="34087" xr:uid="{00000000-0005-0000-0000-00002B850000}"/>
    <cellStyle name="Normal 477 3 2" xfId="34088" xr:uid="{00000000-0005-0000-0000-00002C850000}"/>
    <cellStyle name="Normal 477 3 2 2" xfId="34089" xr:uid="{00000000-0005-0000-0000-00002D850000}"/>
    <cellStyle name="Normal 477 3 3" xfId="34090" xr:uid="{00000000-0005-0000-0000-00002E850000}"/>
    <cellStyle name="Normal 477 4" xfId="34091" xr:uid="{00000000-0005-0000-0000-00002F850000}"/>
    <cellStyle name="Normal 477 4 2" xfId="34092" xr:uid="{00000000-0005-0000-0000-000030850000}"/>
    <cellStyle name="Normal 477 4 2 2" xfId="34093" xr:uid="{00000000-0005-0000-0000-000031850000}"/>
    <cellStyle name="Normal 477 4 3" xfId="34094" xr:uid="{00000000-0005-0000-0000-000032850000}"/>
    <cellStyle name="Normal 477 5" xfId="34095" xr:uid="{00000000-0005-0000-0000-000033850000}"/>
    <cellStyle name="Normal 477 5 2" xfId="34096" xr:uid="{00000000-0005-0000-0000-000034850000}"/>
    <cellStyle name="Normal 477 5 2 2" xfId="34097" xr:uid="{00000000-0005-0000-0000-000035850000}"/>
    <cellStyle name="Normal 477 5 3" xfId="34098" xr:uid="{00000000-0005-0000-0000-000036850000}"/>
    <cellStyle name="Normal 477 6" xfId="34099" xr:uid="{00000000-0005-0000-0000-000037850000}"/>
    <cellStyle name="Normal 478" xfId="34100" xr:uid="{00000000-0005-0000-0000-000038850000}"/>
    <cellStyle name="Normal 478 2" xfId="34101" xr:uid="{00000000-0005-0000-0000-000039850000}"/>
    <cellStyle name="Normal 478 2 2" xfId="34102" xr:uid="{00000000-0005-0000-0000-00003A850000}"/>
    <cellStyle name="Normal 478 2 2 2" xfId="34103" xr:uid="{00000000-0005-0000-0000-00003B850000}"/>
    <cellStyle name="Normal 478 2 3" xfId="34104" xr:uid="{00000000-0005-0000-0000-00003C850000}"/>
    <cellStyle name="Normal 478 2 3 2" xfId="34105" xr:uid="{00000000-0005-0000-0000-00003D850000}"/>
    <cellStyle name="Normal 478 2 3 2 2" xfId="34106" xr:uid="{00000000-0005-0000-0000-00003E850000}"/>
    <cellStyle name="Normal 478 2 3 3" xfId="34107" xr:uid="{00000000-0005-0000-0000-00003F850000}"/>
    <cellStyle name="Normal 478 2 4" xfId="34108" xr:uid="{00000000-0005-0000-0000-000040850000}"/>
    <cellStyle name="Normal 478 3" xfId="34109" xr:uid="{00000000-0005-0000-0000-000041850000}"/>
    <cellStyle name="Normal 478 3 2" xfId="34110" xr:uid="{00000000-0005-0000-0000-000042850000}"/>
    <cellStyle name="Normal 478 3 2 2" xfId="34111" xr:uid="{00000000-0005-0000-0000-000043850000}"/>
    <cellStyle name="Normal 478 3 3" xfId="34112" xr:uid="{00000000-0005-0000-0000-000044850000}"/>
    <cellStyle name="Normal 478 4" xfId="34113" xr:uid="{00000000-0005-0000-0000-000045850000}"/>
    <cellStyle name="Normal 478 4 2" xfId="34114" xr:uid="{00000000-0005-0000-0000-000046850000}"/>
    <cellStyle name="Normal 478 4 2 2" xfId="34115" xr:uid="{00000000-0005-0000-0000-000047850000}"/>
    <cellStyle name="Normal 478 4 3" xfId="34116" xr:uid="{00000000-0005-0000-0000-000048850000}"/>
    <cellStyle name="Normal 478 5" xfId="34117" xr:uid="{00000000-0005-0000-0000-000049850000}"/>
    <cellStyle name="Normal 478 5 2" xfId="34118" xr:uid="{00000000-0005-0000-0000-00004A850000}"/>
    <cellStyle name="Normal 478 5 2 2" xfId="34119" xr:uid="{00000000-0005-0000-0000-00004B850000}"/>
    <cellStyle name="Normal 478 5 3" xfId="34120" xr:uid="{00000000-0005-0000-0000-00004C850000}"/>
    <cellStyle name="Normal 478 6" xfId="34121" xr:uid="{00000000-0005-0000-0000-00004D850000}"/>
    <cellStyle name="Normal 479" xfId="34122" xr:uid="{00000000-0005-0000-0000-00004E850000}"/>
    <cellStyle name="Normal 479 2" xfId="34123" xr:uid="{00000000-0005-0000-0000-00004F850000}"/>
    <cellStyle name="Normal 479 2 2" xfId="34124" xr:uid="{00000000-0005-0000-0000-000050850000}"/>
    <cellStyle name="Normal 479 2 2 2" xfId="34125" xr:uid="{00000000-0005-0000-0000-000051850000}"/>
    <cellStyle name="Normal 479 2 3" xfId="34126" xr:uid="{00000000-0005-0000-0000-000052850000}"/>
    <cellStyle name="Normal 479 2 3 2" xfId="34127" xr:uid="{00000000-0005-0000-0000-000053850000}"/>
    <cellStyle name="Normal 479 2 3 2 2" xfId="34128" xr:uid="{00000000-0005-0000-0000-000054850000}"/>
    <cellStyle name="Normal 479 2 3 3" xfId="34129" xr:uid="{00000000-0005-0000-0000-000055850000}"/>
    <cellStyle name="Normal 479 2 4" xfId="34130" xr:uid="{00000000-0005-0000-0000-000056850000}"/>
    <cellStyle name="Normal 479 3" xfId="34131" xr:uid="{00000000-0005-0000-0000-000057850000}"/>
    <cellStyle name="Normal 479 3 2" xfId="34132" xr:uid="{00000000-0005-0000-0000-000058850000}"/>
    <cellStyle name="Normal 479 3 2 2" xfId="34133" xr:uid="{00000000-0005-0000-0000-000059850000}"/>
    <cellStyle name="Normal 479 3 3" xfId="34134" xr:uid="{00000000-0005-0000-0000-00005A850000}"/>
    <cellStyle name="Normal 479 4" xfId="34135" xr:uid="{00000000-0005-0000-0000-00005B850000}"/>
    <cellStyle name="Normal 479 4 2" xfId="34136" xr:uid="{00000000-0005-0000-0000-00005C850000}"/>
    <cellStyle name="Normal 479 4 2 2" xfId="34137" xr:uid="{00000000-0005-0000-0000-00005D850000}"/>
    <cellStyle name="Normal 479 4 3" xfId="34138" xr:uid="{00000000-0005-0000-0000-00005E850000}"/>
    <cellStyle name="Normal 479 5" xfId="34139" xr:uid="{00000000-0005-0000-0000-00005F850000}"/>
    <cellStyle name="Normal 479 5 2" xfId="34140" xr:uid="{00000000-0005-0000-0000-000060850000}"/>
    <cellStyle name="Normal 479 5 2 2" xfId="34141" xr:uid="{00000000-0005-0000-0000-000061850000}"/>
    <cellStyle name="Normal 479 5 3" xfId="34142" xr:uid="{00000000-0005-0000-0000-000062850000}"/>
    <cellStyle name="Normal 479 6" xfId="34143" xr:uid="{00000000-0005-0000-0000-000063850000}"/>
    <cellStyle name="Normal 48" xfId="34144" xr:uid="{00000000-0005-0000-0000-000064850000}"/>
    <cellStyle name="Normal 48 2" xfId="34145" xr:uid="{00000000-0005-0000-0000-000065850000}"/>
    <cellStyle name="Normal 48 2 2" xfId="34146" xr:uid="{00000000-0005-0000-0000-000066850000}"/>
    <cellStyle name="Normal 48 2 2 2" xfId="34147" xr:uid="{00000000-0005-0000-0000-000067850000}"/>
    <cellStyle name="Normal 48 2 2 2 2" xfId="34148" xr:uid="{00000000-0005-0000-0000-000068850000}"/>
    <cellStyle name="Normal 48 2 2 3" xfId="34149" xr:uid="{00000000-0005-0000-0000-000069850000}"/>
    <cellStyle name="Normal 48 2 2 3 2" xfId="34150" xr:uid="{00000000-0005-0000-0000-00006A850000}"/>
    <cellStyle name="Normal 48 2 2 3 2 2" xfId="34151" xr:uid="{00000000-0005-0000-0000-00006B850000}"/>
    <cellStyle name="Normal 48 2 2 3 3" xfId="34152" xr:uid="{00000000-0005-0000-0000-00006C850000}"/>
    <cellStyle name="Normal 48 2 2 4" xfId="34153" xr:uid="{00000000-0005-0000-0000-00006D850000}"/>
    <cellStyle name="Normal 48 2 2 4 2" xfId="34154" xr:uid="{00000000-0005-0000-0000-00006E850000}"/>
    <cellStyle name="Normal 48 2 2 4 2 2" xfId="34155" xr:uid="{00000000-0005-0000-0000-00006F850000}"/>
    <cellStyle name="Normal 48 2 2 4 3" xfId="34156" xr:uid="{00000000-0005-0000-0000-000070850000}"/>
    <cellStyle name="Normal 48 2 2 5" xfId="34157" xr:uid="{00000000-0005-0000-0000-000071850000}"/>
    <cellStyle name="Normal 48 2 3" xfId="34158" xr:uid="{00000000-0005-0000-0000-000072850000}"/>
    <cellStyle name="Normal 48 2 3 2" xfId="34159" xr:uid="{00000000-0005-0000-0000-000073850000}"/>
    <cellStyle name="Normal 48 2 3 2 2" xfId="34160" xr:uid="{00000000-0005-0000-0000-000074850000}"/>
    <cellStyle name="Normal 48 2 3 3" xfId="34161" xr:uid="{00000000-0005-0000-0000-000075850000}"/>
    <cellStyle name="Normal 48 2 4" xfId="34162" xr:uid="{00000000-0005-0000-0000-000076850000}"/>
    <cellStyle name="Normal 48 2 4 2" xfId="34163" xr:uid="{00000000-0005-0000-0000-000077850000}"/>
    <cellStyle name="Normal 48 2 4 2 2" xfId="34164" xr:uid="{00000000-0005-0000-0000-000078850000}"/>
    <cellStyle name="Normal 48 2 4 3" xfId="34165" xr:uid="{00000000-0005-0000-0000-000079850000}"/>
    <cellStyle name="Normal 48 2 5" xfId="34166" xr:uid="{00000000-0005-0000-0000-00007A850000}"/>
    <cellStyle name="Normal 48 2 5 2" xfId="34167" xr:uid="{00000000-0005-0000-0000-00007B850000}"/>
    <cellStyle name="Normal 48 2 5 2 2" xfId="34168" xr:uid="{00000000-0005-0000-0000-00007C850000}"/>
    <cellStyle name="Normal 48 2 5 3" xfId="34169" xr:uid="{00000000-0005-0000-0000-00007D850000}"/>
    <cellStyle name="Normal 48 2 6" xfId="34170" xr:uid="{00000000-0005-0000-0000-00007E850000}"/>
    <cellStyle name="Normal 48 3" xfId="34171" xr:uid="{00000000-0005-0000-0000-00007F850000}"/>
    <cellStyle name="Normal 48 3 2" xfId="34172" xr:uid="{00000000-0005-0000-0000-000080850000}"/>
    <cellStyle name="Normal 48 3 2 2" xfId="34173" xr:uid="{00000000-0005-0000-0000-000081850000}"/>
    <cellStyle name="Normal 48 3 3" xfId="34174" xr:uid="{00000000-0005-0000-0000-000082850000}"/>
    <cellStyle name="Normal 48 3 3 2" xfId="34175" xr:uid="{00000000-0005-0000-0000-000083850000}"/>
    <cellStyle name="Normal 48 3 3 2 2" xfId="34176" xr:uid="{00000000-0005-0000-0000-000084850000}"/>
    <cellStyle name="Normal 48 3 3 3" xfId="34177" xr:uid="{00000000-0005-0000-0000-000085850000}"/>
    <cellStyle name="Normal 48 3 4" xfId="34178" xr:uid="{00000000-0005-0000-0000-000086850000}"/>
    <cellStyle name="Normal 48 3 4 2" xfId="34179" xr:uid="{00000000-0005-0000-0000-000087850000}"/>
    <cellStyle name="Normal 48 3 4 2 2" xfId="34180" xr:uid="{00000000-0005-0000-0000-000088850000}"/>
    <cellStyle name="Normal 48 3 4 3" xfId="34181" xr:uid="{00000000-0005-0000-0000-000089850000}"/>
    <cellStyle name="Normal 48 3 5" xfId="34182" xr:uid="{00000000-0005-0000-0000-00008A850000}"/>
    <cellStyle name="Normal 48 4" xfId="34183" xr:uid="{00000000-0005-0000-0000-00008B850000}"/>
    <cellStyle name="Normal 48 4 2" xfId="34184" xr:uid="{00000000-0005-0000-0000-00008C850000}"/>
    <cellStyle name="Normal 48 4 2 2" xfId="34185" xr:uid="{00000000-0005-0000-0000-00008D850000}"/>
    <cellStyle name="Normal 48 4 3" xfId="34186" xr:uid="{00000000-0005-0000-0000-00008E850000}"/>
    <cellStyle name="Normal 48 5" xfId="34187" xr:uid="{00000000-0005-0000-0000-00008F850000}"/>
    <cellStyle name="Normal 48 5 2" xfId="34188" xr:uid="{00000000-0005-0000-0000-000090850000}"/>
    <cellStyle name="Normal 48 5 2 2" xfId="34189" xr:uid="{00000000-0005-0000-0000-000091850000}"/>
    <cellStyle name="Normal 48 5 3" xfId="34190" xr:uid="{00000000-0005-0000-0000-000092850000}"/>
    <cellStyle name="Normal 48 6" xfId="34191" xr:uid="{00000000-0005-0000-0000-000093850000}"/>
    <cellStyle name="Normal 48 6 2" xfId="34192" xr:uid="{00000000-0005-0000-0000-000094850000}"/>
    <cellStyle name="Normal 48 6 2 2" xfId="34193" xr:uid="{00000000-0005-0000-0000-000095850000}"/>
    <cellStyle name="Normal 48 6 3" xfId="34194" xr:uid="{00000000-0005-0000-0000-000096850000}"/>
    <cellStyle name="Normal 48 7" xfId="34195" xr:uid="{00000000-0005-0000-0000-000097850000}"/>
    <cellStyle name="Normal 480" xfId="34196" xr:uid="{00000000-0005-0000-0000-000098850000}"/>
    <cellStyle name="Normal 480 2" xfId="34197" xr:uid="{00000000-0005-0000-0000-000099850000}"/>
    <cellStyle name="Normal 480 2 2" xfId="34198" xr:uid="{00000000-0005-0000-0000-00009A850000}"/>
    <cellStyle name="Normal 480 2 2 2" xfId="34199" xr:uid="{00000000-0005-0000-0000-00009B850000}"/>
    <cellStyle name="Normal 480 2 3" xfId="34200" xr:uid="{00000000-0005-0000-0000-00009C850000}"/>
    <cellStyle name="Normal 480 2 3 2" xfId="34201" xr:uid="{00000000-0005-0000-0000-00009D850000}"/>
    <cellStyle name="Normal 480 2 3 2 2" xfId="34202" xr:uid="{00000000-0005-0000-0000-00009E850000}"/>
    <cellStyle name="Normal 480 2 3 3" xfId="34203" xr:uid="{00000000-0005-0000-0000-00009F850000}"/>
    <cellStyle name="Normal 480 2 4" xfId="34204" xr:uid="{00000000-0005-0000-0000-0000A0850000}"/>
    <cellStyle name="Normal 480 3" xfId="34205" xr:uid="{00000000-0005-0000-0000-0000A1850000}"/>
    <cellStyle name="Normal 480 3 2" xfId="34206" xr:uid="{00000000-0005-0000-0000-0000A2850000}"/>
    <cellStyle name="Normal 480 3 2 2" xfId="34207" xr:uid="{00000000-0005-0000-0000-0000A3850000}"/>
    <cellStyle name="Normal 480 3 3" xfId="34208" xr:uid="{00000000-0005-0000-0000-0000A4850000}"/>
    <cellStyle name="Normal 480 4" xfId="34209" xr:uid="{00000000-0005-0000-0000-0000A5850000}"/>
    <cellStyle name="Normal 480 4 2" xfId="34210" xr:uid="{00000000-0005-0000-0000-0000A6850000}"/>
    <cellStyle name="Normal 480 4 2 2" xfId="34211" xr:uid="{00000000-0005-0000-0000-0000A7850000}"/>
    <cellStyle name="Normal 480 4 3" xfId="34212" xr:uid="{00000000-0005-0000-0000-0000A8850000}"/>
    <cellStyle name="Normal 480 5" xfId="34213" xr:uid="{00000000-0005-0000-0000-0000A9850000}"/>
    <cellStyle name="Normal 480 5 2" xfId="34214" xr:uid="{00000000-0005-0000-0000-0000AA850000}"/>
    <cellStyle name="Normal 480 5 2 2" xfId="34215" xr:uid="{00000000-0005-0000-0000-0000AB850000}"/>
    <cellStyle name="Normal 480 5 3" xfId="34216" xr:uid="{00000000-0005-0000-0000-0000AC850000}"/>
    <cellStyle name="Normal 480 6" xfId="34217" xr:uid="{00000000-0005-0000-0000-0000AD850000}"/>
    <cellStyle name="Normal 481" xfId="34218" xr:uid="{00000000-0005-0000-0000-0000AE850000}"/>
    <cellStyle name="Normal 481 2" xfId="34219" xr:uid="{00000000-0005-0000-0000-0000AF850000}"/>
    <cellStyle name="Normal 481 2 2" xfId="34220" xr:uid="{00000000-0005-0000-0000-0000B0850000}"/>
    <cellStyle name="Normal 481 2 2 2" xfId="34221" xr:uid="{00000000-0005-0000-0000-0000B1850000}"/>
    <cellStyle name="Normal 481 2 3" xfId="34222" xr:uid="{00000000-0005-0000-0000-0000B2850000}"/>
    <cellStyle name="Normal 481 2 3 2" xfId="34223" xr:uid="{00000000-0005-0000-0000-0000B3850000}"/>
    <cellStyle name="Normal 481 2 3 2 2" xfId="34224" xr:uid="{00000000-0005-0000-0000-0000B4850000}"/>
    <cellStyle name="Normal 481 2 3 3" xfId="34225" xr:uid="{00000000-0005-0000-0000-0000B5850000}"/>
    <cellStyle name="Normal 481 2 4" xfId="34226" xr:uid="{00000000-0005-0000-0000-0000B6850000}"/>
    <cellStyle name="Normal 481 3" xfId="34227" xr:uid="{00000000-0005-0000-0000-0000B7850000}"/>
    <cellStyle name="Normal 481 3 2" xfId="34228" xr:uid="{00000000-0005-0000-0000-0000B8850000}"/>
    <cellStyle name="Normal 481 3 2 2" xfId="34229" xr:uid="{00000000-0005-0000-0000-0000B9850000}"/>
    <cellStyle name="Normal 481 3 3" xfId="34230" xr:uid="{00000000-0005-0000-0000-0000BA850000}"/>
    <cellStyle name="Normal 481 4" xfId="34231" xr:uid="{00000000-0005-0000-0000-0000BB850000}"/>
    <cellStyle name="Normal 481 4 2" xfId="34232" xr:uid="{00000000-0005-0000-0000-0000BC850000}"/>
    <cellStyle name="Normal 481 4 2 2" xfId="34233" xr:uid="{00000000-0005-0000-0000-0000BD850000}"/>
    <cellStyle name="Normal 481 4 3" xfId="34234" xr:uid="{00000000-0005-0000-0000-0000BE850000}"/>
    <cellStyle name="Normal 481 5" xfId="34235" xr:uid="{00000000-0005-0000-0000-0000BF850000}"/>
    <cellStyle name="Normal 481 5 2" xfId="34236" xr:uid="{00000000-0005-0000-0000-0000C0850000}"/>
    <cellStyle name="Normal 481 5 2 2" xfId="34237" xr:uid="{00000000-0005-0000-0000-0000C1850000}"/>
    <cellStyle name="Normal 481 5 3" xfId="34238" xr:uid="{00000000-0005-0000-0000-0000C2850000}"/>
    <cellStyle name="Normal 481 6" xfId="34239" xr:uid="{00000000-0005-0000-0000-0000C3850000}"/>
    <cellStyle name="Normal 482" xfId="34240" xr:uid="{00000000-0005-0000-0000-0000C4850000}"/>
    <cellStyle name="Normal 482 2" xfId="34241" xr:uid="{00000000-0005-0000-0000-0000C5850000}"/>
    <cellStyle name="Normal 482 2 2" xfId="34242" xr:uid="{00000000-0005-0000-0000-0000C6850000}"/>
    <cellStyle name="Normal 482 2 2 2" xfId="34243" xr:uid="{00000000-0005-0000-0000-0000C7850000}"/>
    <cellStyle name="Normal 482 2 3" xfId="34244" xr:uid="{00000000-0005-0000-0000-0000C8850000}"/>
    <cellStyle name="Normal 482 2 3 2" xfId="34245" xr:uid="{00000000-0005-0000-0000-0000C9850000}"/>
    <cellStyle name="Normal 482 2 3 2 2" xfId="34246" xr:uid="{00000000-0005-0000-0000-0000CA850000}"/>
    <cellStyle name="Normal 482 2 3 3" xfId="34247" xr:uid="{00000000-0005-0000-0000-0000CB850000}"/>
    <cellStyle name="Normal 482 2 4" xfId="34248" xr:uid="{00000000-0005-0000-0000-0000CC850000}"/>
    <cellStyle name="Normal 482 3" xfId="34249" xr:uid="{00000000-0005-0000-0000-0000CD850000}"/>
    <cellStyle name="Normal 482 3 2" xfId="34250" xr:uid="{00000000-0005-0000-0000-0000CE850000}"/>
    <cellStyle name="Normal 482 3 2 2" xfId="34251" xr:uid="{00000000-0005-0000-0000-0000CF850000}"/>
    <cellStyle name="Normal 482 3 3" xfId="34252" xr:uid="{00000000-0005-0000-0000-0000D0850000}"/>
    <cellStyle name="Normal 482 4" xfId="34253" xr:uid="{00000000-0005-0000-0000-0000D1850000}"/>
    <cellStyle name="Normal 482 4 2" xfId="34254" xr:uid="{00000000-0005-0000-0000-0000D2850000}"/>
    <cellStyle name="Normal 482 4 2 2" xfId="34255" xr:uid="{00000000-0005-0000-0000-0000D3850000}"/>
    <cellStyle name="Normal 482 4 3" xfId="34256" xr:uid="{00000000-0005-0000-0000-0000D4850000}"/>
    <cellStyle name="Normal 482 5" xfId="34257" xr:uid="{00000000-0005-0000-0000-0000D5850000}"/>
    <cellStyle name="Normal 482 5 2" xfId="34258" xr:uid="{00000000-0005-0000-0000-0000D6850000}"/>
    <cellStyle name="Normal 482 5 2 2" xfId="34259" xr:uid="{00000000-0005-0000-0000-0000D7850000}"/>
    <cellStyle name="Normal 482 5 3" xfId="34260" xr:uid="{00000000-0005-0000-0000-0000D8850000}"/>
    <cellStyle name="Normal 482 6" xfId="34261" xr:uid="{00000000-0005-0000-0000-0000D9850000}"/>
    <cellStyle name="Normal 483" xfId="34262" xr:uid="{00000000-0005-0000-0000-0000DA850000}"/>
    <cellStyle name="Normal 483 2" xfId="34263" xr:uid="{00000000-0005-0000-0000-0000DB850000}"/>
    <cellStyle name="Normal 483 2 2" xfId="34264" xr:uid="{00000000-0005-0000-0000-0000DC850000}"/>
    <cellStyle name="Normal 483 2 2 2" xfId="34265" xr:uid="{00000000-0005-0000-0000-0000DD850000}"/>
    <cellStyle name="Normal 483 2 3" xfId="34266" xr:uid="{00000000-0005-0000-0000-0000DE850000}"/>
    <cellStyle name="Normal 483 2 3 2" xfId="34267" xr:uid="{00000000-0005-0000-0000-0000DF850000}"/>
    <cellStyle name="Normal 483 2 3 2 2" xfId="34268" xr:uid="{00000000-0005-0000-0000-0000E0850000}"/>
    <cellStyle name="Normal 483 2 3 3" xfId="34269" xr:uid="{00000000-0005-0000-0000-0000E1850000}"/>
    <cellStyle name="Normal 483 2 4" xfId="34270" xr:uid="{00000000-0005-0000-0000-0000E2850000}"/>
    <cellStyle name="Normal 483 3" xfId="34271" xr:uid="{00000000-0005-0000-0000-0000E3850000}"/>
    <cellStyle name="Normal 483 3 2" xfId="34272" xr:uid="{00000000-0005-0000-0000-0000E4850000}"/>
    <cellStyle name="Normal 483 3 2 2" xfId="34273" xr:uid="{00000000-0005-0000-0000-0000E5850000}"/>
    <cellStyle name="Normal 483 3 3" xfId="34274" xr:uid="{00000000-0005-0000-0000-0000E6850000}"/>
    <cellStyle name="Normal 483 4" xfId="34275" xr:uid="{00000000-0005-0000-0000-0000E7850000}"/>
    <cellStyle name="Normal 483 4 2" xfId="34276" xr:uid="{00000000-0005-0000-0000-0000E8850000}"/>
    <cellStyle name="Normal 483 4 2 2" xfId="34277" xr:uid="{00000000-0005-0000-0000-0000E9850000}"/>
    <cellStyle name="Normal 483 4 3" xfId="34278" xr:uid="{00000000-0005-0000-0000-0000EA850000}"/>
    <cellStyle name="Normal 483 5" xfId="34279" xr:uid="{00000000-0005-0000-0000-0000EB850000}"/>
    <cellStyle name="Normal 483 5 2" xfId="34280" xr:uid="{00000000-0005-0000-0000-0000EC850000}"/>
    <cellStyle name="Normal 483 5 2 2" xfId="34281" xr:uid="{00000000-0005-0000-0000-0000ED850000}"/>
    <cellStyle name="Normal 483 5 3" xfId="34282" xr:uid="{00000000-0005-0000-0000-0000EE850000}"/>
    <cellStyle name="Normal 483 6" xfId="34283" xr:uid="{00000000-0005-0000-0000-0000EF850000}"/>
    <cellStyle name="Normal 484" xfId="34284" xr:uid="{00000000-0005-0000-0000-0000F0850000}"/>
    <cellStyle name="Normal 484 2" xfId="34285" xr:uid="{00000000-0005-0000-0000-0000F1850000}"/>
    <cellStyle name="Normal 484 2 2" xfId="34286" xr:uid="{00000000-0005-0000-0000-0000F2850000}"/>
    <cellStyle name="Normal 484 2 2 2" xfId="34287" xr:uid="{00000000-0005-0000-0000-0000F3850000}"/>
    <cellStyle name="Normal 484 2 3" xfId="34288" xr:uid="{00000000-0005-0000-0000-0000F4850000}"/>
    <cellStyle name="Normal 484 2 3 2" xfId="34289" xr:uid="{00000000-0005-0000-0000-0000F5850000}"/>
    <cellStyle name="Normal 484 2 3 2 2" xfId="34290" xr:uid="{00000000-0005-0000-0000-0000F6850000}"/>
    <cellStyle name="Normal 484 2 3 3" xfId="34291" xr:uid="{00000000-0005-0000-0000-0000F7850000}"/>
    <cellStyle name="Normal 484 2 4" xfId="34292" xr:uid="{00000000-0005-0000-0000-0000F8850000}"/>
    <cellStyle name="Normal 484 3" xfId="34293" xr:uid="{00000000-0005-0000-0000-0000F9850000}"/>
    <cellStyle name="Normal 484 3 2" xfId="34294" xr:uid="{00000000-0005-0000-0000-0000FA850000}"/>
    <cellStyle name="Normal 484 3 2 2" xfId="34295" xr:uid="{00000000-0005-0000-0000-0000FB850000}"/>
    <cellStyle name="Normal 484 3 3" xfId="34296" xr:uid="{00000000-0005-0000-0000-0000FC850000}"/>
    <cellStyle name="Normal 484 4" xfId="34297" xr:uid="{00000000-0005-0000-0000-0000FD850000}"/>
    <cellStyle name="Normal 484 4 2" xfId="34298" xr:uid="{00000000-0005-0000-0000-0000FE850000}"/>
    <cellStyle name="Normal 484 4 2 2" xfId="34299" xr:uid="{00000000-0005-0000-0000-0000FF850000}"/>
    <cellStyle name="Normal 484 4 3" xfId="34300" xr:uid="{00000000-0005-0000-0000-000000860000}"/>
    <cellStyle name="Normal 484 5" xfId="34301" xr:uid="{00000000-0005-0000-0000-000001860000}"/>
    <cellStyle name="Normal 484 5 2" xfId="34302" xr:uid="{00000000-0005-0000-0000-000002860000}"/>
    <cellStyle name="Normal 484 5 2 2" xfId="34303" xr:uid="{00000000-0005-0000-0000-000003860000}"/>
    <cellStyle name="Normal 484 5 3" xfId="34304" xr:uid="{00000000-0005-0000-0000-000004860000}"/>
    <cellStyle name="Normal 484 6" xfId="34305" xr:uid="{00000000-0005-0000-0000-000005860000}"/>
    <cellStyle name="Normal 485" xfId="34306" xr:uid="{00000000-0005-0000-0000-000006860000}"/>
    <cellStyle name="Normal 485 2" xfId="34307" xr:uid="{00000000-0005-0000-0000-000007860000}"/>
    <cellStyle name="Normal 485 2 2" xfId="34308" xr:uid="{00000000-0005-0000-0000-000008860000}"/>
    <cellStyle name="Normal 485 2 2 2" xfId="34309" xr:uid="{00000000-0005-0000-0000-000009860000}"/>
    <cellStyle name="Normal 485 2 3" xfId="34310" xr:uid="{00000000-0005-0000-0000-00000A860000}"/>
    <cellStyle name="Normal 485 2 3 2" xfId="34311" xr:uid="{00000000-0005-0000-0000-00000B860000}"/>
    <cellStyle name="Normal 485 2 3 2 2" xfId="34312" xr:uid="{00000000-0005-0000-0000-00000C860000}"/>
    <cellStyle name="Normal 485 2 3 3" xfId="34313" xr:uid="{00000000-0005-0000-0000-00000D860000}"/>
    <cellStyle name="Normal 485 2 4" xfId="34314" xr:uid="{00000000-0005-0000-0000-00000E860000}"/>
    <cellStyle name="Normal 485 3" xfId="34315" xr:uid="{00000000-0005-0000-0000-00000F860000}"/>
    <cellStyle name="Normal 485 3 2" xfId="34316" xr:uid="{00000000-0005-0000-0000-000010860000}"/>
    <cellStyle name="Normal 485 3 2 2" xfId="34317" xr:uid="{00000000-0005-0000-0000-000011860000}"/>
    <cellStyle name="Normal 485 3 3" xfId="34318" xr:uid="{00000000-0005-0000-0000-000012860000}"/>
    <cellStyle name="Normal 485 4" xfId="34319" xr:uid="{00000000-0005-0000-0000-000013860000}"/>
    <cellStyle name="Normal 485 4 2" xfId="34320" xr:uid="{00000000-0005-0000-0000-000014860000}"/>
    <cellStyle name="Normal 485 4 2 2" xfId="34321" xr:uid="{00000000-0005-0000-0000-000015860000}"/>
    <cellStyle name="Normal 485 4 3" xfId="34322" xr:uid="{00000000-0005-0000-0000-000016860000}"/>
    <cellStyle name="Normal 485 5" xfId="34323" xr:uid="{00000000-0005-0000-0000-000017860000}"/>
    <cellStyle name="Normal 485 5 2" xfId="34324" xr:uid="{00000000-0005-0000-0000-000018860000}"/>
    <cellStyle name="Normal 485 5 2 2" xfId="34325" xr:uid="{00000000-0005-0000-0000-000019860000}"/>
    <cellStyle name="Normal 485 5 3" xfId="34326" xr:uid="{00000000-0005-0000-0000-00001A860000}"/>
    <cellStyle name="Normal 485 6" xfId="34327" xr:uid="{00000000-0005-0000-0000-00001B860000}"/>
    <cellStyle name="Normal 486" xfId="34328" xr:uid="{00000000-0005-0000-0000-00001C860000}"/>
    <cellStyle name="Normal 486 2" xfId="34329" xr:uid="{00000000-0005-0000-0000-00001D860000}"/>
    <cellStyle name="Normal 486 2 2" xfId="34330" xr:uid="{00000000-0005-0000-0000-00001E860000}"/>
    <cellStyle name="Normal 486 2 2 2" xfId="34331" xr:uid="{00000000-0005-0000-0000-00001F860000}"/>
    <cellStyle name="Normal 486 2 3" xfId="34332" xr:uid="{00000000-0005-0000-0000-000020860000}"/>
    <cellStyle name="Normal 486 2 3 2" xfId="34333" xr:uid="{00000000-0005-0000-0000-000021860000}"/>
    <cellStyle name="Normal 486 2 3 2 2" xfId="34334" xr:uid="{00000000-0005-0000-0000-000022860000}"/>
    <cellStyle name="Normal 486 2 3 3" xfId="34335" xr:uid="{00000000-0005-0000-0000-000023860000}"/>
    <cellStyle name="Normal 486 2 4" xfId="34336" xr:uid="{00000000-0005-0000-0000-000024860000}"/>
    <cellStyle name="Normal 486 3" xfId="34337" xr:uid="{00000000-0005-0000-0000-000025860000}"/>
    <cellStyle name="Normal 486 3 2" xfId="34338" xr:uid="{00000000-0005-0000-0000-000026860000}"/>
    <cellStyle name="Normal 486 3 2 2" xfId="34339" xr:uid="{00000000-0005-0000-0000-000027860000}"/>
    <cellStyle name="Normal 486 3 3" xfId="34340" xr:uid="{00000000-0005-0000-0000-000028860000}"/>
    <cellStyle name="Normal 486 4" xfId="34341" xr:uid="{00000000-0005-0000-0000-000029860000}"/>
    <cellStyle name="Normal 486 4 2" xfId="34342" xr:uid="{00000000-0005-0000-0000-00002A860000}"/>
    <cellStyle name="Normal 486 4 2 2" xfId="34343" xr:uid="{00000000-0005-0000-0000-00002B860000}"/>
    <cellStyle name="Normal 486 4 3" xfId="34344" xr:uid="{00000000-0005-0000-0000-00002C860000}"/>
    <cellStyle name="Normal 486 5" xfId="34345" xr:uid="{00000000-0005-0000-0000-00002D860000}"/>
    <cellStyle name="Normal 486 5 2" xfId="34346" xr:uid="{00000000-0005-0000-0000-00002E860000}"/>
    <cellStyle name="Normal 486 5 2 2" xfId="34347" xr:uid="{00000000-0005-0000-0000-00002F860000}"/>
    <cellStyle name="Normal 486 5 3" xfId="34348" xr:uid="{00000000-0005-0000-0000-000030860000}"/>
    <cellStyle name="Normal 486 6" xfId="34349" xr:uid="{00000000-0005-0000-0000-000031860000}"/>
    <cellStyle name="Normal 487" xfId="34350" xr:uid="{00000000-0005-0000-0000-000032860000}"/>
    <cellStyle name="Normal 487 2" xfId="34351" xr:uid="{00000000-0005-0000-0000-000033860000}"/>
    <cellStyle name="Normal 487 2 2" xfId="34352" xr:uid="{00000000-0005-0000-0000-000034860000}"/>
    <cellStyle name="Normal 487 2 2 2" xfId="34353" xr:uid="{00000000-0005-0000-0000-000035860000}"/>
    <cellStyle name="Normal 487 2 3" xfId="34354" xr:uid="{00000000-0005-0000-0000-000036860000}"/>
    <cellStyle name="Normal 487 2 3 2" xfId="34355" xr:uid="{00000000-0005-0000-0000-000037860000}"/>
    <cellStyle name="Normal 487 2 3 2 2" xfId="34356" xr:uid="{00000000-0005-0000-0000-000038860000}"/>
    <cellStyle name="Normal 487 2 3 3" xfId="34357" xr:uid="{00000000-0005-0000-0000-000039860000}"/>
    <cellStyle name="Normal 487 2 4" xfId="34358" xr:uid="{00000000-0005-0000-0000-00003A860000}"/>
    <cellStyle name="Normal 487 3" xfId="34359" xr:uid="{00000000-0005-0000-0000-00003B860000}"/>
    <cellStyle name="Normal 487 3 2" xfId="34360" xr:uid="{00000000-0005-0000-0000-00003C860000}"/>
    <cellStyle name="Normal 487 3 2 2" xfId="34361" xr:uid="{00000000-0005-0000-0000-00003D860000}"/>
    <cellStyle name="Normal 487 3 3" xfId="34362" xr:uid="{00000000-0005-0000-0000-00003E860000}"/>
    <cellStyle name="Normal 487 4" xfId="34363" xr:uid="{00000000-0005-0000-0000-00003F860000}"/>
    <cellStyle name="Normal 487 4 2" xfId="34364" xr:uid="{00000000-0005-0000-0000-000040860000}"/>
    <cellStyle name="Normal 487 4 2 2" xfId="34365" xr:uid="{00000000-0005-0000-0000-000041860000}"/>
    <cellStyle name="Normal 487 4 3" xfId="34366" xr:uid="{00000000-0005-0000-0000-000042860000}"/>
    <cellStyle name="Normal 487 5" xfId="34367" xr:uid="{00000000-0005-0000-0000-000043860000}"/>
    <cellStyle name="Normal 487 5 2" xfId="34368" xr:uid="{00000000-0005-0000-0000-000044860000}"/>
    <cellStyle name="Normal 487 5 2 2" xfId="34369" xr:uid="{00000000-0005-0000-0000-000045860000}"/>
    <cellStyle name="Normal 487 5 3" xfId="34370" xr:uid="{00000000-0005-0000-0000-000046860000}"/>
    <cellStyle name="Normal 487 6" xfId="34371" xr:uid="{00000000-0005-0000-0000-000047860000}"/>
    <cellStyle name="Normal 488" xfId="34372" xr:uid="{00000000-0005-0000-0000-000048860000}"/>
    <cellStyle name="Normal 488 2" xfId="34373" xr:uid="{00000000-0005-0000-0000-000049860000}"/>
    <cellStyle name="Normal 488 2 2" xfId="34374" xr:uid="{00000000-0005-0000-0000-00004A860000}"/>
    <cellStyle name="Normal 488 2 2 2" xfId="34375" xr:uid="{00000000-0005-0000-0000-00004B860000}"/>
    <cellStyle name="Normal 488 2 3" xfId="34376" xr:uid="{00000000-0005-0000-0000-00004C860000}"/>
    <cellStyle name="Normal 488 2 3 2" xfId="34377" xr:uid="{00000000-0005-0000-0000-00004D860000}"/>
    <cellStyle name="Normal 488 2 3 2 2" xfId="34378" xr:uid="{00000000-0005-0000-0000-00004E860000}"/>
    <cellStyle name="Normal 488 2 3 3" xfId="34379" xr:uid="{00000000-0005-0000-0000-00004F860000}"/>
    <cellStyle name="Normal 488 2 4" xfId="34380" xr:uid="{00000000-0005-0000-0000-000050860000}"/>
    <cellStyle name="Normal 488 3" xfId="34381" xr:uid="{00000000-0005-0000-0000-000051860000}"/>
    <cellStyle name="Normal 488 3 2" xfId="34382" xr:uid="{00000000-0005-0000-0000-000052860000}"/>
    <cellStyle name="Normal 488 3 2 2" xfId="34383" xr:uid="{00000000-0005-0000-0000-000053860000}"/>
    <cellStyle name="Normal 488 3 3" xfId="34384" xr:uid="{00000000-0005-0000-0000-000054860000}"/>
    <cellStyle name="Normal 488 4" xfId="34385" xr:uid="{00000000-0005-0000-0000-000055860000}"/>
    <cellStyle name="Normal 488 4 2" xfId="34386" xr:uid="{00000000-0005-0000-0000-000056860000}"/>
    <cellStyle name="Normal 488 4 2 2" xfId="34387" xr:uid="{00000000-0005-0000-0000-000057860000}"/>
    <cellStyle name="Normal 488 4 3" xfId="34388" xr:uid="{00000000-0005-0000-0000-000058860000}"/>
    <cellStyle name="Normal 488 5" xfId="34389" xr:uid="{00000000-0005-0000-0000-000059860000}"/>
    <cellStyle name="Normal 488 5 2" xfId="34390" xr:uid="{00000000-0005-0000-0000-00005A860000}"/>
    <cellStyle name="Normal 488 5 2 2" xfId="34391" xr:uid="{00000000-0005-0000-0000-00005B860000}"/>
    <cellStyle name="Normal 488 5 3" xfId="34392" xr:uid="{00000000-0005-0000-0000-00005C860000}"/>
    <cellStyle name="Normal 488 6" xfId="34393" xr:uid="{00000000-0005-0000-0000-00005D860000}"/>
    <cellStyle name="Normal 489" xfId="34394" xr:uid="{00000000-0005-0000-0000-00005E860000}"/>
    <cellStyle name="Normal 489 2" xfId="34395" xr:uid="{00000000-0005-0000-0000-00005F860000}"/>
    <cellStyle name="Normal 489 2 2" xfId="34396" xr:uid="{00000000-0005-0000-0000-000060860000}"/>
    <cellStyle name="Normal 489 2 2 2" xfId="34397" xr:uid="{00000000-0005-0000-0000-000061860000}"/>
    <cellStyle name="Normal 489 2 3" xfId="34398" xr:uid="{00000000-0005-0000-0000-000062860000}"/>
    <cellStyle name="Normal 489 2 3 2" xfId="34399" xr:uid="{00000000-0005-0000-0000-000063860000}"/>
    <cellStyle name="Normal 489 2 3 2 2" xfId="34400" xr:uid="{00000000-0005-0000-0000-000064860000}"/>
    <cellStyle name="Normal 489 2 3 3" xfId="34401" xr:uid="{00000000-0005-0000-0000-000065860000}"/>
    <cellStyle name="Normal 489 2 4" xfId="34402" xr:uid="{00000000-0005-0000-0000-000066860000}"/>
    <cellStyle name="Normal 489 3" xfId="34403" xr:uid="{00000000-0005-0000-0000-000067860000}"/>
    <cellStyle name="Normal 489 3 2" xfId="34404" xr:uid="{00000000-0005-0000-0000-000068860000}"/>
    <cellStyle name="Normal 489 3 2 2" xfId="34405" xr:uid="{00000000-0005-0000-0000-000069860000}"/>
    <cellStyle name="Normal 489 3 3" xfId="34406" xr:uid="{00000000-0005-0000-0000-00006A860000}"/>
    <cellStyle name="Normal 489 4" xfId="34407" xr:uid="{00000000-0005-0000-0000-00006B860000}"/>
    <cellStyle name="Normal 489 4 2" xfId="34408" xr:uid="{00000000-0005-0000-0000-00006C860000}"/>
    <cellStyle name="Normal 489 4 2 2" xfId="34409" xr:uid="{00000000-0005-0000-0000-00006D860000}"/>
    <cellStyle name="Normal 489 4 3" xfId="34410" xr:uid="{00000000-0005-0000-0000-00006E860000}"/>
    <cellStyle name="Normal 489 5" xfId="34411" xr:uid="{00000000-0005-0000-0000-00006F860000}"/>
    <cellStyle name="Normal 489 5 2" xfId="34412" xr:uid="{00000000-0005-0000-0000-000070860000}"/>
    <cellStyle name="Normal 489 5 2 2" xfId="34413" xr:uid="{00000000-0005-0000-0000-000071860000}"/>
    <cellStyle name="Normal 489 5 3" xfId="34414" xr:uid="{00000000-0005-0000-0000-000072860000}"/>
    <cellStyle name="Normal 489 6" xfId="34415" xr:uid="{00000000-0005-0000-0000-000073860000}"/>
    <cellStyle name="Normal 49" xfId="34416" xr:uid="{00000000-0005-0000-0000-000074860000}"/>
    <cellStyle name="Normal 49 2" xfId="34417" xr:uid="{00000000-0005-0000-0000-000075860000}"/>
    <cellStyle name="Normal 49 2 2" xfId="34418" xr:uid="{00000000-0005-0000-0000-000076860000}"/>
    <cellStyle name="Normal 49 2 2 2" xfId="34419" xr:uid="{00000000-0005-0000-0000-000077860000}"/>
    <cellStyle name="Normal 49 2 2 2 2" xfId="34420" xr:uid="{00000000-0005-0000-0000-000078860000}"/>
    <cellStyle name="Normal 49 2 2 3" xfId="34421" xr:uid="{00000000-0005-0000-0000-000079860000}"/>
    <cellStyle name="Normal 49 2 2 3 2" xfId="34422" xr:uid="{00000000-0005-0000-0000-00007A860000}"/>
    <cellStyle name="Normal 49 2 2 3 2 2" xfId="34423" xr:uid="{00000000-0005-0000-0000-00007B860000}"/>
    <cellStyle name="Normal 49 2 2 3 3" xfId="34424" xr:uid="{00000000-0005-0000-0000-00007C860000}"/>
    <cellStyle name="Normal 49 2 2 4" xfId="34425" xr:uid="{00000000-0005-0000-0000-00007D860000}"/>
    <cellStyle name="Normal 49 2 2 4 2" xfId="34426" xr:uid="{00000000-0005-0000-0000-00007E860000}"/>
    <cellStyle name="Normal 49 2 2 4 2 2" xfId="34427" xr:uid="{00000000-0005-0000-0000-00007F860000}"/>
    <cellStyle name="Normal 49 2 2 4 3" xfId="34428" xr:uid="{00000000-0005-0000-0000-000080860000}"/>
    <cellStyle name="Normal 49 2 2 5" xfId="34429" xr:uid="{00000000-0005-0000-0000-000081860000}"/>
    <cellStyle name="Normal 49 2 3" xfId="34430" xr:uid="{00000000-0005-0000-0000-000082860000}"/>
    <cellStyle name="Normal 49 2 3 2" xfId="34431" xr:uid="{00000000-0005-0000-0000-000083860000}"/>
    <cellStyle name="Normal 49 2 3 2 2" xfId="34432" xr:uid="{00000000-0005-0000-0000-000084860000}"/>
    <cellStyle name="Normal 49 2 3 3" xfId="34433" xr:uid="{00000000-0005-0000-0000-000085860000}"/>
    <cellStyle name="Normal 49 2 4" xfId="34434" xr:uid="{00000000-0005-0000-0000-000086860000}"/>
    <cellStyle name="Normal 49 2 4 2" xfId="34435" xr:uid="{00000000-0005-0000-0000-000087860000}"/>
    <cellStyle name="Normal 49 2 4 2 2" xfId="34436" xr:uid="{00000000-0005-0000-0000-000088860000}"/>
    <cellStyle name="Normal 49 2 4 3" xfId="34437" xr:uid="{00000000-0005-0000-0000-000089860000}"/>
    <cellStyle name="Normal 49 2 5" xfId="34438" xr:uid="{00000000-0005-0000-0000-00008A860000}"/>
    <cellStyle name="Normal 49 2 5 2" xfId="34439" xr:uid="{00000000-0005-0000-0000-00008B860000}"/>
    <cellStyle name="Normal 49 2 5 2 2" xfId="34440" xr:uid="{00000000-0005-0000-0000-00008C860000}"/>
    <cellStyle name="Normal 49 2 5 3" xfId="34441" xr:uid="{00000000-0005-0000-0000-00008D860000}"/>
    <cellStyle name="Normal 49 2 6" xfId="34442" xr:uid="{00000000-0005-0000-0000-00008E860000}"/>
    <cellStyle name="Normal 49 3" xfId="34443" xr:uid="{00000000-0005-0000-0000-00008F860000}"/>
    <cellStyle name="Normal 49 3 2" xfId="34444" xr:uid="{00000000-0005-0000-0000-000090860000}"/>
    <cellStyle name="Normal 49 3 2 2" xfId="34445" xr:uid="{00000000-0005-0000-0000-000091860000}"/>
    <cellStyle name="Normal 49 3 3" xfId="34446" xr:uid="{00000000-0005-0000-0000-000092860000}"/>
    <cellStyle name="Normal 49 3 3 2" xfId="34447" xr:uid="{00000000-0005-0000-0000-000093860000}"/>
    <cellStyle name="Normal 49 3 3 2 2" xfId="34448" xr:uid="{00000000-0005-0000-0000-000094860000}"/>
    <cellStyle name="Normal 49 3 3 3" xfId="34449" xr:uid="{00000000-0005-0000-0000-000095860000}"/>
    <cellStyle name="Normal 49 3 4" xfId="34450" xr:uid="{00000000-0005-0000-0000-000096860000}"/>
    <cellStyle name="Normal 49 3 4 2" xfId="34451" xr:uid="{00000000-0005-0000-0000-000097860000}"/>
    <cellStyle name="Normal 49 3 4 2 2" xfId="34452" xr:uid="{00000000-0005-0000-0000-000098860000}"/>
    <cellStyle name="Normal 49 3 4 3" xfId="34453" xr:uid="{00000000-0005-0000-0000-000099860000}"/>
    <cellStyle name="Normal 49 3 5" xfId="34454" xr:uid="{00000000-0005-0000-0000-00009A860000}"/>
    <cellStyle name="Normal 49 4" xfId="34455" xr:uid="{00000000-0005-0000-0000-00009B860000}"/>
    <cellStyle name="Normal 49 4 2" xfId="34456" xr:uid="{00000000-0005-0000-0000-00009C860000}"/>
    <cellStyle name="Normal 49 4 2 2" xfId="34457" xr:uid="{00000000-0005-0000-0000-00009D860000}"/>
    <cellStyle name="Normal 49 4 3" xfId="34458" xr:uid="{00000000-0005-0000-0000-00009E860000}"/>
    <cellStyle name="Normal 49 5" xfId="34459" xr:uid="{00000000-0005-0000-0000-00009F860000}"/>
    <cellStyle name="Normal 49 5 2" xfId="34460" xr:uid="{00000000-0005-0000-0000-0000A0860000}"/>
    <cellStyle name="Normal 49 5 2 2" xfId="34461" xr:uid="{00000000-0005-0000-0000-0000A1860000}"/>
    <cellStyle name="Normal 49 5 3" xfId="34462" xr:uid="{00000000-0005-0000-0000-0000A2860000}"/>
    <cellStyle name="Normal 49 6" xfId="34463" xr:uid="{00000000-0005-0000-0000-0000A3860000}"/>
    <cellStyle name="Normal 49 6 2" xfId="34464" xr:uid="{00000000-0005-0000-0000-0000A4860000}"/>
    <cellStyle name="Normal 49 6 2 2" xfId="34465" xr:uid="{00000000-0005-0000-0000-0000A5860000}"/>
    <cellStyle name="Normal 49 6 3" xfId="34466" xr:uid="{00000000-0005-0000-0000-0000A6860000}"/>
    <cellStyle name="Normal 49 7" xfId="34467" xr:uid="{00000000-0005-0000-0000-0000A7860000}"/>
    <cellStyle name="Normal 490" xfId="34468" xr:uid="{00000000-0005-0000-0000-0000A8860000}"/>
    <cellStyle name="Normal 490 2" xfId="34469" xr:uid="{00000000-0005-0000-0000-0000A9860000}"/>
    <cellStyle name="Normal 490 2 2" xfId="34470" xr:uid="{00000000-0005-0000-0000-0000AA860000}"/>
    <cellStyle name="Normal 490 2 2 2" xfId="34471" xr:uid="{00000000-0005-0000-0000-0000AB860000}"/>
    <cellStyle name="Normal 490 2 3" xfId="34472" xr:uid="{00000000-0005-0000-0000-0000AC860000}"/>
    <cellStyle name="Normal 490 2 3 2" xfId="34473" xr:uid="{00000000-0005-0000-0000-0000AD860000}"/>
    <cellStyle name="Normal 490 2 3 2 2" xfId="34474" xr:uid="{00000000-0005-0000-0000-0000AE860000}"/>
    <cellStyle name="Normal 490 2 3 3" xfId="34475" xr:uid="{00000000-0005-0000-0000-0000AF860000}"/>
    <cellStyle name="Normal 490 2 4" xfId="34476" xr:uid="{00000000-0005-0000-0000-0000B0860000}"/>
    <cellStyle name="Normal 490 3" xfId="34477" xr:uid="{00000000-0005-0000-0000-0000B1860000}"/>
    <cellStyle name="Normal 490 3 2" xfId="34478" xr:uid="{00000000-0005-0000-0000-0000B2860000}"/>
    <cellStyle name="Normal 490 3 2 2" xfId="34479" xr:uid="{00000000-0005-0000-0000-0000B3860000}"/>
    <cellStyle name="Normal 490 3 3" xfId="34480" xr:uid="{00000000-0005-0000-0000-0000B4860000}"/>
    <cellStyle name="Normal 490 4" xfId="34481" xr:uid="{00000000-0005-0000-0000-0000B5860000}"/>
    <cellStyle name="Normal 490 4 2" xfId="34482" xr:uid="{00000000-0005-0000-0000-0000B6860000}"/>
    <cellStyle name="Normal 490 4 2 2" xfId="34483" xr:uid="{00000000-0005-0000-0000-0000B7860000}"/>
    <cellStyle name="Normal 490 4 3" xfId="34484" xr:uid="{00000000-0005-0000-0000-0000B8860000}"/>
    <cellStyle name="Normal 490 5" xfId="34485" xr:uid="{00000000-0005-0000-0000-0000B9860000}"/>
    <cellStyle name="Normal 490 5 2" xfId="34486" xr:uid="{00000000-0005-0000-0000-0000BA860000}"/>
    <cellStyle name="Normal 490 5 2 2" xfId="34487" xr:uid="{00000000-0005-0000-0000-0000BB860000}"/>
    <cellStyle name="Normal 490 5 3" xfId="34488" xr:uid="{00000000-0005-0000-0000-0000BC860000}"/>
    <cellStyle name="Normal 490 6" xfId="34489" xr:uid="{00000000-0005-0000-0000-0000BD860000}"/>
    <cellStyle name="Normal 491" xfId="34490" xr:uid="{00000000-0005-0000-0000-0000BE860000}"/>
    <cellStyle name="Normal 491 2" xfId="34491" xr:uid="{00000000-0005-0000-0000-0000BF860000}"/>
    <cellStyle name="Normal 491 2 2" xfId="34492" xr:uid="{00000000-0005-0000-0000-0000C0860000}"/>
    <cellStyle name="Normal 491 2 2 2" xfId="34493" xr:uid="{00000000-0005-0000-0000-0000C1860000}"/>
    <cellStyle name="Normal 491 2 3" xfId="34494" xr:uid="{00000000-0005-0000-0000-0000C2860000}"/>
    <cellStyle name="Normal 491 2 3 2" xfId="34495" xr:uid="{00000000-0005-0000-0000-0000C3860000}"/>
    <cellStyle name="Normal 491 2 3 2 2" xfId="34496" xr:uid="{00000000-0005-0000-0000-0000C4860000}"/>
    <cellStyle name="Normal 491 2 3 3" xfId="34497" xr:uid="{00000000-0005-0000-0000-0000C5860000}"/>
    <cellStyle name="Normal 491 2 4" xfId="34498" xr:uid="{00000000-0005-0000-0000-0000C6860000}"/>
    <cellStyle name="Normal 491 3" xfId="34499" xr:uid="{00000000-0005-0000-0000-0000C7860000}"/>
    <cellStyle name="Normal 491 3 2" xfId="34500" xr:uid="{00000000-0005-0000-0000-0000C8860000}"/>
    <cellStyle name="Normal 491 3 2 2" xfId="34501" xr:uid="{00000000-0005-0000-0000-0000C9860000}"/>
    <cellStyle name="Normal 491 3 3" xfId="34502" xr:uid="{00000000-0005-0000-0000-0000CA860000}"/>
    <cellStyle name="Normal 491 4" xfId="34503" xr:uid="{00000000-0005-0000-0000-0000CB860000}"/>
    <cellStyle name="Normal 491 4 2" xfId="34504" xr:uid="{00000000-0005-0000-0000-0000CC860000}"/>
    <cellStyle name="Normal 491 4 2 2" xfId="34505" xr:uid="{00000000-0005-0000-0000-0000CD860000}"/>
    <cellStyle name="Normal 491 4 3" xfId="34506" xr:uid="{00000000-0005-0000-0000-0000CE860000}"/>
    <cellStyle name="Normal 491 5" xfId="34507" xr:uid="{00000000-0005-0000-0000-0000CF860000}"/>
    <cellStyle name="Normal 491 5 2" xfId="34508" xr:uid="{00000000-0005-0000-0000-0000D0860000}"/>
    <cellStyle name="Normal 491 5 2 2" xfId="34509" xr:uid="{00000000-0005-0000-0000-0000D1860000}"/>
    <cellStyle name="Normal 491 5 3" xfId="34510" xr:uid="{00000000-0005-0000-0000-0000D2860000}"/>
    <cellStyle name="Normal 491 6" xfId="34511" xr:uid="{00000000-0005-0000-0000-0000D3860000}"/>
    <cellStyle name="Normal 492" xfId="34512" xr:uid="{00000000-0005-0000-0000-0000D4860000}"/>
    <cellStyle name="Normal 492 2" xfId="34513" xr:uid="{00000000-0005-0000-0000-0000D5860000}"/>
    <cellStyle name="Normal 492 2 2" xfId="34514" xr:uid="{00000000-0005-0000-0000-0000D6860000}"/>
    <cellStyle name="Normal 492 2 2 2" xfId="34515" xr:uid="{00000000-0005-0000-0000-0000D7860000}"/>
    <cellStyle name="Normal 492 2 3" xfId="34516" xr:uid="{00000000-0005-0000-0000-0000D8860000}"/>
    <cellStyle name="Normal 492 2 3 2" xfId="34517" xr:uid="{00000000-0005-0000-0000-0000D9860000}"/>
    <cellStyle name="Normal 492 2 3 2 2" xfId="34518" xr:uid="{00000000-0005-0000-0000-0000DA860000}"/>
    <cellStyle name="Normal 492 2 3 3" xfId="34519" xr:uid="{00000000-0005-0000-0000-0000DB860000}"/>
    <cellStyle name="Normal 492 2 4" xfId="34520" xr:uid="{00000000-0005-0000-0000-0000DC860000}"/>
    <cellStyle name="Normal 492 3" xfId="34521" xr:uid="{00000000-0005-0000-0000-0000DD860000}"/>
    <cellStyle name="Normal 492 3 2" xfId="34522" xr:uid="{00000000-0005-0000-0000-0000DE860000}"/>
    <cellStyle name="Normal 492 3 2 2" xfId="34523" xr:uid="{00000000-0005-0000-0000-0000DF860000}"/>
    <cellStyle name="Normal 492 3 3" xfId="34524" xr:uid="{00000000-0005-0000-0000-0000E0860000}"/>
    <cellStyle name="Normal 492 4" xfId="34525" xr:uid="{00000000-0005-0000-0000-0000E1860000}"/>
    <cellStyle name="Normal 492 4 2" xfId="34526" xr:uid="{00000000-0005-0000-0000-0000E2860000}"/>
    <cellStyle name="Normal 492 4 2 2" xfId="34527" xr:uid="{00000000-0005-0000-0000-0000E3860000}"/>
    <cellStyle name="Normal 492 4 3" xfId="34528" xr:uid="{00000000-0005-0000-0000-0000E4860000}"/>
    <cellStyle name="Normal 492 5" xfId="34529" xr:uid="{00000000-0005-0000-0000-0000E5860000}"/>
    <cellStyle name="Normal 492 5 2" xfId="34530" xr:uid="{00000000-0005-0000-0000-0000E6860000}"/>
    <cellStyle name="Normal 492 5 2 2" xfId="34531" xr:uid="{00000000-0005-0000-0000-0000E7860000}"/>
    <cellStyle name="Normal 492 5 3" xfId="34532" xr:uid="{00000000-0005-0000-0000-0000E8860000}"/>
    <cellStyle name="Normal 492 6" xfId="34533" xr:uid="{00000000-0005-0000-0000-0000E9860000}"/>
    <cellStyle name="Normal 493" xfId="34534" xr:uid="{00000000-0005-0000-0000-0000EA860000}"/>
    <cellStyle name="Normal 493 2" xfId="34535" xr:uid="{00000000-0005-0000-0000-0000EB860000}"/>
    <cellStyle name="Normal 493 2 2" xfId="34536" xr:uid="{00000000-0005-0000-0000-0000EC860000}"/>
    <cellStyle name="Normal 493 2 2 2" xfId="34537" xr:uid="{00000000-0005-0000-0000-0000ED860000}"/>
    <cellStyle name="Normal 493 2 3" xfId="34538" xr:uid="{00000000-0005-0000-0000-0000EE860000}"/>
    <cellStyle name="Normal 493 2 3 2" xfId="34539" xr:uid="{00000000-0005-0000-0000-0000EF860000}"/>
    <cellStyle name="Normal 493 2 3 2 2" xfId="34540" xr:uid="{00000000-0005-0000-0000-0000F0860000}"/>
    <cellStyle name="Normal 493 2 3 3" xfId="34541" xr:uid="{00000000-0005-0000-0000-0000F1860000}"/>
    <cellStyle name="Normal 493 2 4" xfId="34542" xr:uid="{00000000-0005-0000-0000-0000F2860000}"/>
    <cellStyle name="Normal 493 3" xfId="34543" xr:uid="{00000000-0005-0000-0000-0000F3860000}"/>
    <cellStyle name="Normal 493 3 2" xfId="34544" xr:uid="{00000000-0005-0000-0000-0000F4860000}"/>
    <cellStyle name="Normal 493 3 2 2" xfId="34545" xr:uid="{00000000-0005-0000-0000-0000F5860000}"/>
    <cellStyle name="Normal 493 3 3" xfId="34546" xr:uid="{00000000-0005-0000-0000-0000F6860000}"/>
    <cellStyle name="Normal 493 4" xfId="34547" xr:uid="{00000000-0005-0000-0000-0000F7860000}"/>
    <cellStyle name="Normal 493 4 2" xfId="34548" xr:uid="{00000000-0005-0000-0000-0000F8860000}"/>
    <cellStyle name="Normal 493 4 2 2" xfId="34549" xr:uid="{00000000-0005-0000-0000-0000F9860000}"/>
    <cellStyle name="Normal 493 4 3" xfId="34550" xr:uid="{00000000-0005-0000-0000-0000FA860000}"/>
    <cellStyle name="Normal 493 5" xfId="34551" xr:uid="{00000000-0005-0000-0000-0000FB860000}"/>
    <cellStyle name="Normal 493 5 2" xfId="34552" xr:uid="{00000000-0005-0000-0000-0000FC860000}"/>
    <cellStyle name="Normal 493 5 2 2" xfId="34553" xr:uid="{00000000-0005-0000-0000-0000FD860000}"/>
    <cellStyle name="Normal 493 5 3" xfId="34554" xr:uid="{00000000-0005-0000-0000-0000FE860000}"/>
    <cellStyle name="Normal 493 6" xfId="34555" xr:uid="{00000000-0005-0000-0000-0000FF860000}"/>
    <cellStyle name="Normal 494" xfId="34556" xr:uid="{00000000-0005-0000-0000-000000870000}"/>
    <cellStyle name="Normal 494 2" xfId="34557" xr:uid="{00000000-0005-0000-0000-000001870000}"/>
    <cellStyle name="Normal 494 2 2" xfId="34558" xr:uid="{00000000-0005-0000-0000-000002870000}"/>
    <cellStyle name="Normal 494 2 2 2" xfId="34559" xr:uid="{00000000-0005-0000-0000-000003870000}"/>
    <cellStyle name="Normal 494 2 3" xfId="34560" xr:uid="{00000000-0005-0000-0000-000004870000}"/>
    <cellStyle name="Normal 494 2 3 2" xfId="34561" xr:uid="{00000000-0005-0000-0000-000005870000}"/>
    <cellStyle name="Normal 494 2 3 2 2" xfId="34562" xr:uid="{00000000-0005-0000-0000-000006870000}"/>
    <cellStyle name="Normal 494 2 3 3" xfId="34563" xr:uid="{00000000-0005-0000-0000-000007870000}"/>
    <cellStyle name="Normal 494 2 4" xfId="34564" xr:uid="{00000000-0005-0000-0000-000008870000}"/>
    <cellStyle name="Normal 494 3" xfId="34565" xr:uid="{00000000-0005-0000-0000-000009870000}"/>
    <cellStyle name="Normal 494 3 2" xfId="34566" xr:uid="{00000000-0005-0000-0000-00000A870000}"/>
    <cellStyle name="Normal 494 3 2 2" xfId="34567" xr:uid="{00000000-0005-0000-0000-00000B870000}"/>
    <cellStyle name="Normal 494 3 3" xfId="34568" xr:uid="{00000000-0005-0000-0000-00000C870000}"/>
    <cellStyle name="Normal 494 4" xfId="34569" xr:uid="{00000000-0005-0000-0000-00000D870000}"/>
    <cellStyle name="Normal 494 4 2" xfId="34570" xr:uid="{00000000-0005-0000-0000-00000E870000}"/>
    <cellStyle name="Normal 494 4 2 2" xfId="34571" xr:uid="{00000000-0005-0000-0000-00000F870000}"/>
    <cellStyle name="Normal 494 4 3" xfId="34572" xr:uid="{00000000-0005-0000-0000-000010870000}"/>
    <cellStyle name="Normal 494 5" xfId="34573" xr:uid="{00000000-0005-0000-0000-000011870000}"/>
    <cellStyle name="Normal 494 5 2" xfId="34574" xr:uid="{00000000-0005-0000-0000-000012870000}"/>
    <cellStyle name="Normal 494 5 2 2" xfId="34575" xr:uid="{00000000-0005-0000-0000-000013870000}"/>
    <cellStyle name="Normal 494 5 3" xfId="34576" xr:uid="{00000000-0005-0000-0000-000014870000}"/>
    <cellStyle name="Normal 494 6" xfId="34577" xr:uid="{00000000-0005-0000-0000-000015870000}"/>
    <cellStyle name="Normal 495" xfId="34578" xr:uid="{00000000-0005-0000-0000-000016870000}"/>
    <cellStyle name="Normal 495 2" xfId="34579" xr:uid="{00000000-0005-0000-0000-000017870000}"/>
    <cellStyle name="Normal 495 2 2" xfId="34580" xr:uid="{00000000-0005-0000-0000-000018870000}"/>
    <cellStyle name="Normal 495 2 2 2" xfId="34581" xr:uid="{00000000-0005-0000-0000-000019870000}"/>
    <cellStyle name="Normal 495 2 3" xfId="34582" xr:uid="{00000000-0005-0000-0000-00001A870000}"/>
    <cellStyle name="Normal 495 2 3 2" xfId="34583" xr:uid="{00000000-0005-0000-0000-00001B870000}"/>
    <cellStyle name="Normal 495 2 3 2 2" xfId="34584" xr:uid="{00000000-0005-0000-0000-00001C870000}"/>
    <cellStyle name="Normal 495 2 3 3" xfId="34585" xr:uid="{00000000-0005-0000-0000-00001D870000}"/>
    <cellStyle name="Normal 495 2 4" xfId="34586" xr:uid="{00000000-0005-0000-0000-00001E870000}"/>
    <cellStyle name="Normal 495 3" xfId="34587" xr:uid="{00000000-0005-0000-0000-00001F870000}"/>
    <cellStyle name="Normal 495 3 2" xfId="34588" xr:uid="{00000000-0005-0000-0000-000020870000}"/>
    <cellStyle name="Normal 495 3 2 2" xfId="34589" xr:uid="{00000000-0005-0000-0000-000021870000}"/>
    <cellStyle name="Normal 495 3 3" xfId="34590" xr:uid="{00000000-0005-0000-0000-000022870000}"/>
    <cellStyle name="Normal 495 4" xfId="34591" xr:uid="{00000000-0005-0000-0000-000023870000}"/>
    <cellStyle name="Normal 495 4 2" xfId="34592" xr:uid="{00000000-0005-0000-0000-000024870000}"/>
    <cellStyle name="Normal 495 4 2 2" xfId="34593" xr:uid="{00000000-0005-0000-0000-000025870000}"/>
    <cellStyle name="Normal 495 4 3" xfId="34594" xr:uid="{00000000-0005-0000-0000-000026870000}"/>
    <cellStyle name="Normal 495 5" xfId="34595" xr:uid="{00000000-0005-0000-0000-000027870000}"/>
    <cellStyle name="Normal 495 5 2" xfId="34596" xr:uid="{00000000-0005-0000-0000-000028870000}"/>
    <cellStyle name="Normal 495 5 2 2" xfId="34597" xr:uid="{00000000-0005-0000-0000-000029870000}"/>
    <cellStyle name="Normal 495 5 3" xfId="34598" xr:uid="{00000000-0005-0000-0000-00002A870000}"/>
    <cellStyle name="Normal 495 6" xfId="34599" xr:uid="{00000000-0005-0000-0000-00002B870000}"/>
    <cellStyle name="Normal 496" xfId="34600" xr:uid="{00000000-0005-0000-0000-00002C870000}"/>
    <cellStyle name="Normal 496 2" xfId="34601" xr:uid="{00000000-0005-0000-0000-00002D870000}"/>
    <cellStyle name="Normal 496 2 2" xfId="34602" xr:uid="{00000000-0005-0000-0000-00002E870000}"/>
    <cellStyle name="Normal 496 2 2 2" xfId="34603" xr:uid="{00000000-0005-0000-0000-00002F870000}"/>
    <cellStyle name="Normal 496 2 3" xfId="34604" xr:uid="{00000000-0005-0000-0000-000030870000}"/>
    <cellStyle name="Normal 496 2 3 2" xfId="34605" xr:uid="{00000000-0005-0000-0000-000031870000}"/>
    <cellStyle name="Normal 496 2 3 2 2" xfId="34606" xr:uid="{00000000-0005-0000-0000-000032870000}"/>
    <cellStyle name="Normal 496 2 3 3" xfId="34607" xr:uid="{00000000-0005-0000-0000-000033870000}"/>
    <cellStyle name="Normal 496 2 4" xfId="34608" xr:uid="{00000000-0005-0000-0000-000034870000}"/>
    <cellStyle name="Normal 496 3" xfId="34609" xr:uid="{00000000-0005-0000-0000-000035870000}"/>
    <cellStyle name="Normal 496 3 2" xfId="34610" xr:uid="{00000000-0005-0000-0000-000036870000}"/>
    <cellStyle name="Normal 496 3 2 2" xfId="34611" xr:uid="{00000000-0005-0000-0000-000037870000}"/>
    <cellStyle name="Normal 496 3 3" xfId="34612" xr:uid="{00000000-0005-0000-0000-000038870000}"/>
    <cellStyle name="Normal 496 4" xfId="34613" xr:uid="{00000000-0005-0000-0000-000039870000}"/>
    <cellStyle name="Normal 496 4 2" xfId="34614" xr:uid="{00000000-0005-0000-0000-00003A870000}"/>
    <cellStyle name="Normal 496 4 2 2" xfId="34615" xr:uid="{00000000-0005-0000-0000-00003B870000}"/>
    <cellStyle name="Normal 496 4 3" xfId="34616" xr:uid="{00000000-0005-0000-0000-00003C870000}"/>
    <cellStyle name="Normal 496 5" xfId="34617" xr:uid="{00000000-0005-0000-0000-00003D870000}"/>
    <cellStyle name="Normal 496 5 2" xfId="34618" xr:uid="{00000000-0005-0000-0000-00003E870000}"/>
    <cellStyle name="Normal 496 5 2 2" xfId="34619" xr:uid="{00000000-0005-0000-0000-00003F870000}"/>
    <cellStyle name="Normal 496 5 3" xfId="34620" xr:uid="{00000000-0005-0000-0000-000040870000}"/>
    <cellStyle name="Normal 496 6" xfId="34621" xr:uid="{00000000-0005-0000-0000-000041870000}"/>
    <cellStyle name="Normal 497" xfId="34622" xr:uid="{00000000-0005-0000-0000-000042870000}"/>
    <cellStyle name="Normal 497 2" xfId="34623" xr:uid="{00000000-0005-0000-0000-000043870000}"/>
    <cellStyle name="Normal 497 2 2" xfId="34624" xr:uid="{00000000-0005-0000-0000-000044870000}"/>
    <cellStyle name="Normal 497 2 2 2" xfId="34625" xr:uid="{00000000-0005-0000-0000-000045870000}"/>
    <cellStyle name="Normal 497 2 3" xfId="34626" xr:uid="{00000000-0005-0000-0000-000046870000}"/>
    <cellStyle name="Normal 497 2 3 2" xfId="34627" xr:uid="{00000000-0005-0000-0000-000047870000}"/>
    <cellStyle name="Normal 497 2 3 2 2" xfId="34628" xr:uid="{00000000-0005-0000-0000-000048870000}"/>
    <cellStyle name="Normal 497 2 3 3" xfId="34629" xr:uid="{00000000-0005-0000-0000-000049870000}"/>
    <cellStyle name="Normal 497 2 4" xfId="34630" xr:uid="{00000000-0005-0000-0000-00004A870000}"/>
    <cellStyle name="Normal 497 3" xfId="34631" xr:uid="{00000000-0005-0000-0000-00004B870000}"/>
    <cellStyle name="Normal 497 3 2" xfId="34632" xr:uid="{00000000-0005-0000-0000-00004C870000}"/>
    <cellStyle name="Normal 497 3 2 2" xfId="34633" xr:uid="{00000000-0005-0000-0000-00004D870000}"/>
    <cellStyle name="Normal 497 3 3" xfId="34634" xr:uid="{00000000-0005-0000-0000-00004E870000}"/>
    <cellStyle name="Normal 497 4" xfId="34635" xr:uid="{00000000-0005-0000-0000-00004F870000}"/>
    <cellStyle name="Normal 497 4 2" xfId="34636" xr:uid="{00000000-0005-0000-0000-000050870000}"/>
    <cellStyle name="Normal 497 4 2 2" xfId="34637" xr:uid="{00000000-0005-0000-0000-000051870000}"/>
    <cellStyle name="Normal 497 4 3" xfId="34638" xr:uid="{00000000-0005-0000-0000-000052870000}"/>
    <cellStyle name="Normal 497 5" xfId="34639" xr:uid="{00000000-0005-0000-0000-000053870000}"/>
    <cellStyle name="Normal 497 5 2" xfId="34640" xr:uid="{00000000-0005-0000-0000-000054870000}"/>
    <cellStyle name="Normal 497 5 2 2" xfId="34641" xr:uid="{00000000-0005-0000-0000-000055870000}"/>
    <cellStyle name="Normal 497 5 3" xfId="34642" xr:uid="{00000000-0005-0000-0000-000056870000}"/>
    <cellStyle name="Normal 497 6" xfId="34643" xr:uid="{00000000-0005-0000-0000-000057870000}"/>
    <cellStyle name="Normal 498" xfId="34644" xr:uid="{00000000-0005-0000-0000-000058870000}"/>
    <cellStyle name="Normal 498 2" xfId="34645" xr:uid="{00000000-0005-0000-0000-000059870000}"/>
    <cellStyle name="Normal 498 2 2" xfId="34646" xr:uid="{00000000-0005-0000-0000-00005A870000}"/>
    <cellStyle name="Normal 498 2 2 2" xfId="34647" xr:uid="{00000000-0005-0000-0000-00005B870000}"/>
    <cellStyle name="Normal 498 2 3" xfId="34648" xr:uid="{00000000-0005-0000-0000-00005C870000}"/>
    <cellStyle name="Normal 498 2 3 2" xfId="34649" xr:uid="{00000000-0005-0000-0000-00005D870000}"/>
    <cellStyle name="Normal 498 2 3 2 2" xfId="34650" xr:uid="{00000000-0005-0000-0000-00005E870000}"/>
    <cellStyle name="Normal 498 2 3 3" xfId="34651" xr:uid="{00000000-0005-0000-0000-00005F870000}"/>
    <cellStyle name="Normal 498 2 4" xfId="34652" xr:uid="{00000000-0005-0000-0000-000060870000}"/>
    <cellStyle name="Normal 498 3" xfId="34653" xr:uid="{00000000-0005-0000-0000-000061870000}"/>
    <cellStyle name="Normal 498 3 2" xfId="34654" xr:uid="{00000000-0005-0000-0000-000062870000}"/>
    <cellStyle name="Normal 498 3 2 2" xfId="34655" xr:uid="{00000000-0005-0000-0000-000063870000}"/>
    <cellStyle name="Normal 498 3 3" xfId="34656" xr:uid="{00000000-0005-0000-0000-000064870000}"/>
    <cellStyle name="Normal 498 4" xfId="34657" xr:uid="{00000000-0005-0000-0000-000065870000}"/>
    <cellStyle name="Normal 498 4 2" xfId="34658" xr:uid="{00000000-0005-0000-0000-000066870000}"/>
    <cellStyle name="Normal 498 4 2 2" xfId="34659" xr:uid="{00000000-0005-0000-0000-000067870000}"/>
    <cellStyle name="Normal 498 4 3" xfId="34660" xr:uid="{00000000-0005-0000-0000-000068870000}"/>
    <cellStyle name="Normal 498 5" xfId="34661" xr:uid="{00000000-0005-0000-0000-000069870000}"/>
    <cellStyle name="Normal 498 5 2" xfId="34662" xr:uid="{00000000-0005-0000-0000-00006A870000}"/>
    <cellStyle name="Normal 498 5 2 2" xfId="34663" xr:uid="{00000000-0005-0000-0000-00006B870000}"/>
    <cellStyle name="Normal 498 5 3" xfId="34664" xr:uid="{00000000-0005-0000-0000-00006C870000}"/>
    <cellStyle name="Normal 498 6" xfId="34665" xr:uid="{00000000-0005-0000-0000-00006D870000}"/>
    <cellStyle name="Normal 499" xfId="34666" xr:uid="{00000000-0005-0000-0000-00006E870000}"/>
    <cellStyle name="Normal 499 2" xfId="34667" xr:uid="{00000000-0005-0000-0000-00006F870000}"/>
    <cellStyle name="Normal 499 2 2" xfId="34668" xr:uid="{00000000-0005-0000-0000-000070870000}"/>
    <cellStyle name="Normal 499 2 2 2" xfId="34669" xr:uid="{00000000-0005-0000-0000-000071870000}"/>
    <cellStyle name="Normal 499 2 3" xfId="34670" xr:uid="{00000000-0005-0000-0000-000072870000}"/>
    <cellStyle name="Normal 499 2 3 2" xfId="34671" xr:uid="{00000000-0005-0000-0000-000073870000}"/>
    <cellStyle name="Normal 499 2 3 2 2" xfId="34672" xr:uid="{00000000-0005-0000-0000-000074870000}"/>
    <cellStyle name="Normal 499 2 3 3" xfId="34673" xr:uid="{00000000-0005-0000-0000-000075870000}"/>
    <cellStyle name="Normal 499 2 4" xfId="34674" xr:uid="{00000000-0005-0000-0000-000076870000}"/>
    <cellStyle name="Normal 499 3" xfId="34675" xr:uid="{00000000-0005-0000-0000-000077870000}"/>
    <cellStyle name="Normal 499 3 2" xfId="34676" xr:uid="{00000000-0005-0000-0000-000078870000}"/>
    <cellStyle name="Normal 499 3 2 2" xfId="34677" xr:uid="{00000000-0005-0000-0000-000079870000}"/>
    <cellStyle name="Normal 499 3 3" xfId="34678" xr:uid="{00000000-0005-0000-0000-00007A870000}"/>
    <cellStyle name="Normal 499 4" xfId="34679" xr:uid="{00000000-0005-0000-0000-00007B870000}"/>
    <cellStyle name="Normal 499 4 2" xfId="34680" xr:uid="{00000000-0005-0000-0000-00007C870000}"/>
    <cellStyle name="Normal 499 4 2 2" xfId="34681" xr:uid="{00000000-0005-0000-0000-00007D870000}"/>
    <cellStyle name="Normal 499 4 3" xfId="34682" xr:uid="{00000000-0005-0000-0000-00007E870000}"/>
    <cellStyle name="Normal 499 5" xfId="34683" xr:uid="{00000000-0005-0000-0000-00007F870000}"/>
    <cellStyle name="Normal 499 5 2" xfId="34684" xr:uid="{00000000-0005-0000-0000-000080870000}"/>
    <cellStyle name="Normal 499 5 2 2" xfId="34685" xr:uid="{00000000-0005-0000-0000-000081870000}"/>
    <cellStyle name="Normal 499 5 3" xfId="34686" xr:uid="{00000000-0005-0000-0000-000082870000}"/>
    <cellStyle name="Normal 499 6" xfId="34687" xr:uid="{00000000-0005-0000-0000-000083870000}"/>
    <cellStyle name="Normal 5" xfId="34688" xr:uid="{00000000-0005-0000-0000-000084870000}"/>
    <cellStyle name="Normal 5 2" xfId="34689" xr:uid="{00000000-0005-0000-0000-000085870000}"/>
    <cellStyle name="Normal 5 2 2" xfId="34690" xr:uid="{00000000-0005-0000-0000-000086870000}"/>
    <cellStyle name="Normal 5 2 2 2" xfId="34691" xr:uid="{00000000-0005-0000-0000-000087870000}"/>
    <cellStyle name="Normal 5 2 2 2 2" xfId="34692" xr:uid="{00000000-0005-0000-0000-000088870000}"/>
    <cellStyle name="Normal 5 2 2 3" xfId="34693" xr:uid="{00000000-0005-0000-0000-000089870000}"/>
    <cellStyle name="Normal 5 2 2 3 2" xfId="34694" xr:uid="{00000000-0005-0000-0000-00008A870000}"/>
    <cellStyle name="Normal 5 2 2 3 2 2" xfId="34695" xr:uid="{00000000-0005-0000-0000-00008B870000}"/>
    <cellStyle name="Normal 5 2 2 3 3" xfId="34696" xr:uid="{00000000-0005-0000-0000-00008C870000}"/>
    <cellStyle name="Normal 5 2 2 4" xfId="34697" xr:uid="{00000000-0005-0000-0000-00008D870000}"/>
    <cellStyle name="Normal 5 2 2 4 2" xfId="34698" xr:uid="{00000000-0005-0000-0000-00008E870000}"/>
    <cellStyle name="Normal 5 2 2 4 2 2" xfId="34699" xr:uid="{00000000-0005-0000-0000-00008F870000}"/>
    <cellStyle name="Normal 5 2 2 4 3" xfId="34700" xr:uid="{00000000-0005-0000-0000-000090870000}"/>
    <cellStyle name="Normal 5 2 2 5" xfId="34701" xr:uid="{00000000-0005-0000-0000-000091870000}"/>
    <cellStyle name="Normal 5 2 3" xfId="34702" xr:uid="{00000000-0005-0000-0000-000092870000}"/>
    <cellStyle name="Normal 5 2 3 2" xfId="34703" xr:uid="{00000000-0005-0000-0000-000093870000}"/>
    <cellStyle name="Normal 5 2 3 2 2" xfId="34704" xr:uid="{00000000-0005-0000-0000-000094870000}"/>
    <cellStyle name="Normal 5 2 3 2 2 2" xfId="34705" xr:uid="{00000000-0005-0000-0000-000095870000}"/>
    <cellStyle name="Normal 5 2 3 2 3" xfId="34706" xr:uid="{00000000-0005-0000-0000-000096870000}"/>
    <cellStyle name="Normal 5 2 3 2 3 2" xfId="34707" xr:uid="{00000000-0005-0000-0000-000097870000}"/>
    <cellStyle name="Normal 5 2 3 2 3 2 2" xfId="34708" xr:uid="{00000000-0005-0000-0000-000098870000}"/>
    <cellStyle name="Normal 5 2 3 2 3 3" xfId="34709" xr:uid="{00000000-0005-0000-0000-000099870000}"/>
    <cellStyle name="Normal 5 2 3 2 4" xfId="34710" xr:uid="{00000000-0005-0000-0000-00009A870000}"/>
    <cellStyle name="Normal 5 2 3 3" xfId="34711" xr:uid="{00000000-0005-0000-0000-00009B870000}"/>
    <cellStyle name="Normal 5 2 3 3 2" xfId="34712" xr:uid="{00000000-0005-0000-0000-00009C870000}"/>
    <cellStyle name="Normal 5 2 3 3 2 2" xfId="34713" xr:uid="{00000000-0005-0000-0000-00009D870000}"/>
    <cellStyle name="Normal 5 2 3 3 3" xfId="34714" xr:uid="{00000000-0005-0000-0000-00009E870000}"/>
    <cellStyle name="Normal 5 2 3 4" xfId="34715" xr:uid="{00000000-0005-0000-0000-00009F870000}"/>
    <cellStyle name="Normal 5 2 3 4 2" xfId="34716" xr:uid="{00000000-0005-0000-0000-0000A0870000}"/>
    <cellStyle name="Normal 5 2 3 4 2 2" xfId="34717" xr:uid="{00000000-0005-0000-0000-0000A1870000}"/>
    <cellStyle name="Normal 5 2 3 4 3" xfId="34718" xr:uid="{00000000-0005-0000-0000-0000A2870000}"/>
    <cellStyle name="Normal 5 2 3 5" xfId="34719" xr:uid="{00000000-0005-0000-0000-0000A3870000}"/>
    <cellStyle name="Normal 5 2 3 5 2" xfId="34720" xr:uid="{00000000-0005-0000-0000-0000A4870000}"/>
    <cellStyle name="Normal 5 2 3 5 2 2" xfId="34721" xr:uid="{00000000-0005-0000-0000-0000A5870000}"/>
    <cellStyle name="Normal 5 2 3 5 3" xfId="34722" xr:uid="{00000000-0005-0000-0000-0000A6870000}"/>
    <cellStyle name="Normal 5 2 3 6" xfId="34723" xr:uid="{00000000-0005-0000-0000-0000A7870000}"/>
    <cellStyle name="Normal 5 2 4" xfId="34724" xr:uid="{00000000-0005-0000-0000-0000A8870000}"/>
    <cellStyle name="Normal 5 2 4 2" xfId="34725" xr:uid="{00000000-0005-0000-0000-0000A9870000}"/>
    <cellStyle name="Normal 5 2 4 2 2" xfId="34726" xr:uid="{00000000-0005-0000-0000-0000AA870000}"/>
    <cellStyle name="Normal 5 2 4 3" xfId="34727" xr:uid="{00000000-0005-0000-0000-0000AB870000}"/>
    <cellStyle name="Normal 5 2 5" xfId="34728" xr:uid="{00000000-0005-0000-0000-0000AC870000}"/>
    <cellStyle name="Normal 5 2 5 2" xfId="34729" xr:uid="{00000000-0005-0000-0000-0000AD870000}"/>
    <cellStyle name="Normal 5 2 5 2 2" xfId="34730" xr:uid="{00000000-0005-0000-0000-0000AE870000}"/>
    <cellStyle name="Normal 5 2 5 3" xfId="34731" xr:uid="{00000000-0005-0000-0000-0000AF870000}"/>
    <cellStyle name="Normal 5 2 6" xfId="34732" xr:uid="{00000000-0005-0000-0000-0000B0870000}"/>
    <cellStyle name="Normal 5 2 6 2" xfId="34733" xr:uid="{00000000-0005-0000-0000-0000B1870000}"/>
    <cellStyle name="Normal 5 2 6 2 2" xfId="34734" xr:uid="{00000000-0005-0000-0000-0000B2870000}"/>
    <cellStyle name="Normal 5 2 6 3" xfId="34735" xr:uid="{00000000-0005-0000-0000-0000B3870000}"/>
    <cellStyle name="Normal 5 2 7" xfId="34736" xr:uid="{00000000-0005-0000-0000-0000B4870000}"/>
    <cellStyle name="Normal 5 3" xfId="34737" xr:uid="{00000000-0005-0000-0000-0000B5870000}"/>
    <cellStyle name="Normal 5 3 2" xfId="34738" xr:uid="{00000000-0005-0000-0000-0000B6870000}"/>
    <cellStyle name="Normal 5 3 2 2" xfId="34739" xr:uid="{00000000-0005-0000-0000-0000B7870000}"/>
    <cellStyle name="Normal 5 3 2 2 2" xfId="34740" xr:uid="{00000000-0005-0000-0000-0000B8870000}"/>
    <cellStyle name="Normal 5 3 2 3" xfId="34741" xr:uid="{00000000-0005-0000-0000-0000B9870000}"/>
    <cellStyle name="Normal 5 3 2 3 2" xfId="34742" xr:uid="{00000000-0005-0000-0000-0000BA870000}"/>
    <cellStyle name="Normal 5 3 2 3 2 2" xfId="34743" xr:uid="{00000000-0005-0000-0000-0000BB870000}"/>
    <cellStyle name="Normal 5 3 2 3 3" xfId="34744" xr:uid="{00000000-0005-0000-0000-0000BC870000}"/>
    <cellStyle name="Normal 5 3 2 4" xfId="34745" xr:uid="{00000000-0005-0000-0000-0000BD870000}"/>
    <cellStyle name="Normal 5 3 2 4 2" xfId="34746" xr:uid="{00000000-0005-0000-0000-0000BE870000}"/>
    <cellStyle name="Normal 5 3 2 4 2 2" xfId="34747" xr:uid="{00000000-0005-0000-0000-0000BF870000}"/>
    <cellStyle name="Normal 5 3 2 4 3" xfId="34748" xr:uid="{00000000-0005-0000-0000-0000C0870000}"/>
    <cellStyle name="Normal 5 3 2 5" xfId="34749" xr:uid="{00000000-0005-0000-0000-0000C1870000}"/>
    <cellStyle name="Normal 5 3 3" xfId="34750" xr:uid="{00000000-0005-0000-0000-0000C2870000}"/>
    <cellStyle name="Normal 5 3 3 2" xfId="34751" xr:uid="{00000000-0005-0000-0000-0000C3870000}"/>
    <cellStyle name="Normal 5 3 3 2 2" xfId="34752" xr:uid="{00000000-0005-0000-0000-0000C4870000}"/>
    <cellStyle name="Normal 5 3 3 3" xfId="34753" xr:uid="{00000000-0005-0000-0000-0000C5870000}"/>
    <cellStyle name="Normal 5 3 4" xfId="34754" xr:uid="{00000000-0005-0000-0000-0000C6870000}"/>
    <cellStyle name="Normal 5 3 4 2" xfId="34755" xr:uid="{00000000-0005-0000-0000-0000C7870000}"/>
    <cellStyle name="Normal 5 3 4 2 2" xfId="34756" xr:uid="{00000000-0005-0000-0000-0000C8870000}"/>
    <cellStyle name="Normal 5 3 4 3" xfId="34757" xr:uid="{00000000-0005-0000-0000-0000C9870000}"/>
    <cellStyle name="Normal 5 3 5" xfId="34758" xr:uid="{00000000-0005-0000-0000-0000CA870000}"/>
    <cellStyle name="Normal 5 3 5 2" xfId="34759" xr:uid="{00000000-0005-0000-0000-0000CB870000}"/>
    <cellStyle name="Normal 5 3 5 2 2" xfId="34760" xr:uid="{00000000-0005-0000-0000-0000CC870000}"/>
    <cellStyle name="Normal 5 3 5 3" xfId="34761" xr:uid="{00000000-0005-0000-0000-0000CD870000}"/>
    <cellStyle name="Normal 5 3 6" xfId="34762" xr:uid="{00000000-0005-0000-0000-0000CE870000}"/>
    <cellStyle name="Normal 5 4" xfId="34763" xr:uid="{00000000-0005-0000-0000-0000CF870000}"/>
    <cellStyle name="Normal 5 4 2" xfId="34764" xr:uid="{00000000-0005-0000-0000-0000D0870000}"/>
    <cellStyle name="Normal 5 4 2 2" xfId="34765" xr:uid="{00000000-0005-0000-0000-0000D1870000}"/>
    <cellStyle name="Normal 5 4 2 2 2" xfId="34766" xr:uid="{00000000-0005-0000-0000-0000D2870000}"/>
    <cellStyle name="Normal 5 4 2 3" xfId="34767" xr:uid="{00000000-0005-0000-0000-0000D3870000}"/>
    <cellStyle name="Normal 5 4 2 3 2" xfId="34768" xr:uid="{00000000-0005-0000-0000-0000D4870000}"/>
    <cellStyle name="Normal 5 4 2 3 2 2" xfId="34769" xr:uid="{00000000-0005-0000-0000-0000D5870000}"/>
    <cellStyle name="Normal 5 4 2 3 3" xfId="34770" xr:uid="{00000000-0005-0000-0000-0000D6870000}"/>
    <cellStyle name="Normal 5 4 2 4" xfId="34771" xr:uid="{00000000-0005-0000-0000-0000D7870000}"/>
    <cellStyle name="Normal 5 4 2 4 2" xfId="34772" xr:uid="{00000000-0005-0000-0000-0000D8870000}"/>
    <cellStyle name="Normal 5 4 2 4 2 2" xfId="34773" xr:uid="{00000000-0005-0000-0000-0000D9870000}"/>
    <cellStyle name="Normal 5 4 2 4 3" xfId="34774" xr:uid="{00000000-0005-0000-0000-0000DA870000}"/>
    <cellStyle name="Normal 5 4 2 5" xfId="34775" xr:uid="{00000000-0005-0000-0000-0000DB870000}"/>
    <cellStyle name="Normal 5 4 3" xfId="34776" xr:uid="{00000000-0005-0000-0000-0000DC870000}"/>
    <cellStyle name="Normal 5 4 3 2" xfId="34777" xr:uid="{00000000-0005-0000-0000-0000DD870000}"/>
    <cellStyle name="Normal 5 4 3 2 2" xfId="34778" xr:uid="{00000000-0005-0000-0000-0000DE870000}"/>
    <cellStyle name="Normal 5 4 3 2 2 2" xfId="34779" xr:uid="{00000000-0005-0000-0000-0000DF870000}"/>
    <cellStyle name="Normal 5 4 3 2 3" xfId="34780" xr:uid="{00000000-0005-0000-0000-0000E0870000}"/>
    <cellStyle name="Normal 5 4 3 2 3 2" xfId="34781" xr:uid="{00000000-0005-0000-0000-0000E1870000}"/>
    <cellStyle name="Normal 5 4 3 2 3 2 2" xfId="34782" xr:uid="{00000000-0005-0000-0000-0000E2870000}"/>
    <cellStyle name="Normal 5 4 3 2 3 3" xfId="34783" xr:uid="{00000000-0005-0000-0000-0000E3870000}"/>
    <cellStyle name="Normal 5 4 3 2 4" xfId="34784" xr:uid="{00000000-0005-0000-0000-0000E4870000}"/>
    <cellStyle name="Normal 5 4 3 3" xfId="34785" xr:uid="{00000000-0005-0000-0000-0000E5870000}"/>
    <cellStyle name="Normal 5 4 3 3 2" xfId="34786" xr:uid="{00000000-0005-0000-0000-0000E6870000}"/>
    <cellStyle name="Normal 5 4 3 3 2 2" xfId="34787" xr:uid="{00000000-0005-0000-0000-0000E7870000}"/>
    <cellStyle name="Normal 5 4 3 3 3" xfId="34788" xr:uid="{00000000-0005-0000-0000-0000E8870000}"/>
    <cellStyle name="Normal 5 4 3 4" xfId="34789" xr:uid="{00000000-0005-0000-0000-0000E9870000}"/>
    <cellStyle name="Normal 5 4 3 4 2" xfId="34790" xr:uid="{00000000-0005-0000-0000-0000EA870000}"/>
    <cellStyle name="Normal 5 4 3 4 2 2" xfId="34791" xr:uid="{00000000-0005-0000-0000-0000EB870000}"/>
    <cellStyle name="Normal 5 4 3 4 3" xfId="34792" xr:uid="{00000000-0005-0000-0000-0000EC870000}"/>
    <cellStyle name="Normal 5 4 3 5" xfId="34793" xr:uid="{00000000-0005-0000-0000-0000ED870000}"/>
    <cellStyle name="Normal 5 4 3 5 2" xfId="34794" xr:uid="{00000000-0005-0000-0000-0000EE870000}"/>
    <cellStyle name="Normal 5 4 3 5 2 2" xfId="34795" xr:uid="{00000000-0005-0000-0000-0000EF870000}"/>
    <cellStyle name="Normal 5 4 3 5 3" xfId="34796" xr:uid="{00000000-0005-0000-0000-0000F0870000}"/>
    <cellStyle name="Normal 5 4 3 6" xfId="34797" xr:uid="{00000000-0005-0000-0000-0000F1870000}"/>
    <cellStyle name="Normal 5 4 4" xfId="34798" xr:uid="{00000000-0005-0000-0000-0000F2870000}"/>
    <cellStyle name="Normal 5 5" xfId="34799" xr:uid="{00000000-0005-0000-0000-0000F3870000}"/>
    <cellStyle name="Normal 5 5 2" xfId="34800" xr:uid="{00000000-0005-0000-0000-0000F4870000}"/>
    <cellStyle name="Normal 5 5 2 2" xfId="34801" xr:uid="{00000000-0005-0000-0000-0000F5870000}"/>
    <cellStyle name="Normal 5 5 2 2 2" xfId="34802" xr:uid="{00000000-0005-0000-0000-0000F6870000}"/>
    <cellStyle name="Normal 5 5 2 2 2 2" xfId="34803" xr:uid="{00000000-0005-0000-0000-0000F7870000}"/>
    <cellStyle name="Normal 5 5 2 2 3" xfId="34804" xr:uid="{00000000-0005-0000-0000-0000F8870000}"/>
    <cellStyle name="Normal 5 5 2 2 3 2" xfId="34805" xr:uid="{00000000-0005-0000-0000-0000F9870000}"/>
    <cellStyle name="Normal 5 5 2 2 3 2 2" xfId="34806" xr:uid="{00000000-0005-0000-0000-0000FA870000}"/>
    <cellStyle name="Normal 5 5 2 2 3 3" xfId="34807" xr:uid="{00000000-0005-0000-0000-0000FB870000}"/>
    <cellStyle name="Normal 5 5 2 2 4" xfId="34808" xr:uid="{00000000-0005-0000-0000-0000FC870000}"/>
    <cellStyle name="Normal 5 5 2 3" xfId="34809" xr:uid="{00000000-0005-0000-0000-0000FD870000}"/>
    <cellStyle name="Normal 5 5 3" xfId="34810" xr:uid="{00000000-0005-0000-0000-0000FE870000}"/>
    <cellStyle name="Normal 5 5 3 2" xfId="34811" xr:uid="{00000000-0005-0000-0000-0000FF870000}"/>
    <cellStyle name="Normal 5 5 4" xfId="34812" xr:uid="{00000000-0005-0000-0000-000000880000}"/>
    <cellStyle name="Normal 5 5 4 2" xfId="34813" xr:uid="{00000000-0005-0000-0000-000001880000}"/>
    <cellStyle name="Normal 5 5 4 2 2" xfId="34814" xr:uid="{00000000-0005-0000-0000-000002880000}"/>
    <cellStyle name="Normal 5 5 4 3" xfId="34815" xr:uid="{00000000-0005-0000-0000-000003880000}"/>
    <cellStyle name="Normal 5 5 5" xfId="34816" xr:uid="{00000000-0005-0000-0000-000004880000}"/>
    <cellStyle name="Normal 5 6" xfId="34817" xr:uid="{00000000-0005-0000-0000-000005880000}"/>
    <cellStyle name="Normal 5 6 2" xfId="34818" xr:uid="{00000000-0005-0000-0000-000006880000}"/>
    <cellStyle name="Normal 5 6 2 2" xfId="34819" xr:uid="{00000000-0005-0000-0000-000007880000}"/>
    <cellStyle name="Normal 5 6 2 2 2" xfId="34820" xr:uid="{00000000-0005-0000-0000-000008880000}"/>
    <cellStyle name="Normal 5 6 2 3" xfId="34821" xr:uid="{00000000-0005-0000-0000-000009880000}"/>
    <cellStyle name="Normal 5 6 2 3 2" xfId="34822" xr:uid="{00000000-0005-0000-0000-00000A880000}"/>
    <cellStyle name="Normal 5 6 2 3 2 2" xfId="34823" xr:uid="{00000000-0005-0000-0000-00000B880000}"/>
    <cellStyle name="Normal 5 6 2 3 3" xfId="34824" xr:uid="{00000000-0005-0000-0000-00000C880000}"/>
    <cellStyle name="Normal 5 6 2 4" xfId="34825" xr:uid="{00000000-0005-0000-0000-00000D880000}"/>
    <cellStyle name="Normal 5 6 3" xfId="34826" xr:uid="{00000000-0005-0000-0000-00000E880000}"/>
    <cellStyle name="Normal 5 6 3 2" xfId="34827" xr:uid="{00000000-0005-0000-0000-00000F880000}"/>
    <cellStyle name="Normal 5 6 3 2 2" xfId="34828" xr:uid="{00000000-0005-0000-0000-000010880000}"/>
    <cellStyle name="Normal 5 6 3 3" xfId="34829" xr:uid="{00000000-0005-0000-0000-000011880000}"/>
    <cellStyle name="Normal 5 6 4" xfId="34830" xr:uid="{00000000-0005-0000-0000-000012880000}"/>
    <cellStyle name="Normal 5 6 4 2" xfId="34831" xr:uid="{00000000-0005-0000-0000-000013880000}"/>
    <cellStyle name="Normal 5 6 4 2 2" xfId="34832" xr:uid="{00000000-0005-0000-0000-000014880000}"/>
    <cellStyle name="Normal 5 6 4 3" xfId="34833" xr:uid="{00000000-0005-0000-0000-000015880000}"/>
    <cellStyle name="Normal 5 6 5" xfId="34834" xr:uid="{00000000-0005-0000-0000-000016880000}"/>
    <cellStyle name="Normal 5 6 5 2" xfId="34835" xr:uid="{00000000-0005-0000-0000-000017880000}"/>
    <cellStyle name="Normal 5 6 5 2 2" xfId="34836" xr:uid="{00000000-0005-0000-0000-000018880000}"/>
    <cellStyle name="Normal 5 6 5 3" xfId="34837" xr:uid="{00000000-0005-0000-0000-000019880000}"/>
    <cellStyle name="Normal 5 6 6" xfId="34838" xr:uid="{00000000-0005-0000-0000-00001A880000}"/>
    <cellStyle name="Normal 5 7" xfId="34839" xr:uid="{00000000-0005-0000-0000-00001B880000}"/>
    <cellStyle name="Normal 5 7 2" xfId="34840" xr:uid="{00000000-0005-0000-0000-00001C880000}"/>
    <cellStyle name="Normal 5 8" xfId="34841" xr:uid="{00000000-0005-0000-0000-00001D880000}"/>
    <cellStyle name="Normal 5 9" xfId="34842" xr:uid="{00000000-0005-0000-0000-00001E880000}"/>
    <cellStyle name="Normal 50" xfId="34843" xr:uid="{00000000-0005-0000-0000-00001F880000}"/>
    <cellStyle name="Normal 50 2" xfId="34844" xr:uid="{00000000-0005-0000-0000-000020880000}"/>
    <cellStyle name="Normal 50 2 2" xfId="34845" xr:uid="{00000000-0005-0000-0000-000021880000}"/>
    <cellStyle name="Normal 50 2 2 2" xfId="34846" xr:uid="{00000000-0005-0000-0000-000022880000}"/>
    <cellStyle name="Normal 50 2 2 2 2" xfId="34847" xr:uid="{00000000-0005-0000-0000-000023880000}"/>
    <cellStyle name="Normal 50 2 2 3" xfId="34848" xr:uid="{00000000-0005-0000-0000-000024880000}"/>
    <cellStyle name="Normal 50 2 2 3 2" xfId="34849" xr:uid="{00000000-0005-0000-0000-000025880000}"/>
    <cellStyle name="Normal 50 2 2 3 2 2" xfId="34850" xr:uid="{00000000-0005-0000-0000-000026880000}"/>
    <cellStyle name="Normal 50 2 2 3 3" xfId="34851" xr:uid="{00000000-0005-0000-0000-000027880000}"/>
    <cellStyle name="Normal 50 2 2 4" xfId="34852" xr:uid="{00000000-0005-0000-0000-000028880000}"/>
    <cellStyle name="Normal 50 2 2 4 2" xfId="34853" xr:uid="{00000000-0005-0000-0000-000029880000}"/>
    <cellStyle name="Normal 50 2 2 4 2 2" xfId="34854" xr:uid="{00000000-0005-0000-0000-00002A880000}"/>
    <cellStyle name="Normal 50 2 2 4 3" xfId="34855" xr:uid="{00000000-0005-0000-0000-00002B880000}"/>
    <cellStyle name="Normal 50 2 2 5" xfId="34856" xr:uid="{00000000-0005-0000-0000-00002C880000}"/>
    <cellStyle name="Normal 50 2 3" xfId="34857" xr:uid="{00000000-0005-0000-0000-00002D880000}"/>
    <cellStyle name="Normal 50 2 3 2" xfId="34858" xr:uid="{00000000-0005-0000-0000-00002E880000}"/>
    <cellStyle name="Normal 50 2 3 2 2" xfId="34859" xr:uid="{00000000-0005-0000-0000-00002F880000}"/>
    <cellStyle name="Normal 50 2 3 3" xfId="34860" xr:uid="{00000000-0005-0000-0000-000030880000}"/>
    <cellStyle name="Normal 50 2 4" xfId="34861" xr:uid="{00000000-0005-0000-0000-000031880000}"/>
    <cellStyle name="Normal 50 2 4 2" xfId="34862" xr:uid="{00000000-0005-0000-0000-000032880000}"/>
    <cellStyle name="Normal 50 2 4 2 2" xfId="34863" xr:uid="{00000000-0005-0000-0000-000033880000}"/>
    <cellStyle name="Normal 50 2 4 3" xfId="34864" xr:uid="{00000000-0005-0000-0000-000034880000}"/>
    <cellStyle name="Normal 50 2 5" xfId="34865" xr:uid="{00000000-0005-0000-0000-000035880000}"/>
    <cellStyle name="Normal 50 2 5 2" xfId="34866" xr:uid="{00000000-0005-0000-0000-000036880000}"/>
    <cellStyle name="Normal 50 2 5 2 2" xfId="34867" xr:uid="{00000000-0005-0000-0000-000037880000}"/>
    <cellStyle name="Normal 50 2 5 3" xfId="34868" xr:uid="{00000000-0005-0000-0000-000038880000}"/>
    <cellStyle name="Normal 50 2 6" xfId="34869" xr:uid="{00000000-0005-0000-0000-000039880000}"/>
    <cellStyle name="Normal 50 3" xfId="34870" xr:uid="{00000000-0005-0000-0000-00003A880000}"/>
    <cellStyle name="Normal 50 3 2" xfId="34871" xr:uid="{00000000-0005-0000-0000-00003B880000}"/>
    <cellStyle name="Normal 50 3 2 2" xfId="34872" xr:uid="{00000000-0005-0000-0000-00003C880000}"/>
    <cellStyle name="Normal 50 3 3" xfId="34873" xr:uid="{00000000-0005-0000-0000-00003D880000}"/>
    <cellStyle name="Normal 50 3 3 2" xfId="34874" xr:uid="{00000000-0005-0000-0000-00003E880000}"/>
    <cellStyle name="Normal 50 3 3 2 2" xfId="34875" xr:uid="{00000000-0005-0000-0000-00003F880000}"/>
    <cellStyle name="Normal 50 3 3 3" xfId="34876" xr:uid="{00000000-0005-0000-0000-000040880000}"/>
    <cellStyle name="Normal 50 3 4" xfId="34877" xr:uid="{00000000-0005-0000-0000-000041880000}"/>
    <cellStyle name="Normal 50 3 4 2" xfId="34878" xr:uid="{00000000-0005-0000-0000-000042880000}"/>
    <cellStyle name="Normal 50 3 4 2 2" xfId="34879" xr:uid="{00000000-0005-0000-0000-000043880000}"/>
    <cellStyle name="Normal 50 3 4 3" xfId="34880" xr:uid="{00000000-0005-0000-0000-000044880000}"/>
    <cellStyle name="Normal 50 3 5" xfId="34881" xr:uid="{00000000-0005-0000-0000-000045880000}"/>
    <cellStyle name="Normal 50 4" xfId="34882" xr:uid="{00000000-0005-0000-0000-000046880000}"/>
    <cellStyle name="Normal 50 4 2" xfId="34883" xr:uid="{00000000-0005-0000-0000-000047880000}"/>
    <cellStyle name="Normal 50 4 2 2" xfId="34884" xr:uid="{00000000-0005-0000-0000-000048880000}"/>
    <cellStyle name="Normal 50 4 3" xfId="34885" xr:uid="{00000000-0005-0000-0000-000049880000}"/>
    <cellStyle name="Normal 50 5" xfId="34886" xr:uid="{00000000-0005-0000-0000-00004A880000}"/>
    <cellStyle name="Normal 50 5 2" xfId="34887" xr:uid="{00000000-0005-0000-0000-00004B880000}"/>
    <cellStyle name="Normal 50 5 2 2" xfId="34888" xr:uid="{00000000-0005-0000-0000-00004C880000}"/>
    <cellStyle name="Normal 50 5 3" xfId="34889" xr:uid="{00000000-0005-0000-0000-00004D880000}"/>
    <cellStyle name="Normal 50 6" xfId="34890" xr:uid="{00000000-0005-0000-0000-00004E880000}"/>
    <cellStyle name="Normal 50 6 2" xfId="34891" xr:uid="{00000000-0005-0000-0000-00004F880000}"/>
    <cellStyle name="Normal 50 6 2 2" xfId="34892" xr:uid="{00000000-0005-0000-0000-000050880000}"/>
    <cellStyle name="Normal 50 6 3" xfId="34893" xr:uid="{00000000-0005-0000-0000-000051880000}"/>
    <cellStyle name="Normal 50 7" xfId="34894" xr:uid="{00000000-0005-0000-0000-000052880000}"/>
    <cellStyle name="Normal 500" xfId="34895" xr:uid="{00000000-0005-0000-0000-000053880000}"/>
    <cellStyle name="Normal 500 2" xfId="34896" xr:uid="{00000000-0005-0000-0000-000054880000}"/>
    <cellStyle name="Normal 500 2 2" xfId="34897" xr:uid="{00000000-0005-0000-0000-000055880000}"/>
    <cellStyle name="Normal 500 2 2 2" xfId="34898" xr:uid="{00000000-0005-0000-0000-000056880000}"/>
    <cellStyle name="Normal 500 2 3" xfId="34899" xr:uid="{00000000-0005-0000-0000-000057880000}"/>
    <cellStyle name="Normal 500 2 3 2" xfId="34900" xr:uid="{00000000-0005-0000-0000-000058880000}"/>
    <cellStyle name="Normal 500 2 3 2 2" xfId="34901" xr:uid="{00000000-0005-0000-0000-000059880000}"/>
    <cellStyle name="Normal 500 2 3 3" xfId="34902" xr:uid="{00000000-0005-0000-0000-00005A880000}"/>
    <cellStyle name="Normal 500 2 4" xfId="34903" xr:uid="{00000000-0005-0000-0000-00005B880000}"/>
    <cellStyle name="Normal 500 3" xfId="34904" xr:uid="{00000000-0005-0000-0000-00005C880000}"/>
    <cellStyle name="Normal 500 3 2" xfId="34905" xr:uid="{00000000-0005-0000-0000-00005D880000}"/>
    <cellStyle name="Normal 500 3 2 2" xfId="34906" xr:uid="{00000000-0005-0000-0000-00005E880000}"/>
    <cellStyle name="Normal 500 3 3" xfId="34907" xr:uid="{00000000-0005-0000-0000-00005F880000}"/>
    <cellStyle name="Normal 500 4" xfId="34908" xr:uid="{00000000-0005-0000-0000-000060880000}"/>
    <cellStyle name="Normal 500 4 2" xfId="34909" xr:uid="{00000000-0005-0000-0000-000061880000}"/>
    <cellStyle name="Normal 500 4 2 2" xfId="34910" xr:uid="{00000000-0005-0000-0000-000062880000}"/>
    <cellStyle name="Normal 500 4 3" xfId="34911" xr:uid="{00000000-0005-0000-0000-000063880000}"/>
    <cellStyle name="Normal 500 5" xfId="34912" xr:uid="{00000000-0005-0000-0000-000064880000}"/>
    <cellStyle name="Normal 500 5 2" xfId="34913" xr:uid="{00000000-0005-0000-0000-000065880000}"/>
    <cellStyle name="Normal 500 5 2 2" xfId="34914" xr:uid="{00000000-0005-0000-0000-000066880000}"/>
    <cellStyle name="Normal 500 5 3" xfId="34915" xr:uid="{00000000-0005-0000-0000-000067880000}"/>
    <cellStyle name="Normal 500 6" xfId="34916" xr:uid="{00000000-0005-0000-0000-000068880000}"/>
    <cellStyle name="Normal 501" xfId="34917" xr:uid="{00000000-0005-0000-0000-000069880000}"/>
    <cellStyle name="Normal 501 2" xfId="34918" xr:uid="{00000000-0005-0000-0000-00006A880000}"/>
    <cellStyle name="Normal 501 2 2" xfId="34919" xr:uid="{00000000-0005-0000-0000-00006B880000}"/>
    <cellStyle name="Normal 501 2 2 2" xfId="34920" xr:uid="{00000000-0005-0000-0000-00006C880000}"/>
    <cellStyle name="Normal 501 2 3" xfId="34921" xr:uid="{00000000-0005-0000-0000-00006D880000}"/>
    <cellStyle name="Normal 501 2 3 2" xfId="34922" xr:uid="{00000000-0005-0000-0000-00006E880000}"/>
    <cellStyle name="Normal 501 2 3 2 2" xfId="34923" xr:uid="{00000000-0005-0000-0000-00006F880000}"/>
    <cellStyle name="Normal 501 2 3 3" xfId="34924" xr:uid="{00000000-0005-0000-0000-000070880000}"/>
    <cellStyle name="Normal 501 2 4" xfId="34925" xr:uid="{00000000-0005-0000-0000-000071880000}"/>
    <cellStyle name="Normal 501 3" xfId="34926" xr:uid="{00000000-0005-0000-0000-000072880000}"/>
    <cellStyle name="Normal 501 3 2" xfId="34927" xr:uid="{00000000-0005-0000-0000-000073880000}"/>
    <cellStyle name="Normal 501 3 2 2" xfId="34928" xr:uid="{00000000-0005-0000-0000-000074880000}"/>
    <cellStyle name="Normal 501 3 3" xfId="34929" xr:uid="{00000000-0005-0000-0000-000075880000}"/>
    <cellStyle name="Normal 501 4" xfId="34930" xr:uid="{00000000-0005-0000-0000-000076880000}"/>
    <cellStyle name="Normal 501 4 2" xfId="34931" xr:uid="{00000000-0005-0000-0000-000077880000}"/>
    <cellStyle name="Normal 501 4 2 2" xfId="34932" xr:uid="{00000000-0005-0000-0000-000078880000}"/>
    <cellStyle name="Normal 501 4 3" xfId="34933" xr:uid="{00000000-0005-0000-0000-000079880000}"/>
    <cellStyle name="Normal 501 5" xfId="34934" xr:uid="{00000000-0005-0000-0000-00007A880000}"/>
    <cellStyle name="Normal 501 5 2" xfId="34935" xr:uid="{00000000-0005-0000-0000-00007B880000}"/>
    <cellStyle name="Normal 501 5 2 2" xfId="34936" xr:uid="{00000000-0005-0000-0000-00007C880000}"/>
    <cellStyle name="Normal 501 5 3" xfId="34937" xr:uid="{00000000-0005-0000-0000-00007D880000}"/>
    <cellStyle name="Normal 501 6" xfId="34938" xr:uid="{00000000-0005-0000-0000-00007E880000}"/>
    <cellStyle name="Normal 502" xfId="34939" xr:uid="{00000000-0005-0000-0000-00007F880000}"/>
    <cellStyle name="Normal 502 2" xfId="34940" xr:uid="{00000000-0005-0000-0000-000080880000}"/>
    <cellStyle name="Normal 502 2 2" xfId="34941" xr:uid="{00000000-0005-0000-0000-000081880000}"/>
    <cellStyle name="Normal 502 2 2 2" xfId="34942" xr:uid="{00000000-0005-0000-0000-000082880000}"/>
    <cellStyle name="Normal 502 2 3" xfId="34943" xr:uid="{00000000-0005-0000-0000-000083880000}"/>
    <cellStyle name="Normal 502 2 3 2" xfId="34944" xr:uid="{00000000-0005-0000-0000-000084880000}"/>
    <cellStyle name="Normal 502 2 3 2 2" xfId="34945" xr:uid="{00000000-0005-0000-0000-000085880000}"/>
    <cellStyle name="Normal 502 2 3 3" xfId="34946" xr:uid="{00000000-0005-0000-0000-000086880000}"/>
    <cellStyle name="Normal 502 2 4" xfId="34947" xr:uid="{00000000-0005-0000-0000-000087880000}"/>
    <cellStyle name="Normal 502 3" xfId="34948" xr:uid="{00000000-0005-0000-0000-000088880000}"/>
    <cellStyle name="Normal 502 3 2" xfId="34949" xr:uid="{00000000-0005-0000-0000-000089880000}"/>
    <cellStyle name="Normal 502 3 2 2" xfId="34950" xr:uid="{00000000-0005-0000-0000-00008A880000}"/>
    <cellStyle name="Normal 502 3 3" xfId="34951" xr:uid="{00000000-0005-0000-0000-00008B880000}"/>
    <cellStyle name="Normal 502 4" xfId="34952" xr:uid="{00000000-0005-0000-0000-00008C880000}"/>
    <cellStyle name="Normal 502 4 2" xfId="34953" xr:uid="{00000000-0005-0000-0000-00008D880000}"/>
    <cellStyle name="Normal 502 4 2 2" xfId="34954" xr:uid="{00000000-0005-0000-0000-00008E880000}"/>
    <cellStyle name="Normal 502 4 3" xfId="34955" xr:uid="{00000000-0005-0000-0000-00008F880000}"/>
    <cellStyle name="Normal 502 5" xfId="34956" xr:uid="{00000000-0005-0000-0000-000090880000}"/>
    <cellStyle name="Normal 502 5 2" xfId="34957" xr:uid="{00000000-0005-0000-0000-000091880000}"/>
    <cellStyle name="Normal 502 5 2 2" xfId="34958" xr:uid="{00000000-0005-0000-0000-000092880000}"/>
    <cellStyle name="Normal 502 5 3" xfId="34959" xr:uid="{00000000-0005-0000-0000-000093880000}"/>
    <cellStyle name="Normal 502 6" xfId="34960" xr:uid="{00000000-0005-0000-0000-000094880000}"/>
    <cellStyle name="Normal 503" xfId="34961" xr:uid="{00000000-0005-0000-0000-000095880000}"/>
    <cellStyle name="Normal 503 2" xfId="34962" xr:uid="{00000000-0005-0000-0000-000096880000}"/>
    <cellStyle name="Normal 503 2 2" xfId="34963" xr:uid="{00000000-0005-0000-0000-000097880000}"/>
    <cellStyle name="Normal 503 2 2 2" xfId="34964" xr:uid="{00000000-0005-0000-0000-000098880000}"/>
    <cellStyle name="Normal 503 2 3" xfId="34965" xr:uid="{00000000-0005-0000-0000-000099880000}"/>
    <cellStyle name="Normal 503 2 3 2" xfId="34966" xr:uid="{00000000-0005-0000-0000-00009A880000}"/>
    <cellStyle name="Normal 503 2 3 2 2" xfId="34967" xr:uid="{00000000-0005-0000-0000-00009B880000}"/>
    <cellStyle name="Normal 503 2 3 3" xfId="34968" xr:uid="{00000000-0005-0000-0000-00009C880000}"/>
    <cellStyle name="Normal 503 2 4" xfId="34969" xr:uid="{00000000-0005-0000-0000-00009D880000}"/>
    <cellStyle name="Normal 503 3" xfId="34970" xr:uid="{00000000-0005-0000-0000-00009E880000}"/>
    <cellStyle name="Normal 503 3 2" xfId="34971" xr:uid="{00000000-0005-0000-0000-00009F880000}"/>
    <cellStyle name="Normal 503 3 2 2" xfId="34972" xr:uid="{00000000-0005-0000-0000-0000A0880000}"/>
    <cellStyle name="Normal 503 3 3" xfId="34973" xr:uid="{00000000-0005-0000-0000-0000A1880000}"/>
    <cellStyle name="Normal 503 4" xfId="34974" xr:uid="{00000000-0005-0000-0000-0000A2880000}"/>
    <cellStyle name="Normal 503 4 2" xfId="34975" xr:uid="{00000000-0005-0000-0000-0000A3880000}"/>
    <cellStyle name="Normal 503 4 2 2" xfId="34976" xr:uid="{00000000-0005-0000-0000-0000A4880000}"/>
    <cellStyle name="Normal 503 4 3" xfId="34977" xr:uid="{00000000-0005-0000-0000-0000A5880000}"/>
    <cellStyle name="Normal 503 5" xfId="34978" xr:uid="{00000000-0005-0000-0000-0000A6880000}"/>
    <cellStyle name="Normal 503 5 2" xfId="34979" xr:uid="{00000000-0005-0000-0000-0000A7880000}"/>
    <cellStyle name="Normal 503 5 2 2" xfId="34980" xr:uid="{00000000-0005-0000-0000-0000A8880000}"/>
    <cellStyle name="Normal 503 5 3" xfId="34981" xr:uid="{00000000-0005-0000-0000-0000A9880000}"/>
    <cellStyle name="Normal 503 6" xfId="34982" xr:uid="{00000000-0005-0000-0000-0000AA880000}"/>
    <cellStyle name="Normal 504" xfId="34983" xr:uid="{00000000-0005-0000-0000-0000AB880000}"/>
    <cellStyle name="Normal 504 2" xfId="34984" xr:uid="{00000000-0005-0000-0000-0000AC880000}"/>
    <cellStyle name="Normal 504 2 2" xfId="34985" xr:uid="{00000000-0005-0000-0000-0000AD880000}"/>
    <cellStyle name="Normal 504 2 2 2" xfId="34986" xr:uid="{00000000-0005-0000-0000-0000AE880000}"/>
    <cellStyle name="Normal 504 2 3" xfId="34987" xr:uid="{00000000-0005-0000-0000-0000AF880000}"/>
    <cellStyle name="Normal 504 2 3 2" xfId="34988" xr:uid="{00000000-0005-0000-0000-0000B0880000}"/>
    <cellStyle name="Normal 504 2 3 2 2" xfId="34989" xr:uid="{00000000-0005-0000-0000-0000B1880000}"/>
    <cellStyle name="Normal 504 2 3 3" xfId="34990" xr:uid="{00000000-0005-0000-0000-0000B2880000}"/>
    <cellStyle name="Normal 504 2 4" xfId="34991" xr:uid="{00000000-0005-0000-0000-0000B3880000}"/>
    <cellStyle name="Normal 504 3" xfId="34992" xr:uid="{00000000-0005-0000-0000-0000B4880000}"/>
    <cellStyle name="Normal 504 3 2" xfId="34993" xr:uid="{00000000-0005-0000-0000-0000B5880000}"/>
    <cellStyle name="Normal 504 3 2 2" xfId="34994" xr:uid="{00000000-0005-0000-0000-0000B6880000}"/>
    <cellStyle name="Normal 504 3 3" xfId="34995" xr:uid="{00000000-0005-0000-0000-0000B7880000}"/>
    <cellStyle name="Normal 504 4" xfId="34996" xr:uid="{00000000-0005-0000-0000-0000B8880000}"/>
    <cellStyle name="Normal 504 4 2" xfId="34997" xr:uid="{00000000-0005-0000-0000-0000B9880000}"/>
    <cellStyle name="Normal 504 4 2 2" xfId="34998" xr:uid="{00000000-0005-0000-0000-0000BA880000}"/>
    <cellStyle name="Normal 504 4 3" xfId="34999" xr:uid="{00000000-0005-0000-0000-0000BB880000}"/>
    <cellStyle name="Normal 504 5" xfId="35000" xr:uid="{00000000-0005-0000-0000-0000BC880000}"/>
    <cellStyle name="Normal 504 5 2" xfId="35001" xr:uid="{00000000-0005-0000-0000-0000BD880000}"/>
    <cellStyle name="Normal 504 5 2 2" xfId="35002" xr:uid="{00000000-0005-0000-0000-0000BE880000}"/>
    <cellStyle name="Normal 504 5 3" xfId="35003" xr:uid="{00000000-0005-0000-0000-0000BF880000}"/>
    <cellStyle name="Normal 504 6" xfId="35004" xr:uid="{00000000-0005-0000-0000-0000C0880000}"/>
    <cellStyle name="Normal 505" xfId="35005" xr:uid="{00000000-0005-0000-0000-0000C1880000}"/>
    <cellStyle name="Normal 505 2" xfId="35006" xr:uid="{00000000-0005-0000-0000-0000C2880000}"/>
    <cellStyle name="Normal 505 2 2" xfId="35007" xr:uid="{00000000-0005-0000-0000-0000C3880000}"/>
    <cellStyle name="Normal 505 2 2 2" xfId="35008" xr:uid="{00000000-0005-0000-0000-0000C4880000}"/>
    <cellStyle name="Normal 505 2 3" xfId="35009" xr:uid="{00000000-0005-0000-0000-0000C5880000}"/>
    <cellStyle name="Normal 505 2 3 2" xfId="35010" xr:uid="{00000000-0005-0000-0000-0000C6880000}"/>
    <cellStyle name="Normal 505 2 3 2 2" xfId="35011" xr:uid="{00000000-0005-0000-0000-0000C7880000}"/>
    <cellStyle name="Normal 505 2 3 3" xfId="35012" xr:uid="{00000000-0005-0000-0000-0000C8880000}"/>
    <cellStyle name="Normal 505 2 4" xfId="35013" xr:uid="{00000000-0005-0000-0000-0000C9880000}"/>
    <cellStyle name="Normal 505 3" xfId="35014" xr:uid="{00000000-0005-0000-0000-0000CA880000}"/>
    <cellStyle name="Normal 505 3 2" xfId="35015" xr:uid="{00000000-0005-0000-0000-0000CB880000}"/>
    <cellStyle name="Normal 505 3 2 2" xfId="35016" xr:uid="{00000000-0005-0000-0000-0000CC880000}"/>
    <cellStyle name="Normal 505 3 3" xfId="35017" xr:uid="{00000000-0005-0000-0000-0000CD880000}"/>
    <cellStyle name="Normal 505 4" xfId="35018" xr:uid="{00000000-0005-0000-0000-0000CE880000}"/>
    <cellStyle name="Normal 505 4 2" xfId="35019" xr:uid="{00000000-0005-0000-0000-0000CF880000}"/>
    <cellStyle name="Normal 505 4 2 2" xfId="35020" xr:uid="{00000000-0005-0000-0000-0000D0880000}"/>
    <cellStyle name="Normal 505 4 3" xfId="35021" xr:uid="{00000000-0005-0000-0000-0000D1880000}"/>
    <cellStyle name="Normal 505 5" xfId="35022" xr:uid="{00000000-0005-0000-0000-0000D2880000}"/>
    <cellStyle name="Normal 505 5 2" xfId="35023" xr:uid="{00000000-0005-0000-0000-0000D3880000}"/>
    <cellStyle name="Normal 505 5 2 2" xfId="35024" xr:uid="{00000000-0005-0000-0000-0000D4880000}"/>
    <cellStyle name="Normal 505 5 3" xfId="35025" xr:uid="{00000000-0005-0000-0000-0000D5880000}"/>
    <cellStyle name="Normal 505 6" xfId="35026" xr:uid="{00000000-0005-0000-0000-0000D6880000}"/>
    <cellStyle name="Normal 506" xfId="35027" xr:uid="{00000000-0005-0000-0000-0000D7880000}"/>
    <cellStyle name="Normal 506 2" xfId="35028" xr:uid="{00000000-0005-0000-0000-0000D8880000}"/>
    <cellStyle name="Normal 506 2 2" xfId="35029" xr:uid="{00000000-0005-0000-0000-0000D9880000}"/>
    <cellStyle name="Normal 506 2 2 2" xfId="35030" xr:uid="{00000000-0005-0000-0000-0000DA880000}"/>
    <cellStyle name="Normal 506 2 3" xfId="35031" xr:uid="{00000000-0005-0000-0000-0000DB880000}"/>
    <cellStyle name="Normal 506 2 3 2" xfId="35032" xr:uid="{00000000-0005-0000-0000-0000DC880000}"/>
    <cellStyle name="Normal 506 2 3 2 2" xfId="35033" xr:uid="{00000000-0005-0000-0000-0000DD880000}"/>
    <cellStyle name="Normal 506 2 3 3" xfId="35034" xr:uid="{00000000-0005-0000-0000-0000DE880000}"/>
    <cellStyle name="Normal 506 2 4" xfId="35035" xr:uid="{00000000-0005-0000-0000-0000DF880000}"/>
    <cellStyle name="Normal 506 3" xfId="35036" xr:uid="{00000000-0005-0000-0000-0000E0880000}"/>
    <cellStyle name="Normal 506 3 2" xfId="35037" xr:uid="{00000000-0005-0000-0000-0000E1880000}"/>
    <cellStyle name="Normal 506 3 2 2" xfId="35038" xr:uid="{00000000-0005-0000-0000-0000E2880000}"/>
    <cellStyle name="Normal 506 3 3" xfId="35039" xr:uid="{00000000-0005-0000-0000-0000E3880000}"/>
    <cellStyle name="Normal 506 4" xfId="35040" xr:uid="{00000000-0005-0000-0000-0000E4880000}"/>
    <cellStyle name="Normal 506 4 2" xfId="35041" xr:uid="{00000000-0005-0000-0000-0000E5880000}"/>
    <cellStyle name="Normal 506 4 2 2" xfId="35042" xr:uid="{00000000-0005-0000-0000-0000E6880000}"/>
    <cellStyle name="Normal 506 4 3" xfId="35043" xr:uid="{00000000-0005-0000-0000-0000E7880000}"/>
    <cellStyle name="Normal 506 5" xfId="35044" xr:uid="{00000000-0005-0000-0000-0000E8880000}"/>
    <cellStyle name="Normal 506 5 2" xfId="35045" xr:uid="{00000000-0005-0000-0000-0000E9880000}"/>
    <cellStyle name="Normal 506 5 2 2" xfId="35046" xr:uid="{00000000-0005-0000-0000-0000EA880000}"/>
    <cellStyle name="Normal 506 5 3" xfId="35047" xr:uid="{00000000-0005-0000-0000-0000EB880000}"/>
    <cellStyle name="Normal 506 6" xfId="35048" xr:uid="{00000000-0005-0000-0000-0000EC880000}"/>
    <cellStyle name="Normal 507" xfId="35049" xr:uid="{00000000-0005-0000-0000-0000ED880000}"/>
    <cellStyle name="Normal 507 2" xfId="35050" xr:uid="{00000000-0005-0000-0000-0000EE880000}"/>
    <cellStyle name="Normal 507 2 2" xfId="35051" xr:uid="{00000000-0005-0000-0000-0000EF880000}"/>
    <cellStyle name="Normal 507 2 2 2" xfId="35052" xr:uid="{00000000-0005-0000-0000-0000F0880000}"/>
    <cellStyle name="Normal 507 2 3" xfId="35053" xr:uid="{00000000-0005-0000-0000-0000F1880000}"/>
    <cellStyle name="Normal 507 2 3 2" xfId="35054" xr:uid="{00000000-0005-0000-0000-0000F2880000}"/>
    <cellStyle name="Normal 507 2 3 2 2" xfId="35055" xr:uid="{00000000-0005-0000-0000-0000F3880000}"/>
    <cellStyle name="Normal 507 2 3 3" xfId="35056" xr:uid="{00000000-0005-0000-0000-0000F4880000}"/>
    <cellStyle name="Normal 507 2 4" xfId="35057" xr:uid="{00000000-0005-0000-0000-0000F5880000}"/>
    <cellStyle name="Normal 507 3" xfId="35058" xr:uid="{00000000-0005-0000-0000-0000F6880000}"/>
    <cellStyle name="Normal 507 3 2" xfId="35059" xr:uid="{00000000-0005-0000-0000-0000F7880000}"/>
    <cellStyle name="Normal 507 3 2 2" xfId="35060" xr:uid="{00000000-0005-0000-0000-0000F8880000}"/>
    <cellStyle name="Normal 507 3 3" xfId="35061" xr:uid="{00000000-0005-0000-0000-0000F9880000}"/>
    <cellStyle name="Normal 507 4" xfId="35062" xr:uid="{00000000-0005-0000-0000-0000FA880000}"/>
    <cellStyle name="Normal 507 4 2" xfId="35063" xr:uid="{00000000-0005-0000-0000-0000FB880000}"/>
    <cellStyle name="Normal 507 4 2 2" xfId="35064" xr:uid="{00000000-0005-0000-0000-0000FC880000}"/>
    <cellStyle name="Normal 507 4 3" xfId="35065" xr:uid="{00000000-0005-0000-0000-0000FD880000}"/>
    <cellStyle name="Normal 507 5" xfId="35066" xr:uid="{00000000-0005-0000-0000-0000FE880000}"/>
    <cellStyle name="Normal 507 5 2" xfId="35067" xr:uid="{00000000-0005-0000-0000-0000FF880000}"/>
    <cellStyle name="Normal 507 5 2 2" xfId="35068" xr:uid="{00000000-0005-0000-0000-000000890000}"/>
    <cellStyle name="Normal 507 5 3" xfId="35069" xr:uid="{00000000-0005-0000-0000-000001890000}"/>
    <cellStyle name="Normal 507 6" xfId="35070" xr:uid="{00000000-0005-0000-0000-000002890000}"/>
    <cellStyle name="Normal 508" xfId="35071" xr:uid="{00000000-0005-0000-0000-000003890000}"/>
    <cellStyle name="Normal 508 2" xfId="35072" xr:uid="{00000000-0005-0000-0000-000004890000}"/>
    <cellStyle name="Normal 508 2 2" xfId="35073" xr:uid="{00000000-0005-0000-0000-000005890000}"/>
    <cellStyle name="Normal 508 2 2 2" xfId="35074" xr:uid="{00000000-0005-0000-0000-000006890000}"/>
    <cellStyle name="Normal 508 2 3" xfId="35075" xr:uid="{00000000-0005-0000-0000-000007890000}"/>
    <cellStyle name="Normal 508 2 3 2" xfId="35076" xr:uid="{00000000-0005-0000-0000-000008890000}"/>
    <cellStyle name="Normal 508 2 3 2 2" xfId="35077" xr:uid="{00000000-0005-0000-0000-000009890000}"/>
    <cellStyle name="Normal 508 2 3 3" xfId="35078" xr:uid="{00000000-0005-0000-0000-00000A890000}"/>
    <cellStyle name="Normal 508 2 4" xfId="35079" xr:uid="{00000000-0005-0000-0000-00000B890000}"/>
    <cellStyle name="Normal 508 3" xfId="35080" xr:uid="{00000000-0005-0000-0000-00000C890000}"/>
    <cellStyle name="Normal 508 3 2" xfId="35081" xr:uid="{00000000-0005-0000-0000-00000D890000}"/>
    <cellStyle name="Normal 508 3 2 2" xfId="35082" xr:uid="{00000000-0005-0000-0000-00000E890000}"/>
    <cellStyle name="Normal 508 3 3" xfId="35083" xr:uid="{00000000-0005-0000-0000-00000F890000}"/>
    <cellStyle name="Normal 508 4" xfId="35084" xr:uid="{00000000-0005-0000-0000-000010890000}"/>
    <cellStyle name="Normal 508 4 2" xfId="35085" xr:uid="{00000000-0005-0000-0000-000011890000}"/>
    <cellStyle name="Normal 508 4 2 2" xfId="35086" xr:uid="{00000000-0005-0000-0000-000012890000}"/>
    <cellStyle name="Normal 508 4 3" xfId="35087" xr:uid="{00000000-0005-0000-0000-000013890000}"/>
    <cellStyle name="Normal 508 5" xfId="35088" xr:uid="{00000000-0005-0000-0000-000014890000}"/>
    <cellStyle name="Normal 508 5 2" xfId="35089" xr:uid="{00000000-0005-0000-0000-000015890000}"/>
    <cellStyle name="Normal 508 5 2 2" xfId="35090" xr:uid="{00000000-0005-0000-0000-000016890000}"/>
    <cellStyle name="Normal 508 5 3" xfId="35091" xr:uid="{00000000-0005-0000-0000-000017890000}"/>
    <cellStyle name="Normal 508 6" xfId="35092" xr:uid="{00000000-0005-0000-0000-000018890000}"/>
    <cellStyle name="Normal 509" xfId="35093" xr:uid="{00000000-0005-0000-0000-000019890000}"/>
    <cellStyle name="Normal 509 2" xfId="35094" xr:uid="{00000000-0005-0000-0000-00001A890000}"/>
    <cellStyle name="Normal 509 2 2" xfId="35095" xr:uid="{00000000-0005-0000-0000-00001B890000}"/>
    <cellStyle name="Normal 509 2 2 2" xfId="35096" xr:uid="{00000000-0005-0000-0000-00001C890000}"/>
    <cellStyle name="Normal 509 2 3" xfId="35097" xr:uid="{00000000-0005-0000-0000-00001D890000}"/>
    <cellStyle name="Normal 509 2 3 2" xfId="35098" xr:uid="{00000000-0005-0000-0000-00001E890000}"/>
    <cellStyle name="Normal 509 2 3 2 2" xfId="35099" xr:uid="{00000000-0005-0000-0000-00001F890000}"/>
    <cellStyle name="Normal 509 2 3 3" xfId="35100" xr:uid="{00000000-0005-0000-0000-000020890000}"/>
    <cellStyle name="Normal 509 2 4" xfId="35101" xr:uid="{00000000-0005-0000-0000-000021890000}"/>
    <cellStyle name="Normal 509 3" xfId="35102" xr:uid="{00000000-0005-0000-0000-000022890000}"/>
    <cellStyle name="Normal 509 3 2" xfId="35103" xr:uid="{00000000-0005-0000-0000-000023890000}"/>
    <cellStyle name="Normal 509 3 2 2" xfId="35104" xr:uid="{00000000-0005-0000-0000-000024890000}"/>
    <cellStyle name="Normal 509 3 3" xfId="35105" xr:uid="{00000000-0005-0000-0000-000025890000}"/>
    <cellStyle name="Normal 509 4" xfId="35106" xr:uid="{00000000-0005-0000-0000-000026890000}"/>
    <cellStyle name="Normal 509 4 2" xfId="35107" xr:uid="{00000000-0005-0000-0000-000027890000}"/>
    <cellStyle name="Normal 509 4 2 2" xfId="35108" xr:uid="{00000000-0005-0000-0000-000028890000}"/>
    <cellStyle name="Normal 509 4 3" xfId="35109" xr:uid="{00000000-0005-0000-0000-000029890000}"/>
    <cellStyle name="Normal 509 5" xfId="35110" xr:uid="{00000000-0005-0000-0000-00002A890000}"/>
    <cellStyle name="Normal 509 5 2" xfId="35111" xr:uid="{00000000-0005-0000-0000-00002B890000}"/>
    <cellStyle name="Normal 509 5 2 2" xfId="35112" xr:uid="{00000000-0005-0000-0000-00002C890000}"/>
    <cellStyle name="Normal 509 5 3" xfId="35113" xr:uid="{00000000-0005-0000-0000-00002D890000}"/>
    <cellStyle name="Normal 509 6" xfId="35114" xr:uid="{00000000-0005-0000-0000-00002E890000}"/>
    <cellStyle name="Normal 51" xfId="35115" xr:uid="{00000000-0005-0000-0000-00002F890000}"/>
    <cellStyle name="Normal 51 2" xfId="35116" xr:uid="{00000000-0005-0000-0000-000030890000}"/>
    <cellStyle name="Normal 51 2 2" xfId="35117" xr:uid="{00000000-0005-0000-0000-000031890000}"/>
    <cellStyle name="Normal 51 2 2 2" xfId="35118" xr:uid="{00000000-0005-0000-0000-000032890000}"/>
    <cellStyle name="Normal 51 2 2 2 2" xfId="35119" xr:uid="{00000000-0005-0000-0000-000033890000}"/>
    <cellStyle name="Normal 51 2 2 3" xfId="35120" xr:uid="{00000000-0005-0000-0000-000034890000}"/>
    <cellStyle name="Normal 51 2 2 3 2" xfId="35121" xr:uid="{00000000-0005-0000-0000-000035890000}"/>
    <cellStyle name="Normal 51 2 2 3 2 2" xfId="35122" xr:uid="{00000000-0005-0000-0000-000036890000}"/>
    <cellStyle name="Normal 51 2 2 3 3" xfId="35123" xr:uid="{00000000-0005-0000-0000-000037890000}"/>
    <cellStyle name="Normal 51 2 2 4" xfId="35124" xr:uid="{00000000-0005-0000-0000-000038890000}"/>
    <cellStyle name="Normal 51 2 2 4 2" xfId="35125" xr:uid="{00000000-0005-0000-0000-000039890000}"/>
    <cellStyle name="Normal 51 2 2 4 2 2" xfId="35126" xr:uid="{00000000-0005-0000-0000-00003A890000}"/>
    <cellStyle name="Normal 51 2 2 4 3" xfId="35127" xr:uid="{00000000-0005-0000-0000-00003B890000}"/>
    <cellStyle name="Normal 51 2 2 5" xfId="35128" xr:uid="{00000000-0005-0000-0000-00003C890000}"/>
    <cellStyle name="Normal 51 2 3" xfId="35129" xr:uid="{00000000-0005-0000-0000-00003D890000}"/>
    <cellStyle name="Normal 51 2 3 2" xfId="35130" xr:uid="{00000000-0005-0000-0000-00003E890000}"/>
    <cellStyle name="Normal 51 2 3 2 2" xfId="35131" xr:uid="{00000000-0005-0000-0000-00003F890000}"/>
    <cellStyle name="Normal 51 2 3 3" xfId="35132" xr:uid="{00000000-0005-0000-0000-000040890000}"/>
    <cellStyle name="Normal 51 2 4" xfId="35133" xr:uid="{00000000-0005-0000-0000-000041890000}"/>
    <cellStyle name="Normal 51 2 4 2" xfId="35134" xr:uid="{00000000-0005-0000-0000-000042890000}"/>
    <cellStyle name="Normal 51 2 4 2 2" xfId="35135" xr:uid="{00000000-0005-0000-0000-000043890000}"/>
    <cellStyle name="Normal 51 2 4 3" xfId="35136" xr:uid="{00000000-0005-0000-0000-000044890000}"/>
    <cellStyle name="Normal 51 2 5" xfId="35137" xr:uid="{00000000-0005-0000-0000-000045890000}"/>
    <cellStyle name="Normal 51 2 5 2" xfId="35138" xr:uid="{00000000-0005-0000-0000-000046890000}"/>
    <cellStyle name="Normal 51 2 5 2 2" xfId="35139" xr:uid="{00000000-0005-0000-0000-000047890000}"/>
    <cellStyle name="Normal 51 2 5 3" xfId="35140" xr:uid="{00000000-0005-0000-0000-000048890000}"/>
    <cellStyle name="Normal 51 2 6" xfId="35141" xr:uid="{00000000-0005-0000-0000-000049890000}"/>
    <cellStyle name="Normal 51 3" xfId="35142" xr:uid="{00000000-0005-0000-0000-00004A890000}"/>
    <cellStyle name="Normal 51 3 2" xfId="35143" xr:uid="{00000000-0005-0000-0000-00004B890000}"/>
    <cellStyle name="Normal 51 3 2 2" xfId="35144" xr:uid="{00000000-0005-0000-0000-00004C890000}"/>
    <cellStyle name="Normal 51 3 3" xfId="35145" xr:uid="{00000000-0005-0000-0000-00004D890000}"/>
    <cellStyle name="Normal 51 3 3 2" xfId="35146" xr:uid="{00000000-0005-0000-0000-00004E890000}"/>
    <cellStyle name="Normal 51 3 3 2 2" xfId="35147" xr:uid="{00000000-0005-0000-0000-00004F890000}"/>
    <cellStyle name="Normal 51 3 3 3" xfId="35148" xr:uid="{00000000-0005-0000-0000-000050890000}"/>
    <cellStyle name="Normal 51 3 4" xfId="35149" xr:uid="{00000000-0005-0000-0000-000051890000}"/>
    <cellStyle name="Normal 51 3 4 2" xfId="35150" xr:uid="{00000000-0005-0000-0000-000052890000}"/>
    <cellStyle name="Normal 51 3 4 2 2" xfId="35151" xr:uid="{00000000-0005-0000-0000-000053890000}"/>
    <cellStyle name="Normal 51 3 4 3" xfId="35152" xr:uid="{00000000-0005-0000-0000-000054890000}"/>
    <cellStyle name="Normal 51 3 5" xfId="35153" xr:uid="{00000000-0005-0000-0000-000055890000}"/>
    <cellStyle name="Normal 51 4" xfId="35154" xr:uid="{00000000-0005-0000-0000-000056890000}"/>
    <cellStyle name="Normal 51 4 2" xfId="35155" xr:uid="{00000000-0005-0000-0000-000057890000}"/>
    <cellStyle name="Normal 51 4 2 2" xfId="35156" xr:uid="{00000000-0005-0000-0000-000058890000}"/>
    <cellStyle name="Normal 51 4 3" xfId="35157" xr:uid="{00000000-0005-0000-0000-000059890000}"/>
    <cellStyle name="Normal 51 5" xfId="35158" xr:uid="{00000000-0005-0000-0000-00005A890000}"/>
    <cellStyle name="Normal 51 5 2" xfId="35159" xr:uid="{00000000-0005-0000-0000-00005B890000}"/>
    <cellStyle name="Normal 51 5 2 2" xfId="35160" xr:uid="{00000000-0005-0000-0000-00005C890000}"/>
    <cellStyle name="Normal 51 5 3" xfId="35161" xr:uid="{00000000-0005-0000-0000-00005D890000}"/>
    <cellStyle name="Normal 51 6" xfId="35162" xr:uid="{00000000-0005-0000-0000-00005E890000}"/>
    <cellStyle name="Normal 51 6 2" xfId="35163" xr:uid="{00000000-0005-0000-0000-00005F890000}"/>
    <cellStyle name="Normal 51 6 2 2" xfId="35164" xr:uid="{00000000-0005-0000-0000-000060890000}"/>
    <cellStyle name="Normal 51 6 3" xfId="35165" xr:uid="{00000000-0005-0000-0000-000061890000}"/>
    <cellStyle name="Normal 51 7" xfId="35166" xr:uid="{00000000-0005-0000-0000-000062890000}"/>
    <cellStyle name="Normal 510" xfId="35167" xr:uid="{00000000-0005-0000-0000-000063890000}"/>
    <cellStyle name="Normal 510 2" xfId="35168" xr:uid="{00000000-0005-0000-0000-000064890000}"/>
    <cellStyle name="Normal 510 2 2" xfId="35169" xr:uid="{00000000-0005-0000-0000-000065890000}"/>
    <cellStyle name="Normal 510 2 2 2" xfId="35170" xr:uid="{00000000-0005-0000-0000-000066890000}"/>
    <cellStyle name="Normal 510 2 3" xfId="35171" xr:uid="{00000000-0005-0000-0000-000067890000}"/>
    <cellStyle name="Normal 510 2 3 2" xfId="35172" xr:uid="{00000000-0005-0000-0000-000068890000}"/>
    <cellStyle name="Normal 510 2 3 2 2" xfId="35173" xr:uid="{00000000-0005-0000-0000-000069890000}"/>
    <cellStyle name="Normal 510 2 3 3" xfId="35174" xr:uid="{00000000-0005-0000-0000-00006A890000}"/>
    <cellStyle name="Normal 510 2 4" xfId="35175" xr:uid="{00000000-0005-0000-0000-00006B890000}"/>
    <cellStyle name="Normal 510 3" xfId="35176" xr:uid="{00000000-0005-0000-0000-00006C890000}"/>
    <cellStyle name="Normal 510 3 2" xfId="35177" xr:uid="{00000000-0005-0000-0000-00006D890000}"/>
    <cellStyle name="Normal 510 3 2 2" xfId="35178" xr:uid="{00000000-0005-0000-0000-00006E890000}"/>
    <cellStyle name="Normal 510 3 3" xfId="35179" xr:uid="{00000000-0005-0000-0000-00006F890000}"/>
    <cellStyle name="Normal 510 4" xfId="35180" xr:uid="{00000000-0005-0000-0000-000070890000}"/>
    <cellStyle name="Normal 510 4 2" xfId="35181" xr:uid="{00000000-0005-0000-0000-000071890000}"/>
    <cellStyle name="Normal 510 4 2 2" xfId="35182" xr:uid="{00000000-0005-0000-0000-000072890000}"/>
    <cellStyle name="Normal 510 4 3" xfId="35183" xr:uid="{00000000-0005-0000-0000-000073890000}"/>
    <cellStyle name="Normal 510 5" xfId="35184" xr:uid="{00000000-0005-0000-0000-000074890000}"/>
    <cellStyle name="Normal 510 5 2" xfId="35185" xr:uid="{00000000-0005-0000-0000-000075890000}"/>
    <cellStyle name="Normal 510 5 2 2" xfId="35186" xr:uid="{00000000-0005-0000-0000-000076890000}"/>
    <cellStyle name="Normal 510 5 3" xfId="35187" xr:uid="{00000000-0005-0000-0000-000077890000}"/>
    <cellStyle name="Normal 510 6" xfId="35188" xr:uid="{00000000-0005-0000-0000-000078890000}"/>
    <cellStyle name="Normal 511" xfId="35189" xr:uid="{00000000-0005-0000-0000-000079890000}"/>
    <cellStyle name="Normal 511 2" xfId="35190" xr:uid="{00000000-0005-0000-0000-00007A890000}"/>
    <cellStyle name="Normal 511 2 2" xfId="35191" xr:uid="{00000000-0005-0000-0000-00007B890000}"/>
    <cellStyle name="Normal 511 2 2 2" xfId="35192" xr:uid="{00000000-0005-0000-0000-00007C890000}"/>
    <cellStyle name="Normal 511 2 3" xfId="35193" xr:uid="{00000000-0005-0000-0000-00007D890000}"/>
    <cellStyle name="Normal 511 2 3 2" xfId="35194" xr:uid="{00000000-0005-0000-0000-00007E890000}"/>
    <cellStyle name="Normal 511 2 3 2 2" xfId="35195" xr:uid="{00000000-0005-0000-0000-00007F890000}"/>
    <cellStyle name="Normal 511 2 3 3" xfId="35196" xr:uid="{00000000-0005-0000-0000-000080890000}"/>
    <cellStyle name="Normal 511 2 4" xfId="35197" xr:uid="{00000000-0005-0000-0000-000081890000}"/>
    <cellStyle name="Normal 511 3" xfId="35198" xr:uid="{00000000-0005-0000-0000-000082890000}"/>
    <cellStyle name="Normal 511 3 2" xfId="35199" xr:uid="{00000000-0005-0000-0000-000083890000}"/>
    <cellStyle name="Normal 511 3 2 2" xfId="35200" xr:uid="{00000000-0005-0000-0000-000084890000}"/>
    <cellStyle name="Normal 511 3 3" xfId="35201" xr:uid="{00000000-0005-0000-0000-000085890000}"/>
    <cellStyle name="Normal 511 4" xfId="35202" xr:uid="{00000000-0005-0000-0000-000086890000}"/>
    <cellStyle name="Normal 511 4 2" xfId="35203" xr:uid="{00000000-0005-0000-0000-000087890000}"/>
    <cellStyle name="Normal 511 4 2 2" xfId="35204" xr:uid="{00000000-0005-0000-0000-000088890000}"/>
    <cellStyle name="Normal 511 4 3" xfId="35205" xr:uid="{00000000-0005-0000-0000-000089890000}"/>
    <cellStyle name="Normal 511 5" xfId="35206" xr:uid="{00000000-0005-0000-0000-00008A890000}"/>
    <cellStyle name="Normal 511 5 2" xfId="35207" xr:uid="{00000000-0005-0000-0000-00008B890000}"/>
    <cellStyle name="Normal 511 5 2 2" xfId="35208" xr:uid="{00000000-0005-0000-0000-00008C890000}"/>
    <cellStyle name="Normal 511 5 3" xfId="35209" xr:uid="{00000000-0005-0000-0000-00008D890000}"/>
    <cellStyle name="Normal 511 6" xfId="35210" xr:uid="{00000000-0005-0000-0000-00008E890000}"/>
    <cellStyle name="Normal 512" xfId="35211" xr:uid="{00000000-0005-0000-0000-00008F890000}"/>
    <cellStyle name="Normal 512 2" xfId="35212" xr:uid="{00000000-0005-0000-0000-000090890000}"/>
    <cellStyle name="Normal 512 2 2" xfId="35213" xr:uid="{00000000-0005-0000-0000-000091890000}"/>
    <cellStyle name="Normal 512 2 2 2" xfId="35214" xr:uid="{00000000-0005-0000-0000-000092890000}"/>
    <cellStyle name="Normal 512 2 3" xfId="35215" xr:uid="{00000000-0005-0000-0000-000093890000}"/>
    <cellStyle name="Normal 512 2 3 2" xfId="35216" xr:uid="{00000000-0005-0000-0000-000094890000}"/>
    <cellStyle name="Normal 512 2 3 2 2" xfId="35217" xr:uid="{00000000-0005-0000-0000-000095890000}"/>
    <cellStyle name="Normal 512 2 3 3" xfId="35218" xr:uid="{00000000-0005-0000-0000-000096890000}"/>
    <cellStyle name="Normal 512 2 4" xfId="35219" xr:uid="{00000000-0005-0000-0000-000097890000}"/>
    <cellStyle name="Normal 512 3" xfId="35220" xr:uid="{00000000-0005-0000-0000-000098890000}"/>
    <cellStyle name="Normal 512 3 2" xfId="35221" xr:uid="{00000000-0005-0000-0000-000099890000}"/>
    <cellStyle name="Normal 512 3 2 2" xfId="35222" xr:uid="{00000000-0005-0000-0000-00009A890000}"/>
    <cellStyle name="Normal 512 3 3" xfId="35223" xr:uid="{00000000-0005-0000-0000-00009B890000}"/>
    <cellStyle name="Normal 512 4" xfId="35224" xr:uid="{00000000-0005-0000-0000-00009C890000}"/>
    <cellStyle name="Normal 512 4 2" xfId="35225" xr:uid="{00000000-0005-0000-0000-00009D890000}"/>
    <cellStyle name="Normal 512 4 2 2" xfId="35226" xr:uid="{00000000-0005-0000-0000-00009E890000}"/>
    <cellStyle name="Normal 512 4 3" xfId="35227" xr:uid="{00000000-0005-0000-0000-00009F890000}"/>
    <cellStyle name="Normal 512 5" xfId="35228" xr:uid="{00000000-0005-0000-0000-0000A0890000}"/>
    <cellStyle name="Normal 512 5 2" xfId="35229" xr:uid="{00000000-0005-0000-0000-0000A1890000}"/>
    <cellStyle name="Normal 512 5 2 2" xfId="35230" xr:uid="{00000000-0005-0000-0000-0000A2890000}"/>
    <cellStyle name="Normal 512 5 3" xfId="35231" xr:uid="{00000000-0005-0000-0000-0000A3890000}"/>
    <cellStyle name="Normal 512 6" xfId="35232" xr:uid="{00000000-0005-0000-0000-0000A4890000}"/>
    <cellStyle name="Normal 513" xfId="35233" xr:uid="{00000000-0005-0000-0000-0000A5890000}"/>
    <cellStyle name="Normal 513 2" xfId="35234" xr:uid="{00000000-0005-0000-0000-0000A6890000}"/>
    <cellStyle name="Normal 513 2 2" xfId="35235" xr:uid="{00000000-0005-0000-0000-0000A7890000}"/>
    <cellStyle name="Normal 513 2 2 2" xfId="35236" xr:uid="{00000000-0005-0000-0000-0000A8890000}"/>
    <cellStyle name="Normal 513 2 3" xfId="35237" xr:uid="{00000000-0005-0000-0000-0000A9890000}"/>
    <cellStyle name="Normal 513 2 3 2" xfId="35238" xr:uid="{00000000-0005-0000-0000-0000AA890000}"/>
    <cellStyle name="Normal 513 2 3 2 2" xfId="35239" xr:uid="{00000000-0005-0000-0000-0000AB890000}"/>
    <cellStyle name="Normal 513 2 3 3" xfId="35240" xr:uid="{00000000-0005-0000-0000-0000AC890000}"/>
    <cellStyle name="Normal 513 2 4" xfId="35241" xr:uid="{00000000-0005-0000-0000-0000AD890000}"/>
    <cellStyle name="Normal 513 3" xfId="35242" xr:uid="{00000000-0005-0000-0000-0000AE890000}"/>
    <cellStyle name="Normal 513 3 2" xfId="35243" xr:uid="{00000000-0005-0000-0000-0000AF890000}"/>
    <cellStyle name="Normal 513 3 2 2" xfId="35244" xr:uid="{00000000-0005-0000-0000-0000B0890000}"/>
    <cellStyle name="Normal 513 3 3" xfId="35245" xr:uid="{00000000-0005-0000-0000-0000B1890000}"/>
    <cellStyle name="Normal 513 4" xfId="35246" xr:uid="{00000000-0005-0000-0000-0000B2890000}"/>
    <cellStyle name="Normal 513 4 2" xfId="35247" xr:uid="{00000000-0005-0000-0000-0000B3890000}"/>
    <cellStyle name="Normal 513 4 2 2" xfId="35248" xr:uid="{00000000-0005-0000-0000-0000B4890000}"/>
    <cellStyle name="Normal 513 4 3" xfId="35249" xr:uid="{00000000-0005-0000-0000-0000B5890000}"/>
    <cellStyle name="Normal 513 5" xfId="35250" xr:uid="{00000000-0005-0000-0000-0000B6890000}"/>
    <cellStyle name="Normal 513 5 2" xfId="35251" xr:uid="{00000000-0005-0000-0000-0000B7890000}"/>
    <cellStyle name="Normal 513 5 2 2" xfId="35252" xr:uid="{00000000-0005-0000-0000-0000B8890000}"/>
    <cellStyle name="Normal 513 5 3" xfId="35253" xr:uid="{00000000-0005-0000-0000-0000B9890000}"/>
    <cellStyle name="Normal 513 6" xfId="35254" xr:uid="{00000000-0005-0000-0000-0000BA890000}"/>
    <cellStyle name="Normal 514" xfId="35255" xr:uid="{00000000-0005-0000-0000-0000BB890000}"/>
    <cellStyle name="Normal 514 2" xfId="35256" xr:uid="{00000000-0005-0000-0000-0000BC890000}"/>
    <cellStyle name="Normal 514 2 2" xfId="35257" xr:uid="{00000000-0005-0000-0000-0000BD890000}"/>
    <cellStyle name="Normal 514 2 2 2" xfId="35258" xr:uid="{00000000-0005-0000-0000-0000BE890000}"/>
    <cellStyle name="Normal 514 2 3" xfId="35259" xr:uid="{00000000-0005-0000-0000-0000BF890000}"/>
    <cellStyle name="Normal 514 2 3 2" xfId="35260" xr:uid="{00000000-0005-0000-0000-0000C0890000}"/>
    <cellStyle name="Normal 514 2 3 2 2" xfId="35261" xr:uid="{00000000-0005-0000-0000-0000C1890000}"/>
    <cellStyle name="Normal 514 2 3 3" xfId="35262" xr:uid="{00000000-0005-0000-0000-0000C2890000}"/>
    <cellStyle name="Normal 514 2 4" xfId="35263" xr:uid="{00000000-0005-0000-0000-0000C3890000}"/>
    <cellStyle name="Normal 514 3" xfId="35264" xr:uid="{00000000-0005-0000-0000-0000C4890000}"/>
    <cellStyle name="Normal 514 3 2" xfId="35265" xr:uid="{00000000-0005-0000-0000-0000C5890000}"/>
    <cellStyle name="Normal 514 3 2 2" xfId="35266" xr:uid="{00000000-0005-0000-0000-0000C6890000}"/>
    <cellStyle name="Normal 514 3 3" xfId="35267" xr:uid="{00000000-0005-0000-0000-0000C7890000}"/>
    <cellStyle name="Normal 514 4" xfId="35268" xr:uid="{00000000-0005-0000-0000-0000C8890000}"/>
    <cellStyle name="Normal 514 4 2" xfId="35269" xr:uid="{00000000-0005-0000-0000-0000C9890000}"/>
    <cellStyle name="Normal 514 4 2 2" xfId="35270" xr:uid="{00000000-0005-0000-0000-0000CA890000}"/>
    <cellStyle name="Normal 514 4 3" xfId="35271" xr:uid="{00000000-0005-0000-0000-0000CB890000}"/>
    <cellStyle name="Normal 514 5" xfId="35272" xr:uid="{00000000-0005-0000-0000-0000CC890000}"/>
    <cellStyle name="Normal 514 5 2" xfId="35273" xr:uid="{00000000-0005-0000-0000-0000CD890000}"/>
    <cellStyle name="Normal 514 5 2 2" xfId="35274" xr:uid="{00000000-0005-0000-0000-0000CE890000}"/>
    <cellStyle name="Normal 514 5 3" xfId="35275" xr:uid="{00000000-0005-0000-0000-0000CF890000}"/>
    <cellStyle name="Normal 514 6" xfId="35276" xr:uid="{00000000-0005-0000-0000-0000D0890000}"/>
    <cellStyle name="Normal 515" xfId="35277" xr:uid="{00000000-0005-0000-0000-0000D1890000}"/>
    <cellStyle name="Normal 515 2" xfId="35278" xr:uid="{00000000-0005-0000-0000-0000D2890000}"/>
    <cellStyle name="Normal 515 2 2" xfId="35279" xr:uid="{00000000-0005-0000-0000-0000D3890000}"/>
    <cellStyle name="Normal 515 2 2 2" xfId="35280" xr:uid="{00000000-0005-0000-0000-0000D4890000}"/>
    <cellStyle name="Normal 515 2 3" xfId="35281" xr:uid="{00000000-0005-0000-0000-0000D5890000}"/>
    <cellStyle name="Normal 515 2 3 2" xfId="35282" xr:uid="{00000000-0005-0000-0000-0000D6890000}"/>
    <cellStyle name="Normal 515 2 3 2 2" xfId="35283" xr:uid="{00000000-0005-0000-0000-0000D7890000}"/>
    <cellStyle name="Normal 515 2 3 3" xfId="35284" xr:uid="{00000000-0005-0000-0000-0000D8890000}"/>
    <cellStyle name="Normal 515 2 4" xfId="35285" xr:uid="{00000000-0005-0000-0000-0000D9890000}"/>
    <cellStyle name="Normal 515 3" xfId="35286" xr:uid="{00000000-0005-0000-0000-0000DA890000}"/>
    <cellStyle name="Normal 515 3 2" xfId="35287" xr:uid="{00000000-0005-0000-0000-0000DB890000}"/>
    <cellStyle name="Normal 515 3 2 2" xfId="35288" xr:uid="{00000000-0005-0000-0000-0000DC890000}"/>
    <cellStyle name="Normal 515 3 3" xfId="35289" xr:uid="{00000000-0005-0000-0000-0000DD890000}"/>
    <cellStyle name="Normal 515 4" xfId="35290" xr:uid="{00000000-0005-0000-0000-0000DE890000}"/>
    <cellStyle name="Normal 515 4 2" xfId="35291" xr:uid="{00000000-0005-0000-0000-0000DF890000}"/>
    <cellStyle name="Normal 515 4 2 2" xfId="35292" xr:uid="{00000000-0005-0000-0000-0000E0890000}"/>
    <cellStyle name="Normal 515 4 3" xfId="35293" xr:uid="{00000000-0005-0000-0000-0000E1890000}"/>
    <cellStyle name="Normal 515 5" xfId="35294" xr:uid="{00000000-0005-0000-0000-0000E2890000}"/>
    <cellStyle name="Normal 515 5 2" xfId="35295" xr:uid="{00000000-0005-0000-0000-0000E3890000}"/>
    <cellStyle name="Normal 515 5 2 2" xfId="35296" xr:uid="{00000000-0005-0000-0000-0000E4890000}"/>
    <cellStyle name="Normal 515 5 3" xfId="35297" xr:uid="{00000000-0005-0000-0000-0000E5890000}"/>
    <cellStyle name="Normal 515 6" xfId="35298" xr:uid="{00000000-0005-0000-0000-0000E6890000}"/>
    <cellStyle name="Normal 516" xfId="35299" xr:uid="{00000000-0005-0000-0000-0000E7890000}"/>
    <cellStyle name="Normal 516 2" xfId="35300" xr:uid="{00000000-0005-0000-0000-0000E8890000}"/>
    <cellStyle name="Normal 516 2 2" xfId="35301" xr:uid="{00000000-0005-0000-0000-0000E9890000}"/>
    <cellStyle name="Normal 516 2 2 2" xfId="35302" xr:uid="{00000000-0005-0000-0000-0000EA890000}"/>
    <cellStyle name="Normal 516 2 3" xfId="35303" xr:uid="{00000000-0005-0000-0000-0000EB890000}"/>
    <cellStyle name="Normal 516 2 3 2" xfId="35304" xr:uid="{00000000-0005-0000-0000-0000EC890000}"/>
    <cellStyle name="Normal 516 2 3 2 2" xfId="35305" xr:uid="{00000000-0005-0000-0000-0000ED890000}"/>
    <cellStyle name="Normal 516 2 3 3" xfId="35306" xr:uid="{00000000-0005-0000-0000-0000EE890000}"/>
    <cellStyle name="Normal 516 2 4" xfId="35307" xr:uid="{00000000-0005-0000-0000-0000EF890000}"/>
    <cellStyle name="Normal 516 3" xfId="35308" xr:uid="{00000000-0005-0000-0000-0000F0890000}"/>
    <cellStyle name="Normal 516 3 2" xfId="35309" xr:uid="{00000000-0005-0000-0000-0000F1890000}"/>
    <cellStyle name="Normal 516 3 2 2" xfId="35310" xr:uid="{00000000-0005-0000-0000-0000F2890000}"/>
    <cellStyle name="Normal 516 3 3" xfId="35311" xr:uid="{00000000-0005-0000-0000-0000F3890000}"/>
    <cellStyle name="Normal 516 4" xfId="35312" xr:uid="{00000000-0005-0000-0000-0000F4890000}"/>
    <cellStyle name="Normal 516 4 2" xfId="35313" xr:uid="{00000000-0005-0000-0000-0000F5890000}"/>
    <cellStyle name="Normal 516 4 2 2" xfId="35314" xr:uid="{00000000-0005-0000-0000-0000F6890000}"/>
    <cellStyle name="Normal 516 4 3" xfId="35315" xr:uid="{00000000-0005-0000-0000-0000F7890000}"/>
    <cellStyle name="Normal 516 5" xfId="35316" xr:uid="{00000000-0005-0000-0000-0000F8890000}"/>
    <cellStyle name="Normal 516 5 2" xfId="35317" xr:uid="{00000000-0005-0000-0000-0000F9890000}"/>
    <cellStyle name="Normal 516 5 2 2" xfId="35318" xr:uid="{00000000-0005-0000-0000-0000FA890000}"/>
    <cellStyle name="Normal 516 5 3" xfId="35319" xr:uid="{00000000-0005-0000-0000-0000FB890000}"/>
    <cellStyle name="Normal 516 6" xfId="35320" xr:uid="{00000000-0005-0000-0000-0000FC890000}"/>
    <cellStyle name="Normal 517" xfId="35321" xr:uid="{00000000-0005-0000-0000-0000FD890000}"/>
    <cellStyle name="Normal 517 2" xfId="35322" xr:uid="{00000000-0005-0000-0000-0000FE890000}"/>
    <cellStyle name="Normal 517 2 2" xfId="35323" xr:uid="{00000000-0005-0000-0000-0000FF890000}"/>
    <cellStyle name="Normal 517 2 2 2" xfId="35324" xr:uid="{00000000-0005-0000-0000-0000008A0000}"/>
    <cellStyle name="Normal 517 2 3" xfId="35325" xr:uid="{00000000-0005-0000-0000-0000018A0000}"/>
    <cellStyle name="Normal 517 2 3 2" xfId="35326" xr:uid="{00000000-0005-0000-0000-0000028A0000}"/>
    <cellStyle name="Normal 517 2 3 2 2" xfId="35327" xr:uid="{00000000-0005-0000-0000-0000038A0000}"/>
    <cellStyle name="Normal 517 2 3 3" xfId="35328" xr:uid="{00000000-0005-0000-0000-0000048A0000}"/>
    <cellStyle name="Normal 517 2 4" xfId="35329" xr:uid="{00000000-0005-0000-0000-0000058A0000}"/>
    <cellStyle name="Normal 517 3" xfId="35330" xr:uid="{00000000-0005-0000-0000-0000068A0000}"/>
    <cellStyle name="Normal 517 3 2" xfId="35331" xr:uid="{00000000-0005-0000-0000-0000078A0000}"/>
    <cellStyle name="Normal 517 3 2 2" xfId="35332" xr:uid="{00000000-0005-0000-0000-0000088A0000}"/>
    <cellStyle name="Normal 517 3 3" xfId="35333" xr:uid="{00000000-0005-0000-0000-0000098A0000}"/>
    <cellStyle name="Normal 517 4" xfId="35334" xr:uid="{00000000-0005-0000-0000-00000A8A0000}"/>
    <cellStyle name="Normal 517 4 2" xfId="35335" xr:uid="{00000000-0005-0000-0000-00000B8A0000}"/>
    <cellStyle name="Normal 517 4 2 2" xfId="35336" xr:uid="{00000000-0005-0000-0000-00000C8A0000}"/>
    <cellStyle name="Normal 517 4 3" xfId="35337" xr:uid="{00000000-0005-0000-0000-00000D8A0000}"/>
    <cellStyle name="Normal 517 5" xfId="35338" xr:uid="{00000000-0005-0000-0000-00000E8A0000}"/>
    <cellStyle name="Normal 517 5 2" xfId="35339" xr:uid="{00000000-0005-0000-0000-00000F8A0000}"/>
    <cellStyle name="Normal 517 5 2 2" xfId="35340" xr:uid="{00000000-0005-0000-0000-0000108A0000}"/>
    <cellStyle name="Normal 517 5 3" xfId="35341" xr:uid="{00000000-0005-0000-0000-0000118A0000}"/>
    <cellStyle name="Normal 517 6" xfId="35342" xr:uid="{00000000-0005-0000-0000-0000128A0000}"/>
    <cellStyle name="Normal 518" xfId="35343" xr:uid="{00000000-0005-0000-0000-0000138A0000}"/>
    <cellStyle name="Normal 518 2" xfId="35344" xr:uid="{00000000-0005-0000-0000-0000148A0000}"/>
    <cellStyle name="Normal 518 2 2" xfId="35345" xr:uid="{00000000-0005-0000-0000-0000158A0000}"/>
    <cellStyle name="Normal 518 2 2 2" xfId="35346" xr:uid="{00000000-0005-0000-0000-0000168A0000}"/>
    <cellStyle name="Normal 518 2 3" xfId="35347" xr:uid="{00000000-0005-0000-0000-0000178A0000}"/>
    <cellStyle name="Normal 518 2 3 2" xfId="35348" xr:uid="{00000000-0005-0000-0000-0000188A0000}"/>
    <cellStyle name="Normal 518 2 3 2 2" xfId="35349" xr:uid="{00000000-0005-0000-0000-0000198A0000}"/>
    <cellStyle name="Normal 518 2 3 3" xfId="35350" xr:uid="{00000000-0005-0000-0000-00001A8A0000}"/>
    <cellStyle name="Normal 518 2 4" xfId="35351" xr:uid="{00000000-0005-0000-0000-00001B8A0000}"/>
    <cellStyle name="Normal 518 3" xfId="35352" xr:uid="{00000000-0005-0000-0000-00001C8A0000}"/>
    <cellStyle name="Normal 518 3 2" xfId="35353" xr:uid="{00000000-0005-0000-0000-00001D8A0000}"/>
    <cellStyle name="Normal 518 3 2 2" xfId="35354" xr:uid="{00000000-0005-0000-0000-00001E8A0000}"/>
    <cellStyle name="Normal 518 3 3" xfId="35355" xr:uid="{00000000-0005-0000-0000-00001F8A0000}"/>
    <cellStyle name="Normal 518 4" xfId="35356" xr:uid="{00000000-0005-0000-0000-0000208A0000}"/>
    <cellStyle name="Normal 518 4 2" xfId="35357" xr:uid="{00000000-0005-0000-0000-0000218A0000}"/>
    <cellStyle name="Normal 518 4 2 2" xfId="35358" xr:uid="{00000000-0005-0000-0000-0000228A0000}"/>
    <cellStyle name="Normal 518 4 3" xfId="35359" xr:uid="{00000000-0005-0000-0000-0000238A0000}"/>
    <cellStyle name="Normal 518 5" xfId="35360" xr:uid="{00000000-0005-0000-0000-0000248A0000}"/>
    <cellStyle name="Normal 518 5 2" xfId="35361" xr:uid="{00000000-0005-0000-0000-0000258A0000}"/>
    <cellStyle name="Normal 518 5 2 2" xfId="35362" xr:uid="{00000000-0005-0000-0000-0000268A0000}"/>
    <cellStyle name="Normal 518 5 3" xfId="35363" xr:uid="{00000000-0005-0000-0000-0000278A0000}"/>
    <cellStyle name="Normal 518 6" xfId="35364" xr:uid="{00000000-0005-0000-0000-0000288A0000}"/>
    <cellStyle name="Normal 519" xfId="35365" xr:uid="{00000000-0005-0000-0000-0000298A0000}"/>
    <cellStyle name="Normal 519 2" xfId="35366" xr:uid="{00000000-0005-0000-0000-00002A8A0000}"/>
    <cellStyle name="Normal 519 2 2" xfId="35367" xr:uid="{00000000-0005-0000-0000-00002B8A0000}"/>
    <cellStyle name="Normal 519 2 2 2" xfId="35368" xr:uid="{00000000-0005-0000-0000-00002C8A0000}"/>
    <cellStyle name="Normal 519 2 3" xfId="35369" xr:uid="{00000000-0005-0000-0000-00002D8A0000}"/>
    <cellStyle name="Normal 519 2 3 2" xfId="35370" xr:uid="{00000000-0005-0000-0000-00002E8A0000}"/>
    <cellStyle name="Normal 519 2 3 2 2" xfId="35371" xr:uid="{00000000-0005-0000-0000-00002F8A0000}"/>
    <cellStyle name="Normal 519 2 3 3" xfId="35372" xr:uid="{00000000-0005-0000-0000-0000308A0000}"/>
    <cellStyle name="Normal 519 2 4" xfId="35373" xr:uid="{00000000-0005-0000-0000-0000318A0000}"/>
    <cellStyle name="Normal 519 3" xfId="35374" xr:uid="{00000000-0005-0000-0000-0000328A0000}"/>
    <cellStyle name="Normal 519 3 2" xfId="35375" xr:uid="{00000000-0005-0000-0000-0000338A0000}"/>
    <cellStyle name="Normal 519 3 2 2" xfId="35376" xr:uid="{00000000-0005-0000-0000-0000348A0000}"/>
    <cellStyle name="Normal 519 3 3" xfId="35377" xr:uid="{00000000-0005-0000-0000-0000358A0000}"/>
    <cellStyle name="Normal 519 4" xfId="35378" xr:uid="{00000000-0005-0000-0000-0000368A0000}"/>
    <cellStyle name="Normal 519 4 2" xfId="35379" xr:uid="{00000000-0005-0000-0000-0000378A0000}"/>
    <cellStyle name="Normal 519 4 2 2" xfId="35380" xr:uid="{00000000-0005-0000-0000-0000388A0000}"/>
    <cellStyle name="Normal 519 4 3" xfId="35381" xr:uid="{00000000-0005-0000-0000-0000398A0000}"/>
    <cellStyle name="Normal 519 5" xfId="35382" xr:uid="{00000000-0005-0000-0000-00003A8A0000}"/>
    <cellStyle name="Normal 519 5 2" xfId="35383" xr:uid="{00000000-0005-0000-0000-00003B8A0000}"/>
    <cellStyle name="Normal 519 5 2 2" xfId="35384" xr:uid="{00000000-0005-0000-0000-00003C8A0000}"/>
    <cellStyle name="Normal 519 5 3" xfId="35385" xr:uid="{00000000-0005-0000-0000-00003D8A0000}"/>
    <cellStyle name="Normal 519 6" xfId="35386" xr:uid="{00000000-0005-0000-0000-00003E8A0000}"/>
    <cellStyle name="Normal 52" xfId="35387" xr:uid="{00000000-0005-0000-0000-00003F8A0000}"/>
    <cellStyle name="Normal 52 2" xfId="35388" xr:uid="{00000000-0005-0000-0000-0000408A0000}"/>
    <cellStyle name="Normal 52 2 2" xfId="35389" xr:uid="{00000000-0005-0000-0000-0000418A0000}"/>
    <cellStyle name="Normal 52 2 2 2" xfId="35390" xr:uid="{00000000-0005-0000-0000-0000428A0000}"/>
    <cellStyle name="Normal 52 2 2 2 2" xfId="35391" xr:uid="{00000000-0005-0000-0000-0000438A0000}"/>
    <cellStyle name="Normal 52 2 2 3" xfId="35392" xr:uid="{00000000-0005-0000-0000-0000448A0000}"/>
    <cellStyle name="Normal 52 2 2 3 2" xfId="35393" xr:uid="{00000000-0005-0000-0000-0000458A0000}"/>
    <cellStyle name="Normal 52 2 2 3 2 2" xfId="35394" xr:uid="{00000000-0005-0000-0000-0000468A0000}"/>
    <cellStyle name="Normal 52 2 2 3 3" xfId="35395" xr:uid="{00000000-0005-0000-0000-0000478A0000}"/>
    <cellStyle name="Normal 52 2 2 4" xfId="35396" xr:uid="{00000000-0005-0000-0000-0000488A0000}"/>
    <cellStyle name="Normal 52 2 2 4 2" xfId="35397" xr:uid="{00000000-0005-0000-0000-0000498A0000}"/>
    <cellStyle name="Normal 52 2 2 4 2 2" xfId="35398" xr:uid="{00000000-0005-0000-0000-00004A8A0000}"/>
    <cellStyle name="Normal 52 2 2 4 3" xfId="35399" xr:uid="{00000000-0005-0000-0000-00004B8A0000}"/>
    <cellStyle name="Normal 52 2 2 5" xfId="35400" xr:uid="{00000000-0005-0000-0000-00004C8A0000}"/>
    <cellStyle name="Normal 52 2 3" xfId="35401" xr:uid="{00000000-0005-0000-0000-00004D8A0000}"/>
    <cellStyle name="Normal 52 2 3 2" xfId="35402" xr:uid="{00000000-0005-0000-0000-00004E8A0000}"/>
    <cellStyle name="Normal 52 2 3 2 2" xfId="35403" xr:uid="{00000000-0005-0000-0000-00004F8A0000}"/>
    <cellStyle name="Normal 52 2 3 3" xfId="35404" xr:uid="{00000000-0005-0000-0000-0000508A0000}"/>
    <cellStyle name="Normal 52 2 4" xfId="35405" xr:uid="{00000000-0005-0000-0000-0000518A0000}"/>
    <cellStyle name="Normal 52 2 4 2" xfId="35406" xr:uid="{00000000-0005-0000-0000-0000528A0000}"/>
    <cellStyle name="Normal 52 2 4 2 2" xfId="35407" xr:uid="{00000000-0005-0000-0000-0000538A0000}"/>
    <cellStyle name="Normal 52 2 4 3" xfId="35408" xr:uid="{00000000-0005-0000-0000-0000548A0000}"/>
    <cellStyle name="Normal 52 2 5" xfId="35409" xr:uid="{00000000-0005-0000-0000-0000558A0000}"/>
    <cellStyle name="Normal 52 2 5 2" xfId="35410" xr:uid="{00000000-0005-0000-0000-0000568A0000}"/>
    <cellStyle name="Normal 52 2 5 2 2" xfId="35411" xr:uid="{00000000-0005-0000-0000-0000578A0000}"/>
    <cellStyle name="Normal 52 2 5 3" xfId="35412" xr:uid="{00000000-0005-0000-0000-0000588A0000}"/>
    <cellStyle name="Normal 52 2 6" xfId="35413" xr:uid="{00000000-0005-0000-0000-0000598A0000}"/>
    <cellStyle name="Normal 52 3" xfId="35414" xr:uid="{00000000-0005-0000-0000-00005A8A0000}"/>
    <cellStyle name="Normal 52 3 2" xfId="35415" xr:uid="{00000000-0005-0000-0000-00005B8A0000}"/>
    <cellStyle name="Normal 52 3 2 2" xfId="35416" xr:uid="{00000000-0005-0000-0000-00005C8A0000}"/>
    <cellStyle name="Normal 52 3 3" xfId="35417" xr:uid="{00000000-0005-0000-0000-00005D8A0000}"/>
    <cellStyle name="Normal 52 3 3 2" xfId="35418" xr:uid="{00000000-0005-0000-0000-00005E8A0000}"/>
    <cellStyle name="Normal 52 3 3 2 2" xfId="35419" xr:uid="{00000000-0005-0000-0000-00005F8A0000}"/>
    <cellStyle name="Normal 52 3 3 3" xfId="35420" xr:uid="{00000000-0005-0000-0000-0000608A0000}"/>
    <cellStyle name="Normal 52 3 4" xfId="35421" xr:uid="{00000000-0005-0000-0000-0000618A0000}"/>
    <cellStyle name="Normal 52 3 4 2" xfId="35422" xr:uid="{00000000-0005-0000-0000-0000628A0000}"/>
    <cellStyle name="Normal 52 3 4 2 2" xfId="35423" xr:uid="{00000000-0005-0000-0000-0000638A0000}"/>
    <cellStyle name="Normal 52 3 4 3" xfId="35424" xr:uid="{00000000-0005-0000-0000-0000648A0000}"/>
    <cellStyle name="Normal 52 3 5" xfId="35425" xr:uid="{00000000-0005-0000-0000-0000658A0000}"/>
    <cellStyle name="Normal 52 4" xfId="35426" xr:uid="{00000000-0005-0000-0000-0000668A0000}"/>
    <cellStyle name="Normal 52 4 2" xfId="35427" xr:uid="{00000000-0005-0000-0000-0000678A0000}"/>
    <cellStyle name="Normal 52 4 2 2" xfId="35428" xr:uid="{00000000-0005-0000-0000-0000688A0000}"/>
    <cellStyle name="Normal 52 4 3" xfId="35429" xr:uid="{00000000-0005-0000-0000-0000698A0000}"/>
    <cellStyle name="Normal 52 5" xfId="35430" xr:uid="{00000000-0005-0000-0000-00006A8A0000}"/>
    <cellStyle name="Normal 52 5 2" xfId="35431" xr:uid="{00000000-0005-0000-0000-00006B8A0000}"/>
    <cellStyle name="Normal 52 5 2 2" xfId="35432" xr:uid="{00000000-0005-0000-0000-00006C8A0000}"/>
    <cellStyle name="Normal 52 5 3" xfId="35433" xr:uid="{00000000-0005-0000-0000-00006D8A0000}"/>
    <cellStyle name="Normal 52 6" xfId="35434" xr:uid="{00000000-0005-0000-0000-00006E8A0000}"/>
    <cellStyle name="Normal 52 6 2" xfId="35435" xr:uid="{00000000-0005-0000-0000-00006F8A0000}"/>
    <cellStyle name="Normal 52 6 2 2" xfId="35436" xr:uid="{00000000-0005-0000-0000-0000708A0000}"/>
    <cellStyle name="Normal 52 6 3" xfId="35437" xr:uid="{00000000-0005-0000-0000-0000718A0000}"/>
    <cellStyle name="Normal 52 7" xfId="35438" xr:uid="{00000000-0005-0000-0000-0000728A0000}"/>
    <cellStyle name="Normal 520" xfId="35439" xr:uid="{00000000-0005-0000-0000-0000738A0000}"/>
    <cellStyle name="Normal 520 2" xfId="35440" xr:uid="{00000000-0005-0000-0000-0000748A0000}"/>
    <cellStyle name="Normal 520 2 2" xfId="35441" xr:uid="{00000000-0005-0000-0000-0000758A0000}"/>
    <cellStyle name="Normal 520 2 2 2" xfId="35442" xr:uid="{00000000-0005-0000-0000-0000768A0000}"/>
    <cellStyle name="Normal 520 2 3" xfId="35443" xr:uid="{00000000-0005-0000-0000-0000778A0000}"/>
    <cellStyle name="Normal 520 2 3 2" xfId="35444" xr:uid="{00000000-0005-0000-0000-0000788A0000}"/>
    <cellStyle name="Normal 520 2 3 2 2" xfId="35445" xr:uid="{00000000-0005-0000-0000-0000798A0000}"/>
    <cellStyle name="Normal 520 2 3 3" xfId="35446" xr:uid="{00000000-0005-0000-0000-00007A8A0000}"/>
    <cellStyle name="Normal 520 2 4" xfId="35447" xr:uid="{00000000-0005-0000-0000-00007B8A0000}"/>
    <cellStyle name="Normal 520 3" xfId="35448" xr:uid="{00000000-0005-0000-0000-00007C8A0000}"/>
    <cellStyle name="Normal 520 3 2" xfId="35449" xr:uid="{00000000-0005-0000-0000-00007D8A0000}"/>
    <cellStyle name="Normal 520 3 2 2" xfId="35450" xr:uid="{00000000-0005-0000-0000-00007E8A0000}"/>
    <cellStyle name="Normal 520 3 3" xfId="35451" xr:uid="{00000000-0005-0000-0000-00007F8A0000}"/>
    <cellStyle name="Normal 520 4" xfId="35452" xr:uid="{00000000-0005-0000-0000-0000808A0000}"/>
    <cellStyle name="Normal 520 4 2" xfId="35453" xr:uid="{00000000-0005-0000-0000-0000818A0000}"/>
    <cellStyle name="Normal 520 4 2 2" xfId="35454" xr:uid="{00000000-0005-0000-0000-0000828A0000}"/>
    <cellStyle name="Normal 520 4 3" xfId="35455" xr:uid="{00000000-0005-0000-0000-0000838A0000}"/>
    <cellStyle name="Normal 520 5" xfId="35456" xr:uid="{00000000-0005-0000-0000-0000848A0000}"/>
    <cellStyle name="Normal 520 5 2" xfId="35457" xr:uid="{00000000-0005-0000-0000-0000858A0000}"/>
    <cellStyle name="Normal 520 5 2 2" xfId="35458" xr:uid="{00000000-0005-0000-0000-0000868A0000}"/>
    <cellStyle name="Normal 520 5 3" xfId="35459" xr:uid="{00000000-0005-0000-0000-0000878A0000}"/>
    <cellStyle name="Normal 520 6" xfId="35460" xr:uid="{00000000-0005-0000-0000-0000888A0000}"/>
    <cellStyle name="Normal 521" xfId="35461" xr:uid="{00000000-0005-0000-0000-0000898A0000}"/>
    <cellStyle name="Normal 521 2" xfId="35462" xr:uid="{00000000-0005-0000-0000-00008A8A0000}"/>
    <cellStyle name="Normal 521 2 2" xfId="35463" xr:uid="{00000000-0005-0000-0000-00008B8A0000}"/>
    <cellStyle name="Normal 521 2 2 2" xfId="35464" xr:uid="{00000000-0005-0000-0000-00008C8A0000}"/>
    <cellStyle name="Normal 521 2 3" xfId="35465" xr:uid="{00000000-0005-0000-0000-00008D8A0000}"/>
    <cellStyle name="Normal 521 2 3 2" xfId="35466" xr:uid="{00000000-0005-0000-0000-00008E8A0000}"/>
    <cellStyle name="Normal 521 2 3 2 2" xfId="35467" xr:uid="{00000000-0005-0000-0000-00008F8A0000}"/>
    <cellStyle name="Normal 521 2 3 3" xfId="35468" xr:uid="{00000000-0005-0000-0000-0000908A0000}"/>
    <cellStyle name="Normal 521 2 4" xfId="35469" xr:uid="{00000000-0005-0000-0000-0000918A0000}"/>
    <cellStyle name="Normal 521 3" xfId="35470" xr:uid="{00000000-0005-0000-0000-0000928A0000}"/>
    <cellStyle name="Normal 521 3 2" xfId="35471" xr:uid="{00000000-0005-0000-0000-0000938A0000}"/>
    <cellStyle name="Normal 521 3 2 2" xfId="35472" xr:uid="{00000000-0005-0000-0000-0000948A0000}"/>
    <cellStyle name="Normal 521 3 3" xfId="35473" xr:uid="{00000000-0005-0000-0000-0000958A0000}"/>
    <cellStyle name="Normal 521 4" xfId="35474" xr:uid="{00000000-0005-0000-0000-0000968A0000}"/>
    <cellStyle name="Normal 521 4 2" xfId="35475" xr:uid="{00000000-0005-0000-0000-0000978A0000}"/>
    <cellStyle name="Normal 521 4 2 2" xfId="35476" xr:uid="{00000000-0005-0000-0000-0000988A0000}"/>
    <cellStyle name="Normal 521 4 3" xfId="35477" xr:uid="{00000000-0005-0000-0000-0000998A0000}"/>
    <cellStyle name="Normal 521 5" xfId="35478" xr:uid="{00000000-0005-0000-0000-00009A8A0000}"/>
    <cellStyle name="Normal 521 5 2" xfId="35479" xr:uid="{00000000-0005-0000-0000-00009B8A0000}"/>
    <cellStyle name="Normal 521 5 2 2" xfId="35480" xr:uid="{00000000-0005-0000-0000-00009C8A0000}"/>
    <cellStyle name="Normal 521 5 3" xfId="35481" xr:uid="{00000000-0005-0000-0000-00009D8A0000}"/>
    <cellStyle name="Normal 521 6" xfId="35482" xr:uid="{00000000-0005-0000-0000-00009E8A0000}"/>
    <cellStyle name="Normal 522" xfId="35483" xr:uid="{00000000-0005-0000-0000-00009F8A0000}"/>
    <cellStyle name="Normal 522 2" xfId="35484" xr:uid="{00000000-0005-0000-0000-0000A08A0000}"/>
    <cellStyle name="Normal 522 2 2" xfId="35485" xr:uid="{00000000-0005-0000-0000-0000A18A0000}"/>
    <cellStyle name="Normal 522 2 2 2" xfId="35486" xr:uid="{00000000-0005-0000-0000-0000A28A0000}"/>
    <cellStyle name="Normal 522 2 3" xfId="35487" xr:uid="{00000000-0005-0000-0000-0000A38A0000}"/>
    <cellStyle name="Normal 522 2 3 2" xfId="35488" xr:uid="{00000000-0005-0000-0000-0000A48A0000}"/>
    <cellStyle name="Normal 522 2 3 2 2" xfId="35489" xr:uid="{00000000-0005-0000-0000-0000A58A0000}"/>
    <cellStyle name="Normal 522 2 3 3" xfId="35490" xr:uid="{00000000-0005-0000-0000-0000A68A0000}"/>
    <cellStyle name="Normal 522 2 4" xfId="35491" xr:uid="{00000000-0005-0000-0000-0000A78A0000}"/>
    <cellStyle name="Normal 522 3" xfId="35492" xr:uid="{00000000-0005-0000-0000-0000A88A0000}"/>
    <cellStyle name="Normal 522 3 2" xfId="35493" xr:uid="{00000000-0005-0000-0000-0000A98A0000}"/>
    <cellStyle name="Normal 522 3 2 2" xfId="35494" xr:uid="{00000000-0005-0000-0000-0000AA8A0000}"/>
    <cellStyle name="Normal 522 3 3" xfId="35495" xr:uid="{00000000-0005-0000-0000-0000AB8A0000}"/>
    <cellStyle name="Normal 522 4" xfId="35496" xr:uid="{00000000-0005-0000-0000-0000AC8A0000}"/>
    <cellStyle name="Normal 522 4 2" xfId="35497" xr:uid="{00000000-0005-0000-0000-0000AD8A0000}"/>
    <cellStyle name="Normal 522 4 2 2" xfId="35498" xr:uid="{00000000-0005-0000-0000-0000AE8A0000}"/>
    <cellStyle name="Normal 522 4 3" xfId="35499" xr:uid="{00000000-0005-0000-0000-0000AF8A0000}"/>
    <cellStyle name="Normal 522 5" xfId="35500" xr:uid="{00000000-0005-0000-0000-0000B08A0000}"/>
    <cellStyle name="Normal 522 5 2" xfId="35501" xr:uid="{00000000-0005-0000-0000-0000B18A0000}"/>
    <cellStyle name="Normal 522 5 2 2" xfId="35502" xr:uid="{00000000-0005-0000-0000-0000B28A0000}"/>
    <cellStyle name="Normal 522 5 3" xfId="35503" xr:uid="{00000000-0005-0000-0000-0000B38A0000}"/>
    <cellStyle name="Normal 522 6" xfId="35504" xr:uid="{00000000-0005-0000-0000-0000B48A0000}"/>
    <cellStyle name="Normal 523" xfId="35505" xr:uid="{00000000-0005-0000-0000-0000B58A0000}"/>
    <cellStyle name="Normal 523 2" xfId="35506" xr:uid="{00000000-0005-0000-0000-0000B68A0000}"/>
    <cellStyle name="Normal 523 2 2" xfId="35507" xr:uid="{00000000-0005-0000-0000-0000B78A0000}"/>
    <cellStyle name="Normal 523 2 2 2" xfId="35508" xr:uid="{00000000-0005-0000-0000-0000B88A0000}"/>
    <cellStyle name="Normal 523 2 3" xfId="35509" xr:uid="{00000000-0005-0000-0000-0000B98A0000}"/>
    <cellStyle name="Normal 523 2 3 2" xfId="35510" xr:uid="{00000000-0005-0000-0000-0000BA8A0000}"/>
    <cellStyle name="Normal 523 2 3 2 2" xfId="35511" xr:uid="{00000000-0005-0000-0000-0000BB8A0000}"/>
    <cellStyle name="Normal 523 2 3 3" xfId="35512" xr:uid="{00000000-0005-0000-0000-0000BC8A0000}"/>
    <cellStyle name="Normal 523 2 4" xfId="35513" xr:uid="{00000000-0005-0000-0000-0000BD8A0000}"/>
    <cellStyle name="Normal 523 3" xfId="35514" xr:uid="{00000000-0005-0000-0000-0000BE8A0000}"/>
    <cellStyle name="Normal 523 3 2" xfId="35515" xr:uid="{00000000-0005-0000-0000-0000BF8A0000}"/>
    <cellStyle name="Normal 523 3 2 2" xfId="35516" xr:uid="{00000000-0005-0000-0000-0000C08A0000}"/>
    <cellStyle name="Normal 523 3 3" xfId="35517" xr:uid="{00000000-0005-0000-0000-0000C18A0000}"/>
    <cellStyle name="Normal 523 4" xfId="35518" xr:uid="{00000000-0005-0000-0000-0000C28A0000}"/>
    <cellStyle name="Normal 523 4 2" xfId="35519" xr:uid="{00000000-0005-0000-0000-0000C38A0000}"/>
    <cellStyle name="Normal 523 4 2 2" xfId="35520" xr:uid="{00000000-0005-0000-0000-0000C48A0000}"/>
    <cellStyle name="Normal 523 4 3" xfId="35521" xr:uid="{00000000-0005-0000-0000-0000C58A0000}"/>
    <cellStyle name="Normal 523 5" xfId="35522" xr:uid="{00000000-0005-0000-0000-0000C68A0000}"/>
    <cellStyle name="Normal 523 5 2" xfId="35523" xr:uid="{00000000-0005-0000-0000-0000C78A0000}"/>
    <cellStyle name="Normal 523 5 2 2" xfId="35524" xr:uid="{00000000-0005-0000-0000-0000C88A0000}"/>
    <cellStyle name="Normal 523 5 3" xfId="35525" xr:uid="{00000000-0005-0000-0000-0000C98A0000}"/>
    <cellStyle name="Normal 523 6" xfId="35526" xr:uid="{00000000-0005-0000-0000-0000CA8A0000}"/>
    <cellStyle name="Normal 524" xfId="35527" xr:uid="{00000000-0005-0000-0000-0000CB8A0000}"/>
    <cellStyle name="Normal 524 2" xfId="35528" xr:uid="{00000000-0005-0000-0000-0000CC8A0000}"/>
    <cellStyle name="Normal 524 2 2" xfId="35529" xr:uid="{00000000-0005-0000-0000-0000CD8A0000}"/>
    <cellStyle name="Normal 524 2 2 2" xfId="35530" xr:uid="{00000000-0005-0000-0000-0000CE8A0000}"/>
    <cellStyle name="Normal 524 2 3" xfId="35531" xr:uid="{00000000-0005-0000-0000-0000CF8A0000}"/>
    <cellStyle name="Normal 524 2 3 2" xfId="35532" xr:uid="{00000000-0005-0000-0000-0000D08A0000}"/>
    <cellStyle name="Normal 524 2 3 2 2" xfId="35533" xr:uid="{00000000-0005-0000-0000-0000D18A0000}"/>
    <cellStyle name="Normal 524 2 3 3" xfId="35534" xr:uid="{00000000-0005-0000-0000-0000D28A0000}"/>
    <cellStyle name="Normal 524 2 4" xfId="35535" xr:uid="{00000000-0005-0000-0000-0000D38A0000}"/>
    <cellStyle name="Normal 524 3" xfId="35536" xr:uid="{00000000-0005-0000-0000-0000D48A0000}"/>
    <cellStyle name="Normal 524 3 2" xfId="35537" xr:uid="{00000000-0005-0000-0000-0000D58A0000}"/>
    <cellStyle name="Normal 524 3 2 2" xfId="35538" xr:uid="{00000000-0005-0000-0000-0000D68A0000}"/>
    <cellStyle name="Normal 524 3 3" xfId="35539" xr:uid="{00000000-0005-0000-0000-0000D78A0000}"/>
    <cellStyle name="Normal 524 4" xfId="35540" xr:uid="{00000000-0005-0000-0000-0000D88A0000}"/>
    <cellStyle name="Normal 524 4 2" xfId="35541" xr:uid="{00000000-0005-0000-0000-0000D98A0000}"/>
    <cellStyle name="Normal 524 4 2 2" xfId="35542" xr:uid="{00000000-0005-0000-0000-0000DA8A0000}"/>
    <cellStyle name="Normal 524 4 3" xfId="35543" xr:uid="{00000000-0005-0000-0000-0000DB8A0000}"/>
    <cellStyle name="Normal 524 5" xfId="35544" xr:uid="{00000000-0005-0000-0000-0000DC8A0000}"/>
    <cellStyle name="Normal 524 5 2" xfId="35545" xr:uid="{00000000-0005-0000-0000-0000DD8A0000}"/>
    <cellStyle name="Normal 524 5 2 2" xfId="35546" xr:uid="{00000000-0005-0000-0000-0000DE8A0000}"/>
    <cellStyle name="Normal 524 5 3" xfId="35547" xr:uid="{00000000-0005-0000-0000-0000DF8A0000}"/>
    <cellStyle name="Normal 524 6" xfId="35548" xr:uid="{00000000-0005-0000-0000-0000E08A0000}"/>
    <cellStyle name="Normal 525" xfId="35549" xr:uid="{00000000-0005-0000-0000-0000E18A0000}"/>
    <cellStyle name="Normal 525 2" xfId="35550" xr:uid="{00000000-0005-0000-0000-0000E28A0000}"/>
    <cellStyle name="Normal 525 2 2" xfId="35551" xr:uid="{00000000-0005-0000-0000-0000E38A0000}"/>
    <cellStyle name="Normal 525 2 2 2" xfId="35552" xr:uid="{00000000-0005-0000-0000-0000E48A0000}"/>
    <cellStyle name="Normal 525 2 3" xfId="35553" xr:uid="{00000000-0005-0000-0000-0000E58A0000}"/>
    <cellStyle name="Normal 525 2 3 2" xfId="35554" xr:uid="{00000000-0005-0000-0000-0000E68A0000}"/>
    <cellStyle name="Normal 525 2 3 2 2" xfId="35555" xr:uid="{00000000-0005-0000-0000-0000E78A0000}"/>
    <cellStyle name="Normal 525 2 3 3" xfId="35556" xr:uid="{00000000-0005-0000-0000-0000E88A0000}"/>
    <cellStyle name="Normal 525 2 4" xfId="35557" xr:uid="{00000000-0005-0000-0000-0000E98A0000}"/>
    <cellStyle name="Normal 525 3" xfId="35558" xr:uid="{00000000-0005-0000-0000-0000EA8A0000}"/>
    <cellStyle name="Normal 525 3 2" xfId="35559" xr:uid="{00000000-0005-0000-0000-0000EB8A0000}"/>
    <cellStyle name="Normal 525 3 2 2" xfId="35560" xr:uid="{00000000-0005-0000-0000-0000EC8A0000}"/>
    <cellStyle name="Normal 525 3 3" xfId="35561" xr:uid="{00000000-0005-0000-0000-0000ED8A0000}"/>
    <cellStyle name="Normal 525 4" xfId="35562" xr:uid="{00000000-0005-0000-0000-0000EE8A0000}"/>
    <cellStyle name="Normal 525 4 2" xfId="35563" xr:uid="{00000000-0005-0000-0000-0000EF8A0000}"/>
    <cellStyle name="Normal 525 4 2 2" xfId="35564" xr:uid="{00000000-0005-0000-0000-0000F08A0000}"/>
    <cellStyle name="Normal 525 4 3" xfId="35565" xr:uid="{00000000-0005-0000-0000-0000F18A0000}"/>
    <cellStyle name="Normal 525 5" xfId="35566" xr:uid="{00000000-0005-0000-0000-0000F28A0000}"/>
    <cellStyle name="Normal 525 5 2" xfId="35567" xr:uid="{00000000-0005-0000-0000-0000F38A0000}"/>
    <cellStyle name="Normal 525 5 2 2" xfId="35568" xr:uid="{00000000-0005-0000-0000-0000F48A0000}"/>
    <cellStyle name="Normal 525 5 3" xfId="35569" xr:uid="{00000000-0005-0000-0000-0000F58A0000}"/>
    <cellStyle name="Normal 525 6" xfId="35570" xr:uid="{00000000-0005-0000-0000-0000F68A0000}"/>
    <cellStyle name="Normal 526" xfId="35571" xr:uid="{00000000-0005-0000-0000-0000F78A0000}"/>
    <cellStyle name="Normal 526 2" xfId="35572" xr:uid="{00000000-0005-0000-0000-0000F88A0000}"/>
    <cellStyle name="Normal 526 2 2" xfId="35573" xr:uid="{00000000-0005-0000-0000-0000F98A0000}"/>
    <cellStyle name="Normal 526 2 2 2" xfId="35574" xr:uid="{00000000-0005-0000-0000-0000FA8A0000}"/>
    <cellStyle name="Normal 526 2 3" xfId="35575" xr:uid="{00000000-0005-0000-0000-0000FB8A0000}"/>
    <cellStyle name="Normal 526 2 3 2" xfId="35576" xr:uid="{00000000-0005-0000-0000-0000FC8A0000}"/>
    <cellStyle name="Normal 526 2 3 2 2" xfId="35577" xr:uid="{00000000-0005-0000-0000-0000FD8A0000}"/>
    <cellStyle name="Normal 526 2 3 3" xfId="35578" xr:uid="{00000000-0005-0000-0000-0000FE8A0000}"/>
    <cellStyle name="Normal 526 2 4" xfId="35579" xr:uid="{00000000-0005-0000-0000-0000FF8A0000}"/>
    <cellStyle name="Normal 526 3" xfId="35580" xr:uid="{00000000-0005-0000-0000-0000008B0000}"/>
    <cellStyle name="Normal 526 3 2" xfId="35581" xr:uid="{00000000-0005-0000-0000-0000018B0000}"/>
    <cellStyle name="Normal 526 3 2 2" xfId="35582" xr:uid="{00000000-0005-0000-0000-0000028B0000}"/>
    <cellStyle name="Normal 526 3 3" xfId="35583" xr:uid="{00000000-0005-0000-0000-0000038B0000}"/>
    <cellStyle name="Normal 526 4" xfId="35584" xr:uid="{00000000-0005-0000-0000-0000048B0000}"/>
    <cellStyle name="Normal 526 4 2" xfId="35585" xr:uid="{00000000-0005-0000-0000-0000058B0000}"/>
    <cellStyle name="Normal 526 4 2 2" xfId="35586" xr:uid="{00000000-0005-0000-0000-0000068B0000}"/>
    <cellStyle name="Normal 526 4 3" xfId="35587" xr:uid="{00000000-0005-0000-0000-0000078B0000}"/>
    <cellStyle name="Normal 526 5" xfId="35588" xr:uid="{00000000-0005-0000-0000-0000088B0000}"/>
    <cellStyle name="Normal 526 5 2" xfId="35589" xr:uid="{00000000-0005-0000-0000-0000098B0000}"/>
    <cellStyle name="Normal 526 5 2 2" xfId="35590" xr:uid="{00000000-0005-0000-0000-00000A8B0000}"/>
    <cellStyle name="Normal 526 5 3" xfId="35591" xr:uid="{00000000-0005-0000-0000-00000B8B0000}"/>
    <cellStyle name="Normal 526 6" xfId="35592" xr:uid="{00000000-0005-0000-0000-00000C8B0000}"/>
    <cellStyle name="Normal 527" xfId="35593" xr:uid="{00000000-0005-0000-0000-00000D8B0000}"/>
    <cellStyle name="Normal 527 2" xfId="35594" xr:uid="{00000000-0005-0000-0000-00000E8B0000}"/>
    <cellStyle name="Normal 527 2 2" xfId="35595" xr:uid="{00000000-0005-0000-0000-00000F8B0000}"/>
    <cellStyle name="Normal 527 2 2 2" xfId="35596" xr:uid="{00000000-0005-0000-0000-0000108B0000}"/>
    <cellStyle name="Normal 527 2 3" xfId="35597" xr:uid="{00000000-0005-0000-0000-0000118B0000}"/>
    <cellStyle name="Normal 527 2 3 2" xfId="35598" xr:uid="{00000000-0005-0000-0000-0000128B0000}"/>
    <cellStyle name="Normal 527 2 3 2 2" xfId="35599" xr:uid="{00000000-0005-0000-0000-0000138B0000}"/>
    <cellStyle name="Normal 527 2 3 3" xfId="35600" xr:uid="{00000000-0005-0000-0000-0000148B0000}"/>
    <cellStyle name="Normal 527 2 4" xfId="35601" xr:uid="{00000000-0005-0000-0000-0000158B0000}"/>
    <cellStyle name="Normal 527 3" xfId="35602" xr:uid="{00000000-0005-0000-0000-0000168B0000}"/>
    <cellStyle name="Normal 527 3 2" xfId="35603" xr:uid="{00000000-0005-0000-0000-0000178B0000}"/>
    <cellStyle name="Normal 527 3 2 2" xfId="35604" xr:uid="{00000000-0005-0000-0000-0000188B0000}"/>
    <cellStyle name="Normal 527 3 3" xfId="35605" xr:uid="{00000000-0005-0000-0000-0000198B0000}"/>
    <cellStyle name="Normal 527 4" xfId="35606" xr:uid="{00000000-0005-0000-0000-00001A8B0000}"/>
    <cellStyle name="Normal 527 4 2" xfId="35607" xr:uid="{00000000-0005-0000-0000-00001B8B0000}"/>
    <cellStyle name="Normal 527 4 2 2" xfId="35608" xr:uid="{00000000-0005-0000-0000-00001C8B0000}"/>
    <cellStyle name="Normal 527 4 3" xfId="35609" xr:uid="{00000000-0005-0000-0000-00001D8B0000}"/>
    <cellStyle name="Normal 527 5" xfId="35610" xr:uid="{00000000-0005-0000-0000-00001E8B0000}"/>
    <cellStyle name="Normal 527 5 2" xfId="35611" xr:uid="{00000000-0005-0000-0000-00001F8B0000}"/>
    <cellStyle name="Normal 527 5 2 2" xfId="35612" xr:uid="{00000000-0005-0000-0000-0000208B0000}"/>
    <cellStyle name="Normal 527 5 3" xfId="35613" xr:uid="{00000000-0005-0000-0000-0000218B0000}"/>
    <cellStyle name="Normal 527 6" xfId="35614" xr:uid="{00000000-0005-0000-0000-0000228B0000}"/>
    <cellStyle name="Normal 528" xfId="35615" xr:uid="{00000000-0005-0000-0000-0000238B0000}"/>
    <cellStyle name="Normal 528 2" xfId="35616" xr:uid="{00000000-0005-0000-0000-0000248B0000}"/>
    <cellStyle name="Normal 528 2 2" xfId="35617" xr:uid="{00000000-0005-0000-0000-0000258B0000}"/>
    <cellStyle name="Normal 528 2 2 2" xfId="35618" xr:uid="{00000000-0005-0000-0000-0000268B0000}"/>
    <cellStyle name="Normal 528 2 3" xfId="35619" xr:uid="{00000000-0005-0000-0000-0000278B0000}"/>
    <cellStyle name="Normal 528 2 3 2" xfId="35620" xr:uid="{00000000-0005-0000-0000-0000288B0000}"/>
    <cellStyle name="Normal 528 2 3 2 2" xfId="35621" xr:uid="{00000000-0005-0000-0000-0000298B0000}"/>
    <cellStyle name="Normal 528 2 3 3" xfId="35622" xr:uid="{00000000-0005-0000-0000-00002A8B0000}"/>
    <cellStyle name="Normal 528 2 4" xfId="35623" xr:uid="{00000000-0005-0000-0000-00002B8B0000}"/>
    <cellStyle name="Normal 528 3" xfId="35624" xr:uid="{00000000-0005-0000-0000-00002C8B0000}"/>
    <cellStyle name="Normal 528 3 2" xfId="35625" xr:uid="{00000000-0005-0000-0000-00002D8B0000}"/>
    <cellStyle name="Normal 528 3 2 2" xfId="35626" xr:uid="{00000000-0005-0000-0000-00002E8B0000}"/>
    <cellStyle name="Normal 528 3 3" xfId="35627" xr:uid="{00000000-0005-0000-0000-00002F8B0000}"/>
    <cellStyle name="Normal 528 4" xfId="35628" xr:uid="{00000000-0005-0000-0000-0000308B0000}"/>
    <cellStyle name="Normal 528 4 2" xfId="35629" xr:uid="{00000000-0005-0000-0000-0000318B0000}"/>
    <cellStyle name="Normal 528 4 2 2" xfId="35630" xr:uid="{00000000-0005-0000-0000-0000328B0000}"/>
    <cellStyle name="Normal 528 4 3" xfId="35631" xr:uid="{00000000-0005-0000-0000-0000338B0000}"/>
    <cellStyle name="Normal 528 5" xfId="35632" xr:uid="{00000000-0005-0000-0000-0000348B0000}"/>
    <cellStyle name="Normal 528 5 2" xfId="35633" xr:uid="{00000000-0005-0000-0000-0000358B0000}"/>
    <cellStyle name="Normal 528 5 2 2" xfId="35634" xr:uid="{00000000-0005-0000-0000-0000368B0000}"/>
    <cellStyle name="Normal 528 5 3" xfId="35635" xr:uid="{00000000-0005-0000-0000-0000378B0000}"/>
    <cellStyle name="Normal 528 6" xfId="35636" xr:uid="{00000000-0005-0000-0000-0000388B0000}"/>
    <cellStyle name="Normal 529" xfId="35637" xr:uid="{00000000-0005-0000-0000-0000398B0000}"/>
    <cellStyle name="Normal 529 2" xfId="35638" xr:uid="{00000000-0005-0000-0000-00003A8B0000}"/>
    <cellStyle name="Normal 529 2 2" xfId="35639" xr:uid="{00000000-0005-0000-0000-00003B8B0000}"/>
    <cellStyle name="Normal 529 2 2 2" xfId="35640" xr:uid="{00000000-0005-0000-0000-00003C8B0000}"/>
    <cellStyle name="Normal 529 2 3" xfId="35641" xr:uid="{00000000-0005-0000-0000-00003D8B0000}"/>
    <cellStyle name="Normal 529 2 3 2" xfId="35642" xr:uid="{00000000-0005-0000-0000-00003E8B0000}"/>
    <cellStyle name="Normal 529 2 3 2 2" xfId="35643" xr:uid="{00000000-0005-0000-0000-00003F8B0000}"/>
    <cellStyle name="Normal 529 2 3 3" xfId="35644" xr:uid="{00000000-0005-0000-0000-0000408B0000}"/>
    <cellStyle name="Normal 529 2 4" xfId="35645" xr:uid="{00000000-0005-0000-0000-0000418B0000}"/>
    <cellStyle name="Normal 529 3" xfId="35646" xr:uid="{00000000-0005-0000-0000-0000428B0000}"/>
    <cellStyle name="Normal 529 3 2" xfId="35647" xr:uid="{00000000-0005-0000-0000-0000438B0000}"/>
    <cellStyle name="Normal 529 3 2 2" xfId="35648" xr:uid="{00000000-0005-0000-0000-0000448B0000}"/>
    <cellStyle name="Normal 529 3 3" xfId="35649" xr:uid="{00000000-0005-0000-0000-0000458B0000}"/>
    <cellStyle name="Normal 529 4" xfId="35650" xr:uid="{00000000-0005-0000-0000-0000468B0000}"/>
    <cellStyle name="Normal 529 4 2" xfId="35651" xr:uid="{00000000-0005-0000-0000-0000478B0000}"/>
    <cellStyle name="Normal 529 4 2 2" xfId="35652" xr:uid="{00000000-0005-0000-0000-0000488B0000}"/>
    <cellStyle name="Normal 529 4 3" xfId="35653" xr:uid="{00000000-0005-0000-0000-0000498B0000}"/>
    <cellStyle name="Normal 529 5" xfId="35654" xr:uid="{00000000-0005-0000-0000-00004A8B0000}"/>
    <cellStyle name="Normal 529 5 2" xfId="35655" xr:uid="{00000000-0005-0000-0000-00004B8B0000}"/>
    <cellStyle name="Normal 529 5 2 2" xfId="35656" xr:uid="{00000000-0005-0000-0000-00004C8B0000}"/>
    <cellStyle name="Normal 529 5 3" xfId="35657" xr:uid="{00000000-0005-0000-0000-00004D8B0000}"/>
    <cellStyle name="Normal 529 6" xfId="35658" xr:uid="{00000000-0005-0000-0000-00004E8B0000}"/>
    <cellStyle name="Normal 53" xfId="35659" xr:uid="{00000000-0005-0000-0000-00004F8B0000}"/>
    <cellStyle name="Normal 53 2" xfId="35660" xr:uid="{00000000-0005-0000-0000-0000508B0000}"/>
    <cellStyle name="Normal 53 2 2" xfId="35661" xr:uid="{00000000-0005-0000-0000-0000518B0000}"/>
    <cellStyle name="Normal 53 2 2 2" xfId="35662" xr:uid="{00000000-0005-0000-0000-0000528B0000}"/>
    <cellStyle name="Normal 53 2 2 2 2" xfId="35663" xr:uid="{00000000-0005-0000-0000-0000538B0000}"/>
    <cellStyle name="Normal 53 2 2 3" xfId="35664" xr:uid="{00000000-0005-0000-0000-0000548B0000}"/>
    <cellStyle name="Normal 53 2 2 3 2" xfId="35665" xr:uid="{00000000-0005-0000-0000-0000558B0000}"/>
    <cellStyle name="Normal 53 2 2 3 2 2" xfId="35666" xr:uid="{00000000-0005-0000-0000-0000568B0000}"/>
    <cellStyle name="Normal 53 2 2 3 3" xfId="35667" xr:uid="{00000000-0005-0000-0000-0000578B0000}"/>
    <cellStyle name="Normal 53 2 2 4" xfId="35668" xr:uid="{00000000-0005-0000-0000-0000588B0000}"/>
    <cellStyle name="Normal 53 2 2 4 2" xfId="35669" xr:uid="{00000000-0005-0000-0000-0000598B0000}"/>
    <cellStyle name="Normal 53 2 2 4 2 2" xfId="35670" xr:uid="{00000000-0005-0000-0000-00005A8B0000}"/>
    <cellStyle name="Normal 53 2 2 4 3" xfId="35671" xr:uid="{00000000-0005-0000-0000-00005B8B0000}"/>
    <cellStyle name="Normal 53 2 2 5" xfId="35672" xr:uid="{00000000-0005-0000-0000-00005C8B0000}"/>
    <cellStyle name="Normal 53 2 3" xfId="35673" xr:uid="{00000000-0005-0000-0000-00005D8B0000}"/>
    <cellStyle name="Normal 53 2 3 2" xfId="35674" xr:uid="{00000000-0005-0000-0000-00005E8B0000}"/>
    <cellStyle name="Normal 53 2 3 2 2" xfId="35675" xr:uid="{00000000-0005-0000-0000-00005F8B0000}"/>
    <cellStyle name="Normal 53 2 3 3" xfId="35676" xr:uid="{00000000-0005-0000-0000-0000608B0000}"/>
    <cellStyle name="Normal 53 2 4" xfId="35677" xr:uid="{00000000-0005-0000-0000-0000618B0000}"/>
    <cellStyle name="Normal 53 2 4 2" xfId="35678" xr:uid="{00000000-0005-0000-0000-0000628B0000}"/>
    <cellStyle name="Normal 53 2 4 2 2" xfId="35679" xr:uid="{00000000-0005-0000-0000-0000638B0000}"/>
    <cellStyle name="Normal 53 2 4 3" xfId="35680" xr:uid="{00000000-0005-0000-0000-0000648B0000}"/>
    <cellStyle name="Normal 53 2 5" xfId="35681" xr:uid="{00000000-0005-0000-0000-0000658B0000}"/>
    <cellStyle name="Normal 53 2 5 2" xfId="35682" xr:uid="{00000000-0005-0000-0000-0000668B0000}"/>
    <cellStyle name="Normal 53 2 5 2 2" xfId="35683" xr:uid="{00000000-0005-0000-0000-0000678B0000}"/>
    <cellStyle name="Normal 53 2 5 3" xfId="35684" xr:uid="{00000000-0005-0000-0000-0000688B0000}"/>
    <cellStyle name="Normal 53 2 6" xfId="35685" xr:uid="{00000000-0005-0000-0000-0000698B0000}"/>
    <cellStyle name="Normal 53 3" xfId="35686" xr:uid="{00000000-0005-0000-0000-00006A8B0000}"/>
    <cellStyle name="Normal 53 3 2" xfId="35687" xr:uid="{00000000-0005-0000-0000-00006B8B0000}"/>
    <cellStyle name="Normal 53 3 2 2" xfId="35688" xr:uid="{00000000-0005-0000-0000-00006C8B0000}"/>
    <cellStyle name="Normal 53 3 3" xfId="35689" xr:uid="{00000000-0005-0000-0000-00006D8B0000}"/>
    <cellStyle name="Normal 53 3 3 2" xfId="35690" xr:uid="{00000000-0005-0000-0000-00006E8B0000}"/>
    <cellStyle name="Normal 53 3 3 2 2" xfId="35691" xr:uid="{00000000-0005-0000-0000-00006F8B0000}"/>
    <cellStyle name="Normal 53 3 3 3" xfId="35692" xr:uid="{00000000-0005-0000-0000-0000708B0000}"/>
    <cellStyle name="Normal 53 3 4" xfId="35693" xr:uid="{00000000-0005-0000-0000-0000718B0000}"/>
    <cellStyle name="Normal 53 3 4 2" xfId="35694" xr:uid="{00000000-0005-0000-0000-0000728B0000}"/>
    <cellStyle name="Normal 53 3 4 2 2" xfId="35695" xr:uid="{00000000-0005-0000-0000-0000738B0000}"/>
    <cellStyle name="Normal 53 3 4 3" xfId="35696" xr:uid="{00000000-0005-0000-0000-0000748B0000}"/>
    <cellStyle name="Normal 53 3 5" xfId="35697" xr:uid="{00000000-0005-0000-0000-0000758B0000}"/>
    <cellStyle name="Normal 53 4" xfId="35698" xr:uid="{00000000-0005-0000-0000-0000768B0000}"/>
    <cellStyle name="Normal 53 4 2" xfId="35699" xr:uid="{00000000-0005-0000-0000-0000778B0000}"/>
    <cellStyle name="Normal 53 4 2 2" xfId="35700" xr:uid="{00000000-0005-0000-0000-0000788B0000}"/>
    <cellStyle name="Normal 53 4 3" xfId="35701" xr:uid="{00000000-0005-0000-0000-0000798B0000}"/>
    <cellStyle name="Normal 53 5" xfId="35702" xr:uid="{00000000-0005-0000-0000-00007A8B0000}"/>
    <cellStyle name="Normal 53 5 2" xfId="35703" xr:uid="{00000000-0005-0000-0000-00007B8B0000}"/>
    <cellStyle name="Normal 53 5 2 2" xfId="35704" xr:uid="{00000000-0005-0000-0000-00007C8B0000}"/>
    <cellStyle name="Normal 53 5 3" xfId="35705" xr:uid="{00000000-0005-0000-0000-00007D8B0000}"/>
    <cellStyle name="Normal 53 6" xfId="35706" xr:uid="{00000000-0005-0000-0000-00007E8B0000}"/>
    <cellStyle name="Normal 53 6 2" xfId="35707" xr:uid="{00000000-0005-0000-0000-00007F8B0000}"/>
    <cellStyle name="Normal 53 6 2 2" xfId="35708" xr:uid="{00000000-0005-0000-0000-0000808B0000}"/>
    <cellStyle name="Normal 53 6 3" xfId="35709" xr:uid="{00000000-0005-0000-0000-0000818B0000}"/>
    <cellStyle name="Normal 53 7" xfId="35710" xr:uid="{00000000-0005-0000-0000-0000828B0000}"/>
    <cellStyle name="Normal 530" xfId="35711" xr:uid="{00000000-0005-0000-0000-0000838B0000}"/>
    <cellStyle name="Normal 530 2" xfId="35712" xr:uid="{00000000-0005-0000-0000-0000848B0000}"/>
    <cellStyle name="Normal 530 2 2" xfId="35713" xr:uid="{00000000-0005-0000-0000-0000858B0000}"/>
    <cellStyle name="Normal 530 2 2 2" xfId="35714" xr:uid="{00000000-0005-0000-0000-0000868B0000}"/>
    <cellStyle name="Normal 530 2 3" xfId="35715" xr:uid="{00000000-0005-0000-0000-0000878B0000}"/>
    <cellStyle name="Normal 530 2 3 2" xfId="35716" xr:uid="{00000000-0005-0000-0000-0000888B0000}"/>
    <cellStyle name="Normal 530 2 3 2 2" xfId="35717" xr:uid="{00000000-0005-0000-0000-0000898B0000}"/>
    <cellStyle name="Normal 530 2 3 3" xfId="35718" xr:uid="{00000000-0005-0000-0000-00008A8B0000}"/>
    <cellStyle name="Normal 530 2 4" xfId="35719" xr:uid="{00000000-0005-0000-0000-00008B8B0000}"/>
    <cellStyle name="Normal 530 3" xfId="35720" xr:uid="{00000000-0005-0000-0000-00008C8B0000}"/>
    <cellStyle name="Normal 530 3 2" xfId="35721" xr:uid="{00000000-0005-0000-0000-00008D8B0000}"/>
    <cellStyle name="Normal 530 3 2 2" xfId="35722" xr:uid="{00000000-0005-0000-0000-00008E8B0000}"/>
    <cellStyle name="Normal 530 3 3" xfId="35723" xr:uid="{00000000-0005-0000-0000-00008F8B0000}"/>
    <cellStyle name="Normal 530 4" xfId="35724" xr:uid="{00000000-0005-0000-0000-0000908B0000}"/>
    <cellStyle name="Normal 530 4 2" xfId="35725" xr:uid="{00000000-0005-0000-0000-0000918B0000}"/>
    <cellStyle name="Normal 530 4 2 2" xfId="35726" xr:uid="{00000000-0005-0000-0000-0000928B0000}"/>
    <cellStyle name="Normal 530 4 3" xfId="35727" xr:uid="{00000000-0005-0000-0000-0000938B0000}"/>
    <cellStyle name="Normal 530 5" xfId="35728" xr:uid="{00000000-0005-0000-0000-0000948B0000}"/>
    <cellStyle name="Normal 530 5 2" xfId="35729" xr:uid="{00000000-0005-0000-0000-0000958B0000}"/>
    <cellStyle name="Normal 530 5 2 2" xfId="35730" xr:uid="{00000000-0005-0000-0000-0000968B0000}"/>
    <cellStyle name="Normal 530 5 3" xfId="35731" xr:uid="{00000000-0005-0000-0000-0000978B0000}"/>
    <cellStyle name="Normal 530 6" xfId="35732" xr:uid="{00000000-0005-0000-0000-0000988B0000}"/>
    <cellStyle name="Normal 531" xfId="35733" xr:uid="{00000000-0005-0000-0000-0000998B0000}"/>
    <cellStyle name="Normal 531 2" xfId="35734" xr:uid="{00000000-0005-0000-0000-00009A8B0000}"/>
    <cellStyle name="Normal 531 2 2" xfId="35735" xr:uid="{00000000-0005-0000-0000-00009B8B0000}"/>
    <cellStyle name="Normal 531 2 2 2" xfId="35736" xr:uid="{00000000-0005-0000-0000-00009C8B0000}"/>
    <cellStyle name="Normal 531 2 3" xfId="35737" xr:uid="{00000000-0005-0000-0000-00009D8B0000}"/>
    <cellStyle name="Normal 531 2 3 2" xfId="35738" xr:uid="{00000000-0005-0000-0000-00009E8B0000}"/>
    <cellStyle name="Normal 531 2 3 2 2" xfId="35739" xr:uid="{00000000-0005-0000-0000-00009F8B0000}"/>
    <cellStyle name="Normal 531 2 3 3" xfId="35740" xr:uid="{00000000-0005-0000-0000-0000A08B0000}"/>
    <cellStyle name="Normal 531 2 4" xfId="35741" xr:uid="{00000000-0005-0000-0000-0000A18B0000}"/>
    <cellStyle name="Normal 531 3" xfId="35742" xr:uid="{00000000-0005-0000-0000-0000A28B0000}"/>
    <cellStyle name="Normal 531 3 2" xfId="35743" xr:uid="{00000000-0005-0000-0000-0000A38B0000}"/>
    <cellStyle name="Normal 531 3 2 2" xfId="35744" xr:uid="{00000000-0005-0000-0000-0000A48B0000}"/>
    <cellStyle name="Normal 531 3 3" xfId="35745" xr:uid="{00000000-0005-0000-0000-0000A58B0000}"/>
    <cellStyle name="Normal 531 4" xfId="35746" xr:uid="{00000000-0005-0000-0000-0000A68B0000}"/>
    <cellStyle name="Normal 531 4 2" xfId="35747" xr:uid="{00000000-0005-0000-0000-0000A78B0000}"/>
    <cellStyle name="Normal 531 4 2 2" xfId="35748" xr:uid="{00000000-0005-0000-0000-0000A88B0000}"/>
    <cellStyle name="Normal 531 4 3" xfId="35749" xr:uid="{00000000-0005-0000-0000-0000A98B0000}"/>
    <cellStyle name="Normal 531 5" xfId="35750" xr:uid="{00000000-0005-0000-0000-0000AA8B0000}"/>
    <cellStyle name="Normal 531 5 2" xfId="35751" xr:uid="{00000000-0005-0000-0000-0000AB8B0000}"/>
    <cellStyle name="Normal 531 5 2 2" xfId="35752" xr:uid="{00000000-0005-0000-0000-0000AC8B0000}"/>
    <cellStyle name="Normal 531 5 3" xfId="35753" xr:uid="{00000000-0005-0000-0000-0000AD8B0000}"/>
    <cellStyle name="Normal 531 6" xfId="35754" xr:uid="{00000000-0005-0000-0000-0000AE8B0000}"/>
    <cellStyle name="Normal 532" xfId="35755" xr:uid="{00000000-0005-0000-0000-0000AF8B0000}"/>
    <cellStyle name="Normal 532 2" xfId="35756" xr:uid="{00000000-0005-0000-0000-0000B08B0000}"/>
    <cellStyle name="Normal 532 2 2" xfId="35757" xr:uid="{00000000-0005-0000-0000-0000B18B0000}"/>
    <cellStyle name="Normal 532 2 2 2" xfId="35758" xr:uid="{00000000-0005-0000-0000-0000B28B0000}"/>
    <cellStyle name="Normal 532 2 3" xfId="35759" xr:uid="{00000000-0005-0000-0000-0000B38B0000}"/>
    <cellStyle name="Normal 532 2 3 2" xfId="35760" xr:uid="{00000000-0005-0000-0000-0000B48B0000}"/>
    <cellStyle name="Normal 532 2 3 2 2" xfId="35761" xr:uid="{00000000-0005-0000-0000-0000B58B0000}"/>
    <cellStyle name="Normal 532 2 3 3" xfId="35762" xr:uid="{00000000-0005-0000-0000-0000B68B0000}"/>
    <cellStyle name="Normal 532 2 4" xfId="35763" xr:uid="{00000000-0005-0000-0000-0000B78B0000}"/>
    <cellStyle name="Normal 532 3" xfId="35764" xr:uid="{00000000-0005-0000-0000-0000B88B0000}"/>
    <cellStyle name="Normal 532 3 2" xfId="35765" xr:uid="{00000000-0005-0000-0000-0000B98B0000}"/>
    <cellStyle name="Normal 532 3 2 2" xfId="35766" xr:uid="{00000000-0005-0000-0000-0000BA8B0000}"/>
    <cellStyle name="Normal 532 3 3" xfId="35767" xr:uid="{00000000-0005-0000-0000-0000BB8B0000}"/>
    <cellStyle name="Normal 532 4" xfId="35768" xr:uid="{00000000-0005-0000-0000-0000BC8B0000}"/>
    <cellStyle name="Normal 532 4 2" xfId="35769" xr:uid="{00000000-0005-0000-0000-0000BD8B0000}"/>
    <cellStyle name="Normal 532 4 2 2" xfId="35770" xr:uid="{00000000-0005-0000-0000-0000BE8B0000}"/>
    <cellStyle name="Normal 532 4 3" xfId="35771" xr:uid="{00000000-0005-0000-0000-0000BF8B0000}"/>
    <cellStyle name="Normal 532 5" xfId="35772" xr:uid="{00000000-0005-0000-0000-0000C08B0000}"/>
    <cellStyle name="Normal 532 5 2" xfId="35773" xr:uid="{00000000-0005-0000-0000-0000C18B0000}"/>
    <cellStyle name="Normal 532 5 2 2" xfId="35774" xr:uid="{00000000-0005-0000-0000-0000C28B0000}"/>
    <cellStyle name="Normal 532 5 3" xfId="35775" xr:uid="{00000000-0005-0000-0000-0000C38B0000}"/>
    <cellStyle name="Normal 532 6" xfId="35776" xr:uid="{00000000-0005-0000-0000-0000C48B0000}"/>
    <cellStyle name="Normal 533" xfId="35777" xr:uid="{00000000-0005-0000-0000-0000C58B0000}"/>
    <cellStyle name="Normal 533 2" xfId="35778" xr:uid="{00000000-0005-0000-0000-0000C68B0000}"/>
    <cellStyle name="Normal 533 2 2" xfId="35779" xr:uid="{00000000-0005-0000-0000-0000C78B0000}"/>
    <cellStyle name="Normal 533 2 2 2" xfId="35780" xr:uid="{00000000-0005-0000-0000-0000C88B0000}"/>
    <cellStyle name="Normal 533 2 3" xfId="35781" xr:uid="{00000000-0005-0000-0000-0000C98B0000}"/>
    <cellStyle name="Normal 533 2 3 2" xfId="35782" xr:uid="{00000000-0005-0000-0000-0000CA8B0000}"/>
    <cellStyle name="Normal 533 2 3 2 2" xfId="35783" xr:uid="{00000000-0005-0000-0000-0000CB8B0000}"/>
    <cellStyle name="Normal 533 2 3 3" xfId="35784" xr:uid="{00000000-0005-0000-0000-0000CC8B0000}"/>
    <cellStyle name="Normal 533 2 4" xfId="35785" xr:uid="{00000000-0005-0000-0000-0000CD8B0000}"/>
    <cellStyle name="Normal 533 3" xfId="35786" xr:uid="{00000000-0005-0000-0000-0000CE8B0000}"/>
    <cellStyle name="Normal 533 3 2" xfId="35787" xr:uid="{00000000-0005-0000-0000-0000CF8B0000}"/>
    <cellStyle name="Normal 533 3 2 2" xfId="35788" xr:uid="{00000000-0005-0000-0000-0000D08B0000}"/>
    <cellStyle name="Normal 533 3 3" xfId="35789" xr:uid="{00000000-0005-0000-0000-0000D18B0000}"/>
    <cellStyle name="Normal 533 4" xfId="35790" xr:uid="{00000000-0005-0000-0000-0000D28B0000}"/>
    <cellStyle name="Normal 533 4 2" xfId="35791" xr:uid="{00000000-0005-0000-0000-0000D38B0000}"/>
    <cellStyle name="Normal 533 4 2 2" xfId="35792" xr:uid="{00000000-0005-0000-0000-0000D48B0000}"/>
    <cellStyle name="Normal 533 4 3" xfId="35793" xr:uid="{00000000-0005-0000-0000-0000D58B0000}"/>
    <cellStyle name="Normal 533 5" xfId="35794" xr:uid="{00000000-0005-0000-0000-0000D68B0000}"/>
    <cellStyle name="Normal 533 5 2" xfId="35795" xr:uid="{00000000-0005-0000-0000-0000D78B0000}"/>
    <cellStyle name="Normal 533 5 2 2" xfId="35796" xr:uid="{00000000-0005-0000-0000-0000D88B0000}"/>
    <cellStyle name="Normal 533 5 3" xfId="35797" xr:uid="{00000000-0005-0000-0000-0000D98B0000}"/>
    <cellStyle name="Normal 533 6" xfId="35798" xr:uid="{00000000-0005-0000-0000-0000DA8B0000}"/>
    <cellStyle name="Normal 534" xfId="35799" xr:uid="{00000000-0005-0000-0000-0000DB8B0000}"/>
    <cellStyle name="Normal 534 2" xfId="35800" xr:uid="{00000000-0005-0000-0000-0000DC8B0000}"/>
    <cellStyle name="Normal 534 2 2" xfId="35801" xr:uid="{00000000-0005-0000-0000-0000DD8B0000}"/>
    <cellStyle name="Normal 534 2 2 2" xfId="35802" xr:uid="{00000000-0005-0000-0000-0000DE8B0000}"/>
    <cellStyle name="Normal 534 2 3" xfId="35803" xr:uid="{00000000-0005-0000-0000-0000DF8B0000}"/>
    <cellStyle name="Normal 534 2 3 2" xfId="35804" xr:uid="{00000000-0005-0000-0000-0000E08B0000}"/>
    <cellStyle name="Normal 534 2 3 2 2" xfId="35805" xr:uid="{00000000-0005-0000-0000-0000E18B0000}"/>
    <cellStyle name="Normal 534 2 3 3" xfId="35806" xr:uid="{00000000-0005-0000-0000-0000E28B0000}"/>
    <cellStyle name="Normal 534 2 4" xfId="35807" xr:uid="{00000000-0005-0000-0000-0000E38B0000}"/>
    <cellStyle name="Normal 534 3" xfId="35808" xr:uid="{00000000-0005-0000-0000-0000E48B0000}"/>
    <cellStyle name="Normal 534 3 2" xfId="35809" xr:uid="{00000000-0005-0000-0000-0000E58B0000}"/>
    <cellStyle name="Normal 534 3 2 2" xfId="35810" xr:uid="{00000000-0005-0000-0000-0000E68B0000}"/>
    <cellStyle name="Normal 534 3 3" xfId="35811" xr:uid="{00000000-0005-0000-0000-0000E78B0000}"/>
    <cellStyle name="Normal 534 4" xfId="35812" xr:uid="{00000000-0005-0000-0000-0000E88B0000}"/>
    <cellStyle name="Normal 534 4 2" xfId="35813" xr:uid="{00000000-0005-0000-0000-0000E98B0000}"/>
    <cellStyle name="Normal 534 4 2 2" xfId="35814" xr:uid="{00000000-0005-0000-0000-0000EA8B0000}"/>
    <cellStyle name="Normal 534 4 3" xfId="35815" xr:uid="{00000000-0005-0000-0000-0000EB8B0000}"/>
    <cellStyle name="Normal 534 5" xfId="35816" xr:uid="{00000000-0005-0000-0000-0000EC8B0000}"/>
    <cellStyle name="Normal 534 5 2" xfId="35817" xr:uid="{00000000-0005-0000-0000-0000ED8B0000}"/>
    <cellStyle name="Normal 534 5 2 2" xfId="35818" xr:uid="{00000000-0005-0000-0000-0000EE8B0000}"/>
    <cellStyle name="Normal 534 5 3" xfId="35819" xr:uid="{00000000-0005-0000-0000-0000EF8B0000}"/>
    <cellStyle name="Normal 534 6" xfId="35820" xr:uid="{00000000-0005-0000-0000-0000F08B0000}"/>
    <cellStyle name="Normal 535" xfId="35821" xr:uid="{00000000-0005-0000-0000-0000F18B0000}"/>
    <cellStyle name="Normal 535 2" xfId="35822" xr:uid="{00000000-0005-0000-0000-0000F28B0000}"/>
    <cellStyle name="Normal 535 2 2" xfId="35823" xr:uid="{00000000-0005-0000-0000-0000F38B0000}"/>
    <cellStyle name="Normal 535 2 2 2" xfId="35824" xr:uid="{00000000-0005-0000-0000-0000F48B0000}"/>
    <cellStyle name="Normal 535 2 3" xfId="35825" xr:uid="{00000000-0005-0000-0000-0000F58B0000}"/>
    <cellStyle name="Normal 535 2 3 2" xfId="35826" xr:uid="{00000000-0005-0000-0000-0000F68B0000}"/>
    <cellStyle name="Normal 535 2 3 2 2" xfId="35827" xr:uid="{00000000-0005-0000-0000-0000F78B0000}"/>
    <cellStyle name="Normal 535 2 3 3" xfId="35828" xr:uid="{00000000-0005-0000-0000-0000F88B0000}"/>
    <cellStyle name="Normal 535 2 4" xfId="35829" xr:uid="{00000000-0005-0000-0000-0000F98B0000}"/>
    <cellStyle name="Normal 535 3" xfId="35830" xr:uid="{00000000-0005-0000-0000-0000FA8B0000}"/>
    <cellStyle name="Normal 535 3 2" xfId="35831" xr:uid="{00000000-0005-0000-0000-0000FB8B0000}"/>
    <cellStyle name="Normal 535 3 2 2" xfId="35832" xr:uid="{00000000-0005-0000-0000-0000FC8B0000}"/>
    <cellStyle name="Normal 535 3 3" xfId="35833" xr:uid="{00000000-0005-0000-0000-0000FD8B0000}"/>
    <cellStyle name="Normal 535 4" xfId="35834" xr:uid="{00000000-0005-0000-0000-0000FE8B0000}"/>
    <cellStyle name="Normal 535 4 2" xfId="35835" xr:uid="{00000000-0005-0000-0000-0000FF8B0000}"/>
    <cellStyle name="Normal 535 4 2 2" xfId="35836" xr:uid="{00000000-0005-0000-0000-0000008C0000}"/>
    <cellStyle name="Normal 535 4 3" xfId="35837" xr:uid="{00000000-0005-0000-0000-0000018C0000}"/>
    <cellStyle name="Normal 535 5" xfId="35838" xr:uid="{00000000-0005-0000-0000-0000028C0000}"/>
    <cellStyle name="Normal 535 5 2" xfId="35839" xr:uid="{00000000-0005-0000-0000-0000038C0000}"/>
    <cellStyle name="Normal 535 5 2 2" xfId="35840" xr:uid="{00000000-0005-0000-0000-0000048C0000}"/>
    <cellStyle name="Normal 535 5 3" xfId="35841" xr:uid="{00000000-0005-0000-0000-0000058C0000}"/>
    <cellStyle name="Normal 535 6" xfId="35842" xr:uid="{00000000-0005-0000-0000-0000068C0000}"/>
    <cellStyle name="Normal 536" xfId="35843" xr:uid="{00000000-0005-0000-0000-0000078C0000}"/>
    <cellStyle name="Normal 536 2" xfId="35844" xr:uid="{00000000-0005-0000-0000-0000088C0000}"/>
    <cellStyle name="Normal 536 2 2" xfId="35845" xr:uid="{00000000-0005-0000-0000-0000098C0000}"/>
    <cellStyle name="Normal 536 2 2 2" xfId="35846" xr:uid="{00000000-0005-0000-0000-00000A8C0000}"/>
    <cellStyle name="Normal 536 2 3" xfId="35847" xr:uid="{00000000-0005-0000-0000-00000B8C0000}"/>
    <cellStyle name="Normal 536 2 3 2" xfId="35848" xr:uid="{00000000-0005-0000-0000-00000C8C0000}"/>
    <cellStyle name="Normal 536 2 3 2 2" xfId="35849" xr:uid="{00000000-0005-0000-0000-00000D8C0000}"/>
    <cellStyle name="Normal 536 2 3 3" xfId="35850" xr:uid="{00000000-0005-0000-0000-00000E8C0000}"/>
    <cellStyle name="Normal 536 2 4" xfId="35851" xr:uid="{00000000-0005-0000-0000-00000F8C0000}"/>
    <cellStyle name="Normal 536 3" xfId="35852" xr:uid="{00000000-0005-0000-0000-0000108C0000}"/>
    <cellStyle name="Normal 536 3 2" xfId="35853" xr:uid="{00000000-0005-0000-0000-0000118C0000}"/>
    <cellStyle name="Normal 536 3 2 2" xfId="35854" xr:uid="{00000000-0005-0000-0000-0000128C0000}"/>
    <cellStyle name="Normal 536 3 3" xfId="35855" xr:uid="{00000000-0005-0000-0000-0000138C0000}"/>
    <cellStyle name="Normal 536 4" xfId="35856" xr:uid="{00000000-0005-0000-0000-0000148C0000}"/>
    <cellStyle name="Normal 536 4 2" xfId="35857" xr:uid="{00000000-0005-0000-0000-0000158C0000}"/>
    <cellStyle name="Normal 536 4 2 2" xfId="35858" xr:uid="{00000000-0005-0000-0000-0000168C0000}"/>
    <cellStyle name="Normal 536 4 3" xfId="35859" xr:uid="{00000000-0005-0000-0000-0000178C0000}"/>
    <cellStyle name="Normal 536 5" xfId="35860" xr:uid="{00000000-0005-0000-0000-0000188C0000}"/>
    <cellStyle name="Normal 536 5 2" xfId="35861" xr:uid="{00000000-0005-0000-0000-0000198C0000}"/>
    <cellStyle name="Normal 536 5 2 2" xfId="35862" xr:uid="{00000000-0005-0000-0000-00001A8C0000}"/>
    <cellStyle name="Normal 536 5 3" xfId="35863" xr:uid="{00000000-0005-0000-0000-00001B8C0000}"/>
    <cellStyle name="Normal 536 6" xfId="35864" xr:uid="{00000000-0005-0000-0000-00001C8C0000}"/>
    <cellStyle name="Normal 537" xfId="35865" xr:uid="{00000000-0005-0000-0000-00001D8C0000}"/>
    <cellStyle name="Normal 537 2" xfId="35866" xr:uid="{00000000-0005-0000-0000-00001E8C0000}"/>
    <cellStyle name="Normal 537 2 2" xfId="35867" xr:uid="{00000000-0005-0000-0000-00001F8C0000}"/>
    <cellStyle name="Normal 537 2 2 2" xfId="35868" xr:uid="{00000000-0005-0000-0000-0000208C0000}"/>
    <cellStyle name="Normal 537 2 3" xfId="35869" xr:uid="{00000000-0005-0000-0000-0000218C0000}"/>
    <cellStyle name="Normal 537 2 3 2" xfId="35870" xr:uid="{00000000-0005-0000-0000-0000228C0000}"/>
    <cellStyle name="Normal 537 2 3 2 2" xfId="35871" xr:uid="{00000000-0005-0000-0000-0000238C0000}"/>
    <cellStyle name="Normal 537 2 3 3" xfId="35872" xr:uid="{00000000-0005-0000-0000-0000248C0000}"/>
    <cellStyle name="Normal 537 2 4" xfId="35873" xr:uid="{00000000-0005-0000-0000-0000258C0000}"/>
    <cellStyle name="Normal 537 3" xfId="35874" xr:uid="{00000000-0005-0000-0000-0000268C0000}"/>
    <cellStyle name="Normal 537 3 2" xfId="35875" xr:uid="{00000000-0005-0000-0000-0000278C0000}"/>
    <cellStyle name="Normal 537 3 2 2" xfId="35876" xr:uid="{00000000-0005-0000-0000-0000288C0000}"/>
    <cellStyle name="Normal 537 3 3" xfId="35877" xr:uid="{00000000-0005-0000-0000-0000298C0000}"/>
    <cellStyle name="Normal 537 4" xfId="35878" xr:uid="{00000000-0005-0000-0000-00002A8C0000}"/>
    <cellStyle name="Normal 537 4 2" xfId="35879" xr:uid="{00000000-0005-0000-0000-00002B8C0000}"/>
    <cellStyle name="Normal 537 4 2 2" xfId="35880" xr:uid="{00000000-0005-0000-0000-00002C8C0000}"/>
    <cellStyle name="Normal 537 4 3" xfId="35881" xr:uid="{00000000-0005-0000-0000-00002D8C0000}"/>
    <cellStyle name="Normal 537 5" xfId="35882" xr:uid="{00000000-0005-0000-0000-00002E8C0000}"/>
    <cellStyle name="Normal 537 5 2" xfId="35883" xr:uid="{00000000-0005-0000-0000-00002F8C0000}"/>
    <cellStyle name="Normal 537 5 2 2" xfId="35884" xr:uid="{00000000-0005-0000-0000-0000308C0000}"/>
    <cellStyle name="Normal 537 5 3" xfId="35885" xr:uid="{00000000-0005-0000-0000-0000318C0000}"/>
    <cellStyle name="Normal 537 6" xfId="35886" xr:uid="{00000000-0005-0000-0000-0000328C0000}"/>
    <cellStyle name="Normal 538" xfId="35887" xr:uid="{00000000-0005-0000-0000-0000338C0000}"/>
    <cellStyle name="Normal 538 2" xfId="35888" xr:uid="{00000000-0005-0000-0000-0000348C0000}"/>
    <cellStyle name="Normal 538 2 2" xfId="35889" xr:uid="{00000000-0005-0000-0000-0000358C0000}"/>
    <cellStyle name="Normal 538 2 2 2" xfId="35890" xr:uid="{00000000-0005-0000-0000-0000368C0000}"/>
    <cellStyle name="Normal 538 2 3" xfId="35891" xr:uid="{00000000-0005-0000-0000-0000378C0000}"/>
    <cellStyle name="Normal 538 2 3 2" xfId="35892" xr:uid="{00000000-0005-0000-0000-0000388C0000}"/>
    <cellStyle name="Normal 538 2 3 2 2" xfId="35893" xr:uid="{00000000-0005-0000-0000-0000398C0000}"/>
    <cellStyle name="Normal 538 2 3 3" xfId="35894" xr:uid="{00000000-0005-0000-0000-00003A8C0000}"/>
    <cellStyle name="Normal 538 2 4" xfId="35895" xr:uid="{00000000-0005-0000-0000-00003B8C0000}"/>
    <cellStyle name="Normal 538 3" xfId="35896" xr:uid="{00000000-0005-0000-0000-00003C8C0000}"/>
    <cellStyle name="Normal 538 3 2" xfId="35897" xr:uid="{00000000-0005-0000-0000-00003D8C0000}"/>
    <cellStyle name="Normal 538 3 2 2" xfId="35898" xr:uid="{00000000-0005-0000-0000-00003E8C0000}"/>
    <cellStyle name="Normal 538 3 3" xfId="35899" xr:uid="{00000000-0005-0000-0000-00003F8C0000}"/>
    <cellStyle name="Normal 538 4" xfId="35900" xr:uid="{00000000-0005-0000-0000-0000408C0000}"/>
    <cellStyle name="Normal 538 4 2" xfId="35901" xr:uid="{00000000-0005-0000-0000-0000418C0000}"/>
    <cellStyle name="Normal 538 4 2 2" xfId="35902" xr:uid="{00000000-0005-0000-0000-0000428C0000}"/>
    <cellStyle name="Normal 538 4 3" xfId="35903" xr:uid="{00000000-0005-0000-0000-0000438C0000}"/>
    <cellStyle name="Normal 538 5" xfId="35904" xr:uid="{00000000-0005-0000-0000-0000448C0000}"/>
    <cellStyle name="Normal 538 5 2" xfId="35905" xr:uid="{00000000-0005-0000-0000-0000458C0000}"/>
    <cellStyle name="Normal 538 5 2 2" xfId="35906" xr:uid="{00000000-0005-0000-0000-0000468C0000}"/>
    <cellStyle name="Normal 538 5 3" xfId="35907" xr:uid="{00000000-0005-0000-0000-0000478C0000}"/>
    <cellStyle name="Normal 538 6" xfId="35908" xr:uid="{00000000-0005-0000-0000-0000488C0000}"/>
    <cellStyle name="Normal 539" xfId="35909" xr:uid="{00000000-0005-0000-0000-0000498C0000}"/>
    <cellStyle name="Normal 539 2" xfId="35910" xr:uid="{00000000-0005-0000-0000-00004A8C0000}"/>
    <cellStyle name="Normal 539 2 2" xfId="35911" xr:uid="{00000000-0005-0000-0000-00004B8C0000}"/>
    <cellStyle name="Normal 539 2 2 2" xfId="35912" xr:uid="{00000000-0005-0000-0000-00004C8C0000}"/>
    <cellStyle name="Normal 539 2 3" xfId="35913" xr:uid="{00000000-0005-0000-0000-00004D8C0000}"/>
    <cellStyle name="Normal 539 2 3 2" xfId="35914" xr:uid="{00000000-0005-0000-0000-00004E8C0000}"/>
    <cellStyle name="Normal 539 2 3 2 2" xfId="35915" xr:uid="{00000000-0005-0000-0000-00004F8C0000}"/>
    <cellStyle name="Normal 539 2 3 3" xfId="35916" xr:uid="{00000000-0005-0000-0000-0000508C0000}"/>
    <cellStyle name="Normal 539 2 4" xfId="35917" xr:uid="{00000000-0005-0000-0000-0000518C0000}"/>
    <cellStyle name="Normal 539 3" xfId="35918" xr:uid="{00000000-0005-0000-0000-0000528C0000}"/>
    <cellStyle name="Normal 539 3 2" xfId="35919" xr:uid="{00000000-0005-0000-0000-0000538C0000}"/>
    <cellStyle name="Normal 539 3 2 2" xfId="35920" xr:uid="{00000000-0005-0000-0000-0000548C0000}"/>
    <cellStyle name="Normal 539 3 3" xfId="35921" xr:uid="{00000000-0005-0000-0000-0000558C0000}"/>
    <cellStyle name="Normal 539 4" xfId="35922" xr:uid="{00000000-0005-0000-0000-0000568C0000}"/>
    <cellStyle name="Normal 539 4 2" xfId="35923" xr:uid="{00000000-0005-0000-0000-0000578C0000}"/>
    <cellStyle name="Normal 539 4 2 2" xfId="35924" xr:uid="{00000000-0005-0000-0000-0000588C0000}"/>
    <cellStyle name="Normal 539 4 3" xfId="35925" xr:uid="{00000000-0005-0000-0000-0000598C0000}"/>
    <cellStyle name="Normal 539 5" xfId="35926" xr:uid="{00000000-0005-0000-0000-00005A8C0000}"/>
    <cellStyle name="Normal 539 5 2" xfId="35927" xr:uid="{00000000-0005-0000-0000-00005B8C0000}"/>
    <cellStyle name="Normal 539 5 2 2" xfId="35928" xr:uid="{00000000-0005-0000-0000-00005C8C0000}"/>
    <cellStyle name="Normal 539 5 3" xfId="35929" xr:uid="{00000000-0005-0000-0000-00005D8C0000}"/>
    <cellStyle name="Normal 539 6" xfId="35930" xr:uid="{00000000-0005-0000-0000-00005E8C0000}"/>
    <cellStyle name="Normal 54" xfId="35931" xr:uid="{00000000-0005-0000-0000-00005F8C0000}"/>
    <cellStyle name="Normal 54 2" xfId="35932" xr:uid="{00000000-0005-0000-0000-0000608C0000}"/>
    <cellStyle name="Normal 54 2 2" xfId="35933" xr:uid="{00000000-0005-0000-0000-0000618C0000}"/>
    <cellStyle name="Normal 54 2 2 2" xfId="35934" xr:uid="{00000000-0005-0000-0000-0000628C0000}"/>
    <cellStyle name="Normal 54 2 2 2 2" xfId="35935" xr:uid="{00000000-0005-0000-0000-0000638C0000}"/>
    <cellStyle name="Normal 54 2 2 3" xfId="35936" xr:uid="{00000000-0005-0000-0000-0000648C0000}"/>
    <cellStyle name="Normal 54 2 2 3 2" xfId="35937" xr:uid="{00000000-0005-0000-0000-0000658C0000}"/>
    <cellStyle name="Normal 54 2 2 3 2 2" xfId="35938" xr:uid="{00000000-0005-0000-0000-0000668C0000}"/>
    <cellStyle name="Normal 54 2 2 3 3" xfId="35939" xr:uid="{00000000-0005-0000-0000-0000678C0000}"/>
    <cellStyle name="Normal 54 2 2 4" xfId="35940" xr:uid="{00000000-0005-0000-0000-0000688C0000}"/>
    <cellStyle name="Normal 54 2 2 4 2" xfId="35941" xr:uid="{00000000-0005-0000-0000-0000698C0000}"/>
    <cellStyle name="Normal 54 2 2 4 2 2" xfId="35942" xr:uid="{00000000-0005-0000-0000-00006A8C0000}"/>
    <cellStyle name="Normal 54 2 2 4 3" xfId="35943" xr:uid="{00000000-0005-0000-0000-00006B8C0000}"/>
    <cellStyle name="Normal 54 2 2 5" xfId="35944" xr:uid="{00000000-0005-0000-0000-00006C8C0000}"/>
    <cellStyle name="Normal 54 2 3" xfId="35945" xr:uid="{00000000-0005-0000-0000-00006D8C0000}"/>
    <cellStyle name="Normal 54 2 3 2" xfId="35946" xr:uid="{00000000-0005-0000-0000-00006E8C0000}"/>
    <cellStyle name="Normal 54 2 3 2 2" xfId="35947" xr:uid="{00000000-0005-0000-0000-00006F8C0000}"/>
    <cellStyle name="Normal 54 2 3 3" xfId="35948" xr:uid="{00000000-0005-0000-0000-0000708C0000}"/>
    <cellStyle name="Normal 54 2 4" xfId="35949" xr:uid="{00000000-0005-0000-0000-0000718C0000}"/>
    <cellStyle name="Normal 54 2 4 2" xfId="35950" xr:uid="{00000000-0005-0000-0000-0000728C0000}"/>
    <cellStyle name="Normal 54 2 4 2 2" xfId="35951" xr:uid="{00000000-0005-0000-0000-0000738C0000}"/>
    <cellStyle name="Normal 54 2 4 3" xfId="35952" xr:uid="{00000000-0005-0000-0000-0000748C0000}"/>
    <cellStyle name="Normal 54 2 5" xfId="35953" xr:uid="{00000000-0005-0000-0000-0000758C0000}"/>
    <cellStyle name="Normal 54 2 5 2" xfId="35954" xr:uid="{00000000-0005-0000-0000-0000768C0000}"/>
    <cellStyle name="Normal 54 2 5 2 2" xfId="35955" xr:uid="{00000000-0005-0000-0000-0000778C0000}"/>
    <cellStyle name="Normal 54 2 5 3" xfId="35956" xr:uid="{00000000-0005-0000-0000-0000788C0000}"/>
    <cellStyle name="Normal 54 2 6" xfId="35957" xr:uid="{00000000-0005-0000-0000-0000798C0000}"/>
    <cellStyle name="Normal 54 3" xfId="35958" xr:uid="{00000000-0005-0000-0000-00007A8C0000}"/>
    <cellStyle name="Normal 54 3 2" xfId="35959" xr:uid="{00000000-0005-0000-0000-00007B8C0000}"/>
    <cellStyle name="Normal 54 3 2 2" xfId="35960" xr:uid="{00000000-0005-0000-0000-00007C8C0000}"/>
    <cellStyle name="Normal 54 3 3" xfId="35961" xr:uid="{00000000-0005-0000-0000-00007D8C0000}"/>
    <cellStyle name="Normal 54 3 3 2" xfId="35962" xr:uid="{00000000-0005-0000-0000-00007E8C0000}"/>
    <cellStyle name="Normal 54 3 3 2 2" xfId="35963" xr:uid="{00000000-0005-0000-0000-00007F8C0000}"/>
    <cellStyle name="Normal 54 3 3 3" xfId="35964" xr:uid="{00000000-0005-0000-0000-0000808C0000}"/>
    <cellStyle name="Normal 54 3 4" xfId="35965" xr:uid="{00000000-0005-0000-0000-0000818C0000}"/>
    <cellStyle name="Normal 54 3 4 2" xfId="35966" xr:uid="{00000000-0005-0000-0000-0000828C0000}"/>
    <cellStyle name="Normal 54 3 4 2 2" xfId="35967" xr:uid="{00000000-0005-0000-0000-0000838C0000}"/>
    <cellStyle name="Normal 54 3 4 3" xfId="35968" xr:uid="{00000000-0005-0000-0000-0000848C0000}"/>
    <cellStyle name="Normal 54 3 5" xfId="35969" xr:uid="{00000000-0005-0000-0000-0000858C0000}"/>
    <cellStyle name="Normal 54 4" xfId="35970" xr:uid="{00000000-0005-0000-0000-0000868C0000}"/>
    <cellStyle name="Normal 54 4 2" xfId="35971" xr:uid="{00000000-0005-0000-0000-0000878C0000}"/>
    <cellStyle name="Normal 54 4 2 2" xfId="35972" xr:uid="{00000000-0005-0000-0000-0000888C0000}"/>
    <cellStyle name="Normal 54 4 3" xfId="35973" xr:uid="{00000000-0005-0000-0000-0000898C0000}"/>
    <cellStyle name="Normal 54 5" xfId="35974" xr:uid="{00000000-0005-0000-0000-00008A8C0000}"/>
    <cellStyle name="Normal 54 5 2" xfId="35975" xr:uid="{00000000-0005-0000-0000-00008B8C0000}"/>
    <cellStyle name="Normal 54 5 2 2" xfId="35976" xr:uid="{00000000-0005-0000-0000-00008C8C0000}"/>
    <cellStyle name="Normal 54 5 3" xfId="35977" xr:uid="{00000000-0005-0000-0000-00008D8C0000}"/>
    <cellStyle name="Normal 54 6" xfId="35978" xr:uid="{00000000-0005-0000-0000-00008E8C0000}"/>
    <cellStyle name="Normal 54 6 2" xfId="35979" xr:uid="{00000000-0005-0000-0000-00008F8C0000}"/>
    <cellStyle name="Normal 54 6 2 2" xfId="35980" xr:uid="{00000000-0005-0000-0000-0000908C0000}"/>
    <cellStyle name="Normal 54 6 3" xfId="35981" xr:uid="{00000000-0005-0000-0000-0000918C0000}"/>
    <cellStyle name="Normal 54 7" xfId="35982" xr:uid="{00000000-0005-0000-0000-0000928C0000}"/>
    <cellStyle name="Normal 540" xfId="35983" xr:uid="{00000000-0005-0000-0000-0000938C0000}"/>
    <cellStyle name="Normal 540 2" xfId="35984" xr:uid="{00000000-0005-0000-0000-0000948C0000}"/>
    <cellStyle name="Normal 540 2 2" xfId="35985" xr:uid="{00000000-0005-0000-0000-0000958C0000}"/>
    <cellStyle name="Normal 540 2 2 2" xfId="35986" xr:uid="{00000000-0005-0000-0000-0000968C0000}"/>
    <cellStyle name="Normal 540 2 3" xfId="35987" xr:uid="{00000000-0005-0000-0000-0000978C0000}"/>
    <cellStyle name="Normal 540 2 3 2" xfId="35988" xr:uid="{00000000-0005-0000-0000-0000988C0000}"/>
    <cellStyle name="Normal 540 2 3 2 2" xfId="35989" xr:uid="{00000000-0005-0000-0000-0000998C0000}"/>
    <cellStyle name="Normal 540 2 3 3" xfId="35990" xr:uid="{00000000-0005-0000-0000-00009A8C0000}"/>
    <cellStyle name="Normal 540 2 4" xfId="35991" xr:uid="{00000000-0005-0000-0000-00009B8C0000}"/>
    <cellStyle name="Normal 540 3" xfId="35992" xr:uid="{00000000-0005-0000-0000-00009C8C0000}"/>
    <cellStyle name="Normal 540 3 2" xfId="35993" xr:uid="{00000000-0005-0000-0000-00009D8C0000}"/>
    <cellStyle name="Normal 540 3 2 2" xfId="35994" xr:uid="{00000000-0005-0000-0000-00009E8C0000}"/>
    <cellStyle name="Normal 540 3 3" xfId="35995" xr:uid="{00000000-0005-0000-0000-00009F8C0000}"/>
    <cellStyle name="Normal 540 4" xfId="35996" xr:uid="{00000000-0005-0000-0000-0000A08C0000}"/>
    <cellStyle name="Normal 540 4 2" xfId="35997" xr:uid="{00000000-0005-0000-0000-0000A18C0000}"/>
    <cellStyle name="Normal 540 4 2 2" xfId="35998" xr:uid="{00000000-0005-0000-0000-0000A28C0000}"/>
    <cellStyle name="Normal 540 4 3" xfId="35999" xr:uid="{00000000-0005-0000-0000-0000A38C0000}"/>
    <cellStyle name="Normal 540 5" xfId="36000" xr:uid="{00000000-0005-0000-0000-0000A48C0000}"/>
    <cellStyle name="Normal 540 5 2" xfId="36001" xr:uid="{00000000-0005-0000-0000-0000A58C0000}"/>
    <cellStyle name="Normal 540 5 2 2" xfId="36002" xr:uid="{00000000-0005-0000-0000-0000A68C0000}"/>
    <cellStyle name="Normal 540 5 3" xfId="36003" xr:uid="{00000000-0005-0000-0000-0000A78C0000}"/>
    <cellStyle name="Normal 540 6" xfId="36004" xr:uid="{00000000-0005-0000-0000-0000A88C0000}"/>
    <cellStyle name="Normal 541" xfId="36005" xr:uid="{00000000-0005-0000-0000-0000A98C0000}"/>
    <cellStyle name="Normal 541 2" xfId="36006" xr:uid="{00000000-0005-0000-0000-0000AA8C0000}"/>
    <cellStyle name="Normal 541 2 2" xfId="36007" xr:uid="{00000000-0005-0000-0000-0000AB8C0000}"/>
    <cellStyle name="Normal 541 2 2 2" xfId="36008" xr:uid="{00000000-0005-0000-0000-0000AC8C0000}"/>
    <cellStyle name="Normal 541 2 3" xfId="36009" xr:uid="{00000000-0005-0000-0000-0000AD8C0000}"/>
    <cellStyle name="Normal 541 2 3 2" xfId="36010" xr:uid="{00000000-0005-0000-0000-0000AE8C0000}"/>
    <cellStyle name="Normal 541 2 3 2 2" xfId="36011" xr:uid="{00000000-0005-0000-0000-0000AF8C0000}"/>
    <cellStyle name="Normal 541 2 3 3" xfId="36012" xr:uid="{00000000-0005-0000-0000-0000B08C0000}"/>
    <cellStyle name="Normal 541 2 4" xfId="36013" xr:uid="{00000000-0005-0000-0000-0000B18C0000}"/>
    <cellStyle name="Normal 541 3" xfId="36014" xr:uid="{00000000-0005-0000-0000-0000B28C0000}"/>
    <cellStyle name="Normal 541 3 2" xfId="36015" xr:uid="{00000000-0005-0000-0000-0000B38C0000}"/>
    <cellStyle name="Normal 541 3 2 2" xfId="36016" xr:uid="{00000000-0005-0000-0000-0000B48C0000}"/>
    <cellStyle name="Normal 541 3 3" xfId="36017" xr:uid="{00000000-0005-0000-0000-0000B58C0000}"/>
    <cellStyle name="Normal 541 4" xfId="36018" xr:uid="{00000000-0005-0000-0000-0000B68C0000}"/>
    <cellStyle name="Normal 541 4 2" xfId="36019" xr:uid="{00000000-0005-0000-0000-0000B78C0000}"/>
    <cellStyle name="Normal 541 4 2 2" xfId="36020" xr:uid="{00000000-0005-0000-0000-0000B88C0000}"/>
    <cellStyle name="Normal 541 4 3" xfId="36021" xr:uid="{00000000-0005-0000-0000-0000B98C0000}"/>
    <cellStyle name="Normal 541 5" xfId="36022" xr:uid="{00000000-0005-0000-0000-0000BA8C0000}"/>
    <cellStyle name="Normal 541 5 2" xfId="36023" xr:uid="{00000000-0005-0000-0000-0000BB8C0000}"/>
    <cellStyle name="Normal 541 5 2 2" xfId="36024" xr:uid="{00000000-0005-0000-0000-0000BC8C0000}"/>
    <cellStyle name="Normal 541 5 3" xfId="36025" xr:uid="{00000000-0005-0000-0000-0000BD8C0000}"/>
    <cellStyle name="Normal 541 6" xfId="36026" xr:uid="{00000000-0005-0000-0000-0000BE8C0000}"/>
    <cellStyle name="Normal 542" xfId="36027" xr:uid="{00000000-0005-0000-0000-0000BF8C0000}"/>
    <cellStyle name="Normal 542 2" xfId="36028" xr:uid="{00000000-0005-0000-0000-0000C08C0000}"/>
    <cellStyle name="Normal 542 2 2" xfId="36029" xr:uid="{00000000-0005-0000-0000-0000C18C0000}"/>
    <cellStyle name="Normal 542 2 2 2" xfId="36030" xr:uid="{00000000-0005-0000-0000-0000C28C0000}"/>
    <cellStyle name="Normal 542 2 3" xfId="36031" xr:uid="{00000000-0005-0000-0000-0000C38C0000}"/>
    <cellStyle name="Normal 542 2 3 2" xfId="36032" xr:uid="{00000000-0005-0000-0000-0000C48C0000}"/>
    <cellStyle name="Normal 542 2 3 2 2" xfId="36033" xr:uid="{00000000-0005-0000-0000-0000C58C0000}"/>
    <cellStyle name="Normal 542 2 3 3" xfId="36034" xr:uid="{00000000-0005-0000-0000-0000C68C0000}"/>
    <cellStyle name="Normal 542 2 4" xfId="36035" xr:uid="{00000000-0005-0000-0000-0000C78C0000}"/>
    <cellStyle name="Normal 542 3" xfId="36036" xr:uid="{00000000-0005-0000-0000-0000C88C0000}"/>
    <cellStyle name="Normal 542 3 2" xfId="36037" xr:uid="{00000000-0005-0000-0000-0000C98C0000}"/>
    <cellStyle name="Normal 542 3 2 2" xfId="36038" xr:uid="{00000000-0005-0000-0000-0000CA8C0000}"/>
    <cellStyle name="Normal 542 3 3" xfId="36039" xr:uid="{00000000-0005-0000-0000-0000CB8C0000}"/>
    <cellStyle name="Normal 542 4" xfId="36040" xr:uid="{00000000-0005-0000-0000-0000CC8C0000}"/>
    <cellStyle name="Normal 542 4 2" xfId="36041" xr:uid="{00000000-0005-0000-0000-0000CD8C0000}"/>
    <cellStyle name="Normal 542 4 2 2" xfId="36042" xr:uid="{00000000-0005-0000-0000-0000CE8C0000}"/>
    <cellStyle name="Normal 542 4 3" xfId="36043" xr:uid="{00000000-0005-0000-0000-0000CF8C0000}"/>
    <cellStyle name="Normal 542 5" xfId="36044" xr:uid="{00000000-0005-0000-0000-0000D08C0000}"/>
    <cellStyle name="Normal 542 5 2" xfId="36045" xr:uid="{00000000-0005-0000-0000-0000D18C0000}"/>
    <cellStyle name="Normal 542 5 2 2" xfId="36046" xr:uid="{00000000-0005-0000-0000-0000D28C0000}"/>
    <cellStyle name="Normal 542 5 3" xfId="36047" xr:uid="{00000000-0005-0000-0000-0000D38C0000}"/>
    <cellStyle name="Normal 542 6" xfId="36048" xr:uid="{00000000-0005-0000-0000-0000D48C0000}"/>
    <cellStyle name="Normal 543" xfId="36049" xr:uid="{00000000-0005-0000-0000-0000D58C0000}"/>
    <cellStyle name="Normal 543 2" xfId="36050" xr:uid="{00000000-0005-0000-0000-0000D68C0000}"/>
    <cellStyle name="Normal 543 2 2" xfId="36051" xr:uid="{00000000-0005-0000-0000-0000D78C0000}"/>
    <cellStyle name="Normal 543 2 2 2" xfId="36052" xr:uid="{00000000-0005-0000-0000-0000D88C0000}"/>
    <cellStyle name="Normal 543 2 3" xfId="36053" xr:uid="{00000000-0005-0000-0000-0000D98C0000}"/>
    <cellStyle name="Normal 543 2 3 2" xfId="36054" xr:uid="{00000000-0005-0000-0000-0000DA8C0000}"/>
    <cellStyle name="Normal 543 2 3 2 2" xfId="36055" xr:uid="{00000000-0005-0000-0000-0000DB8C0000}"/>
    <cellStyle name="Normal 543 2 3 3" xfId="36056" xr:uid="{00000000-0005-0000-0000-0000DC8C0000}"/>
    <cellStyle name="Normal 543 2 4" xfId="36057" xr:uid="{00000000-0005-0000-0000-0000DD8C0000}"/>
    <cellStyle name="Normal 543 3" xfId="36058" xr:uid="{00000000-0005-0000-0000-0000DE8C0000}"/>
    <cellStyle name="Normal 543 3 2" xfId="36059" xr:uid="{00000000-0005-0000-0000-0000DF8C0000}"/>
    <cellStyle name="Normal 543 3 2 2" xfId="36060" xr:uid="{00000000-0005-0000-0000-0000E08C0000}"/>
    <cellStyle name="Normal 543 3 3" xfId="36061" xr:uid="{00000000-0005-0000-0000-0000E18C0000}"/>
    <cellStyle name="Normal 543 4" xfId="36062" xr:uid="{00000000-0005-0000-0000-0000E28C0000}"/>
    <cellStyle name="Normal 543 4 2" xfId="36063" xr:uid="{00000000-0005-0000-0000-0000E38C0000}"/>
    <cellStyle name="Normal 543 4 2 2" xfId="36064" xr:uid="{00000000-0005-0000-0000-0000E48C0000}"/>
    <cellStyle name="Normal 543 4 3" xfId="36065" xr:uid="{00000000-0005-0000-0000-0000E58C0000}"/>
    <cellStyle name="Normal 543 5" xfId="36066" xr:uid="{00000000-0005-0000-0000-0000E68C0000}"/>
    <cellStyle name="Normal 543 5 2" xfId="36067" xr:uid="{00000000-0005-0000-0000-0000E78C0000}"/>
    <cellStyle name="Normal 543 5 2 2" xfId="36068" xr:uid="{00000000-0005-0000-0000-0000E88C0000}"/>
    <cellStyle name="Normal 543 5 3" xfId="36069" xr:uid="{00000000-0005-0000-0000-0000E98C0000}"/>
    <cellStyle name="Normal 543 6" xfId="36070" xr:uid="{00000000-0005-0000-0000-0000EA8C0000}"/>
    <cellStyle name="Normal 544" xfId="36071" xr:uid="{00000000-0005-0000-0000-0000EB8C0000}"/>
    <cellStyle name="Normal 544 2" xfId="36072" xr:uid="{00000000-0005-0000-0000-0000EC8C0000}"/>
    <cellStyle name="Normal 544 2 2" xfId="36073" xr:uid="{00000000-0005-0000-0000-0000ED8C0000}"/>
    <cellStyle name="Normal 544 2 2 2" xfId="36074" xr:uid="{00000000-0005-0000-0000-0000EE8C0000}"/>
    <cellStyle name="Normal 544 2 3" xfId="36075" xr:uid="{00000000-0005-0000-0000-0000EF8C0000}"/>
    <cellStyle name="Normal 544 2 3 2" xfId="36076" xr:uid="{00000000-0005-0000-0000-0000F08C0000}"/>
    <cellStyle name="Normal 544 2 3 2 2" xfId="36077" xr:uid="{00000000-0005-0000-0000-0000F18C0000}"/>
    <cellStyle name="Normal 544 2 3 3" xfId="36078" xr:uid="{00000000-0005-0000-0000-0000F28C0000}"/>
    <cellStyle name="Normal 544 2 4" xfId="36079" xr:uid="{00000000-0005-0000-0000-0000F38C0000}"/>
    <cellStyle name="Normal 544 3" xfId="36080" xr:uid="{00000000-0005-0000-0000-0000F48C0000}"/>
    <cellStyle name="Normal 544 3 2" xfId="36081" xr:uid="{00000000-0005-0000-0000-0000F58C0000}"/>
    <cellStyle name="Normal 544 3 2 2" xfId="36082" xr:uid="{00000000-0005-0000-0000-0000F68C0000}"/>
    <cellStyle name="Normal 544 3 3" xfId="36083" xr:uid="{00000000-0005-0000-0000-0000F78C0000}"/>
    <cellStyle name="Normal 544 4" xfId="36084" xr:uid="{00000000-0005-0000-0000-0000F88C0000}"/>
    <cellStyle name="Normal 544 4 2" xfId="36085" xr:uid="{00000000-0005-0000-0000-0000F98C0000}"/>
    <cellStyle name="Normal 544 4 2 2" xfId="36086" xr:uid="{00000000-0005-0000-0000-0000FA8C0000}"/>
    <cellStyle name="Normal 544 4 3" xfId="36087" xr:uid="{00000000-0005-0000-0000-0000FB8C0000}"/>
    <cellStyle name="Normal 544 5" xfId="36088" xr:uid="{00000000-0005-0000-0000-0000FC8C0000}"/>
    <cellStyle name="Normal 544 5 2" xfId="36089" xr:uid="{00000000-0005-0000-0000-0000FD8C0000}"/>
    <cellStyle name="Normal 544 5 2 2" xfId="36090" xr:uid="{00000000-0005-0000-0000-0000FE8C0000}"/>
    <cellStyle name="Normal 544 5 3" xfId="36091" xr:uid="{00000000-0005-0000-0000-0000FF8C0000}"/>
    <cellStyle name="Normal 544 6" xfId="36092" xr:uid="{00000000-0005-0000-0000-0000008D0000}"/>
    <cellStyle name="Normal 545" xfId="36093" xr:uid="{00000000-0005-0000-0000-0000018D0000}"/>
    <cellStyle name="Normal 545 2" xfId="36094" xr:uid="{00000000-0005-0000-0000-0000028D0000}"/>
    <cellStyle name="Normal 545 2 2" xfId="36095" xr:uid="{00000000-0005-0000-0000-0000038D0000}"/>
    <cellStyle name="Normal 545 2 2 2" xfId="36096" xr:uid="{00000000-0005-0000-0000-0000048D0000}"/>
    <cellStyle name="Normal 545 2 3" xfId="36097" xr:uid="{00000000-0005-0000-0000-0000058D0000}"/>
    <cellStyle name="Normal 545 2 3 2" xfId="36098" xr:uid="{00000000-0005-0000-0000-0000068D0000}"/>
    <cellStyle name="Normal 545 2 3 2 2" xfId="36099" xr:uid="{00000000-0005-0000-0000-0000078D0000}"/>
    <cellStyle name="Normal 545 2 3 3" xfId="36100" xr:uid="{00000000-0005-0000-0000-0000088D0000}"/>
    <cellStyle name="Normal 545 2 4" xfId="36101" xr:uid="{00000000-0005-0000-0000-0000098D0000}"/>
    <cellStyle name="Normal 545 3" xfId="36102" xr:uid="{00000000-0005-0000-0000-00000A8D0000}"/>
    <cellStyle name="Normal 545 3 2" xfId="36103" xr:uid="{00000000-0005-0000-0000-00000B8D0000}"/>
    <cellStyle name="Normal 545 3 2 2" xfId="36104" xr:uid="{00000000-0005-0000-0000-00000C8D0000}"/>
    <cellStyle name="Normal 545 3 3" xfId="36105" xr:uid="{00000000-0005-0000-0000-00000D8D0000}"/>
    <cellStyle name="Normal 545 4" xfId="36106" xr:uid="{00000000-0005-0000-0000-00000E8D0000}"/>
    <cellStyle name="Normal 545 4 2" xfId="36107" xr:uid="{00000000-0005-0000-0000-00000F8D0000}"/>
    <cellStyle name="Normal 545 4 2 2" xfId="36108" xr:uid="{00000000-0005-0000-0000-0000108D0000}"/>
    <cellStyle name="Normal 545 4 3" xfId="36109" xr:uid="{00000000-0005-0000-0000-0000118D0000}"/>
    <cellStyle name="Normal 545 5" xfId="36110" xr:uid="{00000000-0005-0000-0000-0000128D0000}"/>
    <cellStyle name="Normal 545 5 2" xfId="36111" xr:uid="{00000000-0005-0000-0000-0000138D0000}"/>
    <cellStyle name="Normal 545 5 2 2" xfId="36112" xr:uid="{00000000-0005-0000-0000-0000148D0000}"/>
    <cellStyle name="Normal 545 5 3" xfId="36113" xr:uid="{00000000-0005-0000-0000-0000158D0000}"/>
    <cellStyle name="Normal 545 6" xfId="36114" xr:uid="{00000000-0005-0000-0000-0000168D0000}"/>
    <cellStyle name="Normal 546" xfId="36115" xr:uid="{00000000-0005-0000-0000-0000178D0000}"/>
    <cellStyle name="Normal 546 2" xfId="36116" xr:uid="{00000000-0005-0000-0000-0000188D0000}"/>
    <cellStyle name="Normal 546 2 2" xfId="36117" xr:uid="{00000000-0005-0000-0000-0000198D0000}"/>
    <cellStyle name="Normal 546 2 2 2" xfId="36118" xr:uid="{00000000-0005-0000-0000-00001A8D0000}"/>
    <cellStyle name="Normal 546 2 3" xfId="36119" xr:uid="{00000000-0005-0000-0000-00001B8D0000}"/>
    <cellStyle name="Normal 546 2 3 2" xfId="36120" xr:uid="{00000000-0005-0000-0000-00001C8D0000}"/>
    <cellStyle name="Normal 546 2 3 2 2" xfId="36121" xr:uid="{00000000-0005-0000-0000-00001D8D0000}"/>
    <cellStyle name="Normal 546 2 3 3" xfId="36122" xr:uid="{00000000-0005-0000-0000-00001E8D0000}"/>
    <cellStyle name="Normal 546 2 4" xfId="36123" xr:uid="{00000000-0005-0000-0000-00001F8D0000}"/>
    <cellStyle name="Normal 546 3" xfId="36124" xr:uid="{00000000-0005-0000-0000-0000208D0000}"/>
    <cellStyle name="Normal 546 3 2" xfId="36125" xr:uid="{00000000-0005-0000-0000-0000218D0000}"/>
    <cellStyle name="Normal 546 3 2 2" xfId="36126" xr:uid="{00000000-0005-0000-0000-0000228D0000}"/>
    <cellStyle name="Normal 546 3 3" xfId="36127" xr:uid="{00000000-0005-0000-0000-0000238D0000}"/>
    <cellStyle name="Normal 546 4" xfId="36128" xr:uid="{00000000-0005-0000-0000-0000248D0000}"/>
    <cellStyle name="Normal 546 4 2" xfId="36129" xr:uid="{00000000-0005-0000-0000-0000258D0000}"/>
    <cellStyle name="Normal 546 4 2 2" xfId="36130" xr:uid="{00000000-0005-0000-0000-0000268D0000}"/>
    <cellStyle name="Normal 546 4 3" xfId="36131" xr:uid="{00000000-0005-0000-0000-0000278D0000}"/>
    <cellStyle name="Normal 546 5" xfId="36132" xr:uid="{00000000-0005-0000-0000-0000288D0000}"/>
    <cellStyle name="Normal 546 5 2" xfId="36133" xr:uid="{00000000-0005-0000-0000-0000298D0000}"/>
    <cellStyle name="Normal 546 5 2 2" xfId="36134" xr:uid="{00000000-0005-0000-0000-00002A8D0000}"/>
    <cellStyle name="Normal 546 5 3" xfId="36135" xr:uid="{00000000-0005-0000-0000-00002B8D0000}"/>
    <cellStyle name="Normal 546 6" xfId="36136" xr:uid="{00000000-0005-0000-0000-00002C8D0000}"/>
    <cellStyle name="Normal 547" xfId="36137" xr:uid="{00000000-0005-0000-0000-00002D8D0000}"/>
    <cellStyle name="Normal 547 2" xfId="36138" xr:uid="{00000000-0005-0000-0000-00002E8D0000}"/>
    <cellStyle name="Normal 547 2 2" xfId="36139" xr:uid="{00000000-0005-0000-0000-00002F8D0000}"/>
    <cellStyle name="Normal 547 2 2 2" xfId="36140" xr:uid="{00000000-0005-0000-0000-0000308D0000}"/>
    <cellStyle name="Normal 547 2 3" xfId="36141" xr:uid="{00000000-0005-0000-0000-0000318D0000}"/>
    <cellStyle name="Normal 547 2 3 2" xfId="36142" xr:uid="{00000000-0005-0000-0000-0000328D0000}"/>
    <cellStyle name="Normal 547 2 3 2 2" xfId="36143" xr:uid="{00000000-0005-0000-0000-0000338D0000}"/>
    <cellStyle name="Normal 547 2 3 3" xfId="36144" xr:uid="{00000000-0005-0000-0000-0000348D0000}"/>
    <cellStyle name="Normal 547 2 4" xfId="36145" xr:uid="{00000000-0005-0000-0000-0000358D0000}"/>
    <cellStyle name="Normal 547 3" xfId="36146" xr:uid="{00000000-0005-0000-0000-0000368D0000}"/>
    <cellStyle name="Normal 547 3 2" xfId="36147" xr:uid="{00000000-0005-0000-0000-0000378D0000}"/>
    <cellStyle name="Normal 547 3 2 2" xfId="36148" xr:uid="{00000000-0005-0000-0000-0000388D0000}"/>
    <cellStyle name="Normal 547 3 3" xfId="36149" xr:uid="{00000000-0005-0000-0000-0000398D0000}"/>
    <cellStyle name="Normal 547 4" xfId="36150" xr:uid="{00000000-0005-0000-0000-00003A8D0000}"/>
    <cellStyle name="Normal 547 4 2" xfId="36151" xr:uid="{00000000-0005-0000-0000-00003B8D0000}"/>
    <cellStyle name="Normal 547 4 2 2" xfId="36152" xr:uid="{00000000-0005-0000-0000-00003C8D0000}"/>
    <cellStyle name="Normal 547 4 3" xfId="36153" xr:uid="{00000000-0005-0000-0000-00003D8D0000}"/>
    <cellStyle name="Normal 547 5" xfId="36154" xr:uid="{00000000-0005-0000-0000-00003E8D0000}"/>
    <cellStyle name="Normal 547 5 2" xfId="36155" xr:uid="{00000000-0005-0000-0000-00003F8D0000}"/>
    <cellStyle name="Normal 547 5 2 2" xfId="36156" xr:uid="{00000000-0005-0000-0000-0000408D0000}"/>
    <cellStyle name="Normal 547 5 3" xfId="36157" xr:uid="{00000000-0005-0000-0000-0000418D0000}"/>
    <cellStyle name="Normal 547 6" xfId="36158" xr:uid="{00000000-0005-0000-0000-0000428D0000}"/>
    <cellStyle name="Normal 548" xfId="36159" xr:uid="{00000000-0005-0000-0000-0000438D0000}"/>
    <cellStyle name="Normal 548 2" xfId="36160" xr:uid="{00000000-0005-0000-0000-0000448D0000}"/>
    <cellStyle name="Normal 548 2 2" xfId="36161" xr:uid="{00000000-0005-0000-0000-0000458D0000}"/>
    <cellStyle name="Normal 548 2 2 2" xfId="36162" xr:uid="{00000000-0005-0000-0000-0000468D0000}"/>
    <cellStyle name="Normal 548 2 3" xfId="36163" xr:uid="{00000000-0005-0000-0000-0000478D0000}"/>
    <cellStyle name="Normal 548 2 3 2" xfId="36164" xr:uid="{00000000-0005-0000-0000-0000488D0000}"/>
    <cellStyle name="Normal 548 2 3 2 2" xfId="36165" xr:uid="{00000000-0005-0000-0000-0000498D0000}"/>
    <cellStyle name="Normal 548 2 3 3" xfId="36166" xr:uid="{00000000-0005-0000-0000-00004A8D0000}"/>
    <cellStyle name="Normal 548 2 4" xfId="36167" xr:uid="{00000000-0005-0000-0000-00004B8D0000}"/>
    <cellStyle name="Normal 548 3" xfId="36168" xr:uid="{00000000-0005-0000-0000-00004C8D0000}"/>
    <cellStyle name="Normal 548 3 2" xfId="36169" xr:uid="{00000000-0005-0000-0000-00004D8D0000}"/>
    <cellStyle name="Normal 548 3 2 2" xfId="36170" xr:uid="{00000000-0005-0000-0000-00004E8D0000}"/>
    <cellStyle name="Normal 548 3 3" xfId="36171" xr:uid="{00000000-0005-0000-0000-00004F8D0000}"/>
    <cellStyle name="Normal 548 4" xfId="36172" xr:uid="{00000000-0005-0000-0000-0000508D0000}"/>
    <cellStyle name="Normal 548 4 2" xfId="36173" xr:uid="{00000000-0005-0000-0000-0000518D0000}"/>
    <cellStyle name="Normal 548 4 2 2" xfId="36174" xr:uid="{00000000-0005-0000-0000-0000528D0000}"/>
    <cellStyle name="Normal 548 4 3" xfId="36175" xr:uid="{00000000-0005-0000-0000-0000538D0000}"/>
    <cellStyle name="Normal 548 5" xfId="36176" xr:uid="{00000000-0005-0000-0000-0000548D0000}"/>
    <cellStyle name="Normal 548 5 2" xfId="36177" xr:uid="{00000000-0005-0000-0000-0000558D0000}"/>
    <cellStyle name="Normal 548 5 2 2" xfId="36178" xr:uid="{00000000-0005-0000-0000-0000568D0000}"/>
    <cellStyle name="Normal 548 5 3" xfId="36179" xr:uid="{00000000-0005-0000-0000-0000578D0000}"/>
    <cellStyle name="Normal 548 6" xfId="36180" xr:uid="{00000000-0005-0000-0000-0000588D0000}"/>
    <cellStyle name="Normal 549" xfId="36181" xr:uid="{00000000-0005-0000-0000-0000598D0000}"/>
    <cellStyle name="Normal 549 2" xfId="36182" xr:uid="{00000000-0005-0000-0000-00005A8D0000}"/>
    <cellStyle name="Normal 549 2 2" xfId="36183" xr:uid="{00000000-0005-0000-0000-00005B8D0000}"/>
    <cellStyle name="Normal 549 2 2 2" xfId="36184" xr:uid="{00000000-0005-0000-0000-00005C8D0000}"/>
    <cellStyle name="Normal 549 2 3" xfId="36185" xr:uid="{00000000-0005-0000-0000-00005D8D0000}"/>
    <cellStyle name="Normal 549 2 3 2" xfId="36186" xr:uid="{00000000-0005-0000-0000-00005E8D0000}"/>
    <cellStyle name="Normal 549 2 3 2 2" xfId="36187" xr:uid="{00000000-0005-0000-0000-00005F8D0000}"/>
    <cellStyle name="Normal 549 2 3 3" xfId="36188" xr:uid="{00000000-0005-0000-0000-0000608D0000}"/>
    <cellStyle name="Normal 549 2 4" xfId="36189" xr:uid="{00000000-0005-0000-0000-0000618D0000}"/>
    <cellStyle name="Normal 549 3" xfId="36190" xr:uid="{00000000-0005-0000-0000-0000628D0000}"/>
    <cellStyle name="Normal 549 3 2" xfId="36191" xr:uid="{00000000-0005-0000-0000-0000638D0000}"/>
    <cellStyle name="Normal 549 3 2 2" xfId="36192" xr:uid="{00000000-0005-0000-0000-0000648D0000}"/>
    <cellStyle name="Normal 549 3 3" xfId="36193" xr:uid="{00000000-0005-0000-0000-0000658D0000}"/>
    <cellStyle name="Normal 549 4" xfId="36194" xr:uid="{00000000-0005-0000-0000-0000668D0000}"/>
    <cellStyle name="Normal 549 4 2" xfId="36195" xr:uid="{00000000-0005-0000-0000-0000678D0000}"/>
    <cellStyle name="Normal 549 4 2 2" xfId="36196" xr:uid="{00000000-0005-0000-0000-0000688D0000}"/>
    <cellStyle name="Normal 549 4 3" xfId="36197" xr:uid="{00000000-0005-0000-0000-0000698D0000}"/>
    <cellStyle name="Normal 549 5" xfId="36198" xr:uid="{00000000-0005-0000-0000-00006A8D0000}"/>
    <cellStyle name="Normal 549 5 2" xfId="36199" xr:uid="{00000000-0005-0000-0000-00006B8D0000}"/>
    <cellStyle name="Normal 549 5 2 2" xfId="36200" xr:uid="{00000000-0005-0000-0000-00006C8D0000}"/>
    <cellStyle name="Normal 549 5 3" xfId="36201" xr:uid="{00000000-0005-0000-0000-00006D8D0000}"/>
    <cellStyle name="Normal 549 6" xfId="36202" xr:uid="{00000000-0005-0000-0000-00006E8D0000}"/>
    <cellStyle name="Normal 55" xfId="36203" xr:uid="{00000000-0005-0000-0000-00006F8D0000}"/>
    <cellStyle name="Normal 55 2" xfId="36204" xr:uid="{00000000-0005-0000-0000-0000708D0000}"/>
    <cellStyle name="Normal 55 2 2" xfId="36205" xr:uid="{00000000-0005-0000-0000-0000718D0000}"/>
    <cellStyle name="Normal 55 2 2 2" xfId="36206" xr:uid="{00000000-0005-0000-0000-0000728D0000}"/>
    <cellStyle name="Normal 55 2 3" xfId="36207" xr:uid="{00000000-0005-0000-0000-0000738D0000}"/>
    <cellStyle name="Normal 55 2 3 2" xfId="36208" xr:uid="{00000000-0005-0000-0000-0000748D0000}"/>
    <cellStyle name="Normal 55 2 3 2 2" xfId="36209" xr:uid="{00000000-0005-0000-0000-0000758D0000}"/>
    <cellStyle name="Normal 55 2 3 3" xfId="36210" xr:uid="{00000000-0005-0000-0000-0000768D0000}"/>
    <cellStyle name="Normal 55 2 4" xfId="36211" xr:uid="{00000000-0005-0000-0000-0000778D0000}"/>
    <cellStyle name="Normal 55 2 4 2" xfId="36212" xr:uid="{00000000-0005-0000-0000-0000788D0000}"/>
    <cellStyle name="Normal 55 2 4 2 2" xfId="36213" xr:uid="{00000000-0005-0000-0000-0000798D0000}"/>
    <cellStyle name="Normal 55 2 4 3" xfId="36214" xr:uid="{00000000-0005-0000-0000-00007A8D0000}"/>
    <cellStyle name="Normal 55 2 5" xfId="36215" xr:uid="{00000000-0005-0000-0000-00007B8D0000}"/>
    <cellStyle name="Normal 55 3" xfId="36216" xr:uid="{00000000-0005-0000-0000-00007C8D0000}"/>
    <cellStyle name="Normal 55 3 2" xfId="36217" xr:uid="{00000000-0005-0000-0000-00007D8D0000}"/>
    <cellStyle name="Normal 55 3 2 2" xfId="36218" xr:uid="{00000000-0005-0000-0000-00007E8D0000}"/>
    <cellStyle name="Normal 55 3 2 2 2" xfId="36219" xr:uid="{00000000-0005-0000-0000-00007F8D0000}"/>
    <cellStyle name="Normal 55 3 2 3" xfId="36220" xr:uid="{00000000-0005-0000-0000-0000808D0000}"/>
    <cellStyle name="Normal 55 3 2 3 2" xfId="36221" xr:uid="{00000000-0005-0000-0000-0000818D0000}"/>
    <cellStyle name="Normal 55 3 2 3 2 2" xfId="36222" xr:uid="{00000000-0005-0000-0000-0000828D0000}"/>
    <cellStyle name="Normal 55 3 2 3 3" xfId="36223" xr:uid="{00000000-0005-0000-0000-0000838D0000}"/>
    <cellStyle name="Normal 55 3 2 4" xfId="36224" xr:uid="{00000000-0005-0000-0000-0000848D0000}"/>
    <cellStyle name="Normal 55 3 3" xfId="36225" xr:uid="{00000000-0005-0000-0000-0000858D0000}"/>
    <cellStyle name="Normal 55 3 3 2" xfId="36226" xr:uid="{00000000-0005-0000-0000-0000868D0000}"/>
    <cellStyle name="Normal 55 3 3 2 2" xfId="36227" xr:uid="{00000000-0005-0000-0000-0000878D0000}"/>
    <cellStyle name="Normal 55 3 3 3" xfId="36228" xr:uid="{00000000-0005-0000-0000-0000888D0000}"/>
    <cellStyle name="Normal 55 3 4" xfId="36229" xr:uid="{00000000-0005-0000-0000-0000898D0000}"/>
    <cellStyle name="Normal 55 3 4 2" xfId="36230" xr:uid="{00000000-0005-0000-0000-00008A8D0000}"/>
    <cellStyle name="Normal 55 3 4 2 2" xfId="36231" xr:uid="{00000000-0005-0000-0000-00008B8D0000}"/>
    <cellStyle name="Normal 55 3 4 3" xfId="36232" xr:uid="{00000000-0005-0000-0000-00008C8D0000}"/>
    <cellStyle name="Normal 55 3 5" xfId="36233" xr:uid="{00000000-0005-0000-0000-00008D8D0000}"/>
    <cellStyle name="Normal 55 3 5 2" xfId="36234" xr:uid="{00000000-0005-0000-0000-00008E8D0000}"/>
    <cellStyle name="Normal 55 3 5 2 2" xfId="36235" xr:uid="{00000000-0005-0000-0000-00008F8D0000}"/>
    <cellStyle name="Normal 55 3 5 3" xfId="36236" xr:uid="{00000000-0005-0000-0000-0000908D0000}"/>
    <cellStyle name="Normal 55 3 6" xfId="36237" xr:uid="{00000000-0005-0000-0000-0000918D0000}"/>
    <cellStyle name="Normal 55 4" xfId="36238" xr:uid="{00000000-0005-0000-0000-0000928D0000}"/>
    <cellStyle name="Normal 55 4 2" xfId="36239" xr:uid="{00000000-0005-0000-0000-0000938D0000}"/>
    <cellStyle name="Normal 55 4 2 2" xfId="36240" xr:uid="{00000000-0005-0000-0000-0000948D0000}"/>
    <cellStyle name="Normal 55 4 3" xfId="36241" xr:uid="{00000000-0005-0000-0000-0000958D0000}"/>
    <cellStyle name="Normal 55 5" xfId="36242" xr:uid="{00000000-0005-0000-0000-0000968D0000}"/>
    <cellStyle name="Normal 55 5 2" xfId="36243" xr:uid="{00000000-0005-0000-0000-0000978D0000}"/>
    <cellStyle name="Normal 55 5 2 2" xfId="36244" xr:uid="{00000000-0005-0000-0000-0000988D0000}"/>
    <cellStyle name="Normal 55 5 3" xfId="36245" xr:uid="{00000000-0005-0000-0000-0000998D0000}"/>
    <cellStyle name="Normal 55 6" xfId="36246" xr:uid="{00000000-0005-0000-0000-00009A8D0000}"/>
    <cellStyle name="Normal 55 6 2" xfId="36247" xr:uid="{00000000-0005-0000-0000-00009B8D0000}"/>
    <cellStyle name="Normal 55 6 2 2" xfId="36248" xr:uid="{00000000-0005-0000-0000-00009C8D0000}"/>
    <cellStyle name="Normal 55 6 3" xfId="36249" xr:uid="{00000000-0005-0000-0000-00009D8D0000}"/>
    <cellStyle name="Normal 55 7" xfId="36250" xr:uid="{00000000-0005-0000-0000-00009E8D0000}"/>
    <cellStyle name="Normal 550" xfId="36251" xr:uid="{00000000-0005-0000-0000-00009F8D0000}"/>
    <cellStyle name="Normal 550 2" xfId="36252" xr:uid="{00000000-0005-0000-0000-0000A08D0000}"/>
    <cellStyle name="Normal 550 2 2" xfId="36253" xr:uid="{00000000-0005-0000-0000-0000A18D0000}"/>
    <cellStyle name="Normal 550 2 2 2" xfId="36254" xr:uid="{00000000-0005-0000-0000-0000A28D0000}"/>
    <cellStyle name="Normal 550 2 3" xfId="36255" xr:uid="{00000000-0005-0000-0000-0000A38D0000}"/>
    <cellStyle name="Normal 550 2 3 2" xfId="36256" xr:uid="{00000000-0005-0000-0000-0000A48D0000}"/>
    <cellStyle name="Normal 550 2 3 2 2" xfId="36257" xr:uid="{00000000-0005-0000-0000-0000A58D0000}"/>
    <cellStyle name="Normal 550 2 3 3" xfId="36258" xr:uid="{00000000-0005-0000-0000-0000A68D0000}"/>
    <cellStyle name="Normal 550 2 4" xfId="36259" xr:uid="{00000000-0005-0000-0000-0000A78D0000}"/>
    <cellStyle name="Normal 550 3" xfId="36260" xr:uid="{00000000-0005-0000-0000-0000A88D0000}"/>
    <cellStyle name="Normal 550 3 2" xfId="36261" xr:uid="{00000000-0005-0000-0000-0000A98D0000}"/>
    <cellStyle name="Normal 550 3 2 2" xfId="36262" xr:uid="{00000000-0005-0000-0000-0000AA8D0000}"/>
    <cellStyle name="Normal 550 3 3" xfId="36263" xr:uid="{00000000-0005-0000-0000-0000AB8D0000}"/>
    <cellStyle name="Normal 550 4" xfId="36264" xr:uid="{00000000-0005-0000-0000-0000AC8D0000}"/>
    <cellStyle name="Normal 550 4 2" xfId="36265" xr:uid="{00000000-0005-0000-0000-0000AD8D0000}"/>
    <cellStyle name="Normal 550 4 2 2" xfId="36266" xr:uid="{00000000-0005-0000-0000-0000AE8D0000}"/>
    <cellStyle name="Normal 550 4 3" xfId="36267" xr:uid="{00000000-0005-0000-0000-0000AF8D0000}"/>
    <cellStyle name="Normal 550 5" xfId="36268" xr:uid="{00000000-0005-0000-0000-0000B08D0000}"/>
    <cellStyle name="Normal 550 5 2" xfId="36269" xr:uid="{00000000-0005-0000-0000-0000B18D0000}"/>
    <cellStyle name="Normal 550 5 2 2" xfId="36270" xr:uid="{00000000-0005-0000-0000-0000B28D0000}"/>
    <cellStyle name="Normal 550 5 3" xfId="36271" xr:uid="{00000000-0005-0000-0000-0000B38D0000}"/>
    <cellStyle name="Normal 550 6" xfId="36272" xr:uid="{00000000-0005-0000-0000-0000B48D0000}"/>
    <cellStyle name="Normal 551" xfId="36273" xr:uid="{00000000-0005-0000-0000-0000B58D0000}"/>
    <cellStyle name="Normal 551 2" xfId="36274" xr:uid="{00000000-0005-0000-0000-0000B68D0000}"/>
    <cellStyle name="Normal 551 2 2" xfId="36275" xr:uid="{00000000-0005-0000-0000-0000B78D0000}"/>
    <cellStyle name="Normal 551 2 2 2" xfId="36276" xr:uid="{00000000-0005-0000-0000-0000B88D0000}"/>
    <cellStyle name="Normal 551 2 3" xfId="36277" xr:uid="{00000000-0005-0000-0000-0000B98D0000}"/>
    <cellStyle name="Normal 551 2 3 2" xfId="36278" xr:uid="{00000000-0005-0000-0000-0000BA8D0000}"/>
    <cellStyle name="Normal 551 2 3 2 2" xfId="36279" xr:uid="{00000000-0005-0000-0000-0000BB8D0000}"/>
    <cellStyle name="Normal 551 2 3 3" xfId="36280" xr:uid="{00000000-0005-0000-0000-0000BC8D0000}"/>
    <cellStyle name="Normal 551 2 4" xfId="36281" xr:uid="{00000000-0005-0000-0000-0000BD8D0000}"/>
    <cellStyle name="Normal 551 3" xfId="36282" xr:uid="{00000000-0005-0000-0000-0000BE8D0000}"/>
    <cellStyle name="Normal 551 3 2" xfId="36283" xr:uid="{00000000-0005-0000-0000-0000BF8D0000}"/>
    <cellStyle name="Normal 551 3 2 2" xfId="36284" xr:uid="{00000000-0005-0000-0000-0000C08D0000}"/>
    <cellStyle name="Normal 551 3 3" xfId="36285" xr:uid="{00000000-0005-0000-0000-0000C18D0000}"/>
    <cellStyle name="Normal 551 4" xfId="36286" xr:uid="{00000000-0005-0000-0000-0000C28D0000}"/>
    <cellStyle name="Normal 551 4 2" xfId="36287" xr:uid="{00000000-0005-0000-0000-0000C38D0000}"/>
    <cellStyle name="Normal 551 4 2 2" xfId="36288" xr:uid="{00000000-0005-0000-0000-0000C48D0000}"/>
    <cellStyle name="Normal 551 4 3" xfId="36289" xr:uid="{00000000-0005-0000-0000-0000C58D0000}"/>
    <cellStyle name="Normal 551 5" xfId="36290" xr:uid="{00000000-0005-0000-0000-0000C68D0000}"/>
    <cellStyle name="Normal 551 5 2" xfId="36291" xr:uid="{00000000-0005-0000-0000-0000C78D0000}"/>
    <cellStyle name="Normal 551 5 2 2" xfId="36292" xr:uid="{00000000-0005-0000-0000-0000C88D0000}"/>
    <cellStyle name="Normal 551 5 3" xfId="36293" xr:uid="{00000000-0005-0000-0000-0000C98D0000}"/>
    <cellStyle name="Normal 551 6" xfId="36294" xr:uid="{00000000-0005-0000-0000-0000CA8D0000}"/>
    <cellStyle name="Normal 552" xfId="36295" xr:uid="{00000000-0005-0000-0000-0000CB8D0000}"/>
    <cellStyle name="Normal 552 2" xfId="36296" xr:uid="{00000000-0005-0000-0000-0000CC8D0000}"/>
    <cellStyle name="Normal 552 2 2" xfId="36297" xr:uid="{00000000-0005-0000-0000-0000CD8D0000}"/>
    <cellStyle name="Normal 552 2 2 2" xfId="36298" xr:uid="{00000000-0005-0000-0000-0000CE8D0000}"/>
    <cellStyle name="Normal 552 2 3" xfId="36299" xr:uid="{00000000-0005-0000-0000-0000CF8D0000}"/>
    <cellStyle name="Normal 552 2 3 2" xfId="36300" xr:uid="{00000000-0005-0000-0000-0000D08D0000}"/>
    <cellStyle name="Normal 552 2 3 2 2" xfId="36301" xr:uid="{00000000-0005-0000-0000-0000D18D0000}"/>
    <cellStyle name="Normal 552 2 3 3" xfId="36302" xr:uid="{00000000-0005-0000-0000-0000D28D0000}"/>
    <cellStyle name="Normal 552 2 4" xfId="36303" xr:uid="{00000000-0005-0000-0000-0000D38D0000}"/>
    <cellStyle name="Normal 552 3" xfId="36304" xr:uid="{00000000-0005-0000-0000-0000D48D0000}"/>
    <cellStyle name="Normal 552 3 2" xfId="36305" xr:uid="{00000000-0005-0000-0000-0000D58D0000}"/>
    <cellStyle name="Normal 552 3 2 2" xfId="36306" xr:uid="{00000000-0005-0000-0000-0000D68D0000}"/>
    <cellStyle name="Normal 552 3 3" xfId="36307" xr:uid="{00000000-0005-0000-0000-0000D78D0000}"/>
    <cellStyle name="Normal 552 4" xfId="36308" xr:uid="{00000000-0005-0000-0000-0000D88D0000}"/>
    <cellStyle name="Normal 552 4 2" xfId="36309" xr:uid="{00000000-0005-0000-0000-0000D98D0000}"/>
    <cellStyle name="Normal 552 4 2 2" xfId="36310" xr:uid="{00000000-0005-0000-0000-0000DA8D0000}"/>
    <cellStyle name="Normal 552 4 3" xfId="36311" xr:uid="{00000000-0005-0000-0000-0000DB8D0000}"/>
    <cellStyle name="Normal 552 5" xfId="36312" xr:uid="{00000000-0005-0000-0000-0000DC8D0000}"/>
    <cellStyle name="Normal 552 5 2" xfId="36313" xr:uid="{00000000-0005-0000-0000-0000DD8D0000}"/>
    <cellStyle name="Normal 552 5 2 2" xfId="36314" xr:uid="{00000000-0005-0000-0000-0000DE8D0000}"/>
    <cellStyle name="Normal 552 5 3" xfId="36315" xr:uid="{00000000-0005-0000-0000-0000DF8D0000}"/>
    <cellStyle name="Normal 552 6" xfId="36316" xr:uid="{00000000-0005-0000-0000-0000E08D0000}"/>
    <cellStyle name="Normal 553" xfId="36317" xr:uid="{00000000-0005-0000-0000-0000E18D0000}"/>
    <cellStyle name="Normal 553 2" xfId="36318" xr:uid="{00000000-0005-0000-0000-0000E28D0000}"/>
    <cellStyle name="Normal 553 2 2" xfId="36319" xr:uid="{00000000-0005-0000-0000-0000E38D0000}"/>
    <cellStyle name="Normal 553 2 2 2" xfId="36320" xr:uid="{00000000-0005-0000-0000-0000E48D0000}"/>
    <cellStyle name="Normal 553 2 3" xfId="36321" xr:uid="{00000000-0005-0000-0000-0000E58D0000}"/>
    <cellStyle name="Normal 553 2 3 2" xfId="36322" xr:uid="{00000000-0005-0000-0000-0000E68D0000}"/>
    <cellStyle name="Normal 553 2 3 2 2" xfId="36323" xr:uid="{00000000-0005-0000-0000-0000E78D0000}"/>
    <cellStyle name="Normal 553 2 3 3" xfId="36324" xr:uid="{00000000-0005-0000-0000-0000E88D0000}"/>
    <cellStyle name="Normal 553 2 4" xfId="36325" xr:uid="{00000000-0005-0000-0000-0000E98D0000}"/>
    <cellStyle name="Normal 553 3" xfId="36326" xr:uid="{00000000-0005-0000-0000-0000EA8D0000}"/>
    <cellStyle name="Normal 553 3 2" xfId="36327" xr:uid="{00000000-0005-0000-0000-0000EB8D0000}"/>
    <cellStyle name="Normal 553 3 2 2" xfId="36328" xr:uid="{00000000-0005-0000-0000-0000EC8D0000}"/>
    <cellStyle name="Normal 553 3 3" xfId="36329" xr:uid="{00000000-0005-0000-0000-0000ED8D0000}"/>
    <cellStyle name="Normal 553 4" xfId="36330" xr:uid="{00000000-0005-0000-0000-0000EE8D0000}"/>
    <cellStyle name="Normal 553 4 2" xfId="36331" xr:uid="{00000000-0005-0000-0000-0000EF8D0000}"/>
    <cellStyle name="Normal 553 4 2 2" xfId="36332" xr:uid="{00000000-0005-0000-0000-0000F08D0000}"/>
    <cellStyle name="Normal 553 4 3" xfId="36333" xr:uid="{00000000-0005-0000-0000-0000F18D0000}"/>
    <cellStyle name="Normal 553 5" xfId="36334" xr:uid="{00000000-0005-0000-0000-0000F28D0000}"/>
    <cellStyle name="Normal 553 5 2" xfId="36335" xr:uid="{00000000-0005-0000-0000-0000F38D0000}"/>
    <cellStyle name="Normal 553 5 2 2" xfId="36336" xr:uid="{00000000-0005-0000-0000-0000F48D0000}"/>
    <cellStyle name="Normal 553 5 3" xfId="36337" xr:uid="{00000000-0005-0000-0000-0000F58D0000}"/>
    <cellStyle name="Normal 553 6" xfId="36338" xr:uid="{00000000-0005-0000-0000-0000F68D0000}"/>
    <cellStyle name="Normal 554" xfId="36339" xr:uid="{00000000-0005-0000-0000-0000F78D0000}"/>
    <cellStyle name="Normal 554 2" xfId="36340" xr:uid="{00000000-0005-0000-0000-0000F88D0000}"/>
    <cellStyle name="Normal 554 2 2" xfId="36341" xr:uid="{00000000-0005-0000-0000-0000F98D0000}"/>
    <cellStyle name="Normal 554 2 2 2" xfId="36342" xr:uid="{00000000-0005-0000-0000-0000FA8D0000}"/>
    <cellStyle name="Normal 554 2 3" xfId="36343" xr:uid="{00000000-0005-0000-0000-0000FB8D0000}"/>
    <cellStyle name="Normal 554 2 3 2" xfId="36344" xr:uid="{00000000-0005-0000-0000-0000FC8D0000}"/>
    <cellStyle name="Normal 554 2 3 2 2" xfId="36345" xr:uid="{00000000-0005-0000-0000-0000FD8D0000}"/>
    <cellStyle name="Normal 554 2 3 3" xfId="36346" xr:uid="{00000000-0005-0000-0000-0000FE8D0000}"/>
    <cellStyle name="Normal 554 2 4" xfId="36347" xr:uid="{00000000-0005-0000-0000-0000FF8D0000}"/>
    <cellStyle name="Normal 554 3" xfId="36348" xr:uid="{00000000-0005-0000-0000-0000008E0000}"/>
    <cellStyle name="Normal 554 3 2" xfId="36349" xr:uid="{00000000-0005-0000-0000-0000018E0000}"/>
    <cellStyle name="Normal 554 3 2 2" xfId="36350" xr:uid="{00000000-0005-0000-0000-0000028E0000}"/>
    <cellStyle name="Normal 554 3 3" xfId="36351" xr:uid="{00000000-0005-0000-0000-0000038E0000}"/>
    <cellStyle name="Normal 554 4" xfId="36352" xr:uid="{00000000-0005-0000-0000-0000048E0000}"/>
    <cellStyle name="Normal 554 4 2" xfId="36353" xr:uid="{00000000-0005-0000-0000-0000058E0000}"/>
    <cellStyle name="Normal 554 4 2 2" xfId="36354" xr:uid="{00000000-0005-0000-0000-0000068E0000}"/>
    <cellStyle name="Normal 554 4 3" xfId="36355" xr:uid="{00000000-0005-0000-0000-0000078E0000}"/>
    <cellStyle name="Normal 554 5" xfId="36356" xr:uid="{00000000-0005-0000-0000-0000088E0000}"/>
    <cellStyle name="Normal 554 5 2" xfId="36357" xr:uid="{00000000-0005-0000-0000-0000098E0000}"/>
    <cellStyle name="Normal 554 5 2 2" xfId="36358" xr:uid="{00000000-0005-0000-0000-00000A8E0000}"/>
    <cellStyle name="Normal 554 5 3" xfId="36359" xr:uid="{00000000-0005-0000-0000-00000B8E0000}"/>
    <cellStyle name="Normal 554 6" xfId="36360" xr:uid="{00000000-0005-0000-0000-00000C8E0000}"/>
    <cellStyle name="Normal 555" xfId="36361" xr:uid="{00000000-0005-0000-0000-00000D8E0000}"/>
    <cellStyle name="Normal 555 2" xfId="36362" xr:uid="{00000000-0005-0000-0000-00000E8E0000}"/>
    <cellStyle name="Normal 555 2 2" xfId="36363" xr:uid="{00000000-0005-0000-0000-00000F8E0000}"/>
    <cellStyle name="Normal 555 2 2 2" xfId="36364" xr:uid="{00000000-0005-0000-0000-0000108E0000}"/>
    <cellStyle name="Normal 555 2 3" xfId="36365" xr:uid="{00000000-0005-0000-0000-0000118E0000}"/>
    <cellStyle name="Normal 555 2 3 2" xfId="36366" xr:uid="{00000000-0005-0000-0000-0000128E0000}"/>
    <cellStyle name="Normal 555 2 3 2 2" xfId="36367" xr:uid="{00000000-0005-0000-0000-0000138E0000}"/>
    <cellStyle name="Normal 555 2 3 3" xfId="36368" xr:uid="{00000000-0005-0000-0000-0000148E0000}"/>
    <cellStyle name="Normal 555 2 4" xfId="36369" xr:uid="{00000000-0005-0000-0000-0000158E0000}"/>
    <cellStyle name="Normal 555 3" xfId="36370" xr:uid="{00000000-0005-0000-0000-0000168E0000}"/>
    <cellStyle name="Normal 555 3 2" xfId="36371" xr:uid="{00000000-0005-0000-0000-0000178E0000}"/>
    <cellStyle name="Normal 555 3 2 2" xfId="36372" xr:uid="{00000000-0005-0000-0000-0000188E0000}"/>
    <cellStyle name="Normal 555 3 3" xfId="36373" xr:uid="{00000000-0005-0000-0000-0000198E0000}"/>
    <cellStyle name="Normal 555 4" xfId="36374" xr:uid="{00000000-0005-0000-0000-00001A8E0000}"/>
    <cellStyle name="Normal 555 4 2" xfId="36375" xr:uid="{00000000-0005-0000-0000-00001B8E0000}"/>
    <cellStyle name="Normal 555 4 2 2" xfId="36376" xr:uid="{00000000-0005-0000-0000-00001C8E0000}"/>
    <cellStyle name="Normal 555 4 3" xfId="36377" xr:uid="{00000000-0005-0000-0000-00001D8E0000}"/>
    <cellStyle name="Normal 555 5" xfId="36378" xr:uid="{00000000-0005-0000-0000-00001E8E0000}"/>
    <cellStyle name="Normal 555 5 2" xfId="36379" xr:uid="{00000000-0005-0000-0000-00001F8E0000}"/>
    <cellStyle name="Normal 555 5 2 2" xfId="36380" xr:uid="{00000000-0005-0000-0000-0000208E0000}"/>
    <cellStyle name="Normal 555 5 3" xfId="36381" xr:uid="{00000000-0005-0000-0000-0000218E0000}"/>
    <cellStyle name="Normal 555 6" xfId="36382" xr:uid="{00000000-0005-0000-0000-0000228E0000}"/>
    <cellStyle name="Normal 556" xfId="36383" xr:uid="{00000000-0005-0000-0000-0000238E0000}"/>
    <cellStyle name="Normal 556 2" xfId="36384" xr:uid="{00000000-0005-0000-0000-0000248E0000}"/>
    <cellStyle name="Normal 556 2 2" xfId="36385" xr:uid="{00000000-0005-0000-0000-0000258E0000}"/>
    <cellStyle name="Normal 556 2 2 2" xfId="36386" xr:uid="{00000000-0005-0000-0000-0000268E0000}"/>
    <cellStyle name="Normal 556 2 3" xfId="36387" xr:uid="{00000000-0005-0000-0000-0000278E0000}"/>
    <cellStyle name="Normal 556 2 3 2" xfId="36388" xr:uid="{00000000-0005-0000-0000-0000288E0000}"/>
    <cellStyle name="Normal 556 2 3 2 2" xfId="36389" xr:uid="{00000000-0005-0000-0000-0000298E0000}"/>
    <cellStyle name="Normal 556 2 3 3" xfId="36390" xr:uid="{00000000-0005-0000-0000-00002A8E0000}"/>
    <cellStyle name="Normal 556 2 4" xfId="36391" xr:uid="{00000000-0005-0000-0000-00002B8E0000}"/>
    <cellStyle name="Normal 556 3" xfId="36392" xr:uid="{00000000-0005-0000-0000-00002C8E0000}"/>
    <cellStyle name="Normal 556 3 2" xfId="36393" xr:uid="{00000000-0005-0000-0000-00002D8E0000}"/>
    <cellStyle name="Normal 556 3 2 2" xfId="36394" xr:uid="{00000000-0005-0000-0000-00002E8E0000}"/>
    <cellStyle name="Normal 556 3 3" xfId="36395" xr:uid="{00000000-0005-0000-0000-00002F8E0000}"/>
    <cellStyle name="Normal 556 4" xfId="36396" xr:uid="{00000000-0005-0000-0000-0000308E0000}"/>
    <cellStyle name="Normal 556 4 2" xfId="36397" xr:uid="{00000000-0005-0000-0000-0000318E0000}"/>
    <cellStyle name="Normal 556 4 2 2" xfId="36398" xr:uid="{00000000-0005-0000-0000-0000328E0000}"/>
    <cellStyle name="Normal 556 4 3" xfId="36399" xr:uid="{00000000-0005-0000-0000-0000338E0000}"/>
    <cellStyle name="Normal 556 5" xfId="36400" xr:uid="{00000000-0005-0000-0000-0000348E0000}"/>
    <cellStyle name="Normal 556 5 2" xfId="36401" xr:uid="{00000000-0005-0000-0000-0000358E0000}"/>
    <cellStyle name="Normal 556 5 2 2" xfId="36402" xr:uid="{00000000-0005-0000-0000-0000368E0000}"/>
    <cellStyle name="Normal 556 5 3" xfId="36403" xr:uid="{00000000-0005-0000-0000-0000378E0000}"/>
    <cellStyle name="Normal 556 6" xfId="36404" xr:uid="{00000000-0005-0000-0000-0000388E0000}"/>
    <cellStyle name="Normal 557" xfId="36405" xr:uid="{00000000-0005-0000-0000-0000398E0000}"/>
    <cellStyle name="Normal 557 2" xfId="36406" xr:uid="{00000000-0005-0000-0000-00003A8E0000}"/>
    <cellStyle name="Normal 557 2 2" xfId="36407" xr:uid="{00000000-0005-0000-0000-00003B8E0000}"/>
    <cellStyle name="Normal 557 2 2 2" xfId="36408" xr:uid="{00000000-0005-0000-0000-00003C8E0000}"/>
    <cellStyle name="Normal 557 2 3" xfId="36409" xr:uid="{00000000-0005-0000-0000-00003D8E0000}"/>
    <cellStyle name="Normal 557 2 3 2" xfId="36410" xr:uid="{00000000-0005-0000-0000-00003E8E0000}"/>
    <cellStyle name="Normal 557 2 3 2 2" xfId="36411" xr:uid="{00000000-0005-0000-0000-00003F8E0000}"/>
    <cellStyle name="Normal 557 2 3 3" xfId="36412" xr:uid="{00000000-0005-0000-0000-0000408E0000}"/>
    <cellStyle name="Normal 557 2 4" xfId="36413" xr:uid="{00000000-0005-0000-0000-0000418E0000}"/>
    <cellStyle name="Normal 557 3" xfId="36414" xr:uid="{00000000-0005-0000-0000-0000428E0000}"/>
    <cellStyle name="Normal 557 3 2" xfId="36415" xr:uid="{00000000-0005-0000-0000-0000438E0000}"/>
    <cellStyle name="Normal 557 3 2 2" xfId="36416" xr:uid="{00000000-0005-0000-0000-0000448E0000}"/>
    <cellStyle name="Normal 557 3 3" xfId="36417" xr:uid="{00000000-0005-0000-0000-0000458E0000}"/>
    <cellStyle name="Normal 557 4" xfId="36418" xr:uid="{00000000-0005-0000-0000-0000468E0000}"/>
    <cellStyle name="Normal 557 4 2" xfId="36419" xr:uid="{00000000-0005-0000-0000-0000478E0000}"/>
    <cellStyle name="Normal 557 4 2 2" xfId="36420" xr:uid="{00000000-0005-0000-0000-0000488E0000}"/>
    <cellStyle name="Normal 557 4 3" xfId="36421" xr:uid="{00000000-0005-0000-0000-0000498E0000}"/>
    <cellStyle name="Normal 557 5" xfId="36422" xr:uid="{00000000-0005-0000-0000-00004A8E0000}"/>
    <cellStyle name="Normal 557 5 2" xfId="36423" xr:uid="{00000000-0005-0000-0000-00004B8E0000}"/>
    <cellStyle name="Normal 557 5 2 2" xfId="36424" xr:uid="{00000000-0005-0000-0000-00004C8E0000}"/>
    <cellStyle name="Normal 557 5 3" xfId="36425" xr:uid="{00000000-0005-0000-0000-00004D8E0000}"/>
    <cellStyle name="Normal 557 6" xfId="36426" xr:uid="{00000000-0005-0000-0000-00004E8E0000}"/>
    <cellStyle name="Normal 558" xfId="36427" xr:uid="{00000000-0005-0000-0000-00004F8E0000}"/>
    <cellStyle name="Normal 558 2" xfId="36428" xr:uid="{00000000-0005-0000-0000-0000508E0000}"/>
    <cellStyle name="Normal 558 2 2" xfId="36429" xr:uid="{00000000-0005-0000-0000-0000518E0000}"/>
    <cellStyle name="Normal 558 2 2 2" xfId="36430" xr:uid="{00000000-0005-0000-0000-0000528E0000}"/>
    <cellStyle name="Normal 558 2 3" xfId="36431" xr:uid="{00000000-0005-0000-0000-0000538E0000}"/>
    <cellStyle name="Normal 558 2 3 2" xfId="36432" xr:uid="{00000000-0005-0000-0000-0000548E0000}"/>
    <cellStyle name="Normal 558 2 3 2 2" xfId="36433" xr:uid="{00000000-0005-0000-0000-0000558E0000}"/>
    <cellStyle name="Normal 558 2 3 3" xfId="36434" xr:uid="{00000000-0005-0000-0000-0000568E0000}"/>
    <cellStyle name="Normal 558 2 4" xfId="36435" xr:uid="{00000000-0005-0000-0000-0000578E0000}"/>
    <cellStyle name="Normal 558 3" xfId="36436" xr:uid="{00000000-0005-0000-0000-0000588E0000}"/>
    <cellStyle name="Normal 558 3 2" xfId="36437" xr:uid="{00000000-0005-0000-0000-0000598E0000}"/>
    <cellStyle name="Normal 558 3 2 2" xfId="36438" xr:uid="{00000000-0005-0000-0000-00005A8E0000}"/>
    <cellStyle name="Normal 558 3 3" xfId="36439" xr:uid="{00000000-0005-0000-0000-00005B8E0000}"/>
    <cellStyle name="Normal 558 4" xfId="36440" xr:uid="{00000000-0005-0000-0000-00005C8E0000}"/>
    <cellStyle name="Normal 558 4 2" xfId="36441" xr:uid="{00000000-0005-0000-0000-00005D8E0000}"/>
    <cellStyle name="Normal 558 4 2 2" xfId="36442" xr:uid="{00000000-0005-0000-0000-00005E8E0000}"/>
    <cellStyle name="Normal 558 4 3" xfId="36443" xr:uid="{00000000-0005-0000-0000-00005F8E0000}"/>
    <cellStyle name="Normal 558 5" xfId="36444" xr:uid="{00000000-0005-0000-0000-0000608E0000}"/>
    <cellStyle name="Normal 558 5 2" xfId="36445" xr:uid="{00000000-0005-0000-0000-0000618E0000}"/>
    <cellStyle name="Normal 558 5 2 2" xfId="36446" xr:uid="{00000000-0005-0000-0000-0000628E0000}"/>
    <cellStyle name="Normal 558 5 3" xfId="36447" xr:uid="{00000000-0005-0000-0000-0000638E0000}"/>
    <cellStyle name="Normal 558 6" xfId="36448" xr:uid="{00000000-0005-0000-0000-0000648E0000}"/>
    <cellStyle name="Normal 559" xfId="36449" xr:uid="{00000000-0005-0000-0000-0000658E0000}"/>
    <cellStyle name="Normal 559 2" xfId="36450" xr:uid="{00000000-0005-0000-0000-0000668E0000}"/>
    <cellStyle name="Normal 559 2 2" xfId="36451" xr:uid="{00000000-0005-0000-0000-0000678E0000}"/>
    <cellStyle name="Normal 559 2 2 2" xfId="36452" xr:uid="{00000000-0005-0000-0000-0000688E0000}"/>
    <cellStyle name="Normal 559 2 3" xfId="36453" xr:uid="{00000000-0005-0000-0000-0000698E0000}"/>
    <cellStyle name="Normal 559 2 3 2" xfId="36454" xr:uid="{00000000-0005-0000-0000-00006A8E0000}"/>
    <cellStyle name="Normal 559 2 3 2 2" xfId="36455" xr:uid="{00000000-0005-0000-0000-00006B8E0000}"/>
    <cellStyle name="Normal 559 2 3 3" xfId="36456" xr:uid="{00000000-0005-0000-0000-00006C8E0000}"/>
    <cellStyle name="Normal 559 2 4" xfId="36457" xr:uid="{00000000-0005-0000-0000-00006D8E0000}"/>
    <cellStyle name="Normal 559 3" xfId="36458" xr:uid="{00000000-0005-0000-0000-00006E8E0000}"/>
    <cellStyle name="Normal 559 3 2" xfId="36459" xr:uid="{00000000-0005-0000-0000-00006F8E0000}"/>
    <cellStyle name="Normal 559 3 2 2" xfId="36460" xr:uid="{00000000-0005-0000-0000-0000708E0000}"/>
    <cellStyle name="Normal 559 3 3" xfId="36461" xr:uid="{00000000-0005-0000-0000-0000718E0000}"/>
    <cellStyle name="Normal 559 4" xfId="36462" xr:uid="{00000000-0005-0000-0000-0000728E0000}"/>
    <cellStyle name="Normal 559 4 2" xfId="36463" xr:uid="{00000000-0005-0000-0000-0000738E0000}"/>
    <cellStyle name="Normal 559 4 2 2" xfId="36464" xr:uid="{00000000-0005-0000-0000-0000748E0000}"/>
    <cellStyle name="Normal 559 4 3" xfId="36465" xr:uid="{00000000-0005-0000-0000-0000758E0000}"/>
    <cellStyle name="Normal 559 5" xfId="36466" xr:uid="{00000000-0005-0000-0000-0000768E0000}"/>
    <cellStyle name="Normal 559 5 2" xfId="36467" xr:uid="{00000000-0005-0000-0000-0000778E0000}"/>
    <cellStyle name="Normal 559 5 2 2" xfId="36468" xr:uid="{00000000-0005-0000-0000-0000788E0000}"/>
    <cellStyle name="Normal 559 5 3" xfId="36469" xr:uid="{00000000-0005-0000-0000-0000798E0000}"/>
    <cellStyle name="Normal 559 6" xfId="36470" xr:uid="{00000000-0005-0000-0000-00007A8E0000}"/>
    <cellStyle name="Normal 56" xfId="36471" xr:uid="{00000000-0005-0000-0000-00007B8E0000}"/>
    <cellStyle name="Normal 56 2" xfId="36472" xr:uid="{00000000-0005-0000-0000-00007C8E0000}"/>
    <cellStyle name="Normal 56 2 2" xfId="36473" xr:uid="{00000000-0005-0000-0000-00007D8E0000}"/>
    <cellStyle name="Normal 56 2 2 2" xfId="36474" xr:uid="{00000000-0005-0000-0000-00007E8E0000}"/>
    <cellStyle name="Normal 56 2 3" xfId="36475" xr:uid="{00000000-0005-0000-0000-00007F8E0000}"/>
    <cellStyle name="Normal 56 2 3 2" xfId="36476" xr:uid="{00000000-0005-0000-0000-0000808E0000}"/>
    <cellStyle name="Normal 56 2 3 2 2" xfId="36477" xr:uid="{00000000-0005-0000-0000-0000818E0000}"/>
    <cellStyle name="Normal 56 2 3 3" xfId="36478" xr:uid="{00000000-0005-0000-0000-0000828E0000}"/>
    <cellStyle name="Normal 56 2 4" xfId="36479" xr:uid="{00000000-0005-0000-0000-0000838E0000}"/>
    <cellStyle name="Normal 56 2 4 2" xfId="36480" xr:uid="{00000000-0005-0000-0000-0000848E0000}"/>
    <cellStyle name="Normal 56 2 4 2 2" xfId="36481" xr:uid="{00000000-0005-0000-0000-0000858E0000}"/>
    <cellStyle name="Normal 56 2 4 3" xfId="36482" xr:uid="{00000000-0005-0000-0000-0000868E0000}"/>
    <cellStyle name="Normal 56 2 5" xfId="36483" xr:uid="{00000000-0005-0000-0000-0000878E0000}"/>
    <cellStyle name="Normal 56 3" xfId="36484" xr:uid="{00000000-0005-0000-0000-0000888E0000}"/>
    <cellStyle name="Normal 56 3 2" xfId="36485" xr:uid="{00000000-0005-0000-0000-0000898E0000}"/>
    <cellStyle name="Normal 56 3 2 2" xfId="36486" xr:uid="{00000000-0005-0000-0000-00008A8E0000}"/>
    <cellStyle name="Normal 56 3 2 2 2" xfId="36487" xr:uid="{00000000-0005-0000-0000-00008B8E0000}"/>
    <cellStyle name="Normal 56 3 2 3" xfId="36488" xr:uid="{00000000-0005-0000-0000-00008C8E0000}"/>
    <cellStyle name="Normal 56 3 2 3 2" xfId="36489" xr:uid="{00000000-0005-0000-0000-00008D8E0000}"/>
    <cellStyle name="Normal 56 3 2 3 2 2" xfId="36490" xr:uid="{00000000-0005-0000-0000-00008E8E0000}"/>
    <cellStyle name="Normal 56 3 2 3 3" xfId="36491" xr:uid="{00000000-0005-0000-0000-00008F8E0000}"/>
    <cellStyle name="Normal 56 3 2 4" xfId="36492" xr:uid="{00000000-0005-0000-0000-0000908E0000}"/>
    <cellStyle name="Normal 56 3 3" xfId="36493" xr:uid="{00000000-0005-0000-0000-0000918E0000}"/>
    <cellStyle name="Normal 56 3 3 2" xfId="36494" xr:uid="{00000000-0005-0000-0000-0000928E0000}"/>
    <cellStyle name="Normal 56 3 3 2 2" xfId="36495" xr:uid="{00000000-0005-0000-0000-0000938E0000}"/>
    <cellStyle name="Normal 56 3 3 3" xfId="36496" xr:uid="{00000000-0005-0000-0000-0000948E0000}"/>
    <cellStyle name="Normal 56 3 4" xfId="36497" xr:uid="{00000000-0005-0000-0000-0000958E0000}"/>
    <cellStyle name="Normal 56 3 4 2" xfId="36498" xr:uid="{00000000-0005-0000-0000-0000968E0000}"/>
    <cellStyle name="Normal 56 3 4 2 2" xfId="36499" xr:uid="{00000000-0005-0000-0000-0000978E0000}"/>
    <cellStyle name="Normal 56 3 4 3" xfId="36500" xr:uid="{00000000-0005-0000-0000-0000988E0000}"/>
    <cellStyle name="Normal 56 3 5" xfId="36501" xr:uid="{00000000-0005-0000-0000-0000998E0000}"/>
    <cellStyle name="Normal 56 3 5 2" xfId="36502" xr:uid="{00000000-0005-0000-0000-00009A8E0000}"/>
    <cellStyle name="Normal 56 3 5 2 2" xfId="36503" xr:uid="{00000000-0005-0000-0000-00009B8E0000}"/>
    <cellStyle name="Normal 56 3 5 3" xfId="36504" xr:uid="{00000000-0005-0000-0000-00009C8E0000}"/>
    <cellStyle name="Normal 56 3 6" xfId="36505" xr:uid="{00000000-0005-0000-0000-00009D8E0000}"/>
    <cellStyle name="Normal 56 4" xfId="36506" xr:uid="{00000000-0005-0000-0000-00009E8E0000}"/>
    <cellStyle name="Normal 56 4 2" xfId="36507" xr:uid="{00000000-0005-0000-0000-00009F8E0000}"/>
    <cellStyle name="Normal 56 4 2 2" xfId="36508" xr:uid="{00000000-0005-0000-0000-0000A08E0000}"/>
    <cellStyle name="Normal 56 4 3" xfId="36509" xr:uid="{00000000-0005-0000-0000-0000A18E0000}"/>
    <cellStyle name="Normal 56 5" xfId="36510" xr:uid="{00000000-0005-0000-0000-0000A28E0000}"/>
    <cellStyle name="Normal 56 5 2" xfId="36511" xr:uid="{00000000-0005-0000-0000-0000A38E0000}"/>
    <cellStyle name="Normal 56 5 2 2" xfId="36512" xr:uid="{00000000-0005-0000-0000-0000A48E0000}"/>
    <cellStyle name="Normal 56 5 3" xfId="36513" xr:uid="{00000000-0005-0000-0000-0000A58E0000}"/>
    <cellStyle name="Normal 56 6" xfId="36514" xr:uid="{00000000-0005-0000-0000-0000A68E0000}"/>
    <cellStyle name="Normal 56 6 2" xfId="36515" xr:uid="{00000000-0005-0000-0000-0000A78E0000}"/>
    <cellStyle name="Normal 56 6 2 2" xfId="36516" xr:uid="{00000000-0005-0000-0000-0000A88E0000}"/>
    <cellStyle name="Normal 56 6 3" xfId="36517" xr:uid="{00000000-0005-0000-0000-0000A98E0000}"/>
    <cellStyle name="Normal 56 7" xfId="36518" xr:uid="{00000000-0005-0000-0000-0000AA8E0000}"/>
    <cellStyle name="Normal 560" xfId="36519" xr:uid="{00000000-0005-0000-0000-0000AB8E0000}"/>
    <cellStyle name="Normal 560 2" xfId="36520" xr:uid="{00000000-0005-0000-0000-0000AC8E0000}"/>
    <cellStyle name="Normal 560 2 2" xfId="36521" xr:uid="{00000000-0005-0000-0000-0000AD8E0000}"/>
    <cellStyle name="Normal 560 2 2 2" xfId="36522" xr:uid="{00000000-0005-0000-0000-0000AE8E0000}"/>
    <cellStyle name="Normal 560 2 3" xfId="36523" xr:uid="{00000000-0005-0000-0000-0000AF8E0000}"/>
    <cellStyle name="Normal 560 2 3 2" xfId="36524" xr:uid="{00000000-0005-0000-0000-0000B08E0000}"/>
    <cellStyle name="Normal 560 2 3 2 2" xfId="36525" xr:uid="{00000000-0005-0000-0000-0000B18E0000}"/>
    <cellStyle name="Normal 560 2 3 3" xfId="36526" xr:uid="{00000000-0005-0000-0000-0000B28E0000}"/>
    <cellStyle name="Normal 560 2 4" xfId="36527" xr:uid="{00000000-0005-0000-0000-0000B38E0000}"/>
    <cellStyle name="Normal 560 3" xfId="36528" xr:uid="{00000000-0005-0000-0000-0000B48E0000}"/>
    <cellStyle name="Normal 560 3 2" xfId="36529" xr:uid="{00000000-0005-0000-0000-0000B58E0000}"/>
    <cellStyle name="Normal 560 3 2 2" xfId="36530" xr:uid="{00000000-0005-0000-0000-0000B68E0000}"/>
    <cellStyle name="Normal 560 3 3" xfId="36531" xr:uid="{00000000-0005-0000-0000-0000B78E0000}"/>
    <cellStyle name="Normal 560 4" xfId="36532" xr:uid="{00000000-0005-0000-0000-0000B88E0000}"/>
    <cellStyle name="Normal 560 4 2" xfId="36533" xr:uid="{00000000-0005-0000-0000-0000B98E0000}"/>
    <cellStyle name="Normal 560 4 2 2" xfId="36534" xr:uid="{00000000-0005-0000-0000-0000BA8E0000}"/>
    <cellStyle name="Normal 560 4 3" xfId="36535" xr:uid="{00000000-0005-0000-0000-0000BB8E0000}"/>
    <cellStyle name="Normal 560 5" xfId="36536" xr:uid="{00000000-0005-0000-0000-0000BC8E0000}"/>
    <cellStyle name="Normal 560 5 2" xfId="36537" xr:uid="{00000000-0005-0000-0000-0000BD8E0000}"/>
    <cellStyle name="Normal 560 5 2 2" xfId="36538" xr:uid="{00000000-0005-0000-0000-0000BE8E0000}"/>
    <cellStyle name="Normal 560 5 3" xfId="36539" xr:uid="{00000000-0005-0000-0000-0000BF8E0000}"/>
    <cellStyle name="Normal 560 6" xfId="36540" xr:uid="{00000000-0005-0000-0000-0000C08E0000}"/>
    <cellStyle name="Normal 561" xfId="36541" xr:uid="{00000000-0005-0000-0000-0000C18E0000}"/>
    <cellStyle name="Normal 561 2" xfId="36542" xr:uid="{00000000-0005-0000-0000-0000C28E0000}"/>
    <cellStyle name="Normal 561 2 2" xfId="36543" xr:uid="{00000000-0005-0000-0000-0000C38E0000}"/>
    <cellStyle name="Normal 561 2 2 2" xfId="36544" xr:uid="{00000000-0005-0000-0000-0000C48E0000}"/>
    <cellStyle name="Normal 561 2 3" xfId="36545" xr:uid="{00000000-0005-0000-0000-0000C58E0000}"/>
    <cellStyle name="Normal 561 2 3 2" xfId="36546" xr:uid="{00000000-0005-0000-0000-0000C68E0000}"/>
    <cellStyle name="Normal 561 2 3 2 2" xfId="36547" xr:uid="{00000000-0005-0000-0000-0000C78E0000}"/>
    <cellStyle name="Normal 561 2 3 3" xfId="36548" xr:uid="{00000000-0005-0000-0000-0000C88E0000}"/>
    <cellStyle name="Normal 561 2 4" xfId="36549" xr:uid="{00000000-0005-0000-0000-0000C98E0000}"/>
    <cellStyle name="Normal 561 3" xfId="36550" xr:uid="{00000000-0005-0000-0000-0000CA8E0000}"/>
    <cellStyle name="Normal 561 3 2" xfId="36551" xr:uid="{00000000-0005-0000-0000-0000CB8E0000}"/>
    <cellStyle name="Normal 561 3 2 2" xfId="36552" xr:uid="{00000000-0005-0000-0000-0000CC8E0000}"/>
    <cellStyle name="Normal 561 3 3" xfId="36553" xr:uid="{00000000-0005-0000-0000-0000CD8E0000}"/>
    <cellStyle name="Normal 561 4" xfId="36554" xr:uid="{00000000-0005-0000-0000-0000CE8E0000}"/>
    <cellStyle name="Normal 561 4 2" xfId="36555" xr:uid="{00000000-0005-0000-0000-0000CF8E0000}"/>
    <cellStyle name="Normal 561 4 2 2" xfId="36556" xr:uid="{00000000-0005-0000-0000-0000D08E0000}"/>
    <cellStyle name="Normal 561 4 3" xfId="36557" xr:uid="{00000000-0005-0000-0000-0000D18E0000}"/>
    <cellStyle name="Normal 561 5" xfId="36558" xr:uid="{00000000-0005-0000-0000-0000D28E0000}"/>
    <cellStyle name="Normal 561 5 2" xfId="36559" xr:uid="{00000000-0005-0000-0000-0000D38E0000}"/>
    <cellStyle name="Normal 561 5 2 2" xfId="36560" xr:uid="{00000000-0005-0000-0000-0000D48E0000}"/>
    <cellStyle name="Normal 561 5 3" xfId="36561" xr:uid="{00000000-0005-0000-0000-0000D58E0000}"/>
    <cellStyle name="Normal 561 6" xfId="36562" xr:uid="{00000000-0005-0000-0000-0000D68E0000}"/>
    <cellStyle name="Normal 562" xfId="36563" xr:uid="{00000000-0005-0000-0000-0000D78E0000}"/>
    <cellStyle name="Normal 562 2" xfId="36564" xr:uid="{00000000-0005-0000-0000-0000D88E0000}"/>
    <cellStyle name="Normal 562 2 2" xfId="36565" xr:uid="{00000000-0005-0000-0000-0000D98E0000}"/>
    <cellStyle name="Normal 562 2 2 2" xfId="36566" xr:uid="{00000000-0005-0000-0000-0000DA8E0000}"/>
    <cellStyle name="Normal 562 2 3" xfId="36567" xr:uid="{00000000-0005-0000-0000-0000DB8E0000}"/>
    <cellStyle name="Normal 562 2 3 2" xfId="36568" xr:uid="{00000000-0005-0000-0000-0000DC8E0000}"/>
    <cellStyle name="Normal 562 2 3 2 2" xfId="36569" xr:uid="{00000000-0005-0000-0000-0000DD8E0000}"/>
    <cellStyle name="Normal 562 2 3 3" xfId="36570" xr:uid="{00000000-0005-0000-0000-0000DE8E0000}"/>
    <cellStyle name="Normal 562 2 4" xfId="36571" xr:uid="{00000000-0005-0000-0000-0000DF8E0000}"/>
    <cellStyle name="Normal 562 3" xfId="36572" xr:uid="{00000000-0005-0000-0000-0000E08E0000}"/>
    <cellStyle name="Normal 562 3 2" xfId="36573" xr:uid="{00000000-0005-0000-0000-0000E18E0000}"/>
    <cellStyle name="Normal 562 3 2 2" xfId="36574" xr:uid="{00000000-0005-0000-0000-0000E28E0000}"/>
    <cellStyle name="Normal 562 3 3" xfId="36575" xr:uid="{00000000-0005-0000-0000-0000E38E0000}"/>
    <cellStyle name="Normal 562 4" xfId="36576" xr:uid="{00000000-0005-0000-0000-0000E48E0000}"/>
    <cellStyle name="Normal 562 4 2" xfId="36577" xr:uid="{00000000-0005-0000-0000-0000E58E0000}"/>
    <cellStyle name="Normal 562 4 2 2" xfId="36578" xr:uid="{00000000-0005-0000-0000-0000E68E0000}"/>
    <cellStyle name="Normal 562 4 3" xfId="36579" xr:uid="{00000000-0005-0000-0000-0000E78E0000}"/>
    <cellStyle name="Normal 562 5" xfId="36580" xr:uid="{00000000-0005-0000-0000-0000E88E0000}"/>
    <cellStyle name="Normal 562 5 2" xfId="36581" xr:uid="{00000000-0005-0000-0000-0000E98E0000}"/>
    <cellStyle name="Normal 562 5 2 2" xfId="36582" xr:uid="{00000000-0005-0000-0000-0000EA8E0000}"/>
    <cellStyle name="Normal 562 5 3" xfId="36583" xr:uid="{00000000-0005-0000-0000-0000EB8E0000}"/>
    <cellStyle name="Normal 562 6" xfId="36584" xr:uid="{00000000-0005-0000-0000-0000EC8E0000}"/>
    <cellStyle name="Normal 563" xfId="36585" xr:uid="{00000000-0005-0000-0000-0000ED8E0000}"/>
    <cellStyle name="Normal 563 2" xfId="36586" xr:uid="{00000000-0005-0000-0000-0000EE8E0000}"/>
    <cellStyle name="Normal 563 2 2" xfId="36587" xr:uid="{00000000-0005-0000-0000-0000EF8E0000}"/>
    <cellStyle name="Normal 563 2 2 2" xfId="36588" xr:uid="{00000000-0005-0000-0000-0000F08E0000}"/>
    <cellStyle name="Normal 563 2 3" xfId="36589" xr:uid="{00000000-0005-0000-0000-0000F18E0000}"/>
    <cellStyle name="Normal 563 2 3 2" xfId="36590" xr:uid="{00000000-0005-0000-0000-0000F28E0000}"/>
    <cellStyle name="Normal 563 2 3 2 2" xfId="36591" xr:uid="{00000000-0005-0000-0000-0000F38E0000}"/>
    <cellStyle name="Normal 563 2 3 3" xfId="36592" xr:uid="{00000000-0005-0000-0000-0000F48E0000}"/>
    <cellStyle name="Normal 563 2 4" xfId="36593" xr:uid="{00000000-0005-0000-0000-0000F58E0000}"/>
    <cellStyle name="Normal 563 3" xfId="36594" xr:uid="{00000000-0005-0000-0000-0000F68E0000}"/>
    <cellStyle name="Normal 563 3 2" xfId="36595" xr:uid="{00000000-0005-0000-0000-0000F78E0000}"/>
    <cellStyle name="Normal 563 3 2 2" xfId="36596" xr:uid="{00000000-0005-0000-0000-0000F88E0000}"/>
    <cellStyle name="Normal 563 3 3" xfId="36597" xr:uid="{00000000-0005-0000-0000-0000F98E0000}"/>
    <cellStyle name="Normal 563 4" xfId="36598" xr:uid="{00000000-0005-0000-0000-0000FA8E0000}"/>
    <cellStyle name="Normal 563 4 2" xfId="36599" xr:uid="{00000000-0005-0000-0000-0000FB8E0000}"/>
    <cellStyle name="Normal 563 4 2 2" xfId="36600" xr:uid="{00000000-0005-0000-0000-0000FC8E0000}"/>
    <cellStyle name="Normal 563 4 3" xfId="36601" xr:uid="{00000000-0005-0000-0000-0000FD8E0000}"/>
    <cellStyle name="Normal 563 5" xfId="36602" xr:uid="{00000000-0005-0000-0000-0000FE8E0000}"/>
    <cellStyle name="Normal 563 5 2" xfId="36603" xr:uid="{00000000-0005-0000-0000-0000FF8E0000}"/>
    <cellStyle name="Normal 563 5 2 2" xfId="36604" xr:uid="{00000000-0005-0000-0000-0000008F0000}"/>
    <cellStyle name="Normal 563 5 3" xfId="36605" xr:uid="{00000000-0005-0000-0000-0000018F0000}"/>
    <cellStyle name="Normal 563 6" xfId="36606" xr:uid="{00000000-0005-0000-0000-0000028F0000}"/>
    <cellStyle name="Normal 564" xfId="36607" xr:uid="{00000000-0005-0000-0000-0000038F0000}"/>
    <cellStyle name="Normal 564 2" xfId="36608" xr:uid="{00000000-0005-0000-0000-0000048F0000}"/>
    <cellStyle name="Normal 564 2 2" xfId="36609" xr:uid="{00000000-0005-0000-0000-0000058F0000}"/>
    <cellStyle name="Normal 564 2 2 2" xfId="36610" xr:uid="{00000000-0005-0000-0000-0000068F0000}"/>
    <cellStyle name="Normal 564 2 3" xfId="36611" xr:uid="{00000000-0005-0000-0000-0000078F0000}"/>
    <cellStyle name="Normal 564 2 3 2" xfId="36612" xr:uid="{00000000-0005-0000-0000-0000088F0000}"/>
    <cellStyle name="Normal 564 2 3 2 2" xfId="36613" xr:uid="{00000000-0005-0000-0000-0000098F0000}"/>
    <cellStyle name="Normal 564 2 3 3" xfId="36614" xr:uid="{00000000-0005-0000-0000-00000A8F0000}"/>
    <cellStyle name="Normal 564 2 4" xfId="36615" xr:uid="{00000000-0005-0000-0000-00000B8F0000}"/>
    <cellStyle name="Normal 564 3" xfId="36616" xr:uid="{00000000-0005-0000-0000-00000C8F0000}"/>
    <cellStyle name="Normal 564 3 2" xfId="36617" xr:uid="{00000000-0005-0000-0000-00000D8F0000}"/>
    <cellStyle name="Normal 564 3 2 2" xfId="36618" xr:uid="{00000000-0005-0000-0000-00000E8F0000}"/>
    <cellStyle name="Normal 564 3 3" xfId="36619" xr:uid="{00000000-0005-0000-0000-00000F8F0000}"/>
    <cellStyle name="Normal 564 4" xfId="36620" xr:uid="{00000000-0005-0000-0000-0000108F0000}"/>
    <cellStyle name="Normal 564 4 2" xfId="36621" xr:uid="{00000000-0005-0000-0000-0000118F0000}"/>
    <cellStyle name="Normal 564 4 2 2" xfId="36622" xr:uid="{00000000-0005-0000-0000-0000128F0000}"/>
    <cellStyle name="Normal 564 4 3" xfId="36623" xr:uid="{00000000-0005-0000-0000-0000138F0000}"/>
    <cellStyle name="Normal 564 5" xfId="36624" xr:uid="{00000000-0005-0000-0000-0000148F0000}"/>
    <cellStyle name="Normal 564 5 2" xfId="36625" xr:uid="{00000000-0005-0000-0000-0000158F0000}"/>
    <cellStyle name="Normal 564 5 2 2" xfId="36626" xr:uid="{00000000-0005-0000-0000-0000168F0000}"/>
    <cellStyle name="Normal 564 5 3" xfId="36627" xr:uid="{00000000-0005-0000-0000-0000178F0000}"/>
    <cellStyle name="Normal 564 6" xfId="36628" xr:uid="{00000000-0005-0000-0000-0000188F0000}"/>
    <cellStyle name="Normal 565" xfId="36629" xr:uid="{00000000-0005-0000-0000-0000198F0000}"/>
    <cellStyle name="Normal 565 2" xfId="36630" xr:uid="{00000000-0005-0000-0000-00001A8F0000}"/>
    <cellStyle name="Normal 565 2 2" xfId="36631" xr:uid="{00000000-0005-0000-0000-00001B8F0000}"/>
    <cellStyle name="Normal 565 2 2 2" xfId="36632" xr:uid="{00000000-0005-0000-0000-00001C8F0000}"/>
    <cellStyle name="Normal 565 2 2 2 2" xfId="36633" xr:uid="{00000000-0005-0000-0000-00001D8F0000}"/>
    <cellStyle name="Normal 565 2 2 3" xfId="36634" xr:uid="{00000000-0005-0000-0000-00001E8F0000}"/>
    <cellStyle name="Normal 565 2 2 3 2" xfId="36635" xr:uid="{00000000-0005-0000-0000-00001F8F0000}"/>
    <cellStyle name="Normal 565 2 2 3 2 2" xfId="36636" xr:uid="{00000000-0005-0000-0000-0000208F0000}"/>
    <cellStyle name="Normal 565 2 2 3 3" xfId="36637" xr:uid="{00000000-0005-0000-0000-0000218F0000}"/>
    <cellStyle name="Normal 565 2 2 4" xfId="36638" xr:uid="{00000000-0005-0000-0000-0000228F0000}"/>
    <cellStyle name="Normal 565 2 3" xfId="36639" xr:uid="{00000000-0005-0000-0000-0000238F0000}"/>
    <cellStyle name="Normal 565 2 3 2" xfId="36640" xr:uid="{00000000-0005-0000-0000-0000248F0000}"/>
    <cellStyle name="Normal 565 2 3 2 2" xfId="36641" xr:uid="{00000000-0005-0000-0000-0000258F0000}"/>
    <cellStyle name="Normal 565 2 3 3" xfId="36642" xr:uid="{00000000-0005-0000-0000-0000268F0000}"/>
    <cellStyle name="Normal 565 2 4" xfId="36643" xr:uid="{00000000-0005-0000-0000-0000278F0000}"/>
    <cellStyle name="Normal 565 2 4 2" xfId="36644" xr:uid="{00000000-0005-0000-0000-0000288F0000}"/>
    <cellStyle name="Normal 565 2 4 2 2" xfId="36645" xr:uid="{00000000-0005-0000-0000-0000298F0000}"/>
    <cellStyle name="Normal 565 2 4 3" xfId="36646" xr:uid="{00000000-0005-0000-0000-00002A8F0000}"/>
    <cellStyle name="Normal 565 2 5" xfId="36647" xr:uid="{00000000-0005-0000-0000-00002B8F0000}"/>
    <cellStyle name="Normal 565 2 5 2" xfId="36648" xr:uid="{00000000-0005-0000-0000-00002C8F0000}"/>
    <cellStyle name="Normal 565 2 5 2 2" xfId="36649" xr:uid="{00000000-0005-0000-0000-00002D8F0000}"/>
    <cellStyle name="Normal 565 2 5 3" xfId="36650" xr:uid="{00000000-0005-0000-0000-00002E8F0000}"/>
    <cellStyle name="Normal 565 2 6" xfId="36651" xr:uid="{00000000-0005-0000-0000-00002F8F0000}"/>
    <cellStyle name="Normal 565 3" xfId="36652" xr:uid="{00000000-0005-0000-0000-0000308F0000}"/>
    <cellStyle name="Normal 565 3 2" xfId="36653" xr:uid="{00000000-0005-0000-0000-0000318F0000}"/>
    <cellStyle name="Normal 565 3 2 2" xfId="36654" xr:uid="{00000000-0005-0000-0000-0000328F0000}"/>
    <cellStyle name="Normal 565 3 3" xfId="36655" xr:uid="{00000000-0005-0000-0000-0000338F0000}"/>
    <cellStyle name="Normal 565 3 3 2" xfId="36656" xr:uid="{00000000-0005-0000-0000-0000348F0000}"/>
    <cellStyle name="Normal 565 3 3 2 2" xfId="36657" xr:uid="{00000000-0005-0000-0000-0000358F0000}"/>
    <cellStyle name="Normal 565 3 3 3" xfId="36658" xr:uid="{00000000-0005-0000-0000-0000368F0000}"/>
    <cellStyle name="Normal 565 3 4" xfId="36659" xr:uid="{00000000-0005-0000-0000-0000378F0000}"/>
    <cellStyle name="Normal 565 3 4 2" xfId="36660" xr:uid="{00000000-0005-0000-0000-0000388F0000}"/>
    <cellStyle name="Normal 565 3 4 2 2" xfId="36661" xr:uid="{00000000-0005-0000-0000-0000398F0000}"/>
    <cellStyle name="Normal 565 3 4 3" xfId="36662" xr:uid="{00000000-0005-0000-0000-00003A8F0000}"/>
    <cellStyle name="Normal 565 3 5" xfId="36663" xr:uid="{00000000-0005-0000-0000-00003B8F0000}"/>
    <cellStyle name="Normal 565 4" xfId="36664" xr:uid="{00000000-0005-0000-0000-00003C8F0000}"/>
    <cellStyle name="Normal 565 4 2" xfId="36665" xr:uid="{00000000-0005-0000-0000-00003D8F0000}"/>
    <cellStyle name="Normal 565 4 2 2" xfId="36666" xr:uid="{00000000-0005-0000-0000-00003E8F0000}"/>
    <cellStyle name="Normal 565 4 3" xfId="36667" xr:uid="{00000000-0005-0000-0000-00003F8F0000}"/>
    <cellStyle name="Normal 565 4 3 2" xfId="36668" xr:uid="{00000000-0005-0000-0000-0000408F0000}"/>
    <cellStyle name="Normal 565 4 3 2 2" xfId="36669" xr:uid="{00000000-0005-0000-0000-0000418F0000}"/>
    <cellStyle name="Normal 565 4 3 3" xfId="36670" xr:uid="{00000000-0005-0000-0000-0000428F0000}"/>
    <cellStyle name="Normal 565 4 4" xfId="36671" xr:uid="{00000000-0005-0000-0000-0000438F0000}"/>
    <cellStyle name="Normal 565 4 4 2" xfId="36672" xr:uid="{00000000-0005-0000-0000-0000448F0000}"/>
    <cellStyle name="Normal 565 4 4 2 2" xfId="36673" xr:uid="{00000000-0005-0000-0000-0000458F0000}"/>
    <cellStyle name="Normal 565 4 4 3" xfId="36674" xr:uid="{00000000-0005-0000-0000-0000468F0000}"/>
    <cellStyle name="Normal 565 4 5" xfId="36675" xr:uid="{00000000-0005-0000-0000-0000478F0000}"/>
    <cellStyle name="Normal 565 5" xfId="36676" xr:uid="{00000000-0005-0000-0000-0000488F0000}"/>
    <cellStyle name="Normal 565 5 2" xfId="36677" xr:uid="{00000000-0005-0000-0000-0000498F0000}"/>
    <cellStyle name="Normal 565 6" xfId="36678" xr:uid="{00000000-0005-0000-0000-00004A8F0000}"/>
    <cellStyle name="Normal 565 6 2" xfId="36679" xr:uid="{00000000-0005-0000-0000-00004B8F0000}"/>
    <cellStyle name="Normal 565 6 2 2" xfId="36680" xr:uid="{00000000-0005-0000-0000-00004C8F0000}"/>
    <cellStyle name="Normal 565 6 3" xfId="36681" xr:uid="{00000000-0005-0000-0000-00004D8F0000}"/>
    <cellStyle name="Normal 565 7" xfId="36682" xr:uid="{00000000-0005-0000-0000-00004E8F0000}"/>
    <cellStyle name="Normal 565 7 2" xfId="36683" xr:uid="{00000000-0005-0000-0000-00004F8F0000}"/>
    <cellStyle name="Normal 565 7 2 2" xfId="36684" xr:uid="{00000000-0005-0000-0000-0000508F0000}"/>
    <cellStyle name="Normal 565 7 3" xfId="36685" xr:uid="{00000000-0005-0000-0000-0000518F0000}"/>
    <cellStyle name="Normal 565 8" xfId="36686" xr:uid="{00000000-0005-0000-0000-0000528F0000}"/>
    <cellStyle name="Normal 566" xfId="36687" xr:uid="{00000000-0005-0000-0000-0000538F0000}"/>
    <cellStyle name="Normal 566 2" xfId="36688" xr:uid="{00000000-0005-0000-0000-0000548F0000}"/>
    <cellStyle name="Normal 566 2 2" xfId="36689" xr:uid="{00000000-0005-0000-0000-0000558F0000}"/>
    <cellStyle name="Normal 566 3" xfId="36690" xr:uid="{00000000-0005-0000-0000-0000568F0000}"/>
    <cellStyle name="Normal 566 3 2" xfId="36691" xr:uid="{00000000-0005-0000-0000-0000578F0000}"/>
    <cellStyle name="Normal 566 3 2 2" xfId="36692" xr:uid="{00000000-0005-0000-0000-0000588F0000}"/>
    <cellStyle name="Normal 566 3 3" xfId="36693" xr:uid="{00000000-0005-0000-0000-0000598F0000}"/>
    <cellStyle name="Normal 566 4" xfId="36694" xr:uid="{00000000-0005-0000-0000-00005A8F0000}"/>
    <cellStyle name="Normal 566 4 2" xfId="36695" xr:uid="{00000000-0005-0000-0000-00005B8F0000}"/>
    <cellStyle name="Normal 566 4 2 2" xfId="36696" xr:uid="{00000000-0005-0000-0000-00005C8F0000}"/>
    <cellStyle name="Normal 566 4 3" xfId="36697" xr:uid="{00000000-0005-0000-0000-00005D8F0000}"/>
    <cellStyle name="Normal 566 5" xfId="36698" xr:uid="{00000000-0005-0000-0000-00005E8F0000}"/>
    <cellStyle name="Normal 567" xfId="36699" xr:uid="{00000000-0005-0000-0000-00005F8F0000}"/>
    <cellStyle name="Normal 567 2" xfId="36700" xr:uid="{00000000-0005-0000-0000-0000608F0000}"/>
    <cellStyle name="Normal 567 2 2" xfId="36701" xr:uid="{00000000-0005-0000-0000-0000618F0000}"/>
    <cellStyle name="Normal 567 2 2 2" xfId="36702" xr:uid="{00000000-0005-0000-0000-0000628F0000}"/>
    <cellStyle name="Normal 567 2 3" xfId="36703" xr:uid="{00000000-0005-0000-0000-0000638F0000}"/>
    <cellStyle name="Normal 567 2 3 2" xfId="36704" xr:uid="{00000000-0005-0000-0000-0000648F0000}"/>
    <cellStyle name="Normal 567 2 3 2 2" xfId="36705" xr:uid="{00000000-0005-0000-0000-0000658F0000}"/>
    <cellStyle name="Normal 567 2 3 3" xfId="36706" xr:uid="{00000000-0005-0000-0000-0000668F0000}"/>
    <cellStyle name="Normal 567 2 4" xfId="36707" xr:uid="{00000000-0005-0000-0000-0000678F0000}"/>
    <cellStyle name="Normal 567 3" xfId="36708" xr:uid="{00000000-0005-0000-0000-0000688F0000}"/>
    <cellStyle name="Normal 567 3 2" xfId="36709" xr:uid="{00000000-0005-0000-0000-0000698F0000}"/>
    <cellStyle name="Normal 567 3 2 2" xfId="36710" xr:uid="{00000000-0005-0000-0000-00006A8F0000}"/>
    <cellStyle name="Normal 567 3 3" xfId="36711" xr:uid="{00000000-0005-0000-0000-00006B8F0000}"/>
    <cellStyle name="Normal 567 4" xfId="36712" xr:uid="{00000000-0005-0000-0000-00006C8F0000}"/>
    <cellStyle name="Normal 567 4 2" xfId="36713" xr:uid="{00000000-0005-0000-0000-00006D8F0000}"/>
    <cellStyle name="Normal 567 4 2 2" xfId="36714" xr:uid="{00000000-0005-0000-0000-00006E8F0000}"/>
    <cellStyle name="Normal 567 4 3" xfId="36715" xr:uid="{00000000-0005-0000-0000-00006F8F0000}"/>
    <cellStyle name="Normal 567 5" xfId="36716" xr:uid="{00000000-0005-0000-0000-0000708F0000}"/>
    <cellStyle name="Normal 567 5 2" xfId="36717" xr:uid="{00000000-0005-0000-0000-0000718F0000}"/>
    <cellStyle name="Normal 567 5 2 2" xfId="36718" xr:uid="{00000000-0005-0000-0000-0000728F0000}"/>
    <cellStyle name="Normal 567 5 3" xfId="36719" xr:uid="{00000000-0005-0000-0000-0000738F0000}"/>
    <cellStyle name="Normal 567 6" xfId="36720" xr:uid="{00000000-0005-0000-0000-0000748F0000}"/>
    <cellStyle name="Normal 568" xfId="36721" xr:uid="{00000000-0005-0000-0000-0000758F0000}"/>
    <cellStyle name="Normal 568 2" xfId="36722" xr:uid="{00000000-0005-0000-0000-0000768F0000}"/>
    <cellStyle name="Normal 568 2 2" xfId="36723" xr:uid="{00000000-0005-0000-0000-0000778F0000}"/>
    <cellStyle name="Normal 568 2 2 2" xfId="36724" xr:uid="{00000000-0005-0000-0000-0000788F0000}"/>
    <cellStyle name="Normal 568 2 3" xfId="36725" xr:uid="{00000000-0005-0000-0000-0000798F0000}"/>
    <cellStyle name="Normal 568 2 3 2" xfId="36726" xr:uid="{00000000-0005-0000-0000-00007A8F0000}"/>
    <cellStyle name="Normal 568 2 3 2 2" xfId="36727" xr:uid="{00000000-0005-0000-0000-00007B8F0000}"/>
    <cellStyle name="Normal 568 2 3 3" xfId="36728" xr:uid="{00000000-0005-0000-0000-00007C8F0000}"/>
    <cellStyle name="Normal 568 2 4" xfId="36729" xr:uid="{00000000-0005-0000-0000-00007D8F0000}"/>
    <cellStyle name="Normal 568 3" xfId="36730" xr:uid="{00000000-0005-0000-0000-00007E8F0000}"/>
    <cellStyle name="Normal 568 3 2" xfId="36731" xr:uid="{00000000-0005-0000-0000-00007F8F0000}"/>
    <cellStyle name="Normal 568 3 2 2" xfId="36732" xr:uid="{00000000-0005-0000-0000-0000808F0000}"/>
    <cellStyle name="Normal 568 3 3" xfId="36733" xr:uid="{00000000-0005-0000-0000-0000818F0000}"/>
    <cellStyle name="Normal 568 4" xfId="36734" xr:uid="{00000000-0005-0000-0000-0000828F0000}"/>
    <cellStyle name="Normal 568 4 2" xfId="36735" xr:uid="{00000000-0005-0000-0000-0000838F0000}"/>
    <cellStyle name="Normal 568 4 2 2" xfId="36736" xr:uid="{00000000-0005-0000-0000-0000848F0000}"/>
    <cellStyle name="Normal 568 4 3" xfId="36737" xr:uid="{00000000-0005-0000-0000-0000858F0000}"/>
    <cellStyle name="Normal 568 5" xfId="36738" xr:uid="{00000000-0005-0000-0000-0000868F0000}"/>
    <cellStyle name="Normal 568 5 2" xfId="36739" xr:uid="{00000000-0005-0000-0000-0000878F0000}"/>
    <cellStyle name="Normal 568 5 2 2" xfId="36740" xr:uid="{00000000-0005-0000-0000-0000888F0000}"/>
    <cellStyle name="Normal 568 5 3" xfId="36741" xr:uid="{00000000-0005-0000-0000-0000898F0000}"/>
    <cellStyle name="Normal 568 6" xfId="36742" xr:uid="{00000000-0005-0000-0000-00008A8F0000}"/>
    <cellStyle name="Normal 569" xfId="36743" xr:uid="{00000000-0005-0000-0000-00008B8F0000}"/>
    <cellStyle name="Normal 569 2" xfId="36744" xr:uid="{00000000-0005-0000-0000-00008C8F0000}"/>
    <cellStyle name="Normal 569 2 2" xfId="36745" xr:uid="{00000000-0005-0000-0000-00008D8F0000}"/>
    <cellStyle name="Normal 569 2 2 2" xfId="36746" xr:uid="{00000000-0005-0000-0000-00008E8F0000}"/>
    <cellStyle name="Normal 569 2 3" xfId="36747" xr:uid="{00000000-0005-0000-0000-00008F8F0000}"/>
    <cellStyle name="Normal 569 2 3 2" xfId="36748" xr:uid="{00000000-0005-0000-0000-0000908F0000}"/>
    <cellStyle name="Normal 569 2 3 2 2" xfId="36749" xr:uid="{00000000-0005-0000-0000-0000918F0000}"/>
    <cellStyle name="Normal 569 2 3 3" xfId="36750" xr:uid="{00000000-0005-0000-0000-0000928F0000}"/>
    <cellStyle name="Normal 569 2 4" xfId="36751" xr:uid="{00000000-0005-0000-0000-0000938F0000}"/>
    <cellStyle name="Normal 569 3" xfId="36752" xr:uid="{00000000-0005-0000-0000-0000948F0000}"/>
    <cellStyle name="Normal 569 3 2" xfId="36753" xr:uid="{00000000-0005-0000-0000-0000958F0000}"/>
    <cellStyle name="Normal 569 3 2 2" xfId="36754" xr:uid="{00000000-0005-0000-0000-0000968F0000}"/>
    <cellStyle name="Normal 569 3 3" xfId="36755" xr:uid="{00000000-0005-0000-0000-0000978F0000}"/>
    <cellStyle name="Normal 569 4" xfId="36756" xr:uid="{00000000-0005-0000-0000-0000988F0000}"/>
    <cellStyle name="Normal 569 4 2" xfId="36757" xr:uid="{00000000-0005-0000-0000-0000998F0000}"/>
    <cellStyle name="Normal 569 4 2 2" xfId="36758" xr:uid="{00000000-0005-0000-0000-00009A8F0000}"/>
    <cellStyle name="Normal 569 4 3" xfId="36759" xr:uid="{00000000-0005-0000-0000-00009B8F0000}"/>
    <cellStyle name="Normal 569 5" xfId="36760" xr:uid="{00000000-0005-0000-0000-00009C8F0000}"/>
    <cellStyle name="Normal 57" xfId="36761" xr:uid="{00000000-0005-0000-0000-00009D8F0000}"/>
    <cellStyle name="Normal 57 2" xfId="36762" xr:uid="{00000000-0005-0000-0000-00009E8F0000}"/>
    <cellStyle name="Normal 57 2 2" xfId="36763" xr:uid="{00000000-0005-0000-0000-00009F8F0000}"/>
    <cellStyle name="Normal 57 2 2 2" xfId="36764" xr:uid="{00000000-0005-0000-0000-0000A08F0000}"/>
    <cellStyle name="Normal 57 2 3" xfId="36765" xr:uid="{00000000-0005-0000-0000-0000A18F0000}"/>
    <cellStyle name="Normal 57 2 3 2" xfId="36766" xr:uid="{00000000-0005-0000-0000-0000A28F0000}"/>
    <cellStyle name="Normal 57 2 3 2 2" xfId="36767" xr:uid="{00000000-0005-0000-0000-0000A38F0000}"/>
    <cellStyle name="Normal 57 2 3 3" xfId="36768" xr:uid="{00000000-0005-0000-0000-0000A48F0000}"/>
    <cellStyle name="Normal 57 2 4" xfId="36769" xr:uid="{00000000-0005-0000-0000-0000A58F0000}"/>
    <cellStyle name="Normal 57 2 4 2" xfId="36770" xr:uid="{00000000-0005-0000-0000-0000A68F0000}"/>
    <cellStyle name="Normal 57 2 4 2 2" xfId="36771" xr:uid="{00000000-0005-0000-0000-0000A78F0000}"/>
    <cellStyle name="Normal 57 2 4 3" xfId="36772" xr:uid="{00000000-0005-0000-0000-0000A88F0000}"/>
    <cellStyle name="Normal 57 2 5" xfId="36773" xr:uid="{00000000-0005-0000-0000-0000A98F0000}"/>
    <cellStyle name="Normal 57 3" xfId="36774" xr:uid="{00000000-0005-0000-0000-0000AA8F0000}"/>
    <cellStyle name="Normal 57 3 2" xfId="36775" xr:uid="{00000000-0005-0000-0000-0000AB8F0000}"/>
    <cellStyle name="Normal 57 3 2 2" xfId="36776" xr:uid="{00000000-0005-0000-0000-0000AC8F0000}"/>
    <cellStyle name="Normal 57 3 2 2 2" xfId="36777" xr:uid="{00000000-0005-0000-0000-0000AD8F0000}"/>
    <cellStyle name="Normal 57 3 2 3" xfId="36778" xr:uid="{00000000-0005-0000-0000-0000AE8F0000}"/>
    <cellStyle name="Normal 57 3 2 3 2" xfId="36779" xr:uid="{00000000-0005-0000-0000-0000AF8F0000}"/>
    <cellStyle name="Normal 57 3 2 3 2 2" xfId="36780" xr:uid="{00000000-0005-0000-0000-0000B08F0000}"/>
    <cellStyle name="Normal 57 3 2 3 3" xfId="36781" xr:uid="{00000000-0005-0000-0000-0000B18F0000}"/>
    <cellStyle name="Normal 57 3 2 4" xfId="36782" xr:uid="{00000000-0005-0000-0000-0000B28F0000}"/>
    <cellStyle name="Normal 57 3 3" xfId="36783" xr:uid="{00000000-0005-0000-0000-0000B38F0000}"/>
    <cellStyle name="Normal 57 3 3 2" xfId="36784" xr:uid="{00000000-0005-0000-0000-0000B48F0000}"/>
    <cellStyle name="Normal 57 3 3 2 2" xfId="36785" xr:uid="{00000000-0005-0000-0000-0000B58F0000}"/>
    <cellStyle name="Normal 57 3 3 3" xfId="36786" xr:uid="{00000000-0005-0000-0000-0000B68F0000}"/>
    <cellStyle name="Normal 57 3 4" xfId="36787" xr:uid="{00000000-0005-0000-0000-0000B78F0000}"/>
    <cellStyle name="Normal 57 3 4 2" xfId="36788" xr:uid="{00000000-0005-0000-0000-0000B88F0000}"/>
    <cellStyle name="Normal 57 3 4 2 2" xfId="36789" xr:uid="{00000000-0005-0000-0000-0000B98F0000}"/>
    <cellStyle name="Normal 57 3 4 3" xfId="36790" xr:uid="{00000000-0005-0000-0000-0000BA8F0000}"/>
    <cellStyle name="Normal 57 3 5" xfId="36791" xr:uid="{00000000-0005-0000-0000-0000BB8F0000}"/>
    <cellStyle name="Normal 57 3 5 2" xfId="36792" xr:uid="{00000000-0005-0000-0000-0000BC8F0000}"/>
    <cellStyle name="Normal 57 3 5 2 2" xfId="36793" xr:uid="{00000000-0005-0000-0000-0000BD8F0000}"/>
    <cellStyle name="Normal 57 3 5 3" xfId="36794" xr:uid="{00000000-0005-0000-0000-0000BE8F0000}"/>
    <cellStyle name="Normal 57 3 6" xfId="36795" xr:uid="{00000000-0005-0000-0000-0000BF8F0000}"/>
    <cellStyle name="Normal 57 4" xfId="36796" xr:uid="{00000000-0005-0000-0000-0000C08F0000}"/>
    <cellStyle name="Normal 57 4 2" xfId="36797" xr:uid="{00000000-0005-0000-0000-0000C18F0000}"/>
    <cellStyle name="Normal 57 4 2 2" xfId="36798" xr:uid="{00000000-0005-0000-0000-0000C28F0000}"/>
    <cellStyle name="Normal 57 4 3" xfId="36799" xr:uid="{00000000-0005-0000-0000-0000C38F0000}"/>
    <cellStyle name="Normal 57 5" xfId="36800" xr:uid="{00000000-0005-0000-0000-0000C48F0000}"/>
    <cellStyle name="Normal 57 5 2" xfId="36801" xr:uid="{00000000-0005-0000-0000-0000C58F0000}"/>
    <cellStyle name="Normal 57 5 2 2" xfId="36802" xr:uid="{00000000-0005-0000-0000-0000C68F0000}"/>
    <cellStyle name="Normal 57 5 3" xfId="36803" xr:uid="{00000000-0005-0000-0000-0000C78F0000}"/>
    <cellStyle name="Normal 57 6" xfId="36804" xr:uid="{00000000-0005-0000-0000-0000C88F0000}"/>
    <cellStyle name="Normal 57 6 2" xfId="36805" xr:uid="{00000000-0005-0000-0000-0000C98F0000}"/>
    <cellStyle name="Normal 57 6 2 2" xfId="36806" xr:uid="{00000000-0005-0000-0000-0000CA8F0000}"/>
    <cellStyle name="Normal 57 6 3" xfId="36807" xr:uid="{00000000-0005-0000-0000-0000CB8F0000}"/>
    <cellStyle name="Normal 57 7" xfId="36808" xr:uid="{00000000-0005-0000-0000-0000CC8F0000}"/>
    <cellStyle name="Normal 570" xfId="36809" xr:uid="{00000000-0005-0000-0000-0000CD8F0000}"/>
    <cellStyle name="Normal 570 2" xfId="36810" xr:uid="{00000000-0005-0000-0000-0000CE8F0000}"/>
    <cellStyle name="Normal 570 2 2" xfId="36811" xr:uid="{00000000-0005-0000-0000-0000CF8F0000}"/>
    <cellStyle name="Normal 570 2 2 2" xfId="36812" xr:uid="{00000000-0005-0000-0000-0000D08F0000}"/>
    <cellStyle name="Normal 570 2 3" xfId="36813" xr:uid="{00000000-0005-0000-0000-0000D18F0000}"/>
    <cellStyle name="Normal 570 2 3 2" xfId="36814" xr:uid="{00000000-0005-0000-0000-0000D28F0000}"/>
    <cellStyle name="Normal 570 2 3 2 2" xfId="36815" xr:uid="{00000000-0005-0000-0000-0000D38F0000}"/>
    <cellStyle name="Normal 570 2 3 3" xfId="36816" xr:uid="{00000000-0005-0000-0000-0000D48F0000}"/>
    <cellStyle name="Normal 570 2 4" xfId="36817" xr:uid="{00000000-0005-0000-0000-0000D58F0000}"/>
    <cellStyle name="Normal 570 3" xfId="36818" xr:uid="{00000000-0005-0000-0000-0000D68F0000}"/>
    <cellStyle name="Normal 570 3 2" xfId="36819" xr:uid="{00000000-0005-0000-0000-0000D78F0000}"/>
    <cellStyle name="Normal 570 3 2 2" xfId="36820" xr:uid="{00000000-0005-0000-0000-0000D88F0000}"/>
    <cellStyle name="Normal 570 3 3" xfId="36821" xr:uid="{00000000-0005-0000-0000-0000D98F0000}"/>
    <cellStyle name="Normal 570 4" xfId="36822" xr:uid="{00000000-0005-0000-0000-0000DA8F0000}"/>
    <cellStyle name="Normal 570 4 2" xfId="36823" xr:uid="{00000000-0005-0000-0000-0000DB8F0000}"/>
    <cellStyle name="Normal 570 4 2 2" xfId="36824" xr:uid="{00000000-0005-0000-0000-0000DC8F0000}"/>
    <cellStyle name="Normal 570 4 3" xfId="36825" xr:uid="{00000000-0005-0000-0000-0000DD8F0000}"/>
    <cellStyle name="Normal 570 5" xfId="36826" xr:uid="{00000000-0005-0000-0000-0000DE8F0000}"/>
    <cellStyle name="Normal 571" xfId="36827" xr:uid="{00000000-0005-0000-0000-0000DF8F0000}"/>
    <cellStyle name="Normal 571 2" xfId="36828" xr:uid="{00000000-0005-0000-0000-0000E08F0000}"/>
    <cellStyle name="Normal 571 2 2" xfId="36829" xr:uid="{00000000-0005-0000-0000-0000E18F0000}"/>
    <cellStyle name="Normal 571 2 2 2" xfId="36830" xr:uid="{00000000-0005-0000-0000-0000E28F0000}"/>
    <cellStyle name="Normal 571 2 3" xfId="36831" xr:uid="{00000000-0005-0000-0000-0000E38F0000}"/>
    <cellStyle name="Normal 571 2 3 2" xfId="36832" xr:uid="{00000000-0005-0000-0000-0000E48F0000}"/>
    <cellStyle name="Normal 571 2 3 2 2" xfId="36833" xr:uid="{00000000-0005-0000-0000-0000E58F0000}"/>
    <cellStyle name="Normal 571 2 3 3" xfId="36834" xr:uid="{00000000-0005-0000-0000-0000E68F0000}"/>
    <cellStyle name="Normal 571 2 4" xfId="36835" xr:uid="{00000000-0005-0000-0000-0000E78F0000}"/>
    <cellStyle name="Normal 571 3" xfId="36836" xr:uid="{00000000-0005-0000-0000-0000E88F0000}"/>
    <cellStyle name="Normal 571 3 2" xfId="36837" xr:uid="{00000000-0005-0000-0000-0000E98F0000}"/>
    <cellStyle name="Normal 571 3 2 2" xfId="36838" xr:uid="{00000000-0005-0000-0000-0000EA8F0000}"/>
    <cellStyle name="Normal 571 3 3" xfId="36839" xr:uid="{00000000-0005-0000-0000-0000EB8F0000}"/>
    <cellStyle name="Normal 571 4" xfId="36840" xr:uid="{00000000-0005-0000-0000-0000EC8F0000}"/>
    <cellStyle name="Normal 571 4 2" xfId="36841" xr:uid="{00000000-0005-0000-0000-0000ED8F0000}"/>
    <cellStyle name="Normal 571 4 2 2" xfId="36842" xr:uid="{00000000-0005-0000-0000-0000EE8F0000}"/>
    <cellStyle name="Normal 571 4 3" xfId="36843" xr:uid="{00000000-0005-0000-0000-0000EF8F0000}"/>
    <cellStyle name="Normal 571 5" xfId="36844" xr:uid="{00000000-0005-0000-0000-0000F08F0000}"/>
    <cellStyle name="Normal 572" xfId="36845" xr:uid="{00000000-0005-0000-0000-0000F18F0000}"/>
    <cellStyle name="Normal 572 2" xfId="36846" xr:uid="{00000000-0005-0000-0000-0000F28F0000}"/>
    <cellStyle name="Normal 572 2 2" xfId="36847" xr:uid="{00000000-0005-0000-0000-0000F38F0000}"/>
    <cellStyle name="Normal 572 2 2 2" xfId="36848" xr:uid="{00000000-0005-0000-0000-0000F48F0000}"/>
    <cellStyle name="Normal 572 2 3" xfId="36849" xr:uid="{00000000-0005-0000-0000-0000F58F0000}"/>
    <cellStyle name="Normal 572 2 3 2" xfId="36850" xr:uid="{00000000-0005-0000-0000-0000F68F0000}"/>
    <cellStyle name="Normal 572 2 3 2 2" xfId="36851" xr:uid="{00000000-0005-0000-0000-0000F78F0000}"/>
    <cellStyle name="Normal 572 2 3 3" xfId="36852" xr:uid="{00000000-0005-0000-0000-0000F88F0000}"/>
    <cellStyle name="Normal 572 2 4" xfId="36853" xr:uid="{00000000-0005-0000-0000-0000F98F0000}"/>
    <cellStyle name="Normal 572 3" xfId="36854" xr:uid="{00000000-0005-0000-0000-0000FA8F0000}"/>
    <cellStyle name="Normal 572 3 2" xfId="36855" xr:uid="{00000000-0005-0000-0000-0000FB8F0000}"/>
    <cellStyle name="Normal 572 3 2 2" xfId="36856" xr:uid="{00000000-0005-0000-0000-0000FC8F0000}"/>
    <cellStyle name="Normal 572 3 3" xfId="36857" xr:uid="{00000000-0005-0000-0000-0000FD8F0000}"/>
    <cellStyle name="Normal 572 4" xfId="36858" xr:uid="{00000000-0005-0000-0000-0000FE8F0000}"/>
    <cellStyle name="Normal 572 4 2" xfId="36859" xr:uid="{00000000-0005-0000-0000-0000FF8F0000}"/>
    <cellStyle name="Normal 572 4 2 2" xfId="36860" xr:uid="{00000000-0005-0000-0000-000000900000}"/>
    <cellStyle name="Normal 572 4 3" xfId="36861" xr:uid="{00000000-0005-0000-0000-000001900000}"/>
    <cellStyle name="Normal 572 5" xfId="36862" xr:uid="{00000000-0005-0000-0000-000002900000}"/>
    <cellStyle name="Normal 573" xfId="36863" xr:uid="{00000000-0005-0000-0000-000003900000}"/>
    <cellStyle name="Normal 573 2" xfId="36864" xr:uid="{00000000-0005-0000-0000-000004900000}"/>
    <cellStyle name="Normal 573 2 2" xfId="36865" xr:uid="{00000000-0005-0000-0000-000005900000}"/>
    <cellStyle name="Normal 573 2 2 2" xfId="36866" xr:uid="{00000000-0005-0000-0000-000006900000}"/>
    <cellStyle name="Normal 573 2 3" xfId="36867" xr:uid="{00000000-0005-0000-0000-000007900000}"/>
    <cellStyle name="Normal 573 2 3 2" xfId="36868" xr:uid="{00000000-0005-0000-0000-000008900000}"/>
    <cellStyle name="Normal 573 2 3 2 2" xfId="36869" xr:uid="{00000000-0005-0000-0000-000009900000}"/>
    <cellStyle name="Normal 573 2 3 3" xfId="36870" xr:uid="{00000000-0005-0000-0000-00000A900000}"/>
    <cellStyle name="Normal 573 2 4" xfId="36871" xr:uid="{00000000-0005-0000-0000-00000B900000}"/>
    <cellStyle name="Normal 573 3" xfId="36872" xr:uid="{00000000-0005-0000-0000-00000C900000}"/>
    <cellStyle name="Normal 573 3 2" xfId="36873" xr:uid="{00000000-0005-0000-0000-00000D900000}"/>
    <cellStyle name="Normal 573 3 2 2" xfId="36874" xr:uid="{00000000-0005-0000-0000-00000E900000}"/>
    <cellStyle name="Normal 573 3 3" xfId="36875" xr:uid="{00000000-0005-0000-0000-00000F900000}"/>
    <cellStyle name="Normal 573 4" xfId="36876" xr:uid="{00000000-0005-0000-0000-000010900000}"/>
    <cellStyle name="Normal 573 4 2" xfId="36877" xr:uid="{00000000-0005-0000-0000-000011900000}"/>
    <cellStyle name="Normal 573 4 2 2" xfId="36878" xr:uid="{00000000-0005-0000-0000-000012900000}"/>
    <cellStyle name="Normal 573 4 3" xfId="36879" xr:uid="{00000000-0005-0000-0000-000013900000}"/>
    <cellStyle name="Normal 573 5" xfId="36880" xr:uid="{00000000-0005-0000-0000-000014900000}"/>
    <cellStyle name="Normal 574" xfId="36881" xr:uid="{00000000-0005-0000-0000-000015900000}"/>
    <cellStyle name="Normal 574 2" xfId="36882" xr:uid="{00000000-0005-0000-0000-000016900000}"/>
    <cellStyle name="Normal 574 2 2" xfId="36883" xr:uid="{00000000-0005-0000-0000-000017900000}"/>
    <cellStyle name="Normal 574 3" xfId="36884" xr:uid="{00000000-0005-0000-0000-000018900000}"/>
    <cellStyle name="Normal 574 3 2" xfId="36885" xr:uid="{00000000-0005-0000-0000-000019900000}"/>
    <cellStyle name="Normal 574 3 2 2" xfId="36886" xr:uid="{00000000-0005-0000-0000-00001A900000}"/>
    <cellStyle name="Normal 574 3 3" xfId="36887" xr:uid="{00000000-0005-0000-0000-00001B900000}"/>
    <cellStyle name="Normal 574 4" xfId="36888" xr:uid="{00000000-0005-0000-0000-00001C900000}"/>
    <cellStyle name="Normal 575" xfId="36889" xr:uid="{00000000-0005-0000-0000-00001D900000}"/>
    <cellStyle name="Normal 575 2" xfId="36890" xr:uid="{00000000-0005-0000-0000-00001E900000}"/>
    <cellStyle name="Normal 575 2 2" xfId="36891" xr:uid="{00000000-0005-0000-0000-00001F900000}"/>
    <cellStyle name="Normal 575 3" xfId="36892" xr:uid="{00000000-0005-0000-0000-000020900000}"/>
    <cellStyle name="Normal 575 3 2" xfId="36893" xr:uid="{00000000-0005-0000-0000-000021900000}"/>
    <cellStyle name="Normal 575 3 2 2" xfId="36894" xr:uid="{00000000-0005-0000-0000-000022900000}"/>
    <cellStyle name="Normal 575 3 3" xfId="36895" xr:uid="{00000000-0005-0000-0000-000023900000}"/>
    <cellStyle name="Normal 575 4" xfId="36896" xr:uid="{00000000-0005-0000-0000-000024900000}"/>
    <cellStyle name="Normal 576" xfId="36897" xr:uid="{00000000-0005-0000-0000-000025900000}"/>
    <cellStyle name="Normal 576 2" xfId="36898" xr:uid="{00000000-0005-0000-0000-000026900000}"/>
    <cellStyle name="Normal 576 2 2" xfId="36899" xr:uid="{00000000-0005-0000-0000-000027900000}"/>
    <cellStyle name="Normal 576 2 2 2" xfId="36900" xr:uid="{00000000-0005-0000-0000-000028900000}"/>
    <cellStyle name="Normal 576 2 3" xfId="36901" xr:uid="{00000000-0005-0000-0000-000029900000}"/>
    <cellStyle name="Normal 576 2 3 2" xfId="36902" xr:uid="{00000000-0005-0000-0000-00002A900000}"/>
    <cellStyle name="Normal 576 2 3 2 2" xfId="36903" xr:uid="{00000000-0005-0000-0000-00002B900000}"/>
    <cellStyle name="Normal 576 2 3 3" xfId="36904" xr:uid="{00000000-0005-0000-0000-00002C900000}"/>
    <cellStyle name="Normal 576 2 4" xfId="36905" xr:uid="{00000000-0005-0000-0000-00002D900000}"/>
    <cellStyle name="Normal 576 3" xfId="36906" xr:uid="{00000000-0005-0000-0000-00002E900000}"/>
    <cellStyle name="Normal 576 3 2" xfId="36907" xr:uid="{00000000-0005-0000-0000-00002F900000}"/>
    <cellStyle name="Normal 576 3 2 2" xfId="36908" xr:uid="{00000000-0005-0000-0000-000030900000}"/>
    <cellStyle name="Normal 576 3 3" xfId="36909" xr:uid="{00000000-0005-0000-0000-000031900000}"/>
    <cellStyle name="Normal 576 4" xfId="36910" xr:uid="{00000000-0005-0000-0000-000032900000}"/>
    <cellStyle name="Normal 576 4 2" xfId="36911" xr:uid="{00000000-0005-0000-0000-000033900000}"/>
    <cellStyle name="Normal 576 4 2 2" xfId="36912" xr:uid="{00000000-0005-0000-0000-000034900000}"/>
    <cellStyle name="Normal 576 4 3" xfId="36913" xr:uid="{00000000-0005-0000-0000-000035900000}"/>
    <cellStyle name="Normal 576 5" xfId="36914" xr:uid="{00000000-0005-0000-0000-000036900000}"/>
    <cellStyle name="Normal 577" xfId="36915" xr:uid="{00000000-0005-0000-0000-000037900000}"/>
    <cellStyle name="Normal 577 2" xfId="36916" xr:uid="{00000000-0005-0000-0000-000038900000}"/>
    <cellStyle name="Normal 577 2 2" xfId="36917" xr:uid="{00000000-0005-0000-0000-000039900000}"/>
    <cellStyle name="Normal 577 2 2 2" xfId="36918" xr:uid="{00000000-0005-0000-0000-00003A900000}"/>
    <cellStyle name="Normal 577 2 3" xfId="36919" xr:uid="{00000000-0005-0000-0000-00003B900000}"/>
    <cellStyle name="Normal 577 2 3 2" xfId="36920" xr:uid="{00000000-0005-0000-0000-00003C900000}"/>
    <cellStyle name="Normal 577 2 3 2 2" xfId="36921" xr:uid="{00000000-0005-0000-0000-00003D900000}"/>
    <cellStyle name="Normal 577 2 3 3" xfId="36922" xr:uid="{00000000-0005-0000-0000-00003E900000}"/>
    <cellStyle name="Normal 577 2 4" xfId="36923" xr:uid="{00000000-0005-0000-0000-00003F900000}"/>
    <cellStyle name="Normal 577 3" xfId="36924" xr:uid="{00000000-0005-0000-0000-000040900000}"/>
    <cellStyle name="Normal 577 3 2" xfId="36925" xr:uid="{00000000-0005-0000-0000-000041900000}"/>
    <cellStyle name="Normal 577 3 2 2" xfId="36926" xr:uid="{00000000-0005-0000-0000-000042900000}"/>
    <cellStyle name="Normal 577 3 3" xfId="36927" xr:uid="{00000000-0005-0000-0000-000043900000}"/>
    <cellStyle name="Normal 577 4" xfId="36928" xr:uid="{00000000-0005-0000-0000-000044900000}"/>
    <cellStyle name="Normal 577 4 2" xfId="36929" xr:uid="{00000000-0005-0000-0000-000045900000}"/>
    <cellStyle name="Normal 577 4 2 2" xfId="36930" xr:uid="{00000000-0005-0000-0000-000046900000}"/>
    <cellStyle name="Normal 577 4 3" xfId="36931" xr:uid="{00000000-0005-0000-0000-000047900000}"/>
    <cellStyle name="Normal 577 5" xfId="36932" xr:uid="{00000000-0005-0000-0000-000048900000}"/>
    <cellStyle name="Normal 578" xfId="36933" xr:uid="{00000000-0005-0000-0000-000049900000}"/>
    <cellStyle name="Normal 578 2" xfId="36934" xr:uid="{00000000-0005-0000-0000-00004A900000}"/>
    <cellStyle name="Normal 578 2 2" xfId="36935" xr:uid="{00000000-0005-0000-0000-00004B900000}"/>
    <cellStyle name="Normal 578 2 2 2" xfId="36936" xr:uid="{00000000-0005-0000-0000-00004C900000}"/>
    <cellStyle name="Normal 578 2 3" xfId="36937" xr:uid="{00000000-0005-0000-0000-00004D900000}"/>
    <cellStyle name="Normal 578 2 3 2" xfId="36938" xr:uid="{00000000-0005-0000-0000-00004E900000}"/>
    <cellStyle name="Normal 578 2 3 2 2" xfId="36939" xr:uid="{00000000-0005-0000-0000-00004F900000}"/>
    <cellStyle name="Normal 578 2 3 3" xfId="36940" xr:uid="{00000000-0005-0000-0000-000050900000}"/>
    <cellStyle name="Normal 578 2 4" xfId="36941" xr:uid="{00000000-0005-0000-0000-000051900000}"/>
    <cellStyle name="Normal 578 3" xfId="36942" xr:uid="{00000000-0005-0000-0000-000052900000}"/>
    <cellStyle name="Normal 578 3 2" xfId="36943" xr:uid="{00000000-0005-0000-0000-000053900000}"/>
    <cellStyle name="Normal 578 3 2 2" xfId="36944" xr:uid="{00000000-0005-0000-0000-000054900000}"/>
    <cellStyle name="Normal 578 3 3" xfId="36945" xr:uid="{00000000-0005-0000-0000-000055900000}"/>
    <cellStyle name="Normal 578 4" xfId="36946" xr:uid="{00000000-0005-0000-0000-000056900000}"/>
    <cellStyle name="Normal 578 4 2" xfId="36947" xr:uid="{00000000-0005-0000-0000-000057900000}"/>
    <cellStyle name="Normal 578 4 2 2" xfId="36948" xr:uid="{00000000-0005-0000-0000-000058900000}"/>
    <cellStyle name="Normal 578 4 3" xfId="36949" xr:uid="{00000000-0005-0000-0000-000059900000}"/>
    <cellStyle name="Normal 578 5" xfId="36950" xr:uid="{00000000-0005-0000-0000-00005A900000}"/>
    <cellStyle name="Normal 579" xfId="36951" xr:uid="{00000000-0005-0000-0000-00005B900000}"/>
    <cellStyle name="Normal 579 2" xfId="36952" xr:uid="{00000000-0005-0000-0000-00005C900000}"/>
    <cellStyle name="Normal 579 2 2" xfId="36953" xr:uid="{00000000-0005-0000-0000-00005D900000}"/>
    <cellStyle name="Normal 579 2 2 2" xfId="36954" xr:uid="{00000000-0005-0000-0000-00005E900000}"/>
    <cellStyle name="Normal 579 2 3" xfId="36955" xr:uid="{00000000-0005-0000-0000-00005F900000}"/>
    <cellStyle name="Normal 579 2 3 2" xfId="36956" xr:uid="{00000000-0005-0000-0000-000060900000}"/>
    <cellStyle name="Normal 579 2 3 2 2" xfId="36957" xr:uid="{00000000-0005-0000-0000-000061900000}"/>
    <cellStyle name="Normal 579 2 3 3" xfId="36958" xr:uid="{00000000-0005-0000-0000-000062900000}"/>
    <cellStyle name="Normal 579 2 4" xfId="36959" xr:uid="{00000000-0005-0000-0000-000063900000}"/>
    <cellStyle name="Normal 579 3" xfId="36960" xr:uid="{00000000-0005-0000-0000-000064900000}"/>
    <cellStyle name="Normal 579 3 2" xfId="36961" xr:uid="{00000000-0005-0000-0000-000065900000}"/>
    <cellStyle name="Normal 579 3 2 2" xfId="36962" xr:uid="{00000000-0005-0000-0000-000066900000}"/>
    <cellStyle name="Normal 579 3 3" xfId="36963" xr:uid="{00000000-0005-0000-0000-000067900000}"/>
    <cellStyle name="Normal 579 4" xfId="36964" xr:uid="{00000000-0005-0000-0000-000068900000}"/>
    <cellStyle name="Normal 579 4 2" xfId="36965" xr:uid="{00000000-0005-0000-0000-000069900000}"/>
    <cellStyle name="Normal 579 4 2 2" xfId="36966" xr:uid="{00000000-0005-0000-0000-00006A900000}"/>
    <cellStyle name="Normal 579 4 3" xfId="36967" xr:uid="{00000000-0005-0000-0000-00006B900000}"/>
    <cellStyle name="Normal 579 5" xfId="36968" xr:uid="{00000000-0005-0000-0000-00006C900000}"/>
    <cellStyle name="Normal 58" xfId="36969" xr:uid="{00000000-0005-0000-0000-00006D900000}"/>
    <cellStyle name="Normal 58 2" xfId="36970" xr:uid="{00000000-0005-0000-0000-00006E900000}"/>
    <cellStyle name="Normal 58 2 2" xfId="36971" xr:uid="{00000000-0005-0000-0000-00006F900000}"/>
    <cellStyle name="Normal 58 2 2 2" xfId="36972" xr:uid="{00000000-0005-0000-0000-000070900000}"/>
    <cellStyle name="Normal 58 2 3" xfId="36973" xr:uid="{00000000-0005-0000-0000-000071900000}"/>
    <cellStyle name="Normal 58 2 3 2" xfId="36974" xr:uid="{00000000-0005-0000-0000-000072900000}"/>
    <cellStyle name="Normal 58 2 3 2 2" xfId="36975" xr:uid="{00000000-0005-0000-0000-000073900000}"/>
    <cellStyle name="Normal 58 2 3 3" xfId="36976" xr:uid="{00000000-0005-0000-0000-000074900000}"/>
    <cellStyle name="Normal 58 2 4" xfId="36977" xr:uid="{00000000-0005-0000-0000-000075900000}"/>
    <cellStyle name="Normal 58 2 4 2" xfId="36978" xr:uid="{00000000-0005-0000-0000-000076900000}"/>
    <cellStyle name="Normal 58 2 4 2 2" xfId="36979" xr:uid="{00000000-0005-0000-0000-000077900000}"/>
    <cellStyle name="Normal 58 2 4 3" xfId="36980" xr:uid="{00000000-0005-0000-0000-000078900000}"/>
    <cellStyle name="Normal 58 2 5" xfId="36981" xr:uid="{00000000-0005-0000-0000-000079900000}"/>
    <cellStyle name="Normal 58 3" xfId="36982" xr:uid="{00000000-0005-0000-0000-00007A900000}"/>
    <cellStyle name="Normal 58 3 2" xfId="36983" xr:uid="{00000000-0005-0000-0000-00007B900000}"/>
    <cellStyle name="Normal 58 3 2 2" xfId="36984" xr:uid="{00000000-0005-0000-0000-00007C900000}"/>
    <cellStyle name="Normal 58 3 2 2 2" xfId="36985" xr:uid="{00000000-0005-0000-0000-00007D900000}"/>
    <cellStyle name="Normal 58 3 2 3" xfId="36986" xr:uid="{00000000-0005-0000-0000-00007E900000}"/>
    <cellStyle name="Normal 58 3 2 3 2" xfId="36987" xr:uid="{00000000-0005-0000-0000-00007F900000}"/>
    <cellStyle name="Normal 58 3 2 3 2 2" xfId="36988" xr:uid="{00000000-0005-0000-0000-000080900000}"/>
    <cellStyle name="Normal 58 3 2 3 3" xfId="36989" xr:uid="{00000000-0005-0000-0000-000081900000}"/>
    <cellStyle name="Normal 58 3 2 4" xfId="36990" xr:uid="{00000000-0005-0000-0000-000082900000}"/>
    <cellStyle name="Normal 58 3 3" xfId="36991" xr:uid="{00000000-0005-0000-0000-000083900000}"/>
    <cellStyle name="Normal 58 3 3 2" xfId="36992" xr:uid="{00000000-0005-0000-0000-000084900000}"/>
    <cellStyle name="Normal 58 3 3 2 2" xfId="36993" xr:uid="{00000000-0005-0000-0000-000085900000}"/>
    <cellStyle name="Normal 58 3 3 3" xfId="36994" xr:uid="{00000000-0005-0000-0000-000086900000}"/>
    <cellStyle name="Normal 58 3 4" xfId="36995" xr:uid="{00000000-0005-0000-0000-000087900000}"/>
    <cellStyle name="Normal 58 3 4 2" xfId="36996" xr:uid="{00000000-0005-0000-0000-000088900000}"/>
    <cellStyle name="Normal 58 3 4 2 2" xfId="36997" xr:uid="{00000000-0005-0000-0000-000089900000}"/>
    <cellStyle name="Normal 58 3 4 3" xfId="36998" xr:uid="{00000000-0005-0000-0000-00008A900000}"/>
    <cellStyle name="Normal 58 3 5" xfId="36999" xr:uid="{00000000-0005-0000-0000-00008B900000}"/>
    <cellStyle name="Normal 58 3 5 2" xfId="37000" xr:uid="{00000000-0005-0000-0000-00008C900000}"/>
    <cellStyle name="Normal 58 3 5 2 2" xfId="37001" xr:uid="{00000000-0005-0000-0000-00008D900000}"/>
    <cellStyle name="Normal 58 3 5 3" xfId="37002" xr:uid="{00000000-0005-0000-0000-00008E900000}"/>
    <cellStyle name="Normal 58 3 6" xfId="37003" xr:uid="{00000000-0005-0000-0000-00008F900000}"/>
    <cellStyle name="Normal 58 4" xfId="37004" xr:uid="{00000000-0005-0000-0000-000090900000}"/>
    <cellStyle name="Normal 58 4 2" xfId="37005" xr:uid="{00000000-0005-0000-0000-000091900000}"/>
    <cellStyle name="Normal 58 4 2 2" xfId="37006" xr:uid="{00000000-0005-0000-0000-000092900000}"/>
    <cellStyle name="Normal 58 4 3" xfId="37007" xr:uid="{00000000-0005-0000-0000-000093900000}"/>
    <cellStyle name="Normal 58 5" xfId="37008" xr:uid="{00000000-0005-0000-0000-000094900000}"/>
    <cellStyle name="Normal 58 5 2" xfId="37009" xr:uid="{00000000-0005-0000-0000-000095900000}"/>
    <cellStyle name="Normal 58 5 2 2" xfId="37010" xr:uid="{00000000-0005-0000-0000-000096900000}"/>
    <cellStyle name="Normal 58 5 3" xfId="37011" xr:uid="{00000000-0005-0000-0000-000097900000}"/>
    <cellStyle name="Normal 58 6" xfId="37012" xr:uid="{00000000-0005-0000-0000-000098900000}"/>
    <cellStyle name="Normal 58 6 2" xfId="37013" xr:uid="{00000000-0005-0000-0000-000099900000}"/>
    <cellStyle name="Normal 58 6 2 2" xfId="37014" xr:uid="{00000000-0005-0000-0000-00009A900000}"/>
    <cellStyle name="Normal 58 6 3" xfId="37015" xr:uid="{00000000-0005-0000-0000-00009B900000}"/>
    <cellStyle name="Normal 58 7" xfId="37016" xr:uid="{00000000-0005-0000-0000-00009C900000}"/>
    <cellStyle name="Normal 580" xfId="37017" xr:uid="{00000000-0005-0000-0000-00009D900000}"/>
    <cellStyle name="Normal 580 2" xfId="37018" xr:uid="{00000000-0005-0000-0000-00009E900000}"/>
    <cellStyle name="Normal 580 2 2" xfId="37019" xr:uid="{00000000-0005-0000-0000-00009F900000}"/>
    <cellStyle name="Normal 580 3" xfId="37020" xr:uid="{00000000-0005-0000-0000-0000A0900000}"/>
    <cellStyle name="Normal 580 3 2" xfId="37021" xr:uid="{00000000-0005-0000-0000-0000A1900000}"/>
    <cellStyle name="Normal 580 3 2 2" xfId="37022" xr:uid="{00000000-0005-0000-0000-0000A2900000}"/>
    <cellStyle name="Normal 580 3 3" xfId="37023" xr:uid="{00000000-0005-0000-0000-0000A3900000}"/>
    <cellStyle name="Normal 580 4" xfId="37024" xr:uid="{00000000-0005-0000-0000-0000A4900000}"/>
    <cellStyle name="Normal 581" xfId="37025" xr:uid="{00000000-0005-0000-0000-0000A5900000}"/>
    <cellStyle name="Normal 581 2" xfId="37026" xr:uid="{00000000-0005-0000-0000-0000A6900000}"/>
    <cellStyle name="Normal 581 2 2" xfId="37027" xr:uid="{00000000-0005-0000-0000-0000A7900000}"/>
    <cellStyle name="Normal 581 3" xfId="37028" xr:uid="{00000000-0005-0000-0000-0000A8900000}"/>
    <cellStyle name="Normal 581 3 2" xfId="37029" xr:uid="{00000000-0005-0000-0000-0000A9900000}"/>
    <cellStyle name="Normal 581 3 2 2" xfId="37030" xr:uid="{00000000-0005-0000-0000-0000AA900000}"/>
    <cellStyle name="Normal 581 3 3" xfId="37031" xr:uid="{00000000-0005-0000-0000-0000AB900000}"/>
    <cellStyle name="Normal 581 4" xfId="37032" xr:uid="{00000000-0005-0000-0000-0000AC900000}"/>
    <cellStyle name="Normal 582" xfId="37033" xr:uid="{00000000-0005-0000-0000-0000AD900000}"/>
    <cellStyle name="Normal 582 2" xfId="37034" xr:uid="{00000000-0005-0000-0000-0000AE900000}"/>
    <cellStyle name="Normal 582 2 2" xfId="37035" xr:uid="{00000000-0005-0000-0000-0000AF900000}"/>
    <cellStyle name="Normal 582 3" xfId="37036" xr:uid="{00000000-0005-0000-0000-0000B0900000}"/>
    <cellStyle name="Normal 582 3 2" xfId="37037" xr:uid="{00000000-0005-0000-0000-0000B1900000}"/>
    <cellStyle name="Normal 582 3 2 2" xfId="37038" xr:uid="{00000000-0005-0000-0000-0000B2900000}"/>
    <cellStyle name="Normal 582 3 3" xfId="37039" xr:uid="{00000000-0005-0000-0000-0000B3900000}"/>
    <cellStyle name="Normal 582 4" xfId="37040" xr:uid="{00000000-0005-0000-0000-0000B4900000}"/>
    <cellStyle name="Normal 583" xfId="37041" xr:uid="{00000000-0005-0000-0000-0000B5900000}"/>
    <cellStyle name="Normal 583 2" xfId="37042" xr:uid="{00000000-0005-0000-0000-0000B6900000}"/>
    <cellStyle name="Normal 583 2 2" xfId="37043" xr:uid="{00000000-0005-0000-0000-0000B7900000}"/>
    <cellStyle name="Normal 583 3" xfId="37044" xr:uid="{00000000-0005-0000-0000-0000B8900000}"/>
    <cellStyle name="Normal 583 3 2" xfId="37045" xr:uid="{00000000-0005-0000-0000-0000B9900000}"/>
    <cellStyle name="Normal 583 3 2 2" xfId="37046" xr:uid="{00000000-0005-0000-0000-0000BA900000}"/>
    <cellStyle name="Normal 583 3 3" xfId="37047" xr:uid="{00000000-0005-0000-0000-0000BB900000}"/>
    <cellStyle name="Normal 583 4" xfId="37048" xr:uid="{00000000-0005-0000-0000-0000BC900000}"/>
    <cellStyle name="Normal 584" xfId="37049" xr:uid="{00000000-0005-0000-0000-0000BD900000}"/>
    <cellStyle name="Normal 584 2" xfId="37050" xr:uid="{00000000-0005-0000-0000-0000BE900000}"/>
    <cellStyle name="Normal 584 2 2" xfId="37051" xr:uid="{00000000-0005-0000-0000-0000BF900000}"/>
    <cellStyle name="Normal 584 2 2 2" xfId="37052" xr:uid="{00000000-0005-0000-0000-0000C0900000}"/>
    <cellStyle name="Normal 584 2 3" xfId="37053" xr:uid="{00000000-0005-0000-0000-0000C1900000}"/>
    <cellStyle name="Normal 584 3" xfId="37054" xr:uid="{00000000-0005-0000-0000-0000C2900000}"/>
    <cellStyle name="Normal 584 3 2" xfId="37055" xr:uid="{00000000-0005-0000-0000-0000C3900000}"/>
    <cellStyle name="Normal 584 3 2 2" xfId="37056" xr:uid="{00000000-0005-0000-0000-0000C4900000}"/>
    <cellStyle name="Normal 584 3 2 2 2" xfId="37057" xr:uid="{00000000-0005-0000-0000-0000C5900000}"/>
    <cellStyle name="Normal 584 3 2 3" xfId="37058" xr:uid="{00000000-0005-0000-0000-0000C6900000}"/>
    <cellStyle name="Normal 584 3 3" xfId="37059" xr:uid="{00000000-0005-0000-0000-0000C7900000}"/>
    <cellStyle name="Normal 584 3 3 2" xfId="37060" xr:uid="{00000000-0005-0000-0000-0000C8900000}"/>
    <cellStyle name="Normal 584 3 4" xfId="37061" xr:uid="{00000000-0005-0000-0000-0000C9900000}"/>
    <cellStyle name="Normal 584 4" xfId="37062" xr:uid="{00000000-0005-0000-0000-0000CA900000}"/>
    <cellStyle name="Normal 584 4 2" xfId="37063" xr:uid="{00000000-0005-0000-0000-0000CB900000}"/>
    <cellStyle name="Normal 584 4 2 2" xfId="37064" xr:uid="{00000000-0005-0000-0000-0000CC900000}"/>
    <cellStyle name="Normal 584 4 3" xfId="37065" xr:uid="{00000000-0005-0000-0000-0000CD900000}"/>
    <cellStyle name="Normal 584 5" xfId="37066" xr:uid="{00000000-0005-0000-0000-0000CE900000}"/>
    <cellStyle name="Normal 584 5 2" xfId="37067" xr:uid="{00000000-0005-0000-0000-0000CF900000}"/>
    <cellStyle name="Normal 584 6" xfId="37068" xr:uid="{00000000-0005-0000-0000-0000D0900000}"/>
    <cellStyle name="Normal 585" xfId="37069" xr:uid="{00000000-0005-0000-0000-0000D1900000}"/>
    <cellStyle name="Normal 585 2" xfId="37070" xr:uid="{00000000-0005-0000-0000-0000D2900000}"/>
    <cellStyle name="Normal 585 2 2" xfId="37071" xr:uid="{00000000-0005-0000-0000-0000D3900000}"/>
    <cellStyle name="Normal 585 2 2 2" xfId="37072" xr:uid="{00000000-0005-0000-0000-0000D4900000}"/>
    <cellStyle name="Normal 585 2 3" xfId="37073" xr:uid="{00000000-0005-0000-0000-0000D5900000}"/>
    <cellStyle name="Normal 585 3" xfId="37074" xr:uid="{00000000-0005-0000-0000-0000D6900000}"/>
    <cellStyle name="Normal 585 3 2" xfId="37075" xr:uid="{00000000-0005-0000-0000-0000D7900000}"/>
    <cellStyle name="Normal 585 4" xfId="37076" xr:uid="{00000000-0005-0000-0000-0000D8900000}"/>
    <cellStyle name="Normal 586" xfId="37077" xr:uid="{00000000-0005-0000-0000-0000D9900000}"/>
    <cellStyle name="Normal 586 2" xfId="37078" xr:uid="{00000000-0005-0000-0000-0000DA900000}"/>
    <cellStyle name="Normal 586 2 2" xfId="37079" xr:uid="{00000000-0005-0000-0000-0000DB900000}"/>
    <cellStyle name="Normal 586 2 2 2" xfId="37080" xr:uid="{00000000-0005-0000-0000-0000DC900000}"/>
    <cellStyle name="Normal 586 2 3" xfId="37081" xr:uid="{00000000-0005-0000-0000-0000DD900000}"/>
    <cellStyle name="Normal 586 3" xfId="37082" xr:uid="{00000000-0005-0000-0000-0000DE900000}"/>
    <cellStyle name="Normal 586 3 2" xfId="37083" xr:uid="{00000000-0005-0000-0000-0000DF900000}"/>
    <cellStyle name="Normal 586 4" xfId="37084" xr:uid="{00000000-0005-0000-0000-0000E0900000}"/>
    <cellStyle name="Normal 587" xfId="37085" xr:uid="{00000000-0005-0000-0000-0000E1900000}"/>
    <cellStyle name="Normal 587 2" xfId="37086" xr:uid="{00000000-0005-0000-0000-0000E2900000}"/>
    <cellStyle name="Normal 587 2 2" xfId="37087" xr:uid="{00000000-0005-0000-0000-0000E3900000}"/>
    <cellStyle name="Normal 587 2 2 2" xfId="37088" xr:uid="{00000000-0005-0000-0000-0000E4900000}"/>
    <cellStyle name="Normal 587 2 3" xfId="37089" xr:uid="{00000000-0005-0000-0000-0000E5900000}"/>
    <cellStyle name="Normal 587 3" xfId="37090" xr:uid="{00000000-0005-0000-0000-0000E6900000}"/>
    <cellStyle name="Normal 587 3 2" xfId="37091" xr:uid="{00000000-0005-0000-0000-0000E7900000}"/>
    <cellStyle name="Normal 587 4" xfId="37092" xr:uid="{00000000-0005-0000-0000-0000E8900000}"/>
    <cellStyle name="Normal 588" xfId="37093" xr:uid="{00000000-0005-0000-0000-0000E9900000}"/>
    <cellStyle name="Normal 588 2" xfId="37094" xr:uid="{00000000-0005-0000-0000-0000EA900000}"/>
    <cellStyle name="Normal 588 2 2" xfId="37095" xr:uid="{00000000-0005-0000-0000-0000EB900000}"/>
    <cellStyle name="Normal 588 3" xfId="37096" xr:uid="{00000000-0005-0000-0000-0000EC900000}"/>
    <cellStyle name="Normal 589" xfId="37097" xr:uid="{00000000-0005-0000-0000-0000ED900000}"/>
    <cellStyle name="Normal 589 2" xfId="37098" xr:uid="{00000000-0005-0000-0000-0000EE900000}"/>
    <cellStyle name="Normal 589 2 2" xfId="37099" xr:uid="{00000000-0005-0000-0000-0000EF900000}"/>
    <cellStyle name="Normal 589 3" xfId="37100" xr:uid="{00000000-0005-0000-0000-0000F0900000}"/>
    <cellStyle name="Normal 59" xfId="37101" xr:uid="{00000000-0005-0000-0000-0000F1900000}"/>
    <cellStyle name="Normal 59 2" xfId="37102" xr:uid="{00000000-0005-0000-0000-0000F2900000}"/>
    <cellStyle name="Normal 59 2 2" xfId="37103" xr:uid="{00000000-0005-0000-0000-0000F3900000}"/>
    <cellStyle name="Normal 59 2 2 2" xfId="37104" xr:uid="{00000000-0005-0000-0000-0000F4900000}"/>
    <cellStyle name="Normal 59 2 3" xfId="37105" xr:uid="{00000000-0005-0000-0000-0000F5900000}"/>
    <cellStyle name="Normal 59 2 3 2" xfId="37106" xr:uid="{00000000-0005-0000-0000-0000F6900000}"/>
    <cellStyle name="Normal 59 2 3 2 2" xfId="37107" xr:uid="{00000000-0005-0000-0000-0000F7900000}"/>
    <cellStyle name="Normal 59 2 3 3" xfId="37108" xr:uid="{00000000-0005-0000-0000-0000F8900000}"/>
    <cellStyle name="Normal 59 2 4" xfId="37109" xr:uid="{00000000-0005-0000-0000-0000F9900000}"/>
    <cellStyle name="Normal 59 2 4 2" xfId="37110" xr:uid="{00000000-0005-0000-0000-0000FA900000}"/>
    <cellStyle name="Normal 59 2 4 2 2" xfId="37111" xr:uid="{00000000-0005-0000-0000-0000FB900000}"/>
    <cellStyle name="Normal 59 2 4 3" xfId="37112" xr:uid="{00000000-0005-0000-0000-0000FC900000}"/>
    <cellStyle name="Normal 59 2 5" xfId="37113" xr:uid="{00000000-0005-0000-0000-0000FD900000}"/>
    <cellStyle name="Normal 59 3" xfId="37114" xr:uid="{00000000-0005-0000-0000-0000FE900000}"/>
    <cellStyle name="Normal 59 3 2" xfId="37115" xr:uid="{00000000-0005-0000-0000-0000FF900000}"/>
    <cellStyle name="Normal 59 3 2 2" xfId="37116" xr:uid="{00000000-0005-0000-0000-000000910000}"/>
    <cellStyle name="Normal 59 3 2 2 2" xfId="37117" xr:uid="{00000000-0005-0000-0000-000001910000}"/>
    <cellStyle name="Normal 59 3 2 3" xfId="37118" xr:uid="{00000000-0005-0000-0000-000002910000}"/>
    <cellStyle name="Normal 59 3 2 3 2" xfId="37119" xr:uid="{00000000-0005-0000-0000-000003910000}"/>
    <cellStyle name="Normal 59 3 2 3 2 2" xfId="37120" xr:uid="{00000000-0005-0000-0000-000004910000}"/>
    <cellStyle name="Normal 59 3 2 3 3" xfId="37121" xr:uid="{00000000-0005-0000-0000-000005910000}"/>
    <cellStyle name="Normal 59 3 2 4" xfId="37122" xr:uid="{00000000-0005-0000-0000-000006910000}"/>
    <cellStyle name="Normal 59 3 3" xfId="37123" xr:uid="{00000000-0005-0000-0000-000007910000}"/>
    <cellStyle name="Normal 59 3 3 2" xfId="37124" xr:uid="{00000000-0005-0000-0000-000008910000}"/>
    <cellStyle name="Normal 59 3 3 2 2" xfId="37125" xr:uid="{00000000-0005-0000-0000-000009910000}"/>
    <cellStyle name="Normal 59 3 3 3" xfId="37126" xr:uid="{00000000-0005-0000-0000-00000A910000}"/>
    <cellStyle name="Normal 59 3 4" xfId="37127" xr:uid="{00000000-0005-0000-0000-00000B910000}"/>
    <cellStyle name="Normal 59 3 4 2" xfId="37128" xr:uid="{00000000-0005-0000-0000-00000C910000}"/>
    <cellStyle name="Normal 59 3 4 2 2" xfId="37129" xr:uid="{00000000-0005-0000-0000-00000D910000}"/>
    <cellStyle name="Normal 59 3 4 3" xfId="37130" xr:uid="{00000000-0005-0000-0000-00000E910000}"/>
    <cellStyle name="Normal 59 3 5" xfId="37131" xr:uid="{00000000-0005-0000-0000-00000F910000}"/>
    <cellStyle name="Normal 59 3 5 2" xfId="37132" xr:uid="{00000000-0005-0000-0000-000010910000}"/>
    <cellStyle name="Normal 59 3 5 2 2" xfId="37133" xr:uid="{00000000-0005-0000-0000-000011910000}"/>
    <cellStyle name="Normal 59 3 5 3" xfId="37134" xr:uid="{00000000-0005-0000-0000-000012910000}"/>
    <cellStyle name="Normal 59 3 6" xfId="37135" xr:uid="{00000000-0005-0000-0000-000013910000}"/>
    <cellStyle name="Normal 59 4" xfId="37136" xr:uid="{00000000-0005-0000-0000-000014910000}"/>
    <cellStyle name="Normal 59 4 2" xfId="37137" xr:uid="{00000000-0005-0000-0000-000015910000}"/>
    <cellStyle name="Normal 59 4 2 2" xfId="37138" xr:uid="{00000000-0005-0000-0000-000016910000}"/>
    <cellStyle name="Normal 59 4 3" xfId="37139" xr:uid="{00000000-0005-0000-0000-000017910000}"/>
    <cellStyle name="Normal 59 5" xfId="37140" xr:uid="{00000000-0005-0000-0000-000018910000}"/>
    <cellStyle name="Normal 59 5 2" xfId="37141" xr:uid="{00000000-0005-0000-0000-000019910000}"/>
    <cellStyle name="Normal 59 5 2 2" xfId="37142" xr:uid="{00000000-0005-0000-0000-00001A910000}"/>
    <cellStyle name="Normal 59 5 3" xfId="37143" xr:uid="{00000000-0005-0000-0000-00001B910000}"/>
    <cellStyle name="Normal 59 6" xfId="37144" xr:uid="{00000000-0005-0000-0000-00001C910000}"/>
    <cellStyle name="Normal 59 6 2" xfId="37145" xr:uid="{00000000-0005-0000-0000-00001D910000}"/>
    <cellStyle name="Normal 59 6 2 2" xfId="37146" xr:uid="{00000000-0005-0000-0000-00001E910000}"/>
    <cellStyle name="Normal 59 6 3" xfId="37147" xr:uid="{00000000-0005-0000-0000-00001F910000}"/>
    <cellStyle name="Normal 59 7" xfId="37148" xr:uid="{00000000-0005-0000-0000-000020910000}"/>
    <cellStyle name="Normal 590" xfId="37149" xr:uid="{00000000-0005-0000-0000-000021910000}"/>
    <cellStyle name="Normal 590 2" xfId="37150" xr:uid="{00000000-0005-0000-0000-000022910000}"/>
    <cellStyle name="Normal 590 2 2" xfId="37151" xr:uid="{00000000-0005-0000-0000-000023910000}"/>
    <cellStyle name="Normal 590 3" xfId="37152" xr:uid="{00000000-0005-0000-0000-000024910000}"/>
    <cellStyle name="Normal 591" xfId="37153" xr:uid="{00000000-0005-0000-0000-000025910000}"/>
    <cellStyle name="Normal 591 2" xfId="37154" xr:uid="{00000000-0005-0000-0000-000026910000}"/>
    <cellStyle name="Normal 591 2 2" xfId="37155" xr:uid="{00000000-0005-0000-0000-000027910000}"/>
    <cellStyle name="Normal 591 3" xfId="37156" xr:uid="{00000000-0005-0000-0000-000028910000}"/>
    <cellStyle name="Normal 592" xfId="37157" xr:uid="{00000000-0005-0000-0000-000029910000}"/>
    <cellStyle name="Normal 592 2" xfId="37158" xr:uid="{00000000-0005-0000-0000-00002A910000}"/>
    <cellStyle name="Normal 592 2 2" xfId="37159" xr:uid="{00000000-0005-0000-0000-00002B910000}"/>
    <cellStyle name="Normal 592 3" xfId="37160" xr:uid="{00000000-0005-0000-0000-00002C910000}"/>
    <cellStyle name="Normal 593" xfId="37161" xr:uid="{00000000-0005-0000-0000-00002D910000}"/>
    <cellStyle name="Normal 593 2" xfId="37162" xr:uid="{00000000-0005-0000-0000-00002E910000}"/>
    <cellStyle name="Normal 593 2 2" xfId="37163" xr:uid="{00000000-0005-0000-0000-00002F910000}"/>
    <cellStyle name="Normal 593 3" xfId="37164" xr:uid="{00000000-0005-0000-0000-000030910000}"/>
    <cellStyle name="Normal 594" xfId="37165" xr:uid="{00000000-0005-0000-0000-000031910000}"/>
    <cellStyle name="Normal 594 2" xfId="37166" xr:uid="{00000000-0005-0000-0000-000032910000}"/>
    <cellStyle name="Normal 594 2 2" xfId="37167" xr:uid="{00000000-0005-0000-0000-000033910000}"/>
    <cellStyle name="Normal 594 3" xfId="37168" xr:uid="{00000000-0005-0000-0000-000034910000}"/>
    <cellStyle name="Normal 595" xfId="37169" xr:uid="{00000000-0005-0000-0000-000035910000}"/>
    <cellStyle name="Normal 595 2" xfId="37170" xr:uid="{00000000-0005-0000-0000-000036910000}"/>
    <cellStyle name="Normal 595 2 2" xfId="37171" xr:uid="{00000000-0005-0000-0000-000037910000}"/>
    <cellStyle name="Normal 595 3" xfId="37172" xr:uid="{00000000-0005-0000-0000-000038910000}"/>
    <cellStyle name="Normal 596" xfId="37173" xr:uid="{00000000-0005-0000-0000-000039910000}"/>
    <cellStyle name="Normal 596 2" xfId="37174" xr:uid="{00000000-0005-0000-0000-00003A910000}"/>
    <cellStyle name="Normal 596 2 2" xfId="37175" xr:uid="{00000000-0005-0000-0000-00003B910000}"/>
    <cellStyle name="Normal 596 3" xfId="37176" xr:uid="{00000000-0005-0000-0000-00003C910000}"/>
    <cellStyle name="Normal 597" xfId="37177" xr:uid="{00000000-0005-0000-0000-00003D910000}"/>
    <cellStyle name="Normal 597 2" xfId="37178" xr:uid="{00000000-0005-0000-0000-00003E910000}"/>
    <cellStyle name="Normal 597 2 2" xfId="37179" xr:uid="{00000000-0005-0000-0000-00003F910000}"/>
    <cellStyle name="Normal 597 3" xfId="37180" xr:uid="{00000000-0005-0000-0000-000040910000}"/>
    <cellStyle name="Normal 598" xfId="37181" xr:uid="{00000000-0005-0000-0000-000041910000}"/>
    <cellStyle name="Normal 598 2" xfId="37182" xr:uid="{00000000-0005-0000-0000-000042910000}"/>
    <cellStyle name="Normal 598 2 2" xfId="37183" xr:uid="{00000000-0005-0000-0000-000043910000}"/>
    <cellStyle name="Normal 598 3" xfId="37184" xr:uid="{00000000-0005-0000-0000-000044910000}"/>
    <cellStyle name="Normal 599" xfId="37185" xr:uid="{00000000-0005-0000-0000-000045910000}"/>
    <cellStyle name="Normal 599 2" xfId="37186" xr:uid="{00000000-0005-0000-0000-000046910000}"/>
    <cellStyle name="Normal 599 2 2" xfId="37187" xr:uid="{00000000-0005-0000-0000-000047910000}"/>
    <cellStyle name="Normal 599 3" xfId="37188" xr:uid="{00000000-0005-0000-0000-000048910000}"/>
    <cellStyle name="Normal 6" xfId="37189" xr:uid="{00000000-0005-0000-0000-000049910000}"/>
    <cellStyle name="Normal 6 10" xfId="37190" xr:uid="{00000000-0005-0000-0000-00004A910000}"/>
    <cellStyle name="Normal 6 10 2" xfId="37191" xr:uid="{00000000-0005-0000-0000-00004B910000}"/>
    <cellStyle name="Normal 6 11" xfId="37192" xr:uid="{00000000-0005-0000-0000-00004C910000}"/>
    <cellStyle name="Normal 6 12" xfId="37193" xr:uid="{00000000-0005-0000-0000-00004D910000}"/>
    <cellStyle name="Normal 6 13" xfId="37194" xr:uid="{00000000-0005-0000-0000-00004E910000}"/>
    <cellStyle name="Normal 6 2" xfId="37195" xr:uid="{00000000-0005-0000-0000-00004F910000}"/>
    <cellStyle name="Normal 6 2 2" xfId="37196" xr:uid="{00000000-0005-0000-0000-000050910000}"/>
    <cellStyle name="Normal 6 2 2 2" xfId="37197" xr:uid="{00000000-0005-0000-0000-000051910000}"/>
    <cellStyle name="Normal 6 2 2 2 2" xfId="37198" xr:uid="{00000000-0005-0000-0000-000052910000}"/>
    <cellStyle name="Normal 6 2 2 3" xfId="37199" xr:uid="{00000000-0005-0000-0000-000053910000}"/>
    <cellStyle name="Normal 6 2 2 3 2" xfId="37200" xr:uid="{00000000-0005-0000-0000-000054910000}"/>
    <cellStyle name="Normal 6 2 2 3 2 2" xfId="37201" xr:uid="{00000000-0005-0000-0000-000055910000}"/>
    <cellStyle name="Normal 6 2 2 3 3" xfId="37202" xr:uid="{00000000-0005-0000-0000-000056910000}"/>
    <cellStyle name="Normal 6 2 2 4" xfId="37203" xr:uid="{00000000-0005-0000-0000-000057910000}"/>
    <cellStyle name="Normal 6 2 2 4 2" xfId="37204" xr:uid="{00000000-0005-0000-0000-000058910000}"/>
    <cellStyle name="Normal 6 2 2 4 2 2" xfId="37205" xr:uid="{00000000-0005-0000-0000-000059910000}"/>
    <cellStyle name="Normal 6 2 2 4 3" xfId="37206" xr:uid="{00000000-0005-0000-0000-00005A910000}"/>
    <cellStyle name="Normal 6 2 2 5" xfId="37207" xr:uid="{00000000-0005-0000-0000-00005B910000}"/>
    <cellStyle name="Normal 6 2 3" xfId="37208" xr:uid="{00000000-0005-0000-0000-00005C910000}"/>
    <cellStyle name="Normal 6 2 3 2" xfId="37209" xr:uid="{00000000-0005-0000-0000-00005D910000}"/>
    <cellStyle name="Normal 6 2 3 2 2" xfId="37210" xr:uid="{00000000-0005-0000-0000-00005E910000}"/>
    <cellStyle name="Normal 6 2 3 2 2 2" xfId="37211" xr:uid="{00000000-0005-0000-0000-00005F910000}"/>
    <cellStyle name="Normal 6 2 3 2 3" xfId="37212" xr:uid="{00000000-0005-0000-0000-000060910000}"/>
    <cellStyle name="Normal 6 2 3 2 3 2" xfId="37213" xr:uid="{00000000-0005-0000-0000-000061910000}"/>
    <cellStyle name="Normal 6 2 3 2 3 2 2" xfId="37214" xr:uid="{00000000-0005-0000-0000-000062910000}"/>
    <cellStyle name="Normal 6 2 3 2 3 3" xfId="37215" xr:uid="{00000000-0005-0000-0000-000063910000}"/>
    <cellStyle name="Normal 6 2 3 2 4" xfId="37216" xr:uid="{00000000-0005-0000-0000-000064910000}"/>
    <cellStyle name="Normal 6 2 3 3" xfId="37217" xr:uid="{00000000-0005-0000-0000-000065910000}"/>
    <cellStyle name="Normal 6 2 3 3 2" xfId="37218" xr:uid="{00000000-0005-0000-0000-000066910000}"/>
    <cellStyle name="Normal 6 2 3 3 2 2" xfId="37219" xr:uid="{00000000-0005-0000-0000-000067910000}"/>
    <cellStyle name="Normal 6 2 3 3 3" xfId="37220" xr:uid="{00000000-0005-0000-0000-000068910000}"/>
    <cellStyle name="Normal 6 2 3 4" xfId="37221" xr:uid="{00000000-0005-0000-0000-000069910000}"/>
    <cellStyle name="Normal 6 2 3 4 2" xfId="37222" xr:uid="{00000000-0005-0000-0000-00006A910000}"/>
    <cellStyle name="Normal 6 2 3 4 2 2" xfId="37223" xr:uid="{00000000-0005-0000-0000-00006B910000}"/>
    <cellStyle name="Normal 6 2 3 4 3" xfId="37224" xr:uid="{00000000-0005-0000-0000-00006C910000}"/>
    <cellStyle name="Normal 6 2 3 5" xfId="37225" xr:uid="{00000000-0005-0000-0000-00006D910000}"/>
    <cellStyle name="Normal 6 2 3 5 2" xfId="37226" xr:uid="{00000000-0005-0000-0000-00006E910000}"/>
    <cellStyle name="Normal 6 2 3 5 2 2" xfId="37227" xr:uid="{00000000-0005-0000-0000-00006F910000}"/>
    <cellStyle name="Normal 6 2 3 5 3" xfId="37228" xr:uid="{00000000-0005-0000-0000-000070910000}"/>
    <cellStyle name="Normal 6 2 3 6" xfId="37229" xr:uid="{00000000-0005-0000-0000-000071910000}"/>
    <cellStyle name="Normal 6 2 4" xfId="37230" xr:uid="{00000000-0005-0000-0000-000072910000}"/>
    <cellStyle name="Normal 6 2 4 2" xfId="37231" xr:uid="{00000000-0005-0000-0000-000073910000}"/>
    <cellStyle name="Normal 6 2 4 2 2" xfId="37232" xr:uid="{00000000-0005-0000-0000-000074910000}"/>
    <cellStyle name="Normal 6 2 4 3" xfId="37233" xr:uid="{00000000-0005-0000-0000-000075910000}"/>
    <cellStyle name="Normal 6 2 5" xfId="37234" xr:uid="{00000000-0005-0000-0000-000076910000}"/>
    <cellStyle name="Normal 6 2 5 2" xfId="37235" xr:uid="{00000000-0005-0000-0000-000077910000}"/>
    <cellStyle name="Normal 6 2 5 2 2" xfId="37236" xr:uid="{00000000-0005-0000-0000-000078910000}"/>
    <cellStyle name="Normal 6 2 5 3" xfId="37237" xr:uid="{00000000-0005-0000-0000-000079910000}"/>
    <cellStyle name="Normal 6 2 6" xfId="37238" xr:uid="{00000000-0005-0000-0000-00007A910000}"/>
    <cellStyle name="Normal 6 2 6 2" xfId="37239" xr:uid="{00000000-0005-0000-0000-00007B910000}"/>
    <cellStyle name="Normal 6 2 6 2 2" xfId="37240" xr:uid="{00000000-0005-0000-0000-00007C910000}"/>
    <cellStyle name="Normal 6 2 6 3" xfId="37241" xr:uid="{00000000-0005-0000-0000-00007D910000}"/>
    <cellStyle name="Normal 6 2 7" xfId="37242" xr:uid="{00000000-0005-0000-0000-00007E910000}"/>
    <cellStyle name="Normal 6 3" xfId="37243" xr:uid="{00000000-0005-0000-0000-00007F910000}"/>
    <cellStyle name="Normal 6 3 2" xfId="37244" xr:uid="{00000000-0005-0000-0000-000080910000}"/>
    <cellStyle name="Normal 6 3 2 2" xfId="37245" xr:uid="{00000000-0005-0000-0000-000081910000}"/>
    <cellStyle name="Normal 6 3 2 2 2" xfId="37246" xr:uid="{00000000-0005-0000-0000-000082910000}"/>
    <cellStyle name="Normal 6 3 2 3" xfId="37247" xr:uid="{00000000-0005-0000-0000-000083910000}"/>
    <cellStyle name="Normal 6 3 2 3 2" xfId="37248" xr:uid="{00000000-0005-0000-0000-000084910000}"/>
    <cellStyle name="Normal 6 3 2 3 2 2" xfId="37249" xr:uid="{00000000-0005-0000-0000-000085910000}"/>
    <cellStyle name="Normal 6 3 2 3 3" xfId="37250" xr:uid="{00000000-0005-0000-0000-000086910000}"/>
    <cellStyle name="Normal 6 3 2 4" xfId="37251" xr:uid="{00000000-0005-0000-0000-000087910000}"/>
    <cellStyle name="Normal 6 3 2 4 2" xfId="37252" xr:uid="{00000000-0005-0000-0000-000088910000}"/>
    <cellStyle name="Normal 6 3 2 4 2 2" xfId="37253" xr:uid="{00000000-0005-0000-0000-000089910000}"/>
    <cellStyle name="Normal 6 3 2 4 3" xfId="37254" xr:uid="{00000000-0005-0000-0000-00008A910000}"/>
    <cellStyle name="Normal 6 3 2 5" xfId="37255" xr:uid="{00000000-0005-0000-0000-00008B910000}"/>
    <cellStyle name="Normal 6 3 3" xfId="37256" xr:uid="{00000000-0005-0000-0000-00008C910000}"/>
    <cellStyle name="Normal 6 3 3 2" xfId="37257" xr:uid="{00000000-0005-0000-0000-00008D910000}"/>
    <cellStyle name="Normal 6 3 3 2 2" xfId="37258" xr:uid="{00000000-0005-0000-0000-00008E910000}"/>
    <cellStyle name="Normal 6 3 3 3" xfId="37259" xr:uid="{00000000-0005-0000-0000-00008F910000}"/>
    <cellStyle name="Normal 6 3 4" xfId="37260" xr:uid="{00000000-0005-0000-0000-000090910000}"/>
    <cellStyle name="Normal 6 3 4 2" xfId="37261" xr:uid="{00000000-0005-0000-0000-000091910000}"/>
    <cellStyle name="Normal 6 3 4 2 2" xfId="37262" xr:uid="{00000000-0005-0000-0000-000092910000}"/>
    <cellStyle name="Normal 6 3 4 3" xfId="37263" xr:uid="{00000000-0005-0000-0000-000093910000}"/>
    <cellStyle name="Normal 6 3 5" xfId="37264" xr:uid="{00000000-0005-0000-0000-000094910000}"/>
    <cellStyle name="Normal 6 3 5 2" xfId="37265" xr:uid="{00000000-0005-0000-0000-000095910000}"/>
    <cellStyle name="Normal 6 3 5 2 2" xfId="37266" xr:uid="{00000000-0005-0000-0000-000096910000}"/>
    <cellStyle name="Normal 6 3 5 3" xfId="37267" xr:uid="{00000000-0005-0000-0000-000097910000}"/>
    <cellStyle name="Normal 6 3 6" xfId="37268" xr:uid="{00000000-0005-0000-0000-000098910000}"/>
    <cellStyle name="Normal 6 4" xfId="37269" xr:uid="{00000000-0005-0000-0000-000099910000}"/>
    <cellStyle name="Normal 6 4 2" xfId="37270" xr:uid="{00000000-0005-0000-0000-00009A910000}"/>
    <cellStyle name="Normal 6 4 2 2" xfId="37271" xr:uid="{00000000-0005-0000-0000-00009B910000}"/>
    <cellStyle name="Normal 6 4 2 2 2" xfId="37272" xr:uid="{00000000-0005-0000-0000-00009C910000}"/>
    <cellStyle name="Normal 6 4 2 3" xfId="37273" xr:uid="{00000000-0005-0000-0000-00009D910000}"/>
    <cellStyle name="Normal 6 4 2 3 2" xfId="37274" xr:uid="{00000000-0005-0000-0000-00009E910000}"/>
    <cellStyle name="Normal 6 4 2 3 2 2" xfId="37275" xr:uid="{00000000-0005-0000-0000-00009F910000}"/>
    <cellStyle name="Normal 6 4 2 3 3" xfId="37276" xr:uid="{00000000-0005-0000-0000-0000A0910000}"/>
    <cellStyle name="Normal 6 4 2 4" xfId="37277" xr:uid="{00000000-0005-0000-0000-0000A1910000}"/>
    <cellStyle name="Normal 6 4 2 4 2" xfId="37278" xr:uid="{00000000-0005-0000-0000-0000A2910000}"/>
    <cellStyle name="Normal 6 4 2 4 2 2" xfId="37279" xr:uid="{00000000-0005-0000-0000-0000A3910000}"/>
    <cellStyle name="Normal 6 4 2 4 3" xfId="37280" xr:uid="{00000000-0005-0000-0000-0000A4910000}"/>
    <cellStyle name="Normal 6 4 2 5" xfId="37281" xr:uid="{00000000-0005-0000-0000-0000A5910000}"/>
    <cellStyle name="Normal 6 4 3" xfId="37282" xr:uid="{00000000-0005-0000-0000-0000A6910000}"/>
    <cellStyle name="Normal 6 4 3 2" xfId="37283" xr:uid="{00000000-0005-0000-0000-0000A7910000}"/>
    <cellStyle name="Normal 6 4 3 2 2" xfId="37284" xr:uid="{00000000-0005-0000-0000-0000A8910000}"/>
    <cellStyle name="Normal 6 4 3 2 2 2" xfId="37285" xr:uid="{00000000-0005-0000-0000-0000A9910000}"/>
    <cellStyle name="Normal 6 4 3 2 3" xfId="37286" xr:uid="{00000000-0005-0000-0000-0000AA910000}"/>
    <cellStyle name="Normal 6 4 3 2 3 2" xfId="37287" xr:uid="{00000000-0005-0000-0000-0000AB910000}"/>
    <cellStyle name="Normal 6 4 3 2 3 2 2" xfId="37288" xr:uid="{00000000-0005-0000-0000-0000AC910000}"/>
    <cellStyle name="Normal 6 4 3 2 3 3" xfId="37289" xr:uid="{00000000-0005-0000-0000-0000AD910000}"/>
    <cellStyle name="Normal 6 4 3 2 4" xfId="37290" xr:uid="{00000000-0005-0000-0000-0000AE910000}"/>
    <cellStyle name="Normal 6 4 3 3" xfId="37291" xr:uid="{00000000-0005-0000-0000-0000AF910000}"/>
    <cellStyle name="Normal 6 4 3 3 2" xfId="37292" xr:uid="{00000000-0005-0000-0000-0000B0910000}"/>
    <cellStyle name="Normal 6 4 3 3 2 2" xfId="37293" xr:uid="{00000000-0005-0000-0000-0000B1910000}"/>
    <cellStyle name="Normal 6 4 3 3 3" xfId="37294" xr:uid="{00000000-0005-0000-0000-0000B2910000}"/>
    <cellStyle name="Normal 6 4 3 4" xfId="37295" xr:uid="{00000000-0005-0000-0000-0000B3910000}"/>
    <cellStyle name="Normal 6 4 3 4 2" xfId="37296" xr:uid="{00000000-0005-0000-0000-0000B4910000}"/>
    <cellStyle name="Normal 6 4 3 4 2 2" xfId="37297" xr:uid="{00000000-0005-0000-0000-0000B5910000}"/>
    <cellStyle name="Normal 6 4 3 4 3" xfId="37298" xr:uid="{00000000-0005-0000-0000-0000B6910000}"/>
    <cellStyle name="Normal 6 4 3 5" xfId="37299" xr:uid="{00000000-0005-0000-0000-0000B7910000}"/>
    <cellStyle name="Normal 6 4 3 5 2" xfId="37300" xr:uid="{00000000-0005-0000-0000-0000B8910000}"/>
    <cellStyle name="Normal 6 4 3 5 2 2" xfId="37301" xr:uid="{00000000-0005-0000-0000-0000B9910000}"/>
    <cellStyle name="Normal 6 4 3 5 3" xfId="37302" xr:uid="{00000000-0005-0000-0000-0000BA910000}"/>
    <cellStyle name="Normal 6 4 3 6" xfId="37303" xr:uid="{00000000-0005-0000-0000-0000BB910000}"/>
    <cellStyle name="Normal 6 4 4" xfId="37304" xr:uid="{00000000-0005-0000-0000-0000BC910000}"/>
    <cellStyle name="Normal 6 5" xfId="37305" xr:uid="{00000000-0005-0000-0000-0000BD910000}"/>
    <cellStyle name="Normal 6 5 2" xfId="37306" xr:uid="{00000000-0005-0000-0000-0000BE910000}"/>
    <cellStyle name="Normal 6 5 2 2" xfId="37307" xr:uid="{00000000-0005-0000-0000-0000BF910000}"/>
    <cellStyle name="Normal 6 5 3" xfId="37308" xr:uid="{00000000-0005-0000-0000-0000C0910000}"/>
    <cellStyle name="Normal 6 5 3 2" xfId="37309" xr:uid="{00000000-0005-0000-0000-0000C1910000}"/>
    <cellStyle name="Normal 6 5 3 2 2" xfId="37310" xr:uid="{00000000-0005-0000-0000-0000C2910000}"/>
    <cellStyle name="Normal 6 5 3 3" xfId="37311" xr:uid="{00000000-0005-0000-0000-0000C3910000}"/>
    <cellStyle name="Normal 6 5 4" xfId="37312" xr:uid="{00000000-0005-0000-0000-0000C4910000}"/>
    <cellStyle name="Normal 6 5 4 2" xfId="37313" xr:uid="{00000000-0005-0000-0000-0000C5910000}"/>
    <cellStyle name="Normal 6 5 4 2 2" xfId="37314" xr:uid="{00000000-0005-0000-0000-0000C6910000}"/>
    <cellStyle name="Normal 6 5 4 3" xfId="37315" xr:uid="{00000000-0005-0000-0000-0000C7910000}"/>
    <cellStyle name="Normal 6 5 5" xfId="37316" xr:uid="{00000000-0005-0000-0000-0000C8910000}"/>
    <cellStyle name="Normal 6 6" xfId="37317" xr:uid="{00000000-0005-0000-0000-0000C9910000}"/>
    <cellStyle name="Normal 6 6 2" xfId="37318" xr:uid="{00000000-0005-0000-0000-0000CA910000}"/>
    <cellStyle name="Normal 6 6 2 2" xfId="37319" xr:uid="{00000000-0005-0000-0000-0000CB910000}"/>
    <cellStyle name="Normal 6 6 2 2 2" xfId="37320" xr:uid="{00000000-0005-0000-0000-0000CC910000}"/>
    <cellStyle name="Normal 6 6 2 2 2 2" xfId="37321" xr:uid="{00000000-0005-0000-0000-0000CD910000}"/>
    <cellStyle name="Normal 6 6 2 2 3" xfId="37322" xr:uid="{00000000-0005-0000-0000-0000CE910000}"/>
    <cellStyle name="Normal 6 6 2 2 3 2" xfId="37323" xr:uid="{00000000-0005-0000-0000-0000CF910000}"/>
    <cellStyle name="Normal 6 6 2 2 3 2 2" xfId="37324" xr:uid="{00000000-0005-0000-0000-0000D0910000}"/>
    <cellStyle name="Normal 6 6 2 2 3 3" xfId="37325" xr:uid="{00000000-0005-0000-0000-0000D1910000}"/>
    <cellStyle name="Normal 6 6 2 2 4" xfId="37326" xr:uid="{00000000-0005-0000-0000-0000D2910000}"/>
    <cellStyle name="Normal 6 6 2 3" xfId="37327" xr:uid="{00000000-0005-0000-0000-0000D3910000}"/>
    <cellStyle name="Normal 6 6 2 3 2" xfId="37328" xr:uid="{00000000-0005-0000-0000-0000D4910000}"/>
    <cellStyle name="Normal 6 6 2 3 2 2" xfId="37329" xr:uid="{00000000-0005-0000-0000-0000D5910000}"/>
    <cellStyle name="Normal 6 6 2 3 3" xfId="37330" xr:uid="{00000000-0005-0000-0000-0000D6910000}"/>
    <cellStyle name="Normal 6 6 2 4" xfId="37331" xr:uid="{00000000-0005-0000-0000-0000D7910000}"/>
    <cellStyle name="Normal 6 6 2 4 2" xfId="37332" xr:uid="{00000000-0005-0000-0000-0000D8910000}"/>
    <cellStyle name="Normal 6 6 2 4 2 2" xfId="37333" xr:uid="{00000000-0005-0000-0000-0000D9910000}"/>
    <cellStyle name="Normal 6 6 2 4 3" xfId="37334" xr:uid="{00000000-0005-0000-0000-0000DA910000}"/>
    <cellStyle name="Normal 6 6 2 5" xfId="37335" xr:uid="{00000000-0005-0000-0000-0000DB910000}"/>
    <cellStyle name="Normal 6 6 2 5 2" xfId="37336" xr:uid="{00000000-0005-0000-0000-0000DC910000}"/>
    <cellStyle name="Normal 6 6 2 5 2 2" xfId="37337" xr:uid="{00000000-0005-0000-0000-0000DD910000}"/>
    <cellStyle name="Normal 6 6 2 5 3" xfId="37338" xr:uid="{00000000-0005-0000-0000-0000DE910000}"/>
    <cellStyle name="Normal 6 6 2 6" xfId="37339" xr:uid="{00000000-0005-0000-0000-0000DF910000}"/>
    <cellStyle name="Normal 6 6 3" xfId="37340" xr:uid="{00000000-0005-0000-0000-0000E0910000}"/>
    <cellStyle name="Normal 6 6 3 2" xfId="37341" xr:uid="{00000000-0005-0000-0000-0000E1910000}"/>
    <cellStyle name="Normal 6 6 3 2 2" xfId="37342" xr:uid="{00000000-0005-0000-0000-0000E2910000}"/>
    <cellStyle name="Normal 6 6 3 3" xfId="37343" xr:uid="{00000000-0005-0000-0000-0000E3910000}"/>
    <cellStyle name="Normal 6 6 3 3 2" xfId="37344" xr:uid="{00000000-0005-0000-0000-0000E4910000}"/>
    <cellStyle name="Normal 6 6 3 3 2 2" xfId="37345" xr:uid="{00000000-0005-0000-0000-0000E5910000}"/>
    <cellStyle name="Normal 6 6 3 3 3" xfId="37346" xr:uid="{00000000-0005-0000-0000-0000E6910000}"/>
    <cellStyle name="Normal 6 6 3 4" xfId="37347" xr:uid="{00000000-0005-0000-0000-0000E7910000}"/>
    <cellStyle name="Normal 6 6 3 4 2" xfId="37348" xr:uid="{00000000-0005-0000-0000-0000E8910000}"/>
    <cellStyle name="Normal 6 6 3 4 2 2" xfId="37349" xr:uid="{00000000-0005-0000-0000-0000E9910000}"/>
    <cellStyle name="Normal 6 6 3 4 3" xfId="37350" xr:uid="{00000000-0005-0000-0000-0000EA910000}"/>
    <cellStyle name="Normal 6 6 3 5" xfId="37351" xr:uid="{00000000-0005-0000-0000-0000EB910000}"/>
    <cellStyle name="Normal 6 6 4" xfId="37352" xr:uid="{00000000-0005-0000-0000-0000EC910000}"/>
    <cellStyle name="Normal 6 6 4 2" xfId="37353" xr:uid="{00000000-0005-0000-0000-0000ED910000}"/>
    <cellStyle name="Normal 6 6 4 2 2" xfId="37354" xr:uid="{00000000-0005-0000-0000-0000EE910000}"/>
    <cellStyle name="Normal 6 6 4 3" xfId="37355" xr:uid="{00000000-0005-0000-0000-0000EF910000}"/>
    <cellStyle name="Normal 6 6 4 3 2" xfId="37356" xr:uid="{00000000-0005-0000-0000-0000F0910000}"/>
    <cellStyle name="Normal 6 6 4 3 2 2" xfId="37357" xr:uid="{00000000-0005-0000-0000-0000F1910000}"/>
    <cellStyle name="Normal 6 6 4 3 3" xfId="37358" xr:uid="{00000000-0005-0000-0000-0000F2910000}"/>
    <cellStyle name="Normal 6 6 4 4" xfId="37359" xr:uid="{00000000-0005-0000-0000-0000F3910000}"/>
    <cellStyle name="Normal 6 6 4 4 2" xfId="37360" xr:uid="{00000000-0005-0000-0000-0000F4910000}"/>
    <cellStyle name="Normal 6 6 4 4 2 2" xfId="37361" xr:uid="{00000000-0005-0000-0000-0000F5910000}"/>
    <cellStyle name="Normal 6 6 4 4 3" xfId="37362" xr:uid="{00000000-0005-0000-0000-0000F6910000}"/>
    <cellStyle name="Normal 6 6 4 5" xfId="37363" xr:uid="{00000000-0005-0000-0000-0000F7910000}"/>
    <cellStyle name="Normal 6 6 5" xfId="37364" xr:uid="{00000000-0005-0000-0000-0000F8910000}"/>
    <cellStyle name="Normal 6 6 5 2" xfId="37365" xr:uid="{00000000-0005-0000-0000-0000F9910000}"/>
    <cellStyle name="Normal 6 6 6" xfId="37366" xr:uid="{00000000-0005-0000-0000-0000FA910000}"/>
    <cellStyle name="Normal 6 6 6 2" xfId="37367" xr:uid="{00000000-0005-0000-0000-0000FB910000}"/>
    <cellStyle name="Normal 6 6 6 2 2" xfId="37368" xr:uid="{00000000-0005-0000-0000-0000FC910000}"/>
    <cellStyle name="Normal 6 6 6 3" xfId="37369" xr:uid="{00000000-0005-0000-0000-0000FD910000}"/>
    <cellStyle name="Normal 6 6 7" xfId="37370" xr:uid="{00000000-0005-0000-0000-0000FE910000}"/>
    <cellStyle name="Normal 6 6 7 2" xfId="37371" xr:uid="{00000000-0005-0000-0000-0000FF910000}"/>
    <cellStyle name="Normal 6 6 7 2 2" xfId="37372" xr:uid="{00000000-0005-0000-0000-000000920000}"/>
    <cellStyle name="Normal 6 6 7 3" xfId="37373" xr:uid="{00000000-0005-0000-0000-000001920000}"/>
    <cellStyle name="Normal 6 6 8" xfId="37374" xr:uid="{00000000-0005-0000-0000-000002920000}"/>
    <cellStyle name="Normal 6 7" xfId="37375" xr:uid="{00000000-0005-0000-0000-000003920000}"/>
    <cellStyle name="Normal 6 7 2" xfId="37376" xr:uid="{00000000-0005-0000-0000-000004920000}"/>
    <cellStyle name="Normal 6 7 2 2" xfId="37377" xr:uid="{00000000-0005-0000-0000-000005920000}"/>
    <cellStyle name="Normal 6 7 2 2 2" xfId="37378" xr:uid="{00000000-0005-0000-0000-000006920000}"/>
    <cellStyle name="Normal 6 7 2 2 2 2" xfId="37379" xr:uid="{00000000-0005-0000-0000-000007920000}"/>
    <cellStyle name="Normal 6 7 2 2 3" xfId="37380" xr:uid="{00000000-0005-0000-0000-000008920000}"/>
    <cellStyle name="Normal 6 7 2 2 3 2" xfId="37381" xr:uid="{00000000-0005-0000-0000-000009920000}"/>
    <cellStyle name="Normal 6 7 2 2 3 2 2" xfId="37382" xr:uid="{00000000-0005-0000-0000-00000A920000}"/>
    <cellStyle name="Normal 6 7 2 2 3 3" xfId="37383" xr:uid="{00000000-0005-0000-0000-00000B920000}"/>
    <cellStyle name="Normal 6 7 2 2 4" xfId="37384" xr:uid="{00000000-0005-0000-0000-00000C920000}"/>
    <cellStyle name="Normal 6 7 2 3" xfId="37385" xr:uid="{00000000-0005-0000-0000-00000D920000}"/>
    <cellStyle name="Normal 6 7 2 3 2" xfId="37386" xr:uid="{00000000-0005-0000-0000-00000E920000}"/>
    <cellStyle name="Normal 6 7 2 3 2 2" xfId="37387" xr:uid="{00000000-0005-0000-0000-00000F920000}"/>
    <cellStyle name="Normal 6 7 2 3 3" xfId="37388" xr:uid="{00000000-0005-0000-0000-000010920000}"/>
    <cellStyle name="Normal 6 7 2 4" xfId="37389" xr:uid="{00000000-0005-0000-0000-000011920000}"/>
    <cellStyle name="Normal 6 7 2 4 2" xfId="37390" xr:uid="{00000000-0005-0000-0000-000012920000}"/>
    <cellStyle name="Normal 6 7 2 4 2 2" xfId="37391" xr:uid="{00000000-0005-0000-0000-000013920000}"/>
    <cellStyle name="Normal 6 7 2 4 3" xfId="37392" xr:uid="{00000000-0005-0000-0000-000014920000}"/>
    <cellStyle name="Normal 6 7 2 5" xfId="37393" xr:uid="{00000000-0005-0000-0000-000015920000}"/>
    <cellStyle name="Normal 6 7 2 5 2" xfId="37394" xr:uid="{00000000-0005-0000-0000-000016920000}"/>
    <cellStyle name="Normal 6 7 2 5 2 2" xfId="37395" xr:uid="{00000000-0005-0000-0000-000017920000}"/>
    <cellStyle name="Normal 6 7 2 5 3" xfId="37396" xr:uid="{00000000-0005-0000-0000-000018920000}"/>
    <cellStyle name="Normal 6 7 2 6" xfId="37397" xr:uid="{00000000-0005-0000-0000-000019920000}"/>
    <cellStyle name="Normal 6 7 3" xfId="37398" xr:uid="{00000000-0005-0000-0000-00001A920000}"/>
    <cellStyle name="Normal 6 7 3 2" xfId="37399" xr:uid="{00000000-0005-0000-0000-00001B920000}"/>
    <cellStyle name="Normal 6 7 3 2 2" xfId="37400" xr:uid="{00000000-0005-0000-0000-00001C920000}"/>
    <cellStyle name="Normal 6 7 3 2 2 2" xfId="37401" xr:uid="{00000000-0005-0000-0000-00001D920000}"/>
    <cellStyle name="Normal 6 7 3 2 2 2 2" xfId="37402" xr:uid="{00000000-0005-0000-0000-00001E920000}"/>
    <cellStyle name="Normal 6 7 3 2 2 3" xfId="37403" xr:uid="{00000000-0005-0000-0000-00001F920000}"/>
    <cellStyle name="Normal 6 7 3 2 2 3 2" xfId="37404" xr:uid="{00000000-0005-0000-0000-000020920000}"/>
    <cellStyle name="Normal 6 7 3 2 2 3 2 2" xfId="37405" xr:uid="{00000000-0005-0000-0000-000021920000}"/>
    <cellStyle name="Normal 6 7 3 2 2 3 3" xfId="37406" xr:uid="{00000000-0005-0000-0000-000022920000}"/>
    <cellStyle name="Normal 6 7 3 2 2 4" xfId="37407" xr:uid="{00000000-0005-0000-0000-000023920000}"/>
    <cellStyle name="Normal 6 7 3 2 3" xfId="37408" xr:uid="{00000000-0005-0000-0000-000024920000}"/>
    <cellStyle name="Normal 6 7 3 2 3 2" xfId="37409" xr:uid="{00000000-0005-0000-0000-000025920000}"/>
    <cellStyle name="Normal 6 7 3 2 3 2 2" xfId="37410" xr:uid="{00000000-0005-0000-0000-000026920000}"/>
    <cellStyle name="Normal 6 7 3 2 3 3" xfId="37411" xr:uid="{00000000-0005-0000-0000-000027920000}"/>
    <cellStyle name="Normal 6 7 3 2 4" xfId="37412" xr:uid="{00000000-0005-0000-0000-000028920000}"/>
    <cellStyle name="Normal 6 7 3 2 4 2" xfId="37413" xr:uid="{00000000-0005-0000-0000-000029920000}"/>
    <cellStyle name="Normal 6 7 3 2 4 2 2" xfId="37414" xr:uid="{00000000-0005-0000-0000-00002A920000}"/>
    <cellStyle name="Normal 6 7 3 2 4 3" xfId="37415" xr:uid="{00000000-0005-0000-0000-00002B920000}"/>
    <cellStyle name="Normal 6 7 3 2 5" xfId="37416" xr:uid="{00000000-0005-0000-0000-00002C920000}"/>
    <cellStyle name="Normal 6 7 3 3" xfId="37417" xr:uid="{00000000-0005-0000-0000-00002D920000}"/>
    <cellStyle name="Normal 6 7 3 3 2" xfId="37418" xr:uid="{00000000-0005-0000-0000-00002E920000}"/>
    <cellStyle name="Normal 6 7 3 3 2 2" xfId="37419" xr:uid="{00000000-0005-0000-0000-00002F920000}"/>
    <cellStyle name="Normal 6 7 3 3 3" xfId="37420" xr:uid="{00000000-0005-0000-0000-000030920000}"/>
    <cellStyle name="Normal 6 7 3 3 3 2" xfId="37421" xr:uid="{00000000-0005-0000-0000-000031920000}"/>
    <cellStyle name="Normal 6 7 3 3 3 2 2" xfId="37422" xr:uid="{00000000-0005-0000-0000-000032920000}"/>
    <cellStyle name="Normal 6 7 3 3 3 3" xfId="37423" xr:uid="{00000000-0005-0000-0000-000033920000}"/>
    <cellStyle name="Normal 6 7 3 3 4" xfId="37424" xr:uid="{00000000-0005-0000-0000-000034920000}"/>
    <cellStyle name="Normal 6 7 3 4" xfId="37425" xr:uid="{00000000-0005-0000-0000-000035920000}"/>
    <cellStyle name="Normal 6 7 3 4 2" xfId="37426" xr:uid="{00000000-0005-0000-0000-000036920000}"/>
    <cellStyle name="Normal 6 7 3 4 2 2" xfId="37427" xr:uid="{00000000-0005-0000-0000-000037920000}"/>
    <cellStyle name="Normal 6 7 3 4 3" xfId="37428" xr:uid="{00000000-0005-0000-0000-000038920000}"/>
    <cellStyle name="Normal 6 7 3 5" xfId="37429" xr:uid="{00000000-0005-0000-0000-000039920000}"/>
    <cellStyle name="Normal 6 7 3 5 2" xfId="37430" xr:uid="{00000000-0005-0000-0000-00003A920000}"/>
    <cellStyle name="Normal 6 7 3 5 2 2" xfId="37431" xr:uid="{00000000-0005-0000-0000-00003B920000}"/>
    <cellStyle name="Normal 6 7 3 5 3" xfId="37432" xr:uid="{00000000-0005-0000-0000-00003C920000}"/>
    <cellStyle name="Normal 6 7 3 6" xfId="37433" xr:uid="{00000000-0005-0000-0000-00003D920000}"/>
    <cellStyle name="Normal 6 7 4" xfId="37434" xr:uid="{00000000-0005-0000-0000-00003E920000}"/>
    <cellStyle name="Normal 6 7 4 2" xfId="37435" xr:uid="{00000000-0005-0000-0000-00003F920000}"/>
    <cellStyle name="Normal 6 7 4 2 2" xfId="37436" xr:uid="{00000000-0005-0000-0000-000040920000}"/>
    <cellStyle name="Normal 6 7 4 3" xfId="37437" xr:uid="{00000000-0005-0000-0000-000041920000}"/>
    <cellStyle name="Normal 6 7 4 3 2" xfId="37438" xr:uid="{00000000-0005-0000-0000-000042920000}"/>
    <cellStyle name="Normal 6 7 4 3 2 2" xfId="37439" xr:uid="{00000000-0005-0000-0000-000043920000}"/>
    <cellStyle name="Normal 6 7 4 3 3" xfId="37440" xr:uid="{00000000-0005-0000-0000-000044920000}"/>
    <cellStyle name="Normal 6 7 4 4" xfId="37441" xr:uid="{00000000-0005-0000-0000-000045920000}"/>
    <cellStyle name="Normal 6 7 5" xfId="37442" xr:uid="{00000000-0005-0000-0000-000046920000}"/>
    <cellStyle name="Normal 6 7 5 2" xfId="37443" xr:uid="{00000000-0005-0000-0000-000047920000}"/>
    <cellStyle name="Normal 6 7 5 2 2" xfId="37444" xr:uid="{00000000-0005-0000-0000-000048920000}"/>
    <cellStyle name="Normal 6 7 5 3" xfId="37445" xr:uid="{00000000-0005-0000-0000-000049920000}"/>
    <cellStyle name="Normal 6 7 6" xfId="37446" xr:uid="{00000000-0005-0000-0000-00004A920000}"/>
    <cellStyle name="Normal 6 7 6 2" xfId="37447" xr:uid="{00000000-0005-0000-0000-00004B920000}"/>
    <cellStyle name="Normal 6 7 6 2 2" xfId="37448" xr:uid="{00000000-0005-0000-0000-00004C920000}"/>
    <cellStyle name="Normal 6 7 6 3" xfId="37449" xr:uid="{00000000-0005-0000-0000-00004D920000}"/>
    <cellStyle name="Normal 6 7 7" xfId="37450" xr:uid="{00000000-0005-0000-0000-00004E920000}"/>
    <cellStyle name="Normal 6 7 7 2" xfId="37451" xr:uid="{00000000-0005-0000-0000-00004F920000}"/>
    <cellStyle name="Normal 6 7 7 2 2" xfId="37452" xr:uid="{00000000-0005-0000-0000-000050920000}"/>
    <cellStyle name="Normal 6 7 7 3" xfId="37453" xr:uid="{00000000-0005-0000-0000-000051920000}"/>
    <cellStyle name="Normal 6 7 8" xfId="37454" xr:uid="{00000000-0005-0000-0000-000052920000}"/>
    <cellStyle name="Normal 6 7 8 2" xfId="37455" xr:uid="{00000000-0005-0000-0000-000053920000}"/>
    <cellStyle name="Normal 6 7 8 2 2" xfId="37456" xr:uid="{00000000-0005-0000-0000-000054920000}"/>
    <cellStyle name="Normal 6 7 8 2 2 2" xfId="37457" xr:uid="{00000000-0005-0000-0000-000055920000}"/>
    <cellStyle name="Normal 6 7 8 2 3" xfId="37458" xr:uid="{00000000-0005-0000-0000-000056920000}"/>
    <cellStyle name="Normal 6 7 8 3" xfId="37459" xr:uid="{00000000-0005-0000-0000-000057920000}"/>
    <cellStyle name="Normal 6 7 8 3 2" xfId="37460" xr:uid="{00000000-0005-0000-0000-000058920000}"/>
    <cellStyle name="Normal 6 7 8 3 2 2" xfId="37461" xr:uid="{00000000-0005-0000-0000-000059920000}"/>
    <cellStyle name="Normal 6 7 8 3 3" xfId="37462" xr:uid="{00000000-0005-0000-0000-00005A920000}"/>
    <cellStyle name="Normal 6 7 8 4" xfId="37463" xr:uid="{00000000-0005-0000-0000-00005B920000}"/>
    <cellStyle name="Normal 6 7 8 4 2" xfId="37464" xr:uid="{00000000-0005-0000-0000-00005C920000}"/>
    <cellStyle name="Normal 6 7 8 5" xfId="37465" xr:uid="{00000000-0005-0000-0000-00005D920000}"/>
    <cellStyle name="Normal 6 7 8 5 2" xfId="37466" xr:uid="{00000000-0005-0000-0000-00005E920000}"/>
    <cellStyle name="Normal 6 7 8 6" xfId="37467" xr:uid="{00000000-0005-0000-0000-00005F920000}"/>
    <cellStyle name="Normal 6 7 9" xfId="37468" xr:uid="{00000000-0005-0000-0000-000060920000}"/>
    <cellStyle name="Normal 6 8" xfId="37469" xr:uid="{00000000-0005-0000-0000-000061920000}"/>
    <cellStyle name="Normal 6 8 2" xfId="37470" xr:uid="{00000000-0005-0000-0000-000062920000}"/>
    <cellStyle name="Normal 6 8 2 2" xfId="37471" xr:uid="{00000000-0005-0000-0000-000063920000}"/>
    <cellStyle name="Normal 6 8 3" xfId="37472" xr:uid="{00000000-0005-0000-0000-000064920000}"/>
    <cellStyle name="Normal 6 9" xfId="37473" xr:uid="{00000000-0005-0000-0000-000065920000}"/>
    <cellStyle name="Normal 6 9 2" xfId="37474" xr:uid="{00000000-0005-0000-0000-000066920000}"/>
    <cellStyle name="Normal 6 9 2 2" xfId="37475" xr:uid="{00000000-0005-0000-0000-000067920000}"/>
    <cellStyle name="Normal 6 9 2 2 2" xfId="37476" xr:uid="{00000000-0005-0000-0000-000068920000}"/>
    <cellStyle name="Normal 6 9 2 3" xfId="37477" xr:uid="{00000000-0005-0000-0000-000069920000}"/>
    <cellStyle name="Normal 6 9 3" xfId="37478" xr:uid="{00000000-0005-0000-0000-00006A920000}"/>
    <cellStyle name="Normal 6 9 3 2" xfId="37479" xr:uid="{00000000-0005-0000-0000-00006B920000}"/>
    <cellStyle name="Normal 6 9 3 2 2" xfId="37480" xr:uid="{00000000-0005-0000-0000-00006C920000}"/>
    <cellStyle name="Normal 6 9 3 3" xfId="37481" xr:uid="{00000000-0005-0000-0000-00006D920000}"/>
    <cellStyle name="Normal 6 9 4" xfId="37482" xr:uid="{00000000-0005-0000-0000-00006E920000}"/>
    <cellStyle name="Normal 6 9 4 2" xfId="37483" xr:uid="{00000000-0005-0000-0000-00006F920000}"/>
    <cellStyle name="Normal 6 9 5" xfId="37484" xr:uid="{00000000-0005-0000-0000-000070920000}"/>
    <cellStyle name="Normal 6 9 5 2" xfId="37485" xr:uid="{00000000-0005-0000-0000-000071920000}"/>
    <cellStyle name="Normal 6 9 6" xfId="37486" xr:uid="{00000000-0005-0000-0000-000072920000}"/>
    <cellStyle name="Normal 60" xfId="37487" xr:uid="{00000000-0005-0000-0000-000073920000}"/>
    <cellStyle name="Normal 60 2" xfId="37488" xr:uid="{00000000-0005-0000-0000-000074920000}"/>
    <cellStyle name="Normal 60 2 2" xfId="37489" xr:uid="{00000000-0005-0000-0000-000075920000}"/>
    <cellStyle name="Normal 60 2 2 2" xfId="37490" xr:uid="{00000000-0005-0000-0000-000076920000}"/>
    <cellStyle name="Normal 60 2 3" xfId="37491" xr:uid="{00000000-0005-0000-0000-000077920000}"/>
    <cellStyle name="Normal 60 2 3 2" xfId="37492" xr:uid="{00000000-0005-0000-0000-000078920000}"/>
    <cellStyle name="Normal 60 2 3 2 2" xfId="37493" xr:uid="{00000000-0005-0000-0000-000079920000}"/>
    <cellStyle name="Normal 60 2 3 3" xfId="37494" xr:uid="{00000000-0005-0000-0000-00007A920000}"/>
    <cellStyle name="Normal 60 2 4" xfId="37495" xr:uid="{00000000-0005-0000-0000-00007B920000}"/>
    <cellStyle name="Normal 60 2 4 2" xfId="37496" xr:uid="{00000000-0005-0000-0000-00007C920000}"/>
    <cellStyle name="Normal 60 2 4 2 2" xfId="37497" xr:uid="{00000000-0005-0000-0000-00007D920000}"/>
    <cellStyle name="Normal 60 2 4 3" xfId="37498" xr:uid="{00000000-0005-0000-0000-00007E920000}"/>
    <cellStyle name="Normal 60 2 5" xfId="37499" xr:uid="{00000000-0005-0000-0000-00007F920000}"/>
    <cellStyle name="Normal 60 3" xfId="37500" xr:uid="{00000000-0005-0000-0000-000080920000}"/>
    <cellStyle name="Normal 60 3 2" xfId="37501" xr:uid="{00000000-0005-0000-0000-000081920000}"/>
    <cellStyle name="Normal 60 3 2 2" xfId="37502" xr:uid="{00000000-0005-0000-0000-000082920000}"/>
    <cellStyle name="Normal 60 3 2 2 2" xfId="37503" xr:uid="{00000000-0005-0000-0000-000083920000}"/>
    <cellStyle name="Normal 60 3 2 3" xfId="37504" xr:uid="{00000000-0005-0000-0000-000084920000}"/>
    <cellStyle name="Normal 60 3 2 3 2" xfId="37505" xr:uid="{00000000-0005-0000-0000-000085920000}"/>
    <cellStyle name="Normal 60 3 2 3 2 2" xfId="37506" xr:uid="{00000000-0005-0000-0000-000086920000}"/>
    <cellStyle name="Normal 60 3 2 3 3" xfId="37507" xr:uid="{00000000-0005-0000-0000-000087920000}"/>
    <cellStyle name="Normal 60 3 2 4" xfId="37508" xr:uid="{00000000-0005-0000-0000-000088920000}"/>
    <cellStyle name="Normal 60 3 3" xfId="37509" xr:uid="{00000000-0005-0000-0000-000089920000}"/>
    <cellStyle name="Normal 60 3 3 2" xfId="37510" xr:uid="{00000000-0005-0000-0000-00008A920000}"/>
    <cellStyle name="Normal 60 3 3 2 2" xfId="37511" xr:uid="{00000000-0005-0000-0000-00008B920000}"/>
    <cellStyle name="Normal 60 3 3 3" xfId="37512" xr:uid="{00000000-0005-0000-0000-00008C920000}"/>
    <cellStyle name="Normal 60 3 4" xfId="37513" xr:uid="{00000000-0005-0000-0000-00008D920000}"/>
    <cellStyle name="Normal 60 3 4 2" xfId="37514" xr:uid="{00000000-0005-0000-0000-00008E920000}"/>
    <cellStyle name="Normal 60 3 4 2 2" xfId="37515" xr:uid="{00000000-0005-0000-0000-00008F920000}"/>
    <cellStyle name="Normal 60 3 4 3" xfId="37516" xr:uid="{00000000-0005-0000-0000-000090920000}"/>
    <cellStyle name="Normal 60 3 5" xfId="37517" xr:uid="{00000000-0005-0000-0000-000091920000}"/>
    <cellStyle name="Normal 60 3 5 2" xfId="37518" xr:uid="{00000000-0005-0000-0000-000092920000}"/>
    <cellStyle name="Normal 60 3 5 2 2" xfId="37519" xr:uid="{00000000-0005-0000-0000-000093920000}"/>
    <cellStyle name="Normal 60 3 5 3" xfId="37520" xr:uid="{00000000-0005-0000-0000-000094920000}"/>
    <cellStyle name="Normal 60 3 6" xfId="37521" xr:uid="{00000000-0005-0000-0000-000095920000}"/>
    <cellStyle name="Normal 60 4" xfId="37522" xr:uid="{00000000-0005-0000-0000-000096920000}"/>
    <cellStyle name="Normal 60 4 2" xfId="37523" xr:uid="{00000000-0005-0000-0000-000097920000}"/>
    <cellStyle name="Normal 60 4 2 2" xfId="37524" xr:uid="{00000000-0005-0000-0000-000098920000}"/>
    <cellStyle name="Normal 60 4 3" xfId="37525" xr:uid="{00000000-0005-0000-0000-000099920000}"/>
    <cellStyle name="Normal 60 5" xfId="37526" xr:uid="{00000000-0005-0000-0000-00009A920000}"/>
    <cellStyle name="Normal 60 5 2" xfId="37527" xr:uid="{00000000-0005-0000-0000-00009B920000}"/>
    <cellStyle name="Normal 60 5 2 2" xfId="37528" xr:uid="{00000000-0005-0000-0000-00009C920000}"/>
    <cellStyle name="Normal 60 5 3" xfId="37529" xr:uid="{00000000-0005-0000-0000-00009D920000}"/>
    <cellStyle name="Normal 60 6" xfId="37530" xr:uid="{00000000-0005-0000-0000-00009E920000}"/>
    <cellStyle name="Normal 60 6 2" xfId="37531" xr:uid="{00000000-0005-0000-0000-00009F920000}"/>
    <cellStyle name="Normal 60 6 2 2" xfId="37532" xr:uid="{00000000-0005-0000-0000-0000A0920000}"/>
    <cellStyle name="Normal 60 6 3" xfId="37533" xr:uid="{00000000-0005-0000-0000-0000A1920000}"/>
    <cellStyle name="Normal 60 7" xfId="37534" xr:uid="{00000000-0005-0000-0000-0000A2920000}"/>
    <cellStyle name="Normal 600" xfId="37535" xr:uid="{00000000-0005-0000-0000-0000A3920000}"/>
    <cellStyle name="Normal 600 2" xfId="37536" xr:uid="{00000000-0005-0000-0000-0000A4920000}"/>
    <cellStyle name="Normal 600 2 2" xfId="37537" xr:uid="{00000000-0005-0000-0000-0000A5920000}"/>
    <cellStyle name="Normal 600 3" xfId="37538" xr:uid="{00000000-0005-0000-0000-0000A6920000}"/>
    <cellStyle name="Normal 601" xfId="37539" xr:uid="{00000000-0005-0000-0000-0000A7920000}"/>
    <cellStyle name="Normal 601 2" xfId="37540" xr:uid="{00000000-0005-0000-0000-0000A8920000}"/>
    <cellStyle name="Normal 601 2 2" xfId="37541" xr:uid="{00000000-0005-0000-0000-0000A9920000}"/>
    <cellStyle name="Normal 601 3" xfId="37542" xr:uid="{00000000-0005-0000-0000-0000AA920000}"/>
    <cellStyle name="Normal 602" xfId="37543" xr:uid="{00000000-0005-0000-0000-0000AB920000}"/>
    <cellStyle name="Normal 602 2" xfId="37544" xr:uid="{00000000-0005-0000-0000-0000AC920000}"/>
    <cellStyle name="Normal 602 2 2" xfId="37545" xr:uid="{00000000-0005-0000-0000-0000AD920000}"/>
    <cellStyle name="Normal 602 3" xfId="37546" xr:uid="{00000000-0005-0000-0000-0000AE920000}"/>
    <cellStyle name="Normal 603" xfId="37547" xr:uid="{00000000-0005-0000-0000-0000AF920000}"/>
    <cellStyle name="Normal 603 2" xfId="37548" xr:uid="{00000000-0005-0000-0000-0000B0920000}"/>
    <cellStyle name="Normal 603 2 2" xfId="37549" xr:uid="{00000000-0005-0000-0000-0000B1920000}"/>
    <cellStyle name="Normal 603 3" xfId="37550" xr:uid="{00000000-0005-0000-0000-0000B2920000}"/>
    <cellStyle name="Normal 604" xfId="37551" xr:uid="{00000000-0005-0000-0000-0000B3920000}"/>
    <cellStyle name="Normal 604 2" xfId="37552" xr:uid="{00000000-0005-0000-0000-0000B4920000}"/>
    <cellStyle name="Normal 604 2 2" xfId="37553" xr:uid="{00000000-0005-0000-0000-0000B5920000}"/>
    <cellStyle name="Normal 604 3" xfId="37554" xr:uid="{00000000-0005-0000-0000-0000B6920000}"/>
    <cellStyle name="Normal 605" xfId="37555" xr:uid="{00000000-0005-0000-0000-0000B7920000}"/>
    <cellStyle name="Normal 605 2" xfId="37556" xr:uid="{00000000-0005-0000-0000-0000B8920000}"/>
    <cellStyle name="Normal 605 2 2" xfId="37557" xr:uid="{00000000-0005-0000-0000-0000B9920000}"/>
    <cellStyle name="Normal 605 3" xfId="37558" xr:uid="{00000000-0005-0000-0000-0000BA920000}"/>
    <cellStyle name="Normal 606" xfId="37559" xr:uid="{00000000-0005-0000-0000-0000BB920000}"/>
    <cellStyle name="Normal 606 2" xfId="37560" xr:uid="{00000000-0005-0000-0000-0000BC920000}"/>
    <cellStyle name="Normal 606 2 2" xfId="37561" xr:uid="{00000000-0005-0000-0000-0000BD920000}"/>
    <cellStyle name="Normal 606 3" xfId="37562" xr:uid="{00000000-0005-0000-0000-0000BE920000}"/>
    <cellStyle name="Normal 607" xfId="37563" xr:uid="{00000000-0005-0000-0000-0000BF920000}"/>
    <cellStyle name="Normal 607 2" xfId="37564" xr:uid="{00000000-0005-0000-0000-0000C0920000}"/>
    <cellStyle name="Normal 608" xfId="37565" xr:uid="{00000000-0005-0000-0000-0000C1920000}"/>
    <cellStyle name="Normal 608 2" xfId="37566" xr:uid="{00000000-0005-0000-0000-0000C2920000}"/>
    <cellStyle name="Normal 609" xfId="37567" xr:uid="{00000000-0005-0000-0000-0000C3920000}"/>
    <cellStyle name="Normal 609 2" xfId="37568" xr:uid="{00000000-0005-0000-0000-0000C4920000}"/>
    <cellStyle name="Normal 61" xfId="37569" xr:uid="{00000000-0005-0000-0000-0000C5920000}"/>
    <cellStyle name="Normal 61 2" xfId="37570" xr:uid="{00000000-0005-0000-0000-0000C6920000}"/>
    <cellStyle name="Normal 61 2 2" xfId="37571" xr:uid="{00000000-0005-0000-0000-0000C7920000}"/>
    <cellStyle name="Normal 61 2 2 2" xfId="37572" xr:uid="{00000000-0005-0000-0000-0000C8920000}"/>
    <cellStyle name="Normal 61 2 3" xfId="37573" xr:uid="{00000000-0005-0000-0000-0000C9920000}"/>
    <cellStyle name="Normal 61 2 3 2" xfId="37574" xr:uid="{00000000-0005-0000-0000-0000CA920000}"/>
    <cellStyle name="Normal 61 2 3 2 2" xfId="37575" xr:uid="{00000000-0005-0000-0000-0000CB920000}"/>
    <cellStyle name="Normal 61 2 3 3" xfId="37576" xr:uid="{00000000-0005-0000-0000-0000CC920000}"/>
    <cellStyle name="Normal 61 2 4" xfId="37577" xr:uid="{00000000-0005-0000-0000-0000CD920000}"/>
    <cellStyle name="Normal 61 2 4 2" xfId="37578" xr:uid="{00000000-0005-0000-0000-0000CE920000}"/>
    <cellStyle name="Normal 61 2 4 2 2" xfId="37579" xr:uid="{00000000-0005-0000-0000-0000CF920000}"/>
    <cellStyle name="Normal 61 2 4 3" xfId="37580" xr:uid="{00000000-0005-0000-0000-0000D0920000}"/>
    <cellStyle name="Normal 61 2 5" xfId="37581" xr:uid="{00000000-0005-0000-0000-0000D1920000}"/>
    <cellStyle name="Normal 61 3" xfId="37582" xr:uid="{00000000-0005-0000-0000-0000D2920000}"/>
    <cellStyle name="Normal 61 3 2" xfId="37583" xr:uid="{00000000-0005-0000-0000-0000D3920000}"/>
    <cellStyle name="Normal 61 3 2 2" xfId="37584" xr:uid="{00000000-0005-0000-0000-0000D4920000}"/>
    <cellStyle name="Normal 61 3 2 2 2" xfId="37585" xr:uid="{00000000-0005-0000-0000-0000D5920000}"/>
    <cellStyle name="Normal 61 3 2 3" xfId="37586" xr:uid="{00000000-0005-0000-0000-0000D6920000}"/>
    <cellStyle name="Normal 61 3 2 3 2" xfId="37587" xr:uid="{00000000-0005-0000-0000-0000D7920000}"/>
    <cellStyle name="Normal 61 3 2 3 2 2" xfId="37588" xr:uid="{00000000-0005-0000-0000-0000D8920000}"/>
    <cellStyle name="Normal 61 3 2 3 3" xfId="37589" xr:uid="{00000000-0005-0000-0000-0000D9920000}"/>
    <cellStyle name="Normal 61 3 2 4" xfId="37590" xr:uid="{00000000-0005-0000-0000-0000DA920000}"/>
    <cellStyle name="Normal 61 3 3" xfId="37591" xr:uid="{00000000-0005-0000-0000-0000DB920000}"/>
    <cellStyle name="Normal 61 3 3 2" xfId="37592" xr:uid="{00000000-0005-0000-0000-0000DC920000}"/>
    <cellStyle name="Normal 61 3 3 2 2" xfId="37593" xr:uid="{00000000-0005-0000-0000-0000DD920000}"/>
    <cellStyle name="Normal 61 3 3 3" xfId="37594" xr:uid="{00000000-0005-0000-0000-0000DE920000}"/>
    <cellStyle name="Normal 61 3 4" xfId="37595" xr:uid="{00000000-0005-0000-0000-0000DF920000}"/>
    <cellStyle name="Normal 61 3 4 2" xfId="37596" xr:uid="{00000000-0005-0000-0000-0000E0920000}"/>
    <cellStyle name="Normal 61 3 4 2 2" xfId="37597" xr:uid="{00000000-0005-0000-0000-0000E1920000}"/>
    <cellStyle name="Normal 61 3 4 3" xfId="37598" xr:uid="{00000000-0005-0000-0000-0000E2920000}"/>
    <cellStyle name="Normal 61 3 5" xfId="37599" xr:uid="{00000000-0005-0000-0000-0000E3920000}"/>
    <cellStyle name="Normal 61 3 5 2" xfId="37600" xr:uid="{00000000-0005-0000-0000-0000E4920000}"/>
    <cellStyle name="Normal 61 3 5 2 2" xfId="37601" xr:uid="{00000000-0005-0000-0000-0000E5920000}"/>
    <cellStyle name="Normal 61 3 5 3" xfId="37602" xr:uid="{00000000-0005-0000-0000-0000E6920000}"/>
    <cellStyle name="Normal 61 3 6" xfId="37603" xr:uid="{00000000-0005-0000-0000-0000E7920000}"/>
    <cellStyle name="Normal 61 4" xfId="37604" xr:uid="{00000000-0005-0000-0000-0000E8920000}"/>
    <cellStyle name="Normal 61 4 2" xfId="37605" xr:uid="{00000000-0005-0000-0000-0000E9920000}"/>
    <cellStyle name="Normal 61 4 2 2" xfId="37606" xr:uid="{00000000-0005-0000-0000-0000EA920000}"/>
    <cellStyle name="Normal 61 4 3" xfId="37607" xr:uid="{00000000-0005-0000-0000-0000EB920000}"/>
    <cellStyle name="Normal 61 5" xfId="37608" xr:uid="{00000000-0005-0000-0000-0000EC920000}"/>
    <cellStyle name="Normal 61 5 2" xfId="37609" xr:uid="{00000000-0005-0000-0000-0000ED920000}"/>
    <cellStyle name="Normal 61 5 2 2" xfId="37610" xr:uid="{00000000-0005-0000-0000-0000EE920000}"/>
    <cellStyle name="Normal 61 5 3" xfId="37611" xr:uid="{00000000-0005-0000-0000-0000EF920000}"/>
    <cellStyle name="Normal 61 6" xfId="37612" xr:uid="{00000000-0005-0000-0000-0000F0920000}"/>
    <cellStyle name="Normal 61 6 2" xfId="37613" xr:uid="{00000000-0005-0000-0000-0000F1920000}"/>
    <cellStyle name="Normal 61 6 2 2" xfId="37614" xr:uid="{00000000-0005-0000-0000-0000F2920000}"/>
    <cellStyle name="Normal 61 6 3" xfId="37615" xr:uid="{00000000-0005-0000-0000-0000F3920000}"/>
    <cellStyle name="Normal 61 7" xfId="37616" xr:uid="{00000000-0005-0000-0000-0000F4920000}"/>
    <cellStyle name="Normal 610" xfId="37617" xr:uid="{00000000-0005-0000-0000-0000F5920000}"/>
    <cellStyle name="Normal 610 2" xfId="37618" xr:uid="{00000000-0005-0000-0000-0000F6920000}"/>
    <cellStyle name="Normal 610 2 2" xfId="37619" xr:uid="{00000000-0005-0000-0000-0000F7920000}"/>
    <cellStyle name="Normal 610 3" xfId="37620" xr:uid="{00000000-0005-0000-0000-0000F8920000}"/>
    <cellStyle name="Normal 611" xfId="37621" xr:uid="{00000000-0005-0000-0000-0000F9920000}"/>
    <cellStyle name="Normal 611 2" xfId="37622" xr:uid="{00000000-0005-0000-0000-0000FA920000}"/>
    <cellStyle name="Normal 611 2 2" xfId="37623" xr:uid="{00000000-0005-0000-0000-0000FB920000}"/>
    <cellStyle name="Normal 611 3" xfId="37624" xr:uid="{00000000-0005-0000-0000-0000FC920000}"/>
    <cellStyle name="Normal 612" xfId="37625" xr:uid="{00000000-0005-0000-0000-0000FD920000}"/>
    <cellStyle name="Normal 612 2" xfId="37626" xr:uid="{00000000-0005-0000-0000-0000FE920000}"/>
    <cellStyle name="Normal 612 2 2" xfId="37627" xr:uid="{00000000-0005-0000-0000-0000FF920000}"/>
    <cellStyle name="Normal 612 3" xfId="37628" xr:uid="{00000000-0005-0000-0000-000000930000}"/>
    <cellStyle name="Normal 613" xfId="37629" xr:uid="{00000000-0005-0000-0000-000001930000}"/>
    <cellStyle name="Normal 613 2" xfId="37630" xr:uid="{00000000-0005-0000-0000-000002930000}"/>
    <cellStyle name="Normal 613 2 2" xfId="37631" xr:uid="{00000000-0005-0000-0000-000003930000}"/>
    <cellStyle name="Normal 613 3" xfId="37632" xr:uid="{00000000-0005-0000-0000-000004930000}"/>
    <cellStyle name="Normal 614" xfId="37633" xr:uid="{00000000-0005-0000-0000-000005930000}"/>
    <cellStyle name="Normal 614 2" xfId="37634" xr:uid="{00000000-0005-0000-0000-000006930000}"/>
    <cellStyle name="Normal 614 2 2" xfId="37635" xr:uid="{00000000-0005-0000-0000-000007930000}"/>
    <cellStyle name="Normal 614 3" xfId="37636" xr:uid="{00000000-0005-0000-0000-000008930000}"/>
    <cellStyle name="Normal 615" xfId="37637" xr:uid="{00000000-0005-0000-0000-000009930000}"/>
    <cellStyle name="Normal 615 2" xfId="37638" xr:uid="{00000000-0005-0000-0000-00000A930000}"/>
    <cellStyle name="Normal 615 2 2" xfId="37639" xr:uid="{00000000-0005-0000-0000-00000B930000}"/>
    <cellStyle name="Normal 615 3" xfId="37640" xr:uid="{00000000-0005-0000-0000-00000C930000}"/>
    <cellStyle name="Normal 616" xfId="37641" xr:uid="{00000000-0005-0000-0000-00000D930000}"/>
    <cellStyle name="Normal 616 2" xfId="37642" xr:uid="{00000000-0005-0000-0000-00000E930000}"/>
    <cellStyle name="Normal 617" xfId="37643" xr:uid="{00000000-0005-0000-0000-00000F930000}"/>
    <cellStyle name="Normal 617 2" xfId="37644" xr:uid="{00000000-0005-0000-0000-000010930000}"/>
    <cellStyle name="Normal 618" xfId="37645" xr:uid="{00000000-0005-0000-0000-000011930000}"/>
    <cellStyle name="Normal 618 2" xfId="37646" xr:uid="{00000000-0005-0000-0000-000012930000}"/>
    <cellStyle name="Normal 619" xfId="37647" xr:uid="{00000000-0005-0000-0000-000013930000}"/>
    <cellStyle name="Normal 619 2" xfId="37648" xr:uid="{00000000-0005-0000-0000-000014930000}"/>
    <cellStyle name="Normal 62" xfId="37649" xr:uid="{00000000-0005-0000-0000-000015930000}"/>
    <cellStyle name="Normal 62 2" xfId="37650" xr:uid="{00000000-0005-0000-0000-000016930000}"/>
    <cellStyle name="Normal 62 2 2" xfId="37651" xr:uid="{00000000-0005-0000-0000-000017930000}"/>
    <cellStyle name="Normal 62 2 2 2" xfId="37652" xr:uid="{00000000-0005-0000-0000-000018930000}"/>
    <cellStyle name="Normal 62 2 2 2 2" xfId="37653" xr:uid="{00000000-0005-0000-0000-000019930000}"/>
    <cellStyle name="Normal 62 2 2 3" xfId="37654" xr:uid="{00000000-0005-0000-0000-00001A930000}"/>
    <cellStyle name="Normal 62 2 2 3 2" xfId="37655" xr:uid="{00000000-0005-0000-0000-00001B930000}"/>
    <cellStyle name="Normal 62 2 2 3 2 2" xfId="37656" xr:uid="{00000000-0005-0000-0000-00001C930000}"/>
    <cellStyle name="Normal 62 2 2 3 3" xfId="37657" xr:uid="{00000000-0005-0000-0000-00001D930000}"/>
    <cellStyle name="Normal 62 2 2 4" xfId="37658" xr:uid="{00000000-0005-0000-0000-00001E930000}"/>
    <cellStyle name="Normal 62 2 2 4 2" xfId="37659" xr:uid="{00000000-0005-0000-0000-00001F930000}"/>
    <cellStyle name="Normal 62 2 2 4 2 2" xfId="37660" xr:uid="{00000000-0005-0000-0000-000020930000}"/>
    <cellStyle name="Normal 62 2 2 4 3" xfId="37661" xr:uid="{00000000-0005-0000-0000-000021930000}"/>
    <cellStyle name="Normal 62 2 2 5" xfId="37662" xr:uid="{00000000-0005-0000-0000-000022930000}"/>
    <cellStyle name="Normal 62 2 3" xfId="37663" xr:uid="{00000000-0005-0000-0000-000023930000}"/>
    <cellStyle name="Normal 62 2 3 2" xfId="37664" xr:uid="{00000000-0005-0000-0000-000024930000}"/>
    <cellStyle name="Normal 62 2 3 2 2" xfId="37665" xr:uid="{00000000-0005-0000-0000-000025930000}"/>
    <cellStyle name="Normal 62 2 3 3" xfId="37666" xr:uid="{00000000-0005-0000-0000-000026930000}"/>
    <cellStyle name="Normal 62 2 4" xfId="37667" xr:uid="{00000000-0005-0000-0000-000027930000}"/>
    <cellStyle name="Normal 62 2 4 2" xfId="37668" xr:uid="{00000000-0005-0000-0000-000028930000}"/>
    <cellStyle name="Normal 62 2 4 2 2" xfId="37669" xr:uid="{00000000-0005-0000-0000-000029930000}"/>
    <cellStyle name="Normal 62 2 4 3" xfId="37670" xr:uid="{00000000-0005-0000-0000-00002A930000}"/>
    <cellStyle name="Normal 62 2 5" xfId="37671" xr:uid="{00000000-0005-0000-0000-00002B930000}"/>
    <cellStyle name="Normal 62 2 5 2" xfId="37672" xr:uid="{00000000-0005-0000-0000-00002C930000}"/>
    <cellStyle name="Normal 62 2 5 2 2" xfId="37673" xr:uid="{00000000-0005-0000-0000-00002D930000}"/>
    <cellStyle name="Normal 62 2 5 3" xfId="37674" xr:uid="{00000000-0005-0000-0000-00002E930000}"/>
    <cellStyle name="Normal 62 2 6" xfId="37675" xr:uid="{00000000-0005-0000-0000-00002F930000}"/>
    <cellStyle name="Normal 62 3" xfId="37676" xr:uid="{00000000-0005-0000-0000-000030930000}"/>
    <cellStyle name="Normal 62 3 2" xfId="37677" xr:uid="{00000000-0005-0000-0000-000031930000}"/>
    <cellStyle name="Normal 62 3 2 2" xfId="37678" xr:uid="{00000000-0005-0000-0000-000032930000}"/>
    <cellStyle name="Normal 62 3 3" xfId="37679" xr:uid="{00000000-0005-0000-0000-000033930000}"/>
    <cellStyle name="Normal 62 3 3 2" xfId="37680" xr:uid="{00000000-0005-0000-0000-000034930000}"/>
    <cellStyle name="Normal 62 3 3 2 2" xfId="37681" xr:uid="{00000000-0005-0000-0000-000035930000}"/>
    <cellStyle name="Normal 62 3 3 3" xfId="37682" xr:uid="{00000000-0005-0000-0000-000036930000}"/>
    <cellStyle name="Normal 62 3 4" xfId="37683" xr:uid="{00000000-0005-0000-0000-000037930000}"/>
    <cellStyle name="Normal 62 3 4 2" xfId="37684" xr:uid="{00000000-0005-0000-0000-000038930000}"/>
    <cellStyle name="Normal 62 3 4 2 2" xfId="37685" xr:uid="{00000000-0005-0000-0000-000039930000}"/>
    <cellStyle name="Normal 62 3 4 3" xfId="37686" xr:uid="{00000000-0005-0000-0000-00003A930000}"/>
    <cellStyle name="Normal 62 3 5" xfId="37687" xr:uid="{00000000-0005-0000-0000-00003B930000}"/>
    <cellStyle name="Normal 62 4" xfId="37688" xr:uid="{00000000-0005-0000-0000-00003C930000}"/>
    <cellStyle name="Normal 62 4 2" xfId="37689" xr:uid="{00000000-0005-0000-0000-00003D930000}"/>
    <cellStyle name="Normal 62 4 2 2" xfId="37690" xr:uid="{00000000-0005-0000-0000-00003E930000}"/>
    <cellStyle name="Normal 62 4 3" xfId="37691" xr:uid="{00000000-0005-0000-0000-00003F930000}"/>
    <cellStyle name="Normal 62 5" xfId="37692" xr:uid="{00000000-0005-0000-0000-000040930000}"/>
    <cellStyle name="Normal 62 5 2" xfId="37693" xr:uid="{00000000-0005-0000-0000-000041930000}"/>
    <cellStyle name="Normal 62 5 2 2" xfId="37694" xr:uid="{00000000-0005-0000-0000-000042930000}"/>
    <cellStyle name="Normal 62 5 3" xfId="37695" xr:uid="{00000000-0005-0000-0000-000043930000}"/>
    <cellStyle name="Normal 62 6" xfId="37696" xr:uid="{00000000-0005-0000-0000-000044930000}"/>
    <cellStyle name="Normal 62 6 2" xfId="37697" xr:uid="{00000000-0005-0000-0000-000045930000}"/>
    <cellStyle name="Normal 62 6 2 2" xfId="37698" xr:uid="{00000000-0005-0000-0000-000046930000}"/>
    <cellStyle name="Normal 62 6 3" xfId="37699" xr:uid="{00000000-0005-0000-0000-000047930000}"/>
    <cellStyle name="Normal 62 7" xfId="37700" xr:uid="{00000000-0005-0000-0000-000048930000}"/>
    <cellStyle name="Normal 620" xfId="37701" xr:uid="{00000000-0005-0000-0000-000049930000}"/>
    <cellStyle name="Normal 620 2" xfId="37702" xr:uid="{00000000-0005-0000-0000-00004A930000}"/>
    <cellStyle name="Normal 621" xfId="37703" xr:uid="{00000000-0005-0000-0000-00004B930000}"/>
    <cellStyle name="Normal 621 2" xfId="37704" xr:uid="{00000000-0005-0000-0000-00004C930000}"/>
    <cellStyle name="Normal 621 2 2" xfId="37705" xr:uid="{00000000-0005-0000-0000-00004D930000}"/>
    <cellStyle name="Normal 621 3" xfId="37706" xr:uid="{00000000-0005-0000-0000-00004E930000}"/>
    <cellStyle name="Normal 622" xfId="37707" xr:uid="{00000000-0005-0000-0000-00004F930000}"/>
    <cellStyle name="Normal 622 2" xfId="37708" xr:uid="{00000000-0005-0000-0000-000050930000}"/>
    <cellStyle name="Normal 623" xfId="37709" xr:uid="{00000000-0005-0000-0000-000051930000}"/>
    <cellStyle name="Normal 623 2" xfId="37710" xr:uid="{00000000-0005-0000-0000-000052930000}"/>
    <cellStyle name="Normal 623 2 2" xfId="37711" xr:uid="{00000000-0005-0000-0000-000053930000}"/>
    <cellStyle name="Normal 623 3" xfId="37712" xr:uid="{00000000-0005-0000-0000-000054930000}"/>
    <cellStyle name="Normal 624" xfId="37713" xr:uid="{00000000-0005-0000-0000-000055930000}"/>
    <cellStyle name="Normal 624 2" xfId="37714" xr:uid="{00000000-0005-0000-0000-000056930000}"/>
    <cellStyle name="Normal 624 2 2" xfId="37715" xr:uid="{00000000-0005-0000-0000-000057930000}"/>
    <cellStyle name="Normal 624 3" xfId="37716" xr:uid="{00000000-0005-0000-0000-000058930000}"/>
    <cellStyle name="Normal 625" xfId="37717" xr:uid="{00000000-0005-0000-0000-000059930000}"/>
    <cellStyle name="Normal 625 2" xfId="37718" xr:uid="{00000000-0005-0000-0000-00005A930000}"/>
    <cellStyle name="Normal 625 2 2" xfId="37719" xr:uid="{00000000-0005-0000-0000-00005B930000}"/>
    <cellStyle name="Normal 625 3" xfId="37720" xr:uid="{00000000-0005-0000-0000-00005C930000}"/>
    <cellStyle name="Normal 626" xfId="37721" xr:uid="{00000000-0005-0000-0000-00005D930000}"/>
    <cellStyle name="Normal 626 2" xfId="37722" xr:uid="{00000000-0005-0000-0000-00005E930000}"/>
    <cellStyle name="Normal 626 2 2" xfId="37723" xr:uid="{00000000-0005-0000-0000-00005F930000}"/>
    <cellStyle name="Normal 626 3" xfId="37724" xr:uid="{00000000-0005-0000-0000-000060930000}"/>
    <cellStyle name="Normal 627" xfId="37725" xr:uid="{00000000-0005-0000-0000-000061930000}"/>
    <cellStyle name="Normal 627 2" xfId="37726" xr:uid="{00000000-0005-0000-0000-000062930000}"/>
    <cellStyle name="Normal 627 2 2" xfId="37727" xr:uid="{00000000-0005-0000-0000-000063930000}"/>
    <cellStyle name="Normal 627 3" xfId="37728" xr:uid="{00000000-0005-0000-0000-000064930000}"/>
    <cellStyle name="Normal 628" xfId="37729" xr:uid="{00000000-0005-0000-0000-000065930000}"/>
    <cellStyle name="Normal 628 2" xfId="37730" xr:uid="{00000000-0005-0000-0000-000066930000}"/>
    <cellStyle name="Normal 629" xfId="37731" xr:uid="{00000000-0005-0000-0000-000067930000}"/>
    <cellStyle name="Normal 629 2" xfId="37732" xr:uid="{00000000-0005-0000-0000-000068930000}"/>
    <cellStyle name="Normal 63" xfId="37733" xr:uid="{00000000-0005-0000-0000-000069930000}"/>
    <cellStyle name="Normal 63 2" xfId="37734" xr:uid="{00000000-0005-0000-0000-00006A930000}"/>
    <cellStyle name="Normal 63 2 2" xfId="37735" xr:uid="{00000000-0005-0000-0000-00006B930000}"/>
    <cellStyle name="Normal 63 2 2 2" xfId="37736" xr:uid="{00000000-0005-0000-0000-00006C930000}"/>
    <cellStyle name="Normal 63 2 2 2 2" xfId="37737" xr:uid="{00000000-0005-0000-0000-00006D930000}"/>
    <cellStyle name="Normal 63 2 2 3" xfId="37738" xr:uid="{00000000-0005-0000-0000-00006E930000}"/>
    <cellStyle name="Normal 63 2 2 3 2" xfId="37739" xr:uid="{00000000-0005-0000-0000-00006F930000}"/>
    <cellStyle name="Normal 63 2 2 3 2 2" xfId="37740" xr:uid="{00000000-0005-0000-0000-000070930000}"/>
    <cellStyle name="Normal 63 2 2 3 3" xfId="37741" xr:uid="{00000000-0005-0000-0000-000071930000}"/>
    <cellStyle name="Normal 63 2 2 4" xfId="37742" xr:uid="{00000000-0005-0000-0000-000072930000}"/>
    <cellStyle name="Normal 63 2 2 4 2" xfId="37743" xr:uid="{00000000-0005-0000-0000-000073930000}"/>
    <cellStyle name="Normal 63 2 2 4 2 2" xfId="37744" xr:uid="{00000000-0005-0000-0000-000074930000}"/>
    <cellStyle name="Normal 63 2 2 4 3" xfId="37745" xr:uid="{00000000-0005-0000-0000-000075930000}"/>
    <cellStyle name="Normal 63 2 2 5" xfId="37746" xr:uid="{00000000-0005-0000-0000-000076930000}"/>
    <cellStyle name="Normal 63 2 3" xfId="37747" xr:uid="{00000000-0005-0000-0000-000077930000}"/>
    <cellStyle name="Normal 63 2 3 2" xfId="37748" xr:uid="{00000000-0005-0000-0000-000078930000}"/>
    <cellStyle name="Normal 63 2 3 2 2" xfId="37749" xr:uid="{00000000-0005-0000-0000-000079930000}"/>
    <cellStyle name="Normal 63 2 3 3" xfId="37750" xr:uid="{00000000-0005-0000-0000-00007A930000}"/>
    <cellStyle name="Normal 63 2 4" xfId="37751" xr:uid="{00000000-0005-0000-0000-00007B930000}"/>
    <cellStyle name="Normal 63 2 4 2" xfId="37752" xr:uid="{00000000-0005-0000-0000-00007C930000}"/>
    <cellStyle name="Normal 63 2 4 2 2" xfId="37753" xr:uid="{00000000-0005-0000-0000-00007D930000}"/>
    <cellStyle name="Normal 63 2 4 3" xfId="37754" xr:uid="{00000000-0005-0000-0000-00007E930000}"/>
    <cellStyle name="Normal 63 2 5" xfId="37755" xr:uid="{00000000-0005-0000-0000-00007F930000}"/>
    <cellStyle name="Normal 63 2 5 2" xfId="37756" xr:uid="{00000000-0005-0000-0000-000080930000}"/>
    <cellStyle name="Normal 63 2 5 2 2" xfId="37757" xr:uid="{00000000-0005-0000-0000-000081930000}"/>
    <cellStyle name="Normal 63 2 5 3" xfId="37758" xr:uid="{00000000-0005-0000-0000-000082930000}"/>
    <cellStyle name="Normal 63 2 6" xfId="37759" xr:uid="{00000000-0005-0000-0000-000083930000}"/>
    <cellStyle name="Normal 63 3" xfId="37760" xr:uid="{00000000-0005-0000-0000-000084930000}"/>
    <cellStyle name="Normal 63 3 2" xfId="37761" xr:uid="{00000000-0005-0000-0000-000085930000}"/>
    <cellStyle name="Normal 63 3 2 2" xfId="37762" xr:uid="{00000000-0005-0000-0000-000086930000}"/>
    <cellStyle name="Normal 63 3 3" xfId="37763" xr:uid="{00000000-0005-0000-0000-000087930000}"/>
    <cellStyle name="Normal 63 3 3 2" xfId="37764" xr:uid="{00000000-0005-0000-0000-000088930000}"/>
    <cellStyle name="Normal 63 3 3 2 2" xfId="37765" xr:uid="{00000000-0005-0000-0000-000089930000}"/>
    <cellStyle name="Normal 63 3 3 3" xfId="37766" xr:uid="{00000000-0005-0000-0000-00008A930000}"/>
    <cellStyle name="Normal 63 3 4" xfId="37767" xr:uid="{00000000-0005-0000-0000-00008B930000}"/>
    <cellStyle name="Normal 63 3 4 2" xfId="37768" xr:uid="{00000000-0005-0000-0000-00008C930000}"/>
    <cellStyle name="Normal 63 3 4 2 2" xfId="37769" xr:uid="{00000000-0005-0000-0000-00008D930000}"/>
    <cellStyle name="Normal 63 3 4 3" xfId="37770" xr:uid="{00000000-0005-0000-0000-00008E930000}"/>
    <cellStyle name="Normal 63 3 5" xfId="37771" xr:uid="{00000000-0005-0000-0000-00008F930000}"/>
    <cellStyle name="Normal 63 4" xfId="37772" xr:uid="{00000000-0005-0000-0000-000090930000}"/>
    <cellStyle name="Normal 63 4 2" xfId="37773" xr:uid="{00000000-0005-0000-0000-000091930000}"/>
    <cellStyle name="Normal 63 4 2 2" xfId="37774" xr:uid="{00000000-0005-0000-0000-000092930000}"/>
    <cellStyle name="Normal 63 4 3" xfId="37775" xr:uid="{00000000-0005-0000-0000-000093930000}"/>
    <cellStyle name="Normal 63 5" xfId="37776" xr:uid="{00000000-0005-0000-0000-000094930000}"/>
    <cellStyle name="Normal 63 5 2" xfId="37777" xr:uid="{00000000-0005-0000-0000-000095930000}"/>
    <cellStyle name="Normal 63 5 2 2" xfId="37778" xr:uid="{00000000-0005-0000-0000-000096930000}"/>
    <cellStyle name="Normal 63 5 3" xfId="37779" xr:uid="{00000000-0005-0000-0000-000097930000}"/>
    <cellStyle name="Normal 63 6" xfId="37780" xr:uid="{00000000-0005-0000-0000-000098930000}"/>
    <cellStyle name="Normal 63 6 2" xfId="37781" xr:uid="{00000000-0005-0000-0000-000099930000}"/>
    <cellStyle name="Normal 63 6 2 2" xfId="37782" xr:uid="{00000000-0005-0000-0000-00009A930000}"/>
    <cellStyle name="Normal 63 6 3" xfId="37783" xr:uid="{00000000-0005-0000-0000-00009B930000}"/>
    <cellStyle name="Normal 63 7" xfId="37784" xr:uid="{00000000-0005-0000-0000-00009C930000}"/>
    <cellStyle name="Normal 630" xfId="37785" xr:uid="{00000000-0005-0000-0000-00009D930000}"/>
    <cellStyle name="Normal 630 2" xfId="37786" xr:uid="{00000000-0005-0000-0000-00009E930000}"/>
    <cellStyle name="Normal 631" xfId="37787" xr:uid="{00000000-0005-0000-0000-00009F930000}"/>
    <cellStyle name="Normal 631 2" xfId="37788" xr:uid="{00000000-0005-0000-0000-0000A0930000}"/>
    <cellStyle name="Normal 632" xfId="37789" xr:uid="{00000000-0005-0000-0000-0000A1930000}"/>
    <cellStyle name="Normal 632 2" xfId="37790" xr:uid="{00000000-0005-0000-0000-0000A2930000}"/>
    <cellStyle name="Normal 633" xfId="37791" xr:uid="{00000000-0005-0000-0000-0000A3930000}"/>
    <cellStyle name="Normal 633 2" xfId="37792" xr:uid="{00000000-0005-0000-0000-0000A4930000}"/>
    <cellStyle name="Normal 634" xfId="37793" xr:uid="{00000000-0005-0000-0000-0000A5930000}"/>
    <cellStyle name="Normal 634 2" xfId="37794" xr:uid="{00000000-0005-0000-0000-0000A6930000}"/>
    <cellStyle name="Normal 635" xfId="37795" xr:uid="{00000000-0005-0000-0000-0000A7930000}"/>
    <cellStyle name="Normal 635 2" xfId="37796" xr:uid="{00000000-0005-0000-0000-0000A8930000}"/>
    <cellStyle name="Normal 636" xfId="37797" xr:uid="{00000000-0005-0000-0000-0000A9930000}"/>
    <cellStyle name="Normal 636 2" xfId="37798" xr:uid="{00000000-0005-0000-0000-0000AA930000}"/>
    <cellStyle name="Normal 637" xfId="37799" xr:uid="{00000000-0005-0000-0000-0000AB930000}"/>
    <cellStyle name="Normal 638" xfId="37800" xr:uid="{00000000-0005-0000-0000-0000AC930000}"/>
    <cellStyle name="Normal 639" xfId="37801" xr:uid="{00000000-0005-0000-0000-0000AD930000}"/>
    <cellStyle name="Normal 64" xfId="37802" xr:uid="{00000000-0005-0000-0000-0000AE930000}"/>
    <cellStyle name="Normal 64 2" xfId="37803" xr:uid="{00000000-0005-0000-0000-0000AF930000}"/>
    <cellStyle name="Normal 64 2 2" xfId="37804" xr:uid="{00000000-0005-0000-0000-0000B0930000}"/>
    <cellStyle name="Normal 64 2 2 2" xfId="37805" xr:uid="{00000000-0005-0000-0000-0000B1930000}"/>
    <cellStyle name="Normal 64 2 2 2 2" xfId="37806" xr:uid="{00000000-0005-0000-0000-0000B2930000}"/>
    <cellStyle name="Normal 64 2 2 3" xfId="37807" xr:uid="{00000000-0005-0000-0000-0000B3930000}"/>
    <cellStyle name="Normal 64 2 2 3 2" xfId="37808" xr:uid="{00000000-0005-0000-0000-0000B4930000}"/>
    <cellStyle name="Normal 64 2 2 3 2 2" xfId="37809" xr:uid="{00000000-0005-0000-0000-0000B5930000}"/>
    <cellStyle name="Normal 64 2 2 3 3" xfId="37810" xr:uid="{00000000-0005-0000-0000-0000B6930000}"/>
    <cellStyle name="Normal 64 2 2 4" xfId="37811" xr:uid="{00000000-0005-0000-0000-0000B7930000}"/>
    <cellStyle name="Normal 64 2 2 4 2" xfId="37812" xr:uid="{00000000-0005-0000-0000-0000B8930000}"/>
    <cellStyle name="Normal 64 2 2 4 2 2" xfId="37813" xr:uid="{00000000-0005-0000-0000-0000B9930000}"/>
    <cellStyle name="Normal 64 2 2 4 3" xfId="37814" xr:uid="{00000000-0005-0000-0000-0000BA930000}"/>
    <cellStyle name="Normal 64 2 2 5" xfId="37815" xr:uid="{00000000-0005-0000-0000-0000BB930000}"/>
    <cellStyle name="Normal 64 2 3" xfId="37816" xr:uid="{00000000-0005-0000-0000-0000BC930000}"/>
    <cellStyle name="Normal 64 2 3 2" xfId="37817" xr:uid="{00000000-0005-0000-0000-0000BD930000}"/>
    <cellStyle name="Normal 64 2 3 2 2" xfId="37818" xr:uid="{00000000-0005-0000-0000-0000BE930000}"/>
    <cellStyle name="Normal 64 2 3 3" xfId="37819" xr:uid="{00000000-0005-0000-0000-0000BF930000}"/>
    <cellStyle name="Normal 64 2 4" xfId="37820" xr:uid="{00000000-0005-0000-0000-0000C0930000}"/>
    <cellStyle name="Normal 64 2 4 2" xfId="37821" xr:uid="{00000000-0005-0000-0000-0000C1930000}"/>
    <cellStyle name="Normal 64 2 4 2 2" xfId="37822" xr:uid="{00000000-0005-0000-0000-0000C2930000}"/>
    <cellStyle name="Normal 64 2 4 3" xfId="37823" xr:uid="{00000000-0005-0000-0000-0000C3930000}"/>
    <cellStyle name="Normal 64 2 5" xfId="37824" xr:uid="{00000000-0005-0000-0000-0000C4930000}"/>
    <cellStyle name="Normal 64 2 5 2" xfId="37825" xr:uid="{00000000-0005-0000-0000-0000C5930000}"/>
    <cellStyle name="Normal 64 2 5 2 2" xfId="37826" xr:uid="{00000000-0005-0000-0000-0000C6930000}"/>
    <cellStyle name="Normal 64 2 5 3" xfId="37827" xr:uid="{00000000-0005-0000-0000-0000C7930000}"/>
    <cellStyle name="Normal 64 2 6" xfId="37828" xr:uid="{00000000-0005-0000-0000-0000C8930000}"/>
    <cellStyle name="Normal 64 3" xfId="37829" xr:uid="{00000000-0005-0000-0000-0000C9930000}"/>
    <cellStyle name="Normal 64 3 2" xfId="37830" xr:uid="{00000000-0005-0000-0000-0000CA930000}"/>
    <cellStyle name="Normal 64 3 2 2" xfId="37831" xr:uid="{00000000-0005-0000-0000-0000CB930000}"/>
    <cellStyle name="Normal 64 3 3" xfId="37832" xr:uid="{00000000-0005-0000-0000-0000CC930000}"/>
    <cellStyle name="Normal 64 3 3 2" xfId="37833" xr:uid="{00000000-0005-0000-0000-0000CD930000}"/>
    <cellStyle name="Normal 64 3 3 2 2" xfId="37834" xr:uid="{00000000-0005-0000-0000-0000CE930000}"/>
    <cellStyle name="Normal 64 3 3 3" xfId="37835" xr:uid="{00000000-0005-0000-0000-0000CF930000}"/>
    <cellStyle name="Normal 64 3 4" xfId="37836" xr:uid="{00000000-0005-0000-0000-0000D0930000}"/>
    <cellStyle name="Normal 64 3 4 2" xfId="37837" xr:uid="{00000000-0005-0000-0000-0000D1930000}"/>
    <cellStyle name="Normal 64 3 4 2 2" xfId="37838" xr:uid="{00000000-0005-0000-0000-0000D2930000}"/>
    <cellStyle name="Normal 64 3 4 3" xfId="37839" xr:uid="{00000000-0005-0000-0000-0000D3930000}"/>
    <cellStyle name="Normal 64 3 5" xfId="37840" xr:uid="{00000000-0005-0000-0000-0000D4930000}"/>
    <cellStyle name="Normal 64 4" xfId="37841" xr:uid="{00000000-0005-0000-0000-0000D5930000}"/>
    <cellStyle name="Normal 64 4 2" xfId="37842" xr:uid="{00000000-0005-0000-0000-0000D6930000}"/>
    <cellStyle name="Normal 64 4 2 2" xfId="37843" xr:uid="{00000000-0005-0000-0000-0000D7930000}"/>
    <cellStyle name="Normal 64 4 3" xfId="37844" xr:uid="{00000000-0005-0000-0000-0000D8930000}"/>
    <cellStyle name="Normal 64 5" xfId="37845" xr:uid="{00000000-0005-0000-0000-0000D9930000}"/>
    <cellStyle name="Normal 64 5 2" xfId="37846" xr:uid="{00000000-0005-0000-0000-0000DA930000}"/>
    <cellStyle name="Normal 64 5 2 2" xfId="37847" xr:uid="{00000000-0005-0000-0000-0000DB930000}"/>
    <cellStyle name="Normal 64 5 3" xfId="37848" xr:uid="{00000000-0005-0000-0000-0000DC930000}"/>
    <cellStyle name="Normal 64 6" xfId="37849" xr:uid="{00000000-0005-0000-0000-0000DD930000}"/>
    <cellStyle name="Normal 64 6 2" xfId="37850" xr:uid="{00000000-0005-0000-0000-0000DE930000}"/>
    <cellStyle name="Normal 64 6 2 2" xfId="37851" xr:uid="{00000000-0005-0000-0000-0000DF930000}"/>
    <cellStyle name="Normal 64 6 3" xfId="37852" xr:uid="{00000000-0005-0000-0000-0000E0930000}"/>
    <cellStyle name="Normal 64 7" xfId="37853" xr:uid="{00000000-0005-0000-0000-0000E1930000}"/>
    <cellStyle name="Normal 640" xfId="37854" xr:uid="{00000000-0005-0000-0000-0000E2930000}"/>
    <cellStyle name="Normal 641" xfId="37855" xr:uid="{00000000-0005-0000-0000-0000E3930000}"/>
    <cellStyle name="Normal 642" xfId="37856" xr:uid="{00000000-0005-0000-0000-0000E4930000}"/>
    <cellStyle name="Normal 643" xfId="37857" xr:uid="{00000000-0005-0000-0000-0000E5930000}"/>
    <cellStyle name="Normal 644" xfId="37858" xr:uid="{00000000-0005-0000-0000-0000E6930000}"/>
    <cellStyle name="Normal 645" xfId="37859" xr:uid="{00000000-0005-0000-0000-0000E7930000}"/>
    <cellStyle name="Normal 646" xfId="37860" xr:uid="{00000000-0005-0000-0000-0000E8930000}"/>
    <cellStyle name="Normal 647" xfId="37861" xr:uid="{00000000-0005-0000-0000-0000E9930000}"/>
    <cellStyle name="Normal 648" xfId="37862" xr:uid="{00000000-0005-0000-0000-0000EA930000}"/>
    <cellStyle name="Normal 649" xfId="37863" xr:uid="{00000000-0005-0000-0000-0000EB930000}"/>
    <cellStyle name="Normal 65" xfId="37864" xr:uid="{00000000-0005-0000-0000-0000EC930000}"/>
    <cellStyle name="Normal 65 2" xfId="37865" xr:uid="{00000000-0005-0000-0000-0000ED930000}"/>
    <cellStyle name="Normal 65 2 2" xfId="37866" xr:uid="{00000000-0005-0000-0000-0000EE930000}"/>
    <cellStyle name="Normal 65 2 2 2" xfId="37867" xr:uid="{00000000-0005-0000-0000-0000EF930000}"/>
    <cellStyle name="Normal 65 2 2 2 2" xfId="37868" xr:uid="{00000000-0005-0000-0000-0000F0930000}"/>
    <cellStyle name="Normal 65 2 2 3" xfId="37869" xr:uid="{00000000-0005-0000-0000-0000F1930000}"/>
    <cellStyle name="Normal 65 2 2 3 2" xfId="37870" xr:uid="{00000000-0005-0000-0000-0000F2930000}"/>
    <cellStyle name="Normal 65 2 2 3 2 2" xfId="37871" xr:uid="{00000000-0005-0000-0000-0000F3930000}"/>
    <cellStyle name="Normal 65 2 2 3 3" xfId="37872" xr:uid="{00000000-0005-0000-0000-0000F4930000}"/>
    <cellStyle name="Normal 65 2 2 4" xfId="37873" xr:uid="{00000000-0005-0000-0000-0000F5930000}"/>
    <cellStyle name="Normal 65 2 2 4 2" xfId="37874" xr:uid="{00000000-0005-0000-0000-0000F6930000}"/>
    <cellStyle name="Normal 65 2 2 4 2 2" xfId="37875" xr:uid="{00000000-0005-0000-0000-0000F7930000}"/>
    <cellStyle name="Normal 65 2 2 4 3" xfId="37876" xr:uid="{00000000-0005-0000-0000-0000F8930000}"/>
    <cellStyle name="Normal 65 2 2 5" xfId="37877" xr:uid="{00000000-0005-0000-0000-0000F9930000}"/>
    <cellStyle name="Normal 65 2 3" xfId="37878" xr:uid="{00000000-0005-0000-0000-0000FA930000}"/>
    <cellStyle name="Normal 65 2 3 2" xfId="37879" xr:uid="{00000000-0005-0000-0000-0000FB930000}"/>
    <cellStyle name="Normal 65 2 3 2 2" xfId="37880" xr:uid="{00000000-0005-0000-0000-0000FC930000}"/>
    <cellStyle name="Normal 65 2 3 3" xfId="37881" xr:uid="{00000000-0005-0000-0000-0000FD930000}"/>
    <cellStyle name="Normal 65 2 4" xfId="37882" xr:uid="{00000000-0005-0000-0000-0000FE930000}"/>
    <cellStyle name="Normal 65 2 4 2" xfId="37883" xr:uid="{00000000-0005-0000-0000-0000FF930000}"/>
    <cellStyle name="Normal 65 2 4 2 2" xfId="37884" xr:uid="{00000000-0005-0000-0000-000000940000}"/>
    <cellStyle name="Normal 65 2 4 3" xfId="37885" xr:uid="{00000000-0005-0000-0000-000001940000}"/>
    <cellStyle name="Normal 65 2 5" xfId="37886" xr:uid="{00000000-0005-0000-0000-000002940000}"/>
    <cellStyle name="Normal 65 2 5 2" xfId="37887" xr:uid="{00000000-0005-0000-0000-000003940000}"/>
    <cellStyle name="Normal 65 2 5 2 2" xfId="37888" xr:uid="{00000000-0005-0000-0000-000004940000}"/>
    <cellStyle name="Normal 65 2 5 3" xfId="37889" xr:uid="{00000000-0005-0000-0000-000005940000}"/>
    <cellStyle name="Normal 65 2 6" xfId="37890" xr:uid="{00000000-0005-0000-0000-000006940000}"/>
    <cellStyle name="Normal 65 3" xfId="37891" xr:uid="{00000000-0005-0000-0000-000007940000}"/>
    <cellStyle name="Normal 65 3 2" xfId="37892" xr:uid="{00000000-0005-0000-0000-000008940000}"/>
    <cellStyle name="Normal 65 3 2 2" xfId="37893" xr:uid="{00000000-0005-0000-0000-000009940000}"/>
    <cellStyle name="Normal 65 3 3" xfId="37894" xr:uid="{00000000-0005-0000-0000-00000A940000}"/>
    <cellStyle name="Normal 65 3 3 2" xfId="37895" xr:uid="{00000000-0005-0000-0000-00000B940000}"/>
    <cellStyle name="Normal 65 3 3 2 2" xfId="37896" xr:uid="{00000000-0005-0000-0000-00000C940000}"/>
    <cellStyle name="Normal 65 3 3 3" xfId="37897" xr:uid="{00000000-0005-0000-0000-00000D940000}"/>
    <cellStyle name="Normal 65 3 4" xfId="37898" xr:uid="{00000000-0005-0000-0000-00000E940000}"/>
    <cellStyle name="Normal 65 3 4 2" xfId="37899" xr:uid="{00000000-0005-0000-0000-00000F940000}"/>
    <cellStyle name="Normal 65 3 4 2 2" xfId="37900" xr:uid="{00000000-0005-0000-0000-000010940000}"/>
    <cellStyle name="Normal 65 3 4 3" xfId="37901" xr:uid="{00000000-0005-0000-0000-000011940000}"/>
    <cellStyle name="Normal 65 3 5" xfId="37902" xr:uid="{00000000-0005-0000-0000-000012940000}"/>
    <cellStyle name="Normal 65 4" xfId="37903" xr:uid="{00000000-0005-0000-0000-000013940000}"/>
    <cellStyle name="Normal 65 4 2" xfId="37904" xr:uid="{00000000-0005-0000-0000-000014940000}"/>
    <cellStyle name="Normal 65 4 2 2" xfId="37905" xr:uid="{00000000-0005-0000-0000-000015940000}"/>
    <cellStyle name="Normal 65 4 3" xfId="37906" xr:uid="{00000000-0005-0000-0000-000016940000}"/>
    <cellStyle name="Normal 65 5" xfId="37907" xr:uid="{00000000-0005-0000-0000-000017940000}"/>
    <cellStyle name="Normal 65 5 2" xfId="37908" xr:uid="{00000000-0005-0000-0000-000018940000}"/>
    <cellStyle name="Normal 65 5 2 2" xfId="37909" xr:uid="{00000000-0005-0000-0000-000019940000}"/>
    <cellStyle name="Normal 65 5 3" xfId="37910" xr:uid="{00000000-0005-0000-0000-00001A940000}"/>
    <cellStyle name="Normal 65 6" xfId="37911" xr:uid="{00000000-0005-0000-0000-00001B940000}"/>
    <cellStyle name="Normal 65 6 2" xfId="37912" xr:uid="{00000000-0005-0000-0000-00001C940000}"/>
    <cellStyle name="Normal 65 6 2 2" xfId="37913" xr:uid="{00000000-0005-0000-0000-00001D940000}"/>
    <cellStyle name="Normal 65 6 3" xfId="37914" xr:uid="{00000000-0005-0000-0000-00001E940000}"/>
    <cellStyle name="Normal 65 7" xfId="37915" xr:uid="{00000000-0005-0000-0000-00001F940000}"/>
    <cellStyle name="Normal 650" xfId="37916" xr:uid="{00000000-0005-0000-0000-000020940000}"/>
    <cellStyle name="Normal 651" xfId="37917" xr:uid="{00000000-0005-0000-0000-000021940000}"/>
    <cellStyle name="Normal 652" xfId="37918" xr:uid="{00000000-0005-0000-0000-000022940000}"/>
    <cellStyle name="Normal 653" xfId="37919" xr:uid="{00000000-0005-0000-0000-000023940000}"/>
    <cellStyle name="Normal 654" xfId="37920" xr:uid="{00000000-0005-0000-0000-000024940000}"/>
    <cellStyle name="Normal 655" xfId="37921" xr:uid="{00000000-0005-0000-0000-000025940000}"/>
    <cellStyle name="Normal 656" xfId="37922" xr:uid="{00000000-0005-0000-0000-000026940000}"/>
    <cellStyle name="Normal 657" xfId="37923" xr:uid="{00000000-0005-0000-0000-000027940000}"/>
    <cellStyle name="Normal 658" xfId="37924" xr:uid="{00000000-0005-0000-0000-000028940000}"/>
    <cellStyle name="Normal 659" xfId="37925" xr:uid="{00000000-0005-0000-0000-000029940000}"/>
    <cellStyle name="Normal 66" xfId="37926" xr:uid="{00000000-0005-0000-0000-00002A940000}"/>
    <cellStyle name="Normal 66 2" xfId="37927" xr:uid="{00000000-0005-0000-0000-00002B940000}"/>
    <cellStyle name="Normal 66 2 2" xfId="37928" xr:uid="{00000000-0005-0000-0000-00002C940000}"/>
    <cellStyle name="Normal 66 2 2 2" xfId="37929" xr:uid="{00000000-0005-0000-0000-00002D940000}"/>
    <cellStyle name="Normal 66 2 2 2 2" xfId="37930" xr:uid="{00000000-0005-0000-0000-00002E940000}"/>
    <cellStyle name="Normal 66 2 2 3" xfId="37931" xr:uid="{00000000-0005-0000-0000-00002F940000}"/>
    <cellStyle name="Normal 66 2 2 3 2" xfId="37932" xr:uid="{00000000-0005-0000-0000-000030940000}"/>
    <cellStyle name="Normal 66 2 2 3 2 2" xfId="37933" xr:uid="{00000000-0005-0000-0000-000031940000}"/>
    <cellStyle name="Normal 66 2 2 3 3" xfId="37934" xr:uid="{00000000-0005-0000-0000-000032940000}"/>
    <cellStyle name="Normal 66 2 2 4" xfId="37935" xr:uid="{00000000-0005-0000-0000-000033940000}"/>
    <cellStyle name="Normal 66 2 2 4 2" xfId="37936" xr:uid="{00000000-0005-0000-0000-000034940000}"/>
    <cellStyle name="Normal 66 2 2 4 2 2" xfId="37937" xr:uid="{00000000-0005-0000-0000-000035940000}"/>
    <cellStyle name="Normal 66 2 2 4 3" xfId="37938" xr:uid="{00000000-0005-0000-0000-000036940000}"/>
    <cellStyle name="Normal 66 2 2 5" xfId="37939" xr:uid="{00000000-0005-0000-0000-000037940000}"/>
    <cellStyle name="Normal 66 2 3" xfId="37940" xr:uid="{00000000-0005-0000-0000-000038940000}"/>
    <cellStyle name="Normal 66 2 3 2" xfId="37941" xr:uid="{00000000-0005-0000-0000-000039940000}"/>
    <cellStyle name="Normal 66 2 3 2 2" xfId="37942" xr:uid="{00000000-0005-0000-0000-00003A940000}"/>
    <cellStyle name="Normal 66 2 3 3" xfId="37943" xr:uid="{00000000-0005-0000-0000-00003B940000}"/>
    <cellStyle name="Normal 66 2 4" xfId="37944" xr:uid="{00000000-0005-0000-0000-00003C940000}"/>
    <cellStyle name="Normal 66 2 4 2" xfId="37945" xr:uid="{00000000-0005-0000-0000-00003D940000}"/>
    <cellStyle name="Normal 66 2 4 2 2" xfId="37946" xr:uid="{00000000-0005-0000-0000-00003E940000}"/>
    <cellStyle name="Normal 66 2 4 3" xfId="37947" xr:uid="{00000000-0005-0000-0000-00003F940000}"/>
    <cellStyle name="Normal 66 2 5" xfId="37948" xr:uid="{00000000-0005-0000-0000-000040940000}"/>
    <cellStyle name="Normal 66 2 5 2" xfId="37949" xr:uid="{00000000-0005-0000-0000-000041940000}"/>
    <cellStyle name="Normal 66 2 5 2 2" xfId="37950" xr:uid="{00000000-0005-0000-0000-000042940000}"/>
    <cellStyle name="Normal 66 2 5 3" xfId="37951" xr:uid="{00000000-0005-0000-0000-000043940000}"/>
    <cellStyle name="Normal 66 2 6" xfId="37952" xr:uid="{00000000-0005-0000-0000-000044940000}"/>
    <cellStyle name="Normal 66 3" xfId="37953" xr:uid="{00000000-0005-0000-0000-000045940000}"/>
    <cellStyle name="Normal 66 3 2" xfId="37954" xr:uid="{00000000-0005-0000-0000-000046940000}"/>
    <cellStyle name="Normal 66 3 2 2" xfId="37955" xr:uid="{00000000-0005-0000-0000-000047940000}"/>
    <cellStyle name="Normal 66 3 3" xfId="37956" xr:uid="{00000000-0005-0000-0000-000048940000}"/>
    <cellStyle name="Normal 66 3 3 2" xfId="37957" xr:uid="{00000000-0005-0000-0000-000049940000}"/>
    <cellStyle name="Normal 66 3 3 2 2" xfId="37958" xr:uid="{00000000-0005-0000-0000-00004A940000}"/>
    <cellStyle name="Normal 66 3 3 3" xfId="37959" xr:uid="{00000000-0005-0000-0000-00004B940000}"/>
    <cellStyle name="Normal 66 3 4" xfId="37960" xr:uid="{00000000-0005-0000-0000-00004C940000}"/>
    <cellStyle name="Normal 66 3 4 2" xfId="37961" xr:uid="{00000000-0005-0000-0000-00004D940000}"/>
    <cellStyle name="Normal 66 3 4 2 2" xfId="37962" xr:uid="{00000000-0005-0000-0000-00004E940000}"/>
    <cellStyle name="Normal 66 3 4 3" xfId="37963" xr:uid="{00000000-0005-0000-0000-00004F940000}"/>
    <cellStyle name="Normal 66 3 5" xfId="37964" xr:uid="{00000000-0005-0000-0000-000050940000}"/>
    <cellStyle name="Normal 66 4" xfId="37965" xr:uid="{00000000-0005-0000-0000-000051940000}"/>
    <cellStyle name="Normal 66 4 2" xfId="37966" xr:uid="{00000000-0005-0000-0000-000052940000}"/>
    <cellStyle name="Normal 66 4 2 2" xfId="37967" xr:uid="{00000000-0005-0000-0000-000053940000}"/>
    <cellStyle name="Normal 66 4 3" xfId="37968" xr:uid="{00000000-0005-0000-0000-000054940000}"/>
    <cellStyle name="Normal 66 5" xfId="37969" xr:uid="{00000000-0005-0000-0000-000055940000}"/>
    <cellStyle name="Normal 66 5 2" xfId="37970" xr:uid="{00000000-0005-0000-0000-000056940000}"/>
    <cellStyle name="Normal 66 5 2 2" xfId="37971" xr:uid="{00000000-0005-0000-0000-000057940000}"/>
    <cellStyle name="Normal 66 5 3" xfId="37972" xr:uid="{00000000-0005-0000-0000-000058940000}"/>
    <cellStyle name="Normal 66 6" xfId="37973" xr:uid="{00000000-0005-0000-0000-000059940000}"/>
    <cellStyle name="Normal 66 6 2" xfId="37974" xr:uid="{00000000-0005-0000-0000-00005A940000}"/>
    <cellStyle name="Normal 66 6 2 2" xfId="37975" xr:uid="{00000000-0005-0000-0000-00005B940000}"/>
    <cellStyle name="Normal 66 6 3" xfId="37976" xr:uid="{00000000-0005-0000-0000-00005C940000}"/>
    <cellStyle name="Normal 66 7" xfId="37977" xr:uid="{00000000-0005-0000-0000-00005D940000}"/>
    <cellStyle name="Normal 660" xfId="37978" xr:uid="{00000000-0005-0000-0000-00005E940000}"/>
    <cellStyle name="Normal 661" xfId="37979" xr:uid="{00000000-0005-0000-0000-00005F940000}"/>
    <cellStyle name="Normal 662" xfId="37980" xr:uid="{00000000-0005-0000-0000-000060940000}"/>
    <cellStyle name="Normal 663" xfId="37981" xr:uid="{00000000-0005-0000-0000-000061940000}"/>
    <cellStyle name="Normal 664" xfId="37982" xr:uid="{00000000-0005-0000-0000-000062940000}"/>
    <cellStyle name="Normal 665" xfId="37983" xr:uid="{00000000-0005-0000-0000-000063940000}"/>
    <cellStyle name="Normal 666" xfId="37984" xr:uid="{00000000-0005-0000-0000-000064940000}"/>
    <cellStyle name="Normal 667" xfId="37985" xr:uid="{00000000-0005-0000-0000-000065940000}"/>
    <cellStyle name="Normal 668" xfId="37986" xr:uid="{00000000-0005-0000-0000-000066940000}"/>
    <cellStyle name="Normal 669" xfId="37987" xr:uid="{00000000-0005-0000-0000-000067940000}"/>
    <cellStyle name="Normal 67" xfId="37988" xr:uid="{00000000-0005-0000-0000-000068940000}"/>
    <cellStyle name="Normal 67 2" xfId="37989" xr:uid="{00000000-0005-0000-0000-000069940000}"/>
    <cellStyle name="Normal 67 2 2" xfId="37990" xr:uid="{00000000-0005-0000-0000-00006A940000}"/>
    <cellStyle name="Normal 67 2 2 2" xfId="37991" xr:uid="{00000000-0005-0000-0000-00006B940000}"/>
    <cellStyle name="Normal 67 2 2 2 2" xfId="37992" xr:uid="{00000000-0005-0000-0000-00006C940000}"/>
    <cellStyle name="Normal 67 2 2 3" xfId="37993" xr:uid="{00000000-0005-0000-0000-00006D940000}"/>
    <cellStyle name="Normal 67 2 2 3 2" xfId="37994" xr:uid="{00000000-0005-0000-0000-00006E940000}"/>
    <cellStyle name="Normal 67 2 2 3 2 2" xfId="37995" xr:uid="{00000000-0005-0000-0000-00006F940000}"/>
    <cellStyle name="Normal 67 2 2 3 3" xfId="37996" xr:uid="{00000000-0005-0000-0000-000070940000}"/>
    <cellStyle name="Normal 67 2 2 4" xfId="37997" xr:uid="{00000000-0005-0000-0000-000071940000}"/>
    <cellStyle name="Normal 67 2 2 4 2" xfId="37998" xr:uid="{00000000-0005-0000-0000-000072940000}"/>
    <cellStyle name="Normal 67 2 2 4 2 2" xfId="37999" xr:uid="{00000000-0005-0000-0000-000073940000}"/>
    <cellStyle name="Normal 67 2 2 4 3" xfId="38000" xr:uid="{00000000-0005-0000-0000-000074940000}"/>
    <cellStyle name="Normal 67 2 2 5" xfId="38001" xr:uid="{00000000-0005-0000-0000-000075940000}"/>
    <cellStyle name="Normal 67 2 3" xfId="38002" xr:uid="{00000000-0005-0000-0000-000076940000}"/>
    <cellStyle name="Normal 67 2 3 2" xfId="38003" xr:uid="{00000000-0005-0000-0000-000077940000}"/>
    <cellStyle name="Normal 67 2 3 2 2" xfId="38004" xr:uid="{00000000-0005-0000-0000-000078940000}"/>
    <cellStyle name="Normal 67 2 3 3" xfId="38005" xr:uid="{00000000-0005-0000-0000-000079940000}"/>
    <cellStyle name="Normal 67 2 4" xfId="38006" xr:uid="{00000000-0005-0000-0000-00007A940000}"/>
    <cellStyle name="Normal 67 2 4 2" xfId="38007" xr:uid="{00000000-0005-0000-0000-00007B940000}"/>
    <cellStyle name="Normal 67 2 4 2 2" xfId="38008" xr:uid="{00000000-0005-0000-0000-00007C940000}"/>
    <cellStyle name="Normal 67 2 4 3" xfId="38009" xr:uid="{00000000-0005-0000-0000-00007D940000}"/>
    <cellStyle name="Normal 67 2 5" xfId="38010" xr:uid="{00000000-0005-0000-0000-00007E940000}"/>
    <cellStyle name="Normal 67 2 5 2" xfId="38011" xr:uid="{00000000-0005-0000-0000-00007F940000}"/>
    <cellStyle name="Normal 67 2 5 2 2" xfId="38012" xr:uid="{00000000-0005-0000-0000-000080940000}"/>
    <cellStyle name="Normal 67 2 5 3" xfId="38013" xr:uid="{00000000-0005-0000-0000-000081940000}"/>
    <cellStyle name="Normal 67 2 6" xfId="38014" xr:uid="{00000000-0005-0000-0000-000082940000}"/>
    <cellStyle name="Normal 67 3" xfId="38015" xr:uid="{00000000-0005-0000-0000-000083940000}"/>
    <cellStyle name="Normal 67 3 2" xfId="38016" xr:uid="{00000000-0005-0000-0000-000084940000}"/>
    <cellStyle name="Normal 67 3 2 2" xfId="38017" xr:uid="{00000000-0005-0000-0000-000085940000}"/>
    <cellStyle name="Normal 67 3 3" xfId="38018" xr:uid="{00000000-0005-0000-0000-000086940000}"/>
    <cellStyle name="Normal 67 3 3 2" xfId="38019" xr:uid="{00000000-0005-0000-0000-000087940000}"/>
    <cellStyle name="Normal 67 3 3 2 2" xfId="38020" xr:uid="{00000000-0005-0000-0000-000088940000}"/>
    <cellStyle name="Normal 67 3 3 3" xfId="38021" xr:uid="{00000000-0005-0000-0000-000089940000}"/>
    <cellStyle name="Normal 67 3 4" xfId="38022" xr:uid="{00000000-0005-0000-0000-00008A940000}"/>
    <cellStyle name="Normal 67 3 4 2" xfId="38023" xr:uid="{00000000-0005-0000-0000-00008B940000}"/>
    <cellStyle name="Normal 67 3 4 2 2" xfId="38024" xr:uid="{00000000-0005-0000-0000-00008C940000}"/>
    <cellStyle name="Normal 67 3 4 3" xfId="38025" xr:uid="{00000000-0005-0000-0000-00008D940000}"/>
    <cellStyle name="Normal 67 3 5" xfId="38026" xr:uid="{00000000-0005-0000-0000-00008E940000}"/>
    <cellStyle name="Normal 67 4" xfId="38027" xr:uid="{00000000-0005-0000-0000-00008F940000}"/>
    <cellStyle name="Normal 67 4 2" xfId="38028" xr:uid="{00000000-0005-0000-0000-000090940000}"/>
    <cellStyle name="Normal 67 4 2 2" xfId="38029" xr:uid="{00000000-0005-0000-0000-000091940000}"/>
    <cellStyle name="Normal 67 4 3" xfId="38030" xr:uid="{00000000-0005-0000-0000-000092940000}"/>
    <cellStyle name="Normal 67 5" xfId="38031" xr:uid="{00000000-0005-0000-0000-000093940000}"/>
    <cellStyle name="Normal 67 5 2" xfId="38032" xr:uid="{00000000-0005-0000-0000-000094940000}"/>
    <cellStyle name="Normal 67 5 2 2" xfId="38033" xr:uid="{00000000-0005-0000-0000-000095940000}"/>
    <cellStyle name="Normal 67 5 3" xfId="38034" xr:uid="{00000000-0005-0000-0000-000096940000}"/>
    <cellStyle name="Normal 67 6" xfId="38035" xr:uid="{00000000-0005-0000-0000-000097940000}"/>
    <cellStyle name="Normal 67 6 2" xfId="38036" xr:uid="{00000000-0005-0000-0000-000098940000}"/>
    <cellStyle name="Normal 67 6 2 2" xfId="38037" xr:uid="{00000000-0005-0000-0000-000099940000}"/>
    <cellStyle name="Normal 67 6 3" xfId="38038" xr:uid="{00000000-0005-0000-0000-00009A940000}"/>
    <cellStyle name="Normal 67 7" xfId="38039" xr:uid="{00000000-0005-0000-0000-00009B940000}"/>
    <cellStyle name="Normal 670" xfId="38040" xr:uid="{00000000-0005-0000-0000-00009C940000}"/>
    <cellStyle name="Normal 671" xfId="38041" xr:uid="{00000000-0005-0000-0000-00009D940000}"/>
    <cellStyle name="Normal 672" xfId="38042" xr:uid="{00000000-0005-0000-0000-00009E940000}"/>
    <cellStyle name="Normal 673" xfId="38043" xr:uid="{00000000-0005-0000-0000-00009F940000}"/>
    <cellStyle name="Normal 674" xfId="38044" xr:uid="{00000000-0005-0000-0000-0000A0940000}"/>
    <cellStyle name="Normal 675" xfId="38045" xr:uid="{00000000-0005-0000-0000-0000A1940000}"/>
    <cellStyle name="Normal 676" xfId="38046" xr:uid="{00000000-0005-0000-0000-0000A2940000}"/>
    <cellStyle name="Normal 677" xfId="38047" xr:uid="{00000000-0005-0000-0000-0000A3940000}"/>
    <cellStyle name="Normal 678" xfId="38048" xr:uid="{00000000-0005-0000-0000-0000A4940000}"/>
    <cellStyle name="Normal 679" xfId="38049" xr:uid="{00000000-0005-0000-0000-0000A5940000}"/>
    <cellStyle name="Normal 68" xfId="38050" xr:uid="{00000000-0005-0000-0000-0000A6940000}"/>
    <cellStyle name="Normal 68 2" xfId="38051" xr:uid="{00000000-0005-0000-0000-0000A7940000}"/>
    <cellStyle name="Normal 68 2 2" xfId="38052" xr:uid="{00000000-0005-0000-0000-0000A8940000}"/>
    <cellStyle name="Normal 68 2 2 2" xfId="38053" xr:uid="{00000000-0005-0000-0000-0000A9940000}"/>
    <cellStyle name="Normal 68 2 2 2 2" xfId="38054" xr:uid="{00000000-0005-0000-0000-0000AA940000}"/>
    <cellStyle name="Normal 68 2 2 3" xfId="38055" xr:uid="{00000000-0005-0000-0000-0000AB940000}"/>
    <cellStyle name="Normal 68 2 2 3 2" xfId="38056" xr:uid="{00000000-0005-0000-0000-0000AC940000}"/>
    <cellStyle name="Normal 68 2 2 3 2 2" xfId="38057" xr:uid="{00000000-0005-0000-0000-0000AD940000}"/>
    <cellStyle name="Normal 68 2 2 3 3" xfId="38058" xr:uid="{00000000-0005-0000-0000-0000AE940000}"/>
    <cellStyle name="Normal 68 2 2 4" xfId="38059" xr:uid="{00000000-0005-0000-0000-0000AF940000}"/>
    <cellStyle name="Normal 68 2 2 4 2" xfId="38060" xr:uid="{00000000-0005-0000-0000-0000B0940000}"/>
    <cellStyle name="Normal 68 2 2 4 2 2" xfId="38061" xr:uid="{00000000-0005-0000-0000-0000B1940000}"/>
    <cellStyle name="Normal 68 2 2 4 3" xfId="38062" xr:uid="{00000000-0005-0000-0000-0000B2940000}"/>
    <cellStyle name="Normal 68 2 2 5" xfId="38063" xr:uid="{00000000-0005-0000-0000-0000B3940000}"/>
    <cellStyle name="Normal 68 2 3" xfId="38064" xr:uid="{00000000-0005-0000-0000-0000B4940000}"/>
    <cellStyle name="Normal 68 2 3 2" xfId="38065" xr:uid="{00000000-0005-0000-0000-0000B5940000}"/>
    <cellStyle name="Normal 68 2 3 2 2" xfId="38066" xr:uid="{00000000-0005-0000-0000-0000B6940000}"/>
    <cellStyle name="Normal 68 2 3 3" xfId="38067" xr:uid="{00000000-0005-0000-0000-0000B7940000}"/>
    <cellStyle name="Normal 68 2 4" xfId="38068" xr:uid="{00000000-0005-0000-0000-0000B8940000}"/>
    <cellStyle name="Normal 68 2 4 2" xfId="38069" xr:uid="{00000000-0005-0000-0000-0000B9940000}"/>
    <cellStyle name="Normal 68 2 4 2 2" xfId="38070" xr:uid="{00000000-0005-0000-0000-0000BA940000}"/>
    <cellStyle name="Normal 68 2 4 3" xfId="38071" xr:uid="{00000000-0005-0000-0000-0000BB940000}"/>
    <cellStyle name="Normal 68 2 5" xfId="38072" xr:uid="{00000000-0005-0000-0000-0000BC940000}"/>
    <cellStyle name="Normal 68 2 5 2" xfId="38073" xr:uid="{00000000-0005-0000-0000-0000BD940000}"/>
    <cellStyle name="Normal 68 2 5 2 2" xfId="38074" xr:uid="{00000000-0005-0000-0000-0000BE940000}"/>
    <cellStyle name="Normal 68 2 5 3" xfId="38075" xr:uid="{00000000-0005-0000-0000-0000BF940000}"/>
    <cellStyle name="Normal 68 2 6" xfId="38076" xr:uid="{00000000-0005-0000-0000-0000C0940000}"/>
    <cellStyle name="Normal 68 3" xfId="38077" xr:uid="{00000000-0005-0000-0000-0000C1940000}"/>
    <cellStyle name="Normal 68 3 2" xfId="38078" xr:uid="{00000000-0005-0000-0000-0000C2940000}"/>
    <cellStyle name="Normal 68 3 2 2" xfId="38079" xr:uid="{00000000-0005-0000-0000-0000C3940000}"/>
    <cellStyle name="Normal 68 3 3" xfId="38080" xr:uid="{00000000-0005-0000-0000-0000C4940000}"/>
    <cellStyle name="Normal 68 3 3 2" xfId="38081" xr:uid="{00000000-0005-0000-0000-0000C5940000}"/>
    <cellStyle name="Normal 68 3 3 2 2" xfId="38082" xr:uid="{00000000-0005-0000-0000-0000C6940000}"/>
    <cellStyle name="Normal 68 3 3 3" xfId="38083" xr:uid="{00000000-0005-0000-0000-0000C7940000}"/>
    <cellStyle name="Normal 68 3 4" xfId="38084" xr:uid="{00000000-0005-0000-0000-0000C8940000}"/>
    <cellStyle name="Normal 68 3 4 2" xfId="38085" xr:uid="{00000000-0005-0000-0000-0000C9940000}"/>
    <cellStyle name="Normal 68 3 4 2 2" xfId="38086" xr:uid="{00000000-0005-0000-0000-0000CA940000}"/>
    <cellStyle name="Normal 68 3 4 3" xfId="38087" xr:uid="{00000000-0005-0000-0000-0000CB940000}"/>
    <cellStyle name="Normal 68 3 5" xfId="38088" xr:uid="{00000000-0005-0000-0000-0000CC940000}"/>
    <cellStyle name="Normal 68 4" xfId="38089" xr:uid="{00000000-0005-0000-0000-0000CD940000}"/>
    <cellStyle name="Normal 68 4 2" xfId="38090" xr:uid="{00000000-0005-0000-0000-0000CE940000}"/>
    <cellStyle name="Normal 68 4 2 2" xfId="38091" xr:uid="{00000000-0005-0000-0000-0000CF940000}"/>
    <cellStyle name="Normal 68 4 3" xfId="38092" xr:uid="{00000000-0005-0000-0000-0000D0940000}"/>
    <cellStyle name="Normal 68 5" xfId="38093" xr:uid="{00000000-0005-0000-0000-0000D1940000}"/>
    <cellStyle name="Normal 68 5 2" xfId="38094" xr:uid="{00000000-0005-0000-0000-0000D2940000}"/>
    <cellStyle name="Normal 68 5 2 2" xfId="38095" xr:uid="{00000000-0005-0000-0000-0000D3940000}"/>
    <cellStyle name="Normal 68 5 3" xfId="38096" xr:uid="{00000000-0005-0000-0000-0000D4940000}"/>
    <cellStyle name="Normal 68 6" xfId="38097" xr:uid="{00000000-0005-0000-0000-0000D5940000}"/>
    <cellStyle name="Normal 68 6 2" xfId="38098" xr:uid="{00000000-0005-0000-0000-0000D6940000}"/>
    <cellStyle name="Normal 68 6 2 2" xfId="38099" xr:uid="{00000000-0005-0000-0000-0000D7940000}"/>
    <cellStyle name="Normal 68 6 3" xfId="38100" xr:uid="{00000000-0005-0000-0000-0000D8940000}"/>
    <cellStyle name="Normal 68 7" xfId="38101" xr:uid="{00000000-0005-0000-0000-0000D9940000}"/>
    <cellStyle name="Normal 680" xfId="38102" xr:uid="{00000000-0005-0000-0000-0000DA940000}"/>
    <cellStyle name="Normal 681" xfId="38103" xr:uid="{00000000-0005-0000-0000-0000DB940000}"/>
    <cellStyle name="Normal 682" xfId="38104" xr:uid="{00000000-0005-0000-0000-0000DC940000}"/>
    <cellStyle name="Normal 683" xfId="38105" xr:uid="{00000000-0005-0000-0000-0000DD940000}"/>
    <cellStyle name="Normal 684" xfId="38106" xr:uid="{00000000-0005-0000-0000-0000DE940000}"/>
    <cellStyle name="Normal 685" xfId="38107" xr:uid="{00000000-0005-0000-0000-0000DF940000}"/>
    <cellStyle name="Normal 686" xfId="38108" xr:uid="{00000000-0005-0000-0000-0000E0940000}"/>
    <cellStyle name="Normal 687" xfId="38109" xr:uid="{00000000-0005-0000-0000-0000E1940000}"/>
    <cellStyle name="Normal 688" xfId="38110" xr:uid="{00000000-0005-0000-0000-0000E2940000}"/>
    <cellStyle name="Normal 689" xfId="38111" xr:uid="{00000000-0005-0000-0000-0000E3940000}"/>
    <cellStyle name="Normal 69" xfId="38112" xr:uid="{00000000-0005-0000-0000-0000E4940000}"/>
    <cellStyle name="Normal 69 2" xfId="38113" xr:uid="{00000000-0005-0000-0000-0000E5940000}"/>
    <cellStyle name="Normal 69 2 2" xfId="38114" xr:uid="{00000000-0005-0000-0000-0000E6940000}"/>
    <cellStyle name="Normal 69 2 2 2" xfId="38115" xr:uid="{00000000-0005-0000-0000-0000E7940000}"/>
    <cellStyle name="Normal 69 2 3" xfId="38116" xr:uid="{00000000-0005-0000-0000-0000E8940000}"/>
    <cellStyle name="Normal 69 2 3 2" xfId="38117" xr:uid="{00000000-0005-0000-0000-0000E9940000}"/>
    <cellStyle name="Normal 69 2 3 2 2" xfId="38118" xr:uid="{00000000-0005-0000-0000-0000EA940000}"/>
    <cellStyle name="Normal 69 2 3 3" xfId="38119" xr:uid="{00000000-0005-0000-0000-0000EB940000}"/>
    <cellStyle name="Normal 69 2 4" xfId="38120" xr:uid="{00000000-0005-0000-0000-0000EC940000}"/>
    <cellStyle name="Normal 69 2 4 2" xfId="38121" xr:uid="{00000000-0005-0000-0000-0000ED940000}"/>
    <cellStyle name="Normal 69 2 4 2 2" xfId="38122" xr:uid="{00000000-0005-0000-0000-0000EE940000}"/>
    <cellStyle name="Normal 69 2 4 3" xfId="38123" xr:uid="{00000000-0005-0000-0000-0000EF940000}"/>
    <cellStyle name="Normal 69 2 5" xfId="38124" xr:uid="{00000000-0005-0000-0000-0000F0940000}"/>
    <cellStyle name="Normal 69 3" xfId="38125" xr:uid="{00000000-0005-0000-0000-0000F1940000}"/>
    <cellStyle name="Normal 69 3 2" xfId="38126" xr:uid="{00000000-0005-0000-0000-0000F2940000}"/>
    <cellStyle name="Normal 69 3 2 2" xfId="38127" xr:uid="{00000000-0005-0000-0000-0000F3940000}"/>
    <cellStyle name="Normal 69 3 2 2 2" xfId="38128" xr:uid="{00000000-0005-0000-0000-0000F4940000}"/>
    <cellStyle name="Normal 69 3 2 3" xfId="38129" xr:uid="{00000000-0005-0000-0000-0000F5940000}"/>
    <cellStyle name="Normal 69 3 2 3 2" xfId="38130" xr:uid="{00000000-0005-0000-0000-0000F6940000}"/>
    <cellStyle name="Normal 69 3 2 3 2 2" xfId="38131" xr:uid="{00000000-0005-0000-0000-0000F7940000}"/>
    <cellStyle name="Normal 69 3 2 3 3" xfId="38132" xr:uid="{00000000-0005-0000-0000-0000F8940000}"/>
    <cellStyle name="Normal 69 3 2 4" xfId="38133" xr:uid="{00000000-0005-0000-0000-0000F9940000}"/>
    <cellStyle name="Normal 69 3 3" xfId="38134" xr:uid="{00000000-0005-0000-0000-0000FA940000}"/>
    <cellStyle name="Normal 69 3 3 2" xfId="38135" xr:uid="{00000000-0005-0000-0000-0000FB940000}"/>
    <cellStyle name="Normal 69 3 3 2 2" xfId="38136" xr:uid="{00000000-0005-0000-0000-0000FC940000}"/>
    <cellStyle name="Normal 69 3 3 3" xfId="38137" xr:uid="{00000000-0005-0000-0000-0000FD940000}"/>
    <cellStyle name="Normal 69 3 4" xfId="38138" xr:uid="{00000000-0005-0000-0000-0000FE940000}"/>
    <cellStyle name="Normal 69 3 4 2" xfId="38139" xr:uid="{00000000-0005-0000-0000-0000FF940000}"/>
    <cellStyle name="Normal 69 3 4 2 2" xfId="38140" xr:uid="{00000000-0005-0000-0000-000000950000}"/>
    <cellStyle name="Normal 69 3 4 3" xfId="38141" xr:uid="{00000000-0005-0000-0000-000001950000}"/>
    <cellStyle name="Normal 69 3 5" xfId="38142" xr:uid="{00000000-0005-0000-0000-000002950000}"/>
    <cellStyle name="Normal 69 3 5 2" xfId="38143" xr:uid="{00000000-0005-0000-0000-000003950000}"/>
    <cellStyle name="Normal 69 3 5 2 2" xfId="38144" xr:uid="{00000000-0005-0000-0000-000004950000}"/>
    <cellStyle name="Normal 69 3 5 3" xfId="38145" xr:uid="{00000000-0005-0000-0000-000005950000}"/>
    <cellStyle name="Normal 69 3 6" xfId="38146" xr:uid="{00000000-0005-0000-0000-000006950000}"/>
    <cellStyle name="Normal 69 4" xfId="38147" xr:uid="{00000000-0005-0000-0000-000007950000}"/>
    <cellStyle name="Normal 69 4 2" xfId="38148" xr:uid="{00000000-0005-0000-0000-000008950000}"/>
    <cellStyle name="Normal 69 4 2 2" xfId="38149" xr:uid="{00000000-0005-0000-0000-000009950000}"/>
    <cellStyle name="Normal 69 4 3" xfId="38150" xr:uid="{00000000-0005-0000-0000-00000A950000}"/>
    <cellStyle name="Normal 69 5" xfId="38151" xr:uid="{00000000-0005-0000-0000-00000B950000}"/>
    <cellStyle name="Normal 69 5 2" xfId="38152" xr:uid="{00000000-0005-0000-0000-00000C950000}"/>
    <cellStyle name="Normal 69 5 2 2" xfId="38153" xr:uid="{00000000-0005-0000-0000-00000D950000}"/>
    <cellStyle name="Normal 69 5 3" xfId="38154" xr:uid="{00000000-0005-0000-0000-00000E950000}"/>
    <cellStyle name="Normal 69 6" xfId="38155" xr:uid="{00000000-0005-0000-0000-00000F950000}"/>
    <cellStyle name="Normal 69 6 2" xfId="38156" xr:uid="{00000000-0005-0000-0000-000010950000}"/>
    <cellStyle name="Normal 69 6 2 2" xfId="38157" xr:uid="{00000000-0005-0000-0000-000011950000}"/>
    <cellStyle name="Normal 69 6 3" xfId="38158" xr:uid="{00000000-0005-0000-0000-000012950000}"/>
    <cellStyle name="Normal 69 7" xfId="38159" xr:uid="{00000000-0005-0000-0000-000013950000}"/>
    <cellStyle name="Normal 690" xfId="38160" xr:uid="{00000000-0005-0000-0000-000014950000}"/>
    <cellStyle name="Normal 691" xfId="38161" xr:uid="{00000000-0005-0000-0000-000015950000}"/>
    <cellStyle name="Normal 692" xfId="38162" xr:uid="{00000000-0005-0000-0000-000016950000}"/>
    <cellStyle name="Normal 693" xfId="38163" xr:uid="{00000000-0005-0000-0000-000017950000}"/>
    <cellStyle name="Normal 694" xfId="38164" xr:uid="{00000000-0005-0000-0000-000018950000}"/>
    <cellStyle name="Normal 695" xfId="38165" xr:uid="{00000000-0005-0000-0000-000019950000}"/>
    <cellStyle name="Normal 696" xfId="38166" xr:uid="{00000000-0005-0000-0000-00001A950000}"/>
    <cellStyle name="Normal 697" xfId="38167" xr:uid="{00000000-0005-0000-0000-00001B950000}"/>
    <cellStyle name="Normal 698" xfId="38168" xr:uid="{00000000-0005-0000-0000-00001C950000}"/>
    <cellStyle name="Normal 699" xfId="38169" xr:uid="{00000000-0005-0000-0000-00001D950000}"/>
    <cellStyle name="Normal 7" xfId="38170" xr:uid="{00000000-0005-0000-0000-00001E950000}"/>
    <cellStyle name="Normal 7 10" xfId="38171" xr:uid="{00000000-0005-0000-0000-00001F950000}"/>
    <cellStyle name="Normal 7 2" xfId="38172" xr:uid="{00000000-0005-0000-0000-000020950000}"/>
    <cellStyle name="Normal 7 2 2" xfId="38173" xr:uid="{00000000-0005-0000-0000-000021950000}"/>
    <cellStyle name="Normal 7 2 2 2" xfId="38174" xr:uid="{00000000-0005-0000-0000-000022950000}"/>
    <cellStyle name="Normal 7 2 2 2 2" xfId="38175" xr:uid="{00000000-0005-0000-0000-000023950000}"/>
    <cellStyle name="Normal 7 2 2 3" xfId="38176" xr:uid="{00000000-0005-0000-0000-000024950000}"/>
    <cellStyle name="Normal 7 2 2 3 2" xfId="38177" xr:uid="{00000000-0005-0000-0000-000025950000}"/>
    <cellStyle name="Normal 7 2 2 3 2 2" xfId="38178" xr:uid="{00000000-0005-0000-0000-000026950000}"/>
    <cellStyle name="Normal 7 2 2 3 3" xfId="38179" xr:uid="{00000000-0005-0000-0000-000027950000}"/>
    <cellStyle name="Normal 7 2 2 4" xfId="38180" xr:uid="{00000000-0005-0000-0000-000028950000}"/>
    <cellStyle name="Normal 7 2 2 4 2" xfId="38181" xr:uid="{00000000-0005-0000-0000-000029950000}"/>
    <cellStyle name="Normal 7 2 2 4 2 2" xfId="38182" xr:uid="{00000000-0005-0000-0000-00002A950000}"/>
    <cellStyle name="Normal 7 2 2 4 3" xfId="38183" xr:uid="{00000000-0005-0000-0000-00002B950000}"/>
    <cellStyle name="Normal 7 2 2 5" xfId="38184" xr:uid="{00000000-0005-0000-0000-00002C950000}"/>
    <cellStyle name="Normal 7 2 3" xfId="38185" xr:uid="{00000000-0005-0000-0000-00002D950000}"/>
    <cellStyle name="Normal 7 2 3 2" xfId="38186" xr:uid="{00000000-0005-0000-0000-00002E950000}"/>
    <cellStyle name="Normal 7 2 3 2 2" xfId="38187" xr:uid="{00000000-0005-0000-0000-00002F950000}"/>
    <cellStyle name="Normal 7 2 3 2 2 2" xfId="38188" xr:uid="{00000000-0005-0000-0000-000030950000}"/>
    <cellStyle name="Normal 7 2 3 2 3" xfId="38189" xr:uid="{00000000-0005-0000-0000-000031950000}"/>
    <cellStyle name="Normal 7 2 3 2 3 2" xfId="38190" xr:uid="{00000000-0005-0000-0000-000032950000}"/>
    <cellStyle name="Normal 7 2 3 2 3 2 2" xfId="38191" xr:uid="{00000000-0005-0000-0000-000033950000}"/>
    <cellStyle name="Normal 7 2 3 2 3 3" xfId="38192" xr:uid="{00000000-0005-0000-0000-000034950000}"/>
    <cellStyle name="Normal 7 2 3 2 4" xfId="38193" xr:uid="{00000000-0005-0000-0000-000035950000}"/>
    <cellStyle name="Normal 7 2 3 3" xfId="38194" xr:uid="{00000000-0005-0000-0000-000036950000}"/>
    <cellStyle name="Normal 7 2 3 3 2" xfId="38195" xr:uid="{00000000-0005-0000-0000-000037950000}"/>
    <cellStyle name="Normal 7 2 3 3 2 2" xfId="38196" xr:uid="{00000000-0005-0000-0000-000038950000}"/>
    <cellStyle name="Normal 7 2 3 3 3" xfId="38197" xr:uid="{00000000-0005-0000-0000-000039950000}"/>
    <cellStyle name="Normal 7 2 3 4" xfId="38198" xr:uid="{00000000-0005-0000-0000-00003A950000}"/>
    <cellStyle name="Normal 7 2 3 4 2" xfId="38199" xr:uid="{00000000-0005-0000-0000-00003B950000}"/>
    <cellStyle name="Normal 7 2 3 4 2 2" xfId="38200" xr:uid="{00000000-0005-0000-0000-00003C950000}"/>
    <cellStyle name="Normal 7 2 3 4 3" xfId="38201" xr:uid="{00000000-0005-0000-0000-00003D950000}"/>
    <cellStyle name="Normal 7 2 3 5" xfId="38202" xr:uid="{00000000-0005-0000-0000-00003E950000}"/>
    <cellStyle name="Normal 7 2 3 5 2" xfId="38203" xr:uid="{00000000-0005-0000-0000-00003F950000}"/>
    <cellStyle name="Normal 7 2 3 5 2 2" xfId="38204" xr:uid="{00000000-0005-0000-0000-000040950000}"/>
    <cellStyle name="Normal 7 2 3 5 3" xfId="38205" xr:uid="{00000000-0005-0000-0000-000041950000}"/>
    <cellStyle name="Normal 7 2 3 6" xfId="38206" xr:uid="{00000000-0005-0000-0000-000042950000}"/>
    <cellStyle name="Normal 7 2 4" xfId="38207" xr:uid="{00000000-0005-0000-0000-000043950000}"/>
    <cellStyle name="Normal 7 2 4 2" xfId="38208" xr:uid="{00000000-0005-0000-0000-000044950000}"/>
    <cellStyle name="Normal 7 2 4 2 2" xfId="38209" xr:uid="{00000000-0005-0000-0000-000045950000}"/>
    <cellStyle name="Normal 7 2 4 3" xfId="38210" xr:uid="{00000000-0005-0000-0000-000046950000}"/>
    <cellStyle name="Normal 7 2 5" xfId="38211" xr:uid="{00000000-0005-0000-0000-000047950000}"/>
    <cellStyle name="Normal 7 2 5 2" xfId="38212" xr:uid="{00000000-0005-0000-0000-000048950000}"/>
    <cellStyle name="Normal 7 2 5 2 2" xfId="38213" xr:uid="{00000000-0005-0000-0000-000049950000}"/>
    <cellStyle name="Normal 7 2 5 3" xfId="38214" xr:uid="{00000000-0005-0000-0000-00004A950000}"/>
    <cellStyle name="Normal 7 2 6" xfId="38215" xr:uid="{00000000-0005-0000-0000-00004B950000}"/>
    <cellStyle name="Normal 7 2 6 2" xfId="38216" xr:uid="{00000000-0005-0000-0000-00004C950000}"/>
    <cellStyle name="Normal 7 2 6 2 2" xfId="38217" xr:uid="{00000000-0005-0000-0000-00004D950000}"/>
    <cellStyle name="Normal 7 2 6 3" xfId="38218" xr:uid="{00000000-0005-0000-0000-00004E950000}"/>
    <cellStyle name="Normal 7 2 7" xfId="38219" xr:uid="{00000000-0005-0000-0000-00004F950000}"/>
    <cellStyle name="Normal 7 3" xfId="38220" xr:uid="{00000000-0005-0000-0000-000050950000}"/>
    <cellStyle name="Normal 7 3 2" xfId="38221" xr:uid="{00000000-0005-0000-0000-000051950000}"/>
    <cellStyle name="Normal 7 3 2 2" xfId="38222" xr:uid="{00000000-0005-0000-0000-000052950000}"/>
    <cellStyle name="Normal 7 3 2 2 2" xfId="38223" xr:uid="{00000000-0005-0000-0000-000053950000}"/>
    <cellStyle name="Normal 7 3 2 3" xfId="38224" xr:uid="{00000000-0005-0000-0000-000054950000}"/>
    <cellStyle name="Normal 7 3 2 3 2" xfId="38225" xr:uid="{00000000-0005-0000-0000-000055950000}"/>
    <cellStyle name="Normal 7 3 2 3 2 2" xfId="38226" xr:uid="{00000000-0005-0000-0000-000056950000}"/>
    <cellStyle name="Normal 7 3 2 3 3" xfId="38227" xr:uid="{00000000-0005-0000-0000-000057950000}"/>
    <cellStyle name="Normal 7 3 2 4" xfId="38228" xr:uid="{00000000-0005-0000-0000-000058950000}"/>
    <cellStyle name="Normal 7 3 2 4 2" xfId="38229" xr:uid="{00000000-0005-0000-0000-000059950000}"/>
    <cellStyle name="Normal 7 3 2 4 2 2" xfId="38230" xr:uid="{00000000-0005-0000-0000-00005A950000}"/>
    <cellStyle name="Normal 7 3 2 4 3" xfId="38231" xr:uid="{00000000-0005-0000-0000-00005B950000}"/>
    <cellStyle name="Normal 7 3 2 5" xfId="38232" xr:uid="{00000000-0005-0000-0000-00005C950000}"/>
    <cellStyle name="Normal 7 3 3" xfId="38233" xr:uid="{00000000-0005-0000-0000-00005D950000}"/>
    <cellStyle name="Normal 7 3 3 2" xfId="38234" xr:uid="{00000000-0005-0000-0000-00005E950000}"/>
    <cellStyle name="Normal 7 3 3 2 2" xfId="38235" xr:uid="{00000000-0005-0000-0000-00005F950000}"/>
    <cellStyle name="Normal 7 3 3 3" xfId="38236" xr:uid="{00000000-0005-0000-0000-000060950000}"/>
    <cellStyle name="Normal 7 3 4" xfId="38237" xr:uid="{00000000-0005-0000-0000-000061950000}"/>
    <cellStyle name="Normal 7 3 4 2" xfId="38238" xr:uid="{00000000-0005-0000-0000-000062950000}"/>
    <cellStyle name="Normal 7 3 4 2 2" xfId="38239" xr:uid="{00000000-0005-0000-0000-000063950000}"/>
    <cellStyle name="Normal 7 3 4 3" xfId="38240" xr:uid="{00000000-0005-0000-0000-000064950000}"/>
    <cellStyle name="Normal 7 3 5" xfId="38241" xr:uid="{00000000-0005-0000-0000-000065950000}"/>
    <cellStyle name="Normal 7 3 5 2" xfId="38242" xr:uid="{00000000-0005-0000-0000-000066950000}"/>
    <cellStyle name="Normal 7 3 5 2 2" xfId="38243" xr:uid="{00000000-0005-0000-0000-000067950000}"/>
    <cellStyle name="Normal 7 3 5 3" xfId="38244" xr:uid="{00000000-0005-0000-0000-000068950000}"/>
    <cellStyle name="Normal 7 3 6" xfId="38245" xr:uid="{00000000-0005-0000-0000-000069950000}"/>
    <cellStyle name="Normal 7 4" xfId="38246" xr:uid="{00000000-0005-0000-0000-00006A950000}"/>
    <cellStyle name="Normal 7 4 2" xfId="38247" xr:uid="{00000000-0005-0000-0000-00006B950000}"/>
    <cellStyle name="Normal 7 4 2 2" xfId="38248" xr:uid="{00000000-0005-0000-0000-00006C950000}"/>
    <cellStyle name="Normal 7 4 2 2 2" xfId="38249" xr:uid="{00000000-0005-0000-0000-00006D950000}"/>
    <cellStyle name="Normal 7 4 2 3" xfId="38250" xr:uid="{00000000-0005-0000-0000-00006E950000}"/>
    <cellStyle name="Normal 7 4 2 3 2" xfId="38251" xr:uid="{00000000-0005-0000-0000-00006F950000}"/>
    <cellStyle name="Normal 7 4 2 3 2 2" xfId="38252" xr:uid="{00000000-0005-0000-0000-000070950000}"/>
    <cellStyle name="Normal 7 4 2 3 3" xfId="38253" xr:uid="{00000000-0005-0000-0000-000071950000}"/>
    <cellStyle name="Normal 7 4 2 4" xfId="38254" xr:uid="{00000000-0005-0000-0000-000072950000}"/>
    <cellStyle name="Normal 7 4 2 4 2" xfId="38255" xr:uid="{00000000-0005-0000-0000-000073950000}"/>
    <cellStyle name="Normal 7 4 2 4 2 2" xfId="38256" xr:uid="{00000000-0005-0000-0000-000074950000}"/>
    <cellStyle name="Normal 7 4 2 4 3" xfId="38257" xr:uid="{00000000-0005-0000-0000-000075950000}"/>
    <cellStyle name="Normal 7 4 2 5" xfId="38258" xr:uid="{00000000-0005-0000-0000-000076950000}"/>
    <cellStyle name="Normal 7 4 3" xfId="38259" xr:uid="{00000000-0005-0000-0000-000077950000}"/>
    <cellStyle name="Normal 7 4 3 2" xfId="38260" xr:uid="{00000000-0005-0000-0000-000078950000}"/>
    <cellStyle name="Normal 7 4 3 2 2" xfId="38261" xr:uid="{00000000-0005-0000-0000-000079950000}"/>
    <cellStyle name="Normal 7 4 3 2 2 2" xfId="38262" xr:uid="{00000000-0005-0000-0000-00007A950000}"/>
    <cellStyle name="Normal 7 4 3 2 3" xfId="38263" xr:uid="{00000000-0005-0000-0000-00007B950000}"/>
    <cellStyle name="Normal 7 4 3 2 3 2" xfId="38264" xr:uid="{00000000-0005-0000-0000-00007C950000}"/>
    <cellStyle name="Normal 7 4 3 2 3 2 2" xfId="38265" xr:uid="{00000000-0005-0000-0000-00007D950000}"/>
    <cellStyle name="Normal 7 4 3 2 3 3" xfId="38266" xr:uid="{00000000-0005-0000-0000-00007E950000}"/>
    <cellStyle name="Normal 7 4 3 2 4" xfId="38267" xr:uid="{00000000-0005-0000-0000-00007F950000}"/>
    <cellStyle name="Normal 7 4 3 3" xfId="38268" xr:uid="{00000000-0005-0000-0000-000080950000}"/>
    <cellStyle name="Normal 7 4 3 3 2" xfId="38269" xr:uid="{00000000-0005-0000-0000-000081950000}"/>
    <cellStyle name="Normal 7 4 3 3 2 2" xfId="38270" xr:uid="{00000000-0005-0000-0000-000082950000}"/>
    <cellStyle name="Normal 7 4 3 3 3" xfId="38271" xr:uid="{00000000-0005-0000-0000-000083950000}"/>
    <cellStyle name="Normal 7 4 3 4" xfId="38272" xr:uid="{00000000-0005-0000-0000-000084950000}"/>
    <cellStyle name="Normal 7 4 3 4 2" xfId="38273" xr:uid="{00000000-0005-0000-0000-000085950000}"/>
    <cellStyle name="Normal 7 4 3 4 2 2" xfId="38274" xr:uid="{00000000-0005-0000-0000-000086950000}"/>
    <cellStyle name="Normal 7 4 3 4 3" xfId="38275" xr:uid="{00000000-0005-0000-0000-000087950000}"/>
    <cellStyle name="Normal 7 4 3 5" xfId="38276" xr:uid="{00000000-0005-0000-0000-000088950000}"/>
    <cellStyle name="Normal 7 4 3 5 2" xfId="38277" xr:uid="{00000000-0005-0000-0000-000089950000}"/>
    <cellStyle name="Normal 7 4 3 5 2 2" xfId="38278" xr:uid="{00000000-0005-0000-0000-00008A950000}"/>
    <cellStyle name="Normal 7 4 3 5 3" xfId="38279" xr:uid="{00000000-0005-0000-0000-00008B950000}"/>
    <cellStyle name="Normal 7 4 3 6" xfId="38280" xr:uid="{00000000-0005-0000-0000-00008C950000}"/>
    <cellStyle name="Normal 7 4 4" xfId="38281" xr:uid="{00000000-0005-0000-0000-00008D950000}"/>
    <cellStyle name="Normal 7 5" xfId="38282" xr:uid="{00000000-0005-0000-0000-00008E950000}"/>
    <cellStyle name="Normal 7 5 2" xfId="38283" xr:uid="{00000000-0005-0000-0000-00008F950000}"/>
    <cellStyle name="Normal 7 5 2 2" xfId="38284" xr:uid="{00000000-0005-0000-0000-000090950000}"/>
    <cellStyle name="Normal 7 5 3" xfId="38285" xr:uid="{00000000-0005-0000-0000-000091950000}"/>
    <cellStyle name="Normal 7 5 3 2" xfId="38286" xr:uid="{00000000-0005-0000-0000-000092950000}"/>
    <cellStyle name="Normal 7 5 3 2 2" xfId="38287" xr:uid="{00000000-0005-0000-0000-000093950000}"/>
    <cellStyle name="Normal 7 5 3 3" xfId="38288" xr:uid="{00000000-0005-0000-0000-000094950000}"/>
    <cellStyle name="Normal 7 5 4" xfId="38289" xr:uid="{00000000-0005-0000-0000-000095950000}"/>
    <cellStyle name="Normal 7 5 4 2" xfId="38290" xr:uid="{00000000-0005-0000-0000-000096950000}"/>
    <cellStyle name="Normal 7 5 4 2 2" xfId="38291" xr:uid="{00000000-0005-0000-0000-000097950000}"/>
    <cellStyle name="Normal 7 5 4 3" xfId="38292" xr:uid="{00000000-0005-0000-0000-000098950000}"/>
    <cellStyle name="Normal 7 5 5" xfId="38293" xr:uid="{00000000-0005-0000-0000-000099950000}"/>
    <cellStyle name="Normal 7 6" xfId="38294" xr:uid="{00000000-0005-0000-0000-00009A950000}"/>
    <cellStyle name="Normal 7 6 2" xfId="38295" xr:uid="{00000000-0005-0000-0000-00009B950000}"/>
    <cellStyle name="Normal 7 6 2 2" xfId="38296" xr:uid="{00000000-0005-0000-0000-00009C950000}"/>
    <cellStyle name="Normal 7 6 3" xfId="38297" xr:uid="{00000000-0005-0000-0000-00009D950000}"/>
    <cellStyle name="Normal 7 6 3 2" xfId="38298" xr:uid="{00000000-0005-0000-0000-00009E950000}"/>
    <cellStyle name="Normal 7 6 3 2 2" xfId="38299" xr:uid="{00000000-0005-0000-0000-00009F950000}"/>
    <cellStyle name="Normal 7 6 3 3" xfId="38300" xr:uid="{00000000-0005-0000-0000-0000A0950000}"/>
    <cellStyle name="Normal 7 6 4" xfId="38301" xr:uid="{00000000-0005-0000-0000-0000A1950000}"/>
    <cellStyle name="Normal 7 6 4 2" xfId="38302" xr:uid="{00000000-0005-0000-0000-0000A2950000}"/>
    <cellStyle name="Normal 7 6 4 2 2" xfId="38303" xr:uid="{00000000-0005-0000-0000-0000A3950000}"/>
    <cellStyle name="Normal 7 6 4 3" xfId="38304" xr:uid="{00000000-0005-0000-0000-0000A4950000}"/>
    <cellStyle name="Normal 7 6 5" xfId="38305" xr:uid="{00000000-0005-0000-0000-0000A5950000}"/>
    <cellStyle name="Normal 7 7" xfId="38306" xr:uid="{00000000-0005-0000-0000-0000A6950000}"/>
    <cellStyle name="Normal 7 7 2" xfId="38307" xr:uid="{00000000-0005-0000-0000-0000A7950000}"/>
    <cellStyle name="Normal 7 7 2 2" xfId="38308" xr:uid="{00000000-0005-0000-0000-0000A8950000}"/>
    <cellStyle name="Normal 7 7 3" xfId="38309" xr:uid="{00000000-0005-0000-0000-0000A9950000}"/>
    <cellStyle name="Normal 7 8" xfId="38310" xr:uid="{00000000-0005-0000-0000-0000AA950000}"/>
    <cellStyle name="Normal 7 8 2" xfId="38311" xr:uid="{00000000-0005-0000-0000-0000AB950000}"/>
    <cellStyle name="Normal 7 9" xfId="38312" xr:uid="{00000000-0005-0000-0000-0000AC950000}"/>
    <cellStyle name="Normal 70" xfId="38313" xr:uid="{00000000-0005-0000-0000-0000AD950000}"/>
    <cellStyle name="Normal 70 2" xfId="38314" xr:uid="{00000000-0005-0000-0000-0000AE950000}"/>
    <cellStyle name="Normal 70 2 2" xfId="38315" xr:uid="{00000000-0005-0000-0000-0000AF950000}"/>
    <cellStyle name="Normal 70 2 2 2" xfId="38316" xr:uid="{00000000-0005-0000-0000-0000B0950000}"/>
    <cellStyle name="Normal 70 2 3" xfId="38317" xr:uid="{00000000-0005-0000-0000-0000B1950000}"/>
    <cellStyle name="Normal 70 2 3 2" xfId="38318" xr:uid="{00000000-0005-0000-0000-0000B2950000}"/>
    <cellStyle name="Normal 70 2 3 2 2" xfId="38319" xr:uid="{00000000-0005-0000-0000-0000B3950000}"/>
    <cellStyle name="Normal 70 2 3 3" xfId="38320" xr:uid="{00000000-0005-0000-0000-0000B4950000}"/>
    <cellStyle name="Normal 70 2 4" xfId="38321" xr:uid="{00000000-0005-0000-0000-0000B5950000}"/>
    <cellStyle name="Normal 70 2 4 2" xfId="38322" xr:uid="{00000000-0005-0000-0000-0000B6950000}"/>
    <cellStyle name="Normal 70 2 4 2 2" xfId="38323" xr:uid="{00000000-0005-0000-0000-0000B7950000}"/>
    <cellStyle name="Normal 70 2 4 3" xfId="38324" xr:uid="{00000000-0005-0000-0000-0000B8950000}"/>
    <cellStyle name="Normal 70 2 5" xfId="38325" xr:uid="{00000000-0005-0000-0000-0000B9950000}"/>
    <cellStyle name="Normal 70 3" xfId="38326" xr:uid="{00000000-0005-0000-0000-0000BA950000}"/>
    <cellStyle name="Normal 70 3 2" xfId="38327" xr:uid="{00000000-0005-0000-0000-0000BB950000}"/>
    <cellStyle name="Normal 70 3 2 2" xfId="38328" xr:uid="{00000000-0005-0000-0000-0000BC950000}"/>
    <cellStyle name="Normal 70 3 2 2 2" xfId="38329" xr:uid="{00000000-0005-0000-0000-0000BD950000}"/>
    <cellStyle name="Normal 70 3 2 3" xfId="38330" xr:uid="{00000000-0005-0000-0000-0000BE950000}"/>
    <cellStyle name="Normal 70 3 2 3 2" xfId="38331" xr:uid="{00000000-0005-0000-0000-0000BF950000}"/>
    <cellStyle name="Normal 70 3 2 3 2 2" xfId="38332" xr:uid="{00000000-0005-0000-0000-0000C0950000}"/>
    <cellStyle name="Normal 70 3 2 3 3" xfId="38333" xr:uid="{00000000-0005-0000-0000-0000C1950000}"/>
    <cellStyle name="Normal 70 3 2 4" xfId="38334" xr:uid="{00000000-0005-0000-0000-0000C2950000}"/>
    <cellStyle name="Normal 70 3 3" xfId="38335" xr:uid="{00000000-0005-0000-0000-0000C3950000}"/>
    <cellStyle name="Normal 70 3 3 2" xfId="38336" xr:uid="{00000000-0005-0000-0000-0000C4950000}"/>
    <cellStyle name="Normal 70 3 3 2 2" xfId="38337" xr:uid="{00000000-0005-0000-0000-0000C5950000}"/>
    <cellStyle name="Normal 70 3 3 3" xfId="38338" xr:uid="{00000000-0005-0000-0000-0000C6950000}"/>
    <cellStyle name="Normal 70 3 4" xfId="38339" xr:uid="{00000000-0005-0000-0000-0000C7950000}"/>
    <cellStyle name="Normal 70 3 4 2" xfId="38340" xr:uid="{00000000-0005-0000-0000-0000C8950000}"/>
    <cellStyle name="Normal 70 3 4 2 2" xfId="38341" xr:uid="{00000000-0005-0000-0000-0000C9950000}"/>
    <cellStyle name="Normal 70 3 4 3" xfId="38342" xr:uid="{00000000-0005-0000-0000-0000CA950000}"/>
    <cellStyle name="Normal 70 3 5" xfId="38343" xr:uid="{00000000-0005-0000-0000-0000CB950000}"/>
    <cellStyle name="Normal 70 3 5 2" xfId="38344" xr:uid="{00000000-0005-0000-0000-0000CC950000}"/>
    <cellStyle name="Normal 70 3 5 2 2" xfId="38345" xr:uid="{00000000-0005-0000-0000-0000CD950000}"/>
    <cellStyle name="Normal 70 3 5 3" xfId="38346" xr:uid="{00000000-0005-0000-0000-0000CE950000}"/>
    <cellStyle name="Normal 70 3 6" xfId="38347" xr:uid="{00000000-0005-0000-0000-0000CF950000}"/>
    <cellStyle name="Normal 70 4" xfId="38348" xr:uid="{00000000-0005-0000-0000-0000D0950000}"/>
    <cellStyle name="Normal 70 4 2" xfId="38349" xr:uid="{00000000-0005-0000-0000-0000D1950000}"/>
    <cellStyle name="Normal 70 4 2 2" xfId="38350" xr:uid="{00000000-0005-0000-0000-0000D2950000}"/>
    <cellStyle name="Normal 70 4 3" xfId="38351" xr:uid="{00000000-0005-0000-0000-0000D3950000}"/>
    <cellStyle name="Normal 70 5" xfId="38352" xr:uid="{00000000-0005-0000-0000-0000D4950000}"/>
    <cellStyle name="Normal 70 5 2" xfId="38353" xr:uid="{00000000-0005-0000-0000-0000D5950000}"/>
    <cellStyle name="Normal 70 5 2 2" xfId="38354" xr:uid="{00000000-0005-0000-0000-0000D6950000}"/>
    <cellStyle name="Normal 70 5 3" xfId="38355" xr:uid="{00000000-0005-0000-0000-0000D7950000}"/>
    <cellStyle name="Normal 70 6" xfId="38356" xr:uid="{00000000-0005-0000-0000-0000D8950000}"/>
    <cellStyle name="Normal 70 6 2" xfId="38357" xr:uid="{00000000-0005-0000-0000-0000D9950000}"/>
    <cellStyle name="Normal 70 6 2 2" xfId="38358" xr:uid="{00000000-0005-0000-0000-0000DA950000}"/>
    <cellStyle name="Normal 70 6 3" xfId="38359" xr:uid="{00000000-0005-0000-0000-0000DB950000}"/>
    <cellStyle name="Normal 70 7" xfId="38360" xr:uid="{00000000-0005-0000-0000-0000DC950000}"/>
    <cellStyle name="Normal 700" xfId="38361" xr:uid="{00000000-0005-0000-0000-0000DD950000}"/>
    <cellStyle name="Normal 701" xfId="38362" xr:uid="{00000000-0005-0000-0000-0000DE950000}"/>
    <cellStyle name="Normal 702" xfId="38363" xr:uid="{00000000-0005-0000-0000-0000DF950000}"/>
    <cellStyle name="Normal 703" xfId="38364" xr:uid="{00000000-0005-0000-0000-0000E0950000}"/>
    <cellStyle name="Normal 704" xfId="38365" xr:uid="{00000000-0005-0000-0000-0000E1950000}"/>
    <cellStyle name="Normal 705" xfId="38366" xr:uid="{00000000-0005-0000-0000-0000E2950000}"/>
    <cellStyle name="Normal 706" xfId="38367" xr:uid="{00000000-0005-0000-0000-0000E3950000}"/>
    <cellStyle name="Normal 707" xfId="38368" xr:uid="{00000000-0005-0000-0000-0000E4950000}"/>
    <cellStyle name="Normal 708" xfId="38369" xr:uid="{00000000-0005-0000-0000-0000E5950000}"/>
    <cellStyle name="Normal 709" xfId="38370" xr:uid="{00000000-0005-0000-0000-0000E6950000}"/>
    <cellStyle name="Normal 71" xfId="38371" xr:uid="{00000000-0005-0000-0000-0000E7950000}"/>
    <cellStyle name="Normal 71 2" xfId="38372" xr:uid="{00000000-0005-0000-0000-0000E8950000}"/>
    <cellStyle name="Normal 71 2 2" xfId="38373" xr:uid="{00000000-0005-0000-0000-0000E9950000}"/>
    <cellStyle name="Normal 71 2 2 2" xfId="38374" xr:uid="{00000000-0005-0000-0000-0000EA950000}"/>
    <cellStyle name="Normal 71 2 3" xfId="38375" xr:uid="{00000000-0005-0000-0000-0000EB950000}"/>
    <cellStyle name="Normal 71 2 3 2" xfId="38376" xr:uid="{00000000-0005-0000-0000-0000EC950000}"/>
    <cellStyle name="Normal 71 2 3 2 2" xfId="38377" xr:uid="{00000000-0005-0000-0000-0000ED950000}"/>
    <cellStyle name="Normal 71 2 3 3" xfId="38378" xr:uid="{00000000-0005-0000-0000-0000EE950000}"/>
    <cellStyle name="Normal 71 2 4" xfId="38379" xr:uid="{00000000-0005-0000-0000-0000EF950000}"/>
    <cellStyle name="Normal 71 2 4 2" xfId="38380" xr:uid="{00000000-0005-0000-0000-0000F0950000}"/>
    <cellStyle name="Normal 71 2 4 2 2" xfId="38381" xr:uid="{00000000-0005-0000-0000-0000F1950000}"/>
    <cellStyle name="Normal 71 2 4 3" xfId="38382" xr:uid="{00000000-0005-0000-0000-0000F2950000}"/>
    <cellStyle name="Normal 71 2 5" xfId="38383" xr:uid="{00000000-0005-0000-0000-0000F3950000}"/>
    <cellStyle name="Normal 71 3" xfId="38384" xr:uid="{00000000-0005-0000-0000-0000F4950000}"/>
    <cellStyle name="Normal 71 3 2" xfId="38385" xr:uid="{00000000-0005-0000-0000-0000F5950000}"/>
    <cellStyle name="Normal 71 3 2 2" xfId="38386" xr:uid="{00000000-0005-0000-0000-0000F6950000}"/>
    <cellStyle name="Normal 71 3 2 2 2" xfId="38387" xr:uid="{00000000-0005-0000-0000-0000F7950000}"/>
    <cellStyle name="Normal 71 3 2 3" xfId="38388" xr:uid="{00000000-0005-0000-0000-0000F8950000}"/>
    <cellStyle name="Normal 71 3 2 3 2" xfId="38389" xr:uid="{00000000-0005-0000-0000-0000F9950000}"/>
    <cellStyle name="Normal 71 3 2 3 2 2" xfId="38390" xr:uid="{00000000-0005-0000-0000-0000FA950000}"/>
    <cellStyle name="Normal 71 3 2 3 3" xfId="38391" xr:uid="{00000000-0005-0000-0000-0000FB950000}"/>
    <cellStyle name="Normal 71 3 2 4" xfId="38392" xr:uid="{00000000-0005-0000-0000-0000FC950000}"/>
    <cellStyle name="Normal 71 3 3" xfId="38393" xr:uid="{00000000-0005-0000-0000-0000FD950000}"/>
    <cellStyle name="Normal 71 3 3 2" xfId="38394" xr:uid="{00000000-0005-0000-0000-0000FE950000}"/>
    <cellStyle name="Normal 71 3 3 2 2" xfId="38395" xr:uid="{00000000-0005-0000-0000-0000FF950000}"/>
    <cellStyle name="Normal 71 3 3 3" xfId="38396" xr:uid="{00000000-0005-0000-0000-000000960000}"/>
    <cellStyle name="Normal 71 3 4" xfId="38397" xr:uid="{00000000-0005-0000-0000-000001960000}"/>
    <cellStyle name="Normal 71 3 4 2" xfId="38398" xr:uid="{00000000-0005-0000-0000-000002960000}"/>
    <cellStyle name="Normal 71 3 4 2 2" xfId="38399" xr:uid="{00000000-0005-0000-0000-000003960000}"/>
    <cellStyle name="Normal 71 3 4 3" xfId="38400" xr:uid="{00000000-0005-0000-0000-000004960000}"/>
    <cellStyle name="Normal 71 3 5" xfId="38401" xr:uid="{00000000-0005-0000-0000-000005960000}"/>
    <cellStyle name="Normal 71 3 5 2" xfId="38402" xr:uid="{00000000-0005-0000-0000-000006960000}"/>
    <cellStyle name="Normal 71 3 5 2 2" xfId="38403" xr:uid="{00000000-0005-0000-0000-000007960000}"/>
    <cellStyle name="Normal 71 3 5 3" xfId="38404" xr:uid="{00000000-0005-0000-0000-000008960000}"/>
    <cellStyle name="Normal 71 3 6" xfId="38405" xr:uid="{00000000-0005-0000-0000-000009960000}"/>
    <cellStyle name="Normal 71 4" xfId="38406" xr:uid="{00000000-0005-0000-0000-00000A960000}"/>
    <cellStyle name="Normal 71 4 2" xfId="38407" xr:uid="{00000000-0005-0000-0000-00000B960000}"/>
    <cellStyle name="Normal 71 4 2 2" xfId="38408" xr:uid="{00000000-0005-0000-0000-00000C960000}"/>
    <cellStyle name="Normal 71 4 3" xfId="38409" xr:uid="{00000000-0005-0000-0000-00000D960000}"/>
    <cellStyle name="Normal 71 5" xfId="38410" xr:uid="{00000000-0005-0000-0000-00000E960000}"/>
    <cellStyle name="Normal 71 5 2" xfId="38411" xr:uid="{00000000-0005-0000-0000-00000F960000}"/>
    <cellStyle name="Normal 71 5 2 2" xfId="38412" xr:uid="{00000000-0005-0000-0000-000010960000}"/>
    <cellStyle name="Normal 71 5 3" xfId="38413" xr:uid="{00000000-0005-0000-0000-000011960000}"/>
    <cellStyle name="Normal 71 6" xfId="38414" xr:uid="{00000000-0005-0000-0000-000012960000}"/>
    <cellStyle name="Normal 71 6 2" xfId="38415" xr:uid="{00000000-0005-0000-0000-000013960000}"/>
    <cellStyle name="Normal 71 6 2 2" xfId="38416" xr:uid="{00000000-0005-0000-0000-000014960000}"/>
    <cellStyle name="Normal 71 6 3" xfId="38417" xr:uid="{00000000-0005-0000-0000-000015960000}"/>
    <cellStyle name="Normal 71 7" xfId="38418" xr:uid="{00000000-0005-0000-0000-000016960000}"/>
    <cellStyle name="Normal 710" xfId="38419" xr:uid="{00000000-0005-0000-0000-000017960000}"/>
    <cellStyle name="Normal 711" xfId="38420" xr:uid="{00000000-0005-0000-0000-000018960000}"/>
    <cellStyle name="Normal 712" xfId="38421" xr:uid="{00000000-0005-0000-0000-000019960000}"/>
    <cellStyle name="Normal 713" xfId="38422" xr:uid="{00000000-0005-0000-0000-00001A960000}"/>
    <cellStyle name="Normal 714" xfId="38423" xr:uid="{00000000-0005-0000-0000-00001B960000}"/>
    <cellStyle name="Normal 715" xfId="38424" xr:uid="{00000000-0005-0000-0000-00001C960000}"/>
    <cellStyle name="Normal 716" xfId="38425" xr:uid="{00000000-0005-0000-0000-00001D960000}"/>
    <cellStyle name="Normal 717" xfId="38426" xr:uid="{00000000-0005-0000-0000-00001E960000}"/>
    <cellStyle name="Normal 718" xfId="38427" xr:uid="{00000000-0005-0000-0000-00001F960000}"/>
    <cellStyle name="Normal 719" xfId="38428" xr:uid="{00000000-0005-0000-0000-000020960000}"/>
    <cellStyle name="Normal 72" xfId="38429" xr:uid="{00000000-0005-0000-0000-000021960000}"/>
    <cellStyle name="Normal 72 2" xfId="38430" xr:uid="{00000000-0005-0000-0000-000022960000}"/>
    <cellStyle name="Normal 72 2 2" xfId="38431" xr:uid="{00000000-0005-0000-0000-000023960000}"/>
    <cellStyle name="Normal 72 2 2 2" xfId="38432" xr:uid="{00000000-0005-0000-0000-000024960000}"/>
    <cellStyle name="Normal 72 2 3" xfId="38433" xr:uid="{00000000-0005-0000-0000-000025960000}"/>
    <cellStyle name="Normal 72 2 3 2" xfId="38434" xr:uid="{00000000-0005-0000-0000-000026960000}"/>
    <cellStyle name="Normal 72 2 3 2 2" xfId="38435" xr:uid="{00000000-0005-0000-0000-000027960000}"/>
    <cellStyle name="Normal 72 2 3 3" xfId="38436" xr:uid="{00000000-0005-0000-0000-000028960000}"/>
    <cellStyle name="Normal 72 2 4" xfId="38437" xr:uid="{00000000-0005-0000-0000-000029960000}"/>
    <cellStyle name="Normal 72 2 4 2" xfId="38438" xr:uid="{00000000-0005-0000-0000-00002A960000}"/>
    <cellStyle name="Normal 72 2 4 2 2" xfId="38439" xr:uid="{00000000-0005-0000-0000-00002B960000}"/>
    <cellStyle name="Normal 72 2 4 3" xfId="38440" xr:uid="{00000000-0005-0000-0000-00002C960000}"/>
    <cellStyle name="Normal 72 2 5" xfId="38441" xr:uid="{00000000-0005-0000-0000-00002D960000}"/>
    <cellStyle name="Normal 72 3" xfId="38442" xr:uid="{00000000-0005-0000-0000-00002E960000}"/>
    <cellStyle name="Normal 72 3 2" xfId="38443" xr:uid="{00000000-0005-0000-0000-00002F960000}"/>
    <cellStyle name="Normal 72 3 2 2" xfId="38444" xr:uid="{00000000-0005-0000-0000-000030960000}"/>
    <cellStyle name="Normal 72 3 2 2 2" xfId="38445" xr:uid="{00000000-0005-0000-0000-000031960000}"/>
    <cellStyle name="Normal 72 3 2 3" xfId="38446" xr:uid="{00000000-0005-0000-0000-000032960000}"/>
    <cellStyle name="Normal 72 3 2 3 2" xfId="38447" xr:uid="{00000000-0005-0000-0000-000033960000}"/>
    <cellStyle name="Normal 72 3 2 3 2 2" xfId="38448" xr:uid="{00000000-0005-0000-0000-000034960000}"/>
    <cellStyle name="Normal 72 3 2 3 3" xfId="38449" xr:uid="{00000000-0005-0000-0000-000035960000}"/>
    <cellStyle name="Normal 72 3 2 4" xfId="38450" xr:uid="{00000000-0005-0000-0000-000036960000}"/>
    <cellStyle name="Normal 72 3 3" xfId="38451" xr:uid="{00000000-0005-0000-0000-000037960000}"/>
    <cellStyle name="Normal 72 3 3 2" xfId="38452" xr:uid="{00000000-0005-0000-0000-000038960000}"/>
    <cellStyle name="Normal 72 3 3 2 2" xfId="38453" xr:uid="{00000000-0005-0000-0000-000039960000}"/>
    <cellStyle name="Normal 72 3 3 3" xfId="38454" xr:uid="{00000000-0005-0000-0000-00003A960000}"/>
    <cellStyle name="Normal 72 3 4" xfId="38455" xr:uid="{00000000-0005-0000-0000-00003B960000}"/>
    <cellStyle name="Normal 72 3 4 2" xfId="38456" xr:uid="{00000000-0005-0000-0000-00003C960000}"/>
    <cellStyle name="Normal 72 3 4 2 2" xfId="38457" xr:uid="{00000000-0005-0000-0000-00003D960000}"/>
    <cellStyle name="Normal 72 3 4 3" xfId="38458" xr:uid="{00000000-0005-0000-0000-00003E960000}"/>
    <cellStyle name="Normal 72 3 5" xfId="38459" xr:uid="{00000000-0005-0000-0000-00003F960000}"/>
    <cellStyle name="Normal 72 3 5 2" xfId="38460" xr:uid="{00000000-0005-0000-0000-000040960000}"/>
    <cellStyle name="Normal 72 3 5 2 2" xfId="38461" xr:uid="{00000000-0005-0000-0000-000041960000}"/>
    <cellStyle name="Normal 72 3 5 3" xfId="38462" xr:uid="{00000000-0005-0000-0000-000042960000}"/>
    <cellStyle name="Normal 72 3 6" xfId="38463" xr:uid="{00000000-0005-0000-0000-000043960000}"/>
    <cellStyle name="Normal 72 4" xfId="38464" xr:uid="{00000000-0005-0000-0000-000044960000}"/>
    <cellStyle name="Normal 72 4 2" xfId="38465" xr:uid="{00000000-0005-0000-0000-000045960000}"/>
    <cellStyle name="Normal 72 4 2 2" xfId="38466" xr:uid="{00000000-0005-0000-0000-000046960000}"/>
    <cellStyle name="Normal 72 4 3" xfId="38467" xr:uid="{00000000-0005-0000-0000-000047960000}"/>
    <cellStyle name="Normal 72 5" xfId="38468" xr:uid="{00000000-0005-0000-0000-000048960000}"/>
    <cellStyle name="Normal 72 5 2" xfId="38469" xr:uid="{00000000-0005-0000-0000-000049960000}"/>
    <cellStyle name="Normal 72 5 2 2" xfId="38470" xr:uid="{00000000-0005-0000-0000-00004A960000}"/>
    <cellStyle name="Normal 72 5 3" xfId="38471" xr:uid="{00000000-0005-0000-0000-00004B960000}"/>
    <cellStyle name="Normal 72 6" xfId="38472" xr:uid="{00000000-0005-0000-0000-00004C960000}"/>
    <cellStyle name="Normal 72 6 2" xfId="38473" xr:uid="{00000000-0005-0000-0000-00004D960000}"/>
    <cellStyle name="Normal 72 6 2 2" xfId="38474" xr:uid="{00000000-0005-0000-0000-00004E960000}"/>
    <cellStyle name="Normal 72 6 3" xfId="38475" xr:uid="{00000000-0005-0000-0000-00004F960000}"/>
    <cellStyle name="Normal 72 7" xfId="38476" xr:uid="{00000000-0005-0000-0000-000050960000}"/>
    <cellStyle name="Normal 720" xfId="38477" xr:uid="{00000000-0005-0000-0000-000051960000}"/>
    <cellStyle name="Normal 721" xfId="38478" xr:uid="{00000000-0005-0000-0000-000052960000}"/>
    <cellStyle name="Normal 722" xfId="38479" xr:uid="{00000000-0005-0000-0000-000053960000}"/>
    <cellStyle name="Normal 723" xfId="38480" xr:uid="{00000000-0005-0000-0000-000054960000}"/>
    <cellStyle name="Normal 724" xfId="38481" xr:uid="{00000000-0005-0000-0000-000055960000}"/>
    <cellStyle name="Normal 725" xfId="38482" xr:uid="{00000000-0005-0000-0000-000056960000}"/>
    <cellStyle name="Normal 726" xfId="38483" xr:uid="{00000000-0005-0000-0000-000057960000}"/>
    <cellStyle name="Normal 727" xfId="38484" xr:uid="{00000000-0005-0000-0000-000058960000}"/>
    <cellStyle name="Normal 728" xfId="38485" xr:uid="{00000000-0005-0000-0000-000059960000}"/>
    <cellStyle name="Normal 729" xfId="38486" xr:uid="{00000000-0005-0000-0000-00005A960000}"/>
    <cellStyle name="Normal 73" xfId="38487" xr:uid="{00000000-0005-0000-0000-00005B960000}"/>
    <cellStyle name="Normal 73 2" xfId="38488" xr:uid="{00000000-0005-0000-0000-00005C960000}"/>
    <cellStyle name="Normal 73 2 2" xfId="38489" xr:uid="{00000000-0005-0000-0000-00005D960000}"/>
    <cellStyle name="Normal 73 2 2 2" xfId="38490" xr:uid="{00000000-0005-0000-0000-00005E960000}"/>
    <cellStyle name="Normal 73 2 3" xfId="38491" xr:uid="{00000000-0005-0000-0000-00005F960000}"/>
    <cellStyle name="Normal 73 2 3 2" xfId="38492" xr:uid="{00000000-0005-0000-0000-000060960000}"/>
    <cellStyle name="Normal 73 2 3 2 2" xfId="38493" xr:uid="{00000000-0005-0000-0000-000061960000}"/>
    <cellStyle name="Normal 73 2 3 3" xfId="38494" xr:uid="{00000000-0005-0000-0000-000062960000}"/>
    <cellStyle name="Normal 73 2 4" xfId="38495" xr:uid="{00000000-0005-0000-0000-000063960000}"/>
    <cellStyle name="Normal 73 2 4 2" xfId="38496" xr:uid="{00000000-0005-0000-0000-000064960000}"/>
    <cellStyle name="Normal 73 2 4 2 2" xfId="38497" xr:uid="{00000000-0005-0000-0000-000065960000}"/>
    <cellStyle name="Normal 73 2 4 3" xfId="38498" xr:uid="{00000000-0005-0000-0000-000066960000}"/>
    <cellStyle name="Normal 73 2 5" xfId="38499" xr:uid="{00000000-0005-0000-0000-000067960000}"/>
    <cellStyle name="Normal 73 3" xfId="38500" xr:uid="{00000000-0005-0000-0000-000068960000}"/>
    <cellStyle name="Normal 73 3 2" xfId="38501" xr:uid="{00000000-0005-0000-0000-000069960000}"/>
    <cellStyle name="Normal 73 3 2 2" xfId="38502" xr:uid="{00000000-0005-0000-0000-00006A960000}"/>
    <cellStyle name="Normal 73 3 2 2 2" xfId="38503" xr:uid="{00000000-0005-0000-0000-00006B960000}"/>
    <cellStyle name="Normal 73 3 2 3" xfId="38504" xr:uid="{00000000-0005-0000-0000-00006C960000}"/>
    <cellStyle name="Normal 73 3 2 3 2" xfId="38505" xr:uid="{00000000-0005-0000-0000-00006D960000}"/>
    <cellStyle name="Normal 73 3 2 3 2 2" xfId="38506" xr:uid="{00000000-0005-0000-0000-00006E960000}"/>
    <cellStyle name="Normal 73 3 2 3 3" xfId="38507" xr:uid="{00000000-0005-0000-0000-00006F960000}"/>
    <cellStyle name="Normal 73 3 2 4" xfId="38508" xr:uid="{00000000-0005-0000-0000-000070960000}"/>
    <cellStyle name="Normal 73 3 3" xfId="38509" xr:uid="{00000000-0005-0000-0000-000071960000}"/>
    <cellStyle name="Normal 73 3 3 2" xfId="38510" xr:uid="{00000000-0005-0000-0000-000072960000}"/>
    <cellStyle name="Normal 73 3 3 2 2" xfId="38511" xr:uid="{00000000-0005-0000-0000-000073960000}"/>
    <cellStyle name="Normal 73 3 3 3" xfId="38512" xr:uid="{00000000-0005-0000-0000-000074960000}"/>
    <cellStyle name="Normal 73 3 4" xfId="38513" xr:uid="{00000000-0005-0000-0000-000075960000}"/>
    <cellStyle name="Normal 73 3 4 2" xfId="38514" xr:uid="{00000000-0005-0000-0000-000076960000}"/>
    <cellStyle name="Normal 73 3 4 2 2" xfId="38515" xr:uid="{00000000-0005-0000-0000-000077960000}"/>
    <cellStyle name="Normal 73 3 4 3" xfId="38516" xr:uid="{00000000-0005-0000-0000-000078960000}"/>
    <cellStyle name="Normal 73 3 5" xfId="38517" xr:uid="{00000000-0005-0000-0000-000079960000}"/>
    <cellStyle name="Normal 73 3 5 2" xfId="38518" xr:uid="{00000000-0005-0000-0000-00007A960000}"/>
    <cellStyle name="Normal 73 3 5 2 2" xfId="38519" xr:uid="{00000000-0005-0000-0000-00007B960000}"/>
    <cellStyle name="Normal 73 3 5 3" xfId="38520" xr:uid="{00000000-0005-0000-0000-00007C960000}"/>
    <cellStyle name="Normal 73 3 6" xfId="38521" xr:uid="{00000000-0005-0000-0000-00007D960000}"/>
    <cellStyle name="Normal 73 4" xfId="38522" xr:uid="{00000000-0005-0000-0000-00007E960000}"/>
    <cellStyle name="Normal 73 4 2" xfId="38523" xr:uid="{00000000-0005-0000-0000-00007F960000}"/>
    <cellStyle name="Normal 73 4 2 2" xfId="38524" xr:uid="{00000000-0005-0000-0000-000080960000}"/>
    <cellStyle name="Normal 73 4 3" xfId="38525" xr:uid="{00000000-0005-0000-0000-000081960000}"/>
    <cellStyle name="Normal 73 5" xfId="38526" xr:uid="{00000000-0005-0000-0000-000082960000}"/>
    <cellStyle name="Normal 73 5 2" xfId="38527" xr:uid="{00000000-0005-0000-0000-000083960000}"/>
    <cellStyle name="Normal 73 5 2 2" xfId="38528" xr:uid="{00000000-0005-0000-0000-000084960000}"/>
    <cellStyle name="Normal 73 5 3" xfId="38529" xr:uid="{00000000-0005-0000-0000-000085960000}"/>
    <cellStyle name="Normal 73 6" xfId="38530" xr:uid="{00000000-0005-0000-0000-000086960000}"/>
    <cellStyle name="Normal 73 6 2" xfId="38531" xr:uid="{00000000-0005-0000-0000-000087960000}"/>
    <cellStyle name="Normal 73 6 2 2" xfId="38532" xr:uid="{00000000-0005-0000-0000-000088960000}"/>
    <cellStyle name="Normal 73 6 3" xfId="38533" xr:uid="{00000000-0005-0000-0000-000089960000}"/>
    <cellStyle name="Normal 73 7" xfId="38534" xr:uid="{00000000-0005-0000-0000-00008A960000}"/>
    <cellStyle name="Normal 730" xfId="38535" xr:uid="{00000000-0005-0000-0000-00008B960000}"/>
    <cellStyle name="Normal 731" xfId="38536" xr:uid="{00000000-0005-0000-0000-00008C960000}"/>
    <cellStyle name="Normal 732" xfId="38537" xr:uid="{00000000-0005-0000-0000-00008D960000}"/>
    <cellStyle name="Normal 733" xfId="38538" xr:uid="{00000000-0005-0000-0000-00008E960000}"/>
    <cellStyle name="Normal 734" xfId="38539" xr:uid="{00000000-0005-0000-0000-00008F960000}"/>
    <cellStyle name="Normal 735" xfId="38540" xr:uid="{00000000-0005-0000-0000-000090960000}"/>
    <cellStyle name="Normal 736" xfId="38541" xr:uid="{00000000-0005-0000-0000-000091960000}"/>
    <cellStyle name="Normal 737" xfId="53128" xr:uid="{00000000-0005-0000-0000-000092960000}"/>
    <cellStyle name="Normal 738" xfId="4" xr:uid="{00000000-0005-0000-0000-000093960000}"/>
    <cellStyle name="Normal 739" xfId="53167" xr:uid="{00000000-0005-0000-0000-000094960000}"/>
    <cellStyle name="Normal 74" xfId="38542" xr:uid="{00000000-0005-0000-0000-000095960000}"/>
    <cellStyle name="Normal 74 2" xfId="38543" xr:uid="{00000000-0005-0000-0000-000096960000}"/>
    <cellStyle name="Normal 74 2 2" xfId="38544" xr:uid="{00000000-0005-0000-0000-000097960000}"/>
    <cellStyle name="Normal 74 2 2 2" xfId="38545" xr:uid="{00000000-0005-0000-0000-000098960000}"/>
    <cellStyle name="Normal 74 2 3" xfId="38546" xr:uid="{00000000-0005-0000-0000-000099960000}"/>
    <cellStyle name="Normal 74 2 3 2" xfId="38547" xr:uid="{00000000-0005-0000-0000-00009A960000}"/>
    <cellStyle name="Normal 74 2 3 2 2" xfId="38548" xr:uid="{00000000-0005-0000-0000-00009B960000}"/>
    <cellStyle name="Normal 74 2 3 3" xfId="38549" xr:uid="{00000000-0005-0000-0000-00009C960000}"/>
    <cellStyle name="Normal 74 2 4" xfId="38550" xr:uid="{00000000-0005-0000-0000-00009D960000}"/>
    <cellStyle name="Normal 74 2 4 2" xfId="38551" xr:uid="{00000000-0005-0000-0000-00009E960000}"/>
    <cellStyle name="Normal 74 2 4 2 2" xfId="38552" xr:uid="{00000000-0005-0000-0000-00009F960000}"/>
    <cellStyle name="Normal 74 2 4 3" xfId="38553" xr:uid="{00000000-0005-0000-0000-0000A0960000}"/>
    <cellStyle name="Normal 74 2 5" xfId="38554" xr:uid="{00000000-0005-0000-0000-0000A1960000}"/>
    <cellStyle name="Normal 74 3" xfId="38555" xr:uid="{00000000-0005-0000-0000-0000A2960000}"/>
    <cellStyle name="Normal 74 3 2" xfId="38556" xr:uid="{00000000-0005-0000-0000-0000A3960000}"/>
    <cellStyle name="Normal 74 3 2 2" xfId="38557" xr:uid="{00000000-0005-0000-0000-0000A4960000}"/>
    <cellStyle name="Normal 74 3 2 2 2" xfId="38558" xr:uid="{00000000-0005-0000-0000-0000A5960000}"/>
    <cellStyle name="Normal 74 3 2 3" xfId="38559" xr:uid="{00000000-0005-0000-0000-0000A6960000}"/>
    <cellStyle name="Normal 74 3 2 3 2" xfId="38560" xr:uid="{00000000-0005-0000-0000-0000A7960000}"/>
    <cellStyle name="Normal 74 3 2 3 2 2" xfId="38561" xr:uid="{00000000-0005-0000-0000-0000A8960000}"/>
    <cellStyle name="Normal 74 3 2 3 3" xfId="38562" xr:uid="{00000000-0005-0000-0000-0000A9960000}"/>
    <cellStyle name="Normal 74 3 2 4" xfId="38563" xr:uid="{00000000-0005-0000-0000-0000AA960000}"/>
    <cellStyle name="Normal 74 3 3" xfId="38564" xr:uid="{00000000-0005-0000-0000-0000AB960000}"/>
    <cellStyle name="Normal 74 3 3 2" xfId="38565" xr:uid="{00000000-0005-0000-0000-0000AC960000}"/>
    <cellStyle name="Normal 74 3 3 2 2" xfId="38566" xr:uid="{00000000-0005-0000-0000-0000AD960000}"/>
    <cellStyle name="Normal 74 3 3 3" xfId="38567" xr:uid="{00000000-0005-0000-0000-0000AE960000}"/>
    <cellStyle name="Normal 74 3 4" xfId="38568" xr:uid="{00000000-0005-0000-0000-0000AF960000}"/>
    <cellStyle name="Normal 74 3 4 2" xfId="38569" xr:uid="{00000000-0005-0000-0000-0000B0960000}"/>
    <cellStyle name="Normal 74 3 4 2 2" xfId="38570" xr:uid="{00000000-0005-0000-0000-0000B1960000}"/>
    <cellStyle name="Normal 74 3 4 3" xfId="38571" xr:uid="{00000000-0005-0000-0000-0000B2960000}"/>
    <cellStyle name="Normal 74 3 5" xfId="38572" xr:uid="{00000000-0005-0000-0000-0000B3960000}"/>
    <cellStyle name="Normal 74 3 5 2" xfId="38573" xr:uid="{00000000-0005-0000-0000-0000B4960000}"/>
    <cellStyle name="Normal 74 3 5 2 2" xfId="38574" xr:uid="{00000000-0005-0000-0000-0000B5960000}"/>
    <cellStyle name="Normal 74 3 5 3" xfId="38575" xr:uid="{00000000-0005-0000-0000-0000B6960000}"/>
    <cellStyle name="Normal 74 3 6" xfId="38576" xr:uid="{00000000-0005-0000-0000-0000B7960000}"/>
    <cellStyle name="Normal 74 4" xfId="38577" xr:uid="{00000000-0005-0000-0000-0000B8960000}"/>
    <cellStyle name="Normal 74 4 2" xfId="38578" xr:uid="{00000000-0005-0000-0000-0000B9960000}"/>
    <cellStyle name="Normal 74 4 2 2" xfId="38579" xr:uid="{00000000-0005-0000-0000-0000BA960000}"/>
    <cellStyle name="Normal 74 4 3" xfId="38580" xr:uid="{00000000-0005-0000-0000-0000BB960000}"/>
    <cellStyle name="Normal 74 5" xfId="38581" xr:uid="{00000000-0005-0000-0000-0000BC960000}"/>
    <cellStyle name="Normal 74 5 2" xfId="38582" xr:uid="{00000000-0005-0000-0000-0000BD960000}"/>
    <cellStyle name="Normal 74 5 2 2" xfId="38583" xr:uid="{00000000-0005-0000-0000-0000BE960000}"/>
    <cellStyle name="Normal 74 5 3" xfId="38584" xr:uid="{00000000-0005-0000-0000-0000BF960000}"/>
    <cellStyle name="Normal 74 6" xfId="38585" xr:uid="{00000000-0005-0000-0000-0000C0960000}"/>
    <cellStyle name="Normal 74 6 2" xfId="38586" xr:uid="{00000000-0005-0000-0000-0000C1960000}"/>
    <cellStyle name="Normal 74 6 2 2" xfId="38587" xr:uid="{00000000-0005-0000-0000-0000C2960000}"/>
    <cellStyle name="Normal 74 6 3" xfId="38588" xr:uid="{00000000-0005-0000-0000-0000C3960000}"/>
    <cellStyle name="Normal 74 7" xfId="38589" xr:uid="{00000000-0005-0000-0000-0000C4960000}"/>
    <cellStyle name="Normal 75" xfId="38590" xr:uid="{00000000-0005-0000-0000-0000C5960000}"/>
    <cellStyle name="Normal 75 2" xfId="38591" xr:uid="{00000000-0005-0000-0000-0000C6960000}"/>
    <cellStyle name="Normal 75 2 2" xfId="38592" xr:uid="{00000000-0005-0000-0000-0000C7960000}"/>
    <cellStyle name="Normal 75 2 2 2" xfId="38593" xr:uid="{00000000-0005-0000-0000-0000C8960000}"/>
    <cellStyle name="Normal 75 2 3" xfId="38594" xr:uid="{00000000-0005-0000-0000-0000C9960000}"/>
    <cellStyle name="Normal 75 2 3 2" xfId="38595" xr:uid="{00000000-0005-0000-0000-0000CA960000}"/>
    <cellStyle name="Normal 75 2 3 2 2" xfId="38596" xr:uid="{00000000-0005-0000-0000-0000CB960000}"/>
    <cellStyle name="Normal 75 2 3 3" xfId="38597" xr:uid="{00000000-0005-0000-0000-0000CC960000}"/>
    <cellStyle name="Normal 75 2 4" xfId="38598" xr:uid="{00000000-0005-0000-0000-0000CD960000}"/>
    <cellStyle name="Normal 75 2 4 2" xfId="38599" xr:uid="{00000000-0005-0000-0000-0000CE960000}"/>
    <cellStyle name="Normal 75 2 4 2 2" xfId="38600" xr:uid="{00000000-0005-0000-0000-0000CF960000}"/>
    <cellStyle name="Normal 75 2 4 3" xfId="38601" xr:uid="{00000000-0005-0000-0000-0000D0960000}"/>
    <cellStyle name="Normal 75 2 5" xfId="38602" xr:uid="{00000000-0005-0000-0000-0000D1960000}"/>
    <cellStyle name="Normal 75 3" xfId="38603" xr:uid="{00000000-0005-0000-0000-0000D2960000}"/>
    <cellStyle name="Normal 75 3 2" xfId="38604" xr:uid="{00000000-0005-0000-0000-0000D3960000}"/>
    <cellStyle name="Normal 75 3 2 2" xfId="38605" xr:uid="{00000000-0005-0000-0000-0000D4960000}"/>
    <cellStyle name="Normal 75 3 2 2 2" xfId="38606" xr:uid="{00000000-0005-0000-0000-0000D5960000}"/>
    <cellStyle name="Normal 75 3 2 3" xfId="38607" xr:uid="{00000000-0005-0000-0000-0000D6960000}"/>
    <cellStyle name="Normal 75 3 2 3 2" xfId="38608" xr:uid="{00000000-0005-0000-0000-0000D7960000}"/>
    <cellStyle name="Normal 75 3 2 3 2 2" xfId="38609" xr:uid="{00000000-0005-0000-0000-0000D8960000}"/>
    <cellStyle name="Normal 75 3 2 3 3" xfId="38610" xr:uid="{00000000-0005-0000-0000-0000D9960000}"/>
    <cellStyle name="Normal 75 3 2 4" xfId="38611" xr:uid="{00000000-0005-0000-0000-0000DA960000}"/>
    <cellStyle name="Normal 75 3 3" xfId="38612" xr:uid="{00000000-0005-0000-0000-0000DB960000}"/>
    <cellStyle name="Normal 75 3 3 2" xfId="38613" xr:uid="{00000000-0005-0000-0000-0000DC960000}"/>
    <cellStyle name="Normal 75 3 3 2 2" xfId="38614" xr:uid="{00000000-0005-0000-0000-0000DD960000}"/>
    <cellStyle name="Normal 75 3 3 3" xfId="38615" xr:uid="{00000000-0005-0000-0000-0000DE960000}"/>
    <cellStyle name="Normal 75 3 4" xfId="38616" xr:uid="{00000000-0005-0000-0000-0000DF960000}"/>
    <cellStyle name="Normal 75 3 4 2" xfId="38617" xr:uid="{00000000-0005-0000-0000-0000E0960000}"/>
    <cellStyle name="Normal 75 3 4 2 2" xfId="38618" xr:uid="{00000000-0005-0000-0000-0000E1960000}"/>
    <cellStyle name="Normal 75 3 4 3" xfId="38619" xr:uid="{00000000-0005-0000-0000-0000E2960000}"/>
    <cellStyle name="Normal 75 3 5" xfId="38620" xr:uid="{00000000-0005-0000-0000-0000E3960000}"/>
    <cellStyle name="Normal 75 3 5 2" xfId="38621" xr:uid="{00000000-0005-0000-0000-0000E4960000}"/>
    <cellStyle name="Normal 75 3 5 2 2" xfId="38622" xr:uid="{00000000-0005-0000-0000-0000E5960000}"/>
    <cellStyle name="Normal 75 3 5 3" xfId="38623" xr:uid="{00000000-0005-0000-0000-0000E6960000}"/>
    <cellStyle name="Normal 75 3 6" xfId="38624" xr:uid="{00000000-0005-0000-0000-0000E7960000}"/>
    <cellStyle name="Normal 75 4" xfId="38625" xr:uid="{00000000-0005-0000-0000-0000E8960000}"/>
    <cellStyle name="Normal 75 4 2" xfId="38626" xr:uid="{00000000-0005-0000-0000-0000E9960000}"/>
    <cellStyle name="Normal 75 4 2 2" xfId="38627" xr:uid="{00000000-0005-0000-0000-0000EA960000}"/>
    <cellStyle name="Normal 75 4 3" xfId="38628" xr:uid="{00000000-0005-0000-0000-0000EB960000}"/>
    <cellStyle name="Normal 75 5" xfId="38629" xr:uid="{00000000-0005-0000-0000-0000EC960000}"/>
    <cellStyle name="Normal 75 5 2" xfId="38630" xr:uid="{00000000-0005-0000-0000-0000ED960000}"/>
    <cellStyle name="Normal 75 5 2 2" xfId="38631" xr:uid="{00000000-0005-0000-0000-0000EE960000}"/>
    <cellStyle name="Normal 75 5 3" xfId="38632" xr:uid="{00000000-0005-0000-0000-0000EF960000}"/>
    <cellStyle name="Normal 75 6" xfId="38633" xr:uid="{00000000-0005-0000-0000-0000F0960000}"/>
    <cellStyle name="Normal 75 6 2" xfId="38634" xr:uid="{00000000-0005-0000-0000-0000F1960000}"/>
    <cellStyle name="Normal 75 6 2 2" xfId="38635" xr:uid="{00000000-0005-0000-0000-0000F2960000}"/>
    <cellStyle name="Normal 75 6 3" xfId="38636" xr:uid="{00000000-0005-0000-0000-0000F3960000}"/>
    <cellStyle name="Normal 75 7" xfId="38637" xr:uid="{00000000-0005-0000-0000-0000F4960000}"/>
    <cellStyle name="Normal 76" xfId="38638" xr:uid="{00000000-0005-0000-0000-0000F5960000}"/>
    <cellStyle name="Normal 76 2" xfId="38639" xr:uid="{00000000-0005-0000-0000-0000F6960000}"/>
    <cellStyle name="Normal 76 2 2" xfId="38640" xr:uid="{00000000-0005-0000-0000-0000F7960000}"/>
    <cellStyle name="Normal 76 2 2 2" xfId="38641" xr:uid="{00000000-0005-0000-0000-0000F8960000}"/>
    <cellStyle name="Normal 76 2 3" xfId="38642" xr:uid="{00000000-0005-0000-0000-0000F9960000}"/>
    <cellStyle name="Normal 76 2 3 2" xfId="38643" xr:uid="{00000000-0005-0000-0000-0000FA960000}"/>
    <cellStyle name="Normal 76 2 3 2 2" xfId="38644" xr:uid="{00000000-0005-0000-0000-0000FB960000}"/>
    <cellStyle name="Normal 76 2 3 3" xfId="38645" xr:uid="{00000000-0005-0000-0000-0000FC960000}"/>
    <cellStyle name="Normal 76 2 4" xfId="38646" xr:uid="{00000000-0005-0000-0000-0000FD960000}"/>
    <cellStyle name="Normal 76 2 4 2" xfId="38647" xr:uid="{00000000-0005-0000-0000-0000FE960000}"/>
    <cellStyle name="Normal 76 2 4 2 2" xfId="38648" xr:uid="{00000000-0005-0000-0000-0000FF960000}"/>
    <cellStyle name="Normal 76 2 4 3" xfId="38649" xr:uid="{00000000-0005-0000-0000-000000970000}"/>
    <cellStyle name="Normal 76 2 5" xfId="38650" xr:uid="{00000000-0005-0000-0000-000001970000}"/>
    <cellStyle name="Normal 76 3" xfId="38651" xr:uid="{00000000-0005-0000-0000-000002970000}"/>
    <cellStyle name="Normal 76 3 2" xfId="38652" xr:uid="{00000000-0005-0000-0000-000003970000}"/>
    <cellStyle name="Normal 76 3 2 2" xfId="38653" xr:uid="{00000000-0005-0000-0000-000004970000}"/>
    <cellStyle name="Normal 76 3 2 2 2" xfId="38654" xr:uid="{00000000-0005-0000-0000-000005970000}"/>
    <cellStyle name="Normal 76 3 2 3" xfId="38655" xr:uid="{00000000-0005-0000-0000-000006970000}"/>
    <cellStyle name="Normal 76 3 2 3 2" xfId="38656" xr:uid="{00000000-0005-0000-0000-000007970000}"/>
    <cellStyle name="Normal 76 3 2 3 2 2" xfId="38657" xr:uid="{00000000-0005-0000-0000-000008970000}"/>
    <cellStyle name="Normal 76 3 2 3 3" xfId="38658" xr:uid="{00000000-0005-0000-0000-000009970000}"/>
    <cellStyle name="Normal 76 3 2 4" xfId="38659" xr:uid="{00000000-0005-0000-0000-00000A970000}"/>
    <cellStyle name="Normal 76 3 3" xfId="38660" xr:uid="{00000000-0005-0000-0000-00000B970000}"/>
    <cellStyle name="Normal 76 3 3 2" xfId="38661" xr:uid="{00000000-0005-0000-0000-00000C970000}"/>
    <cellStyle name="Normal 76 3 3 2 2" xfId="38662" xr:uid="{00000000-0005-0000-0000-00000D970000}"/>
    <cellStyle name="Normal 76 3 3 3" xfId="38663" xr:uid="{00000000-0005-0000-0000-00000E970000}"/>
    <cellStyle name="Normal 76 3 4" xfId="38664" xr:uid="{00000000-0005-0000-0000-00000F970000}"/>
    <cellStyle name="Normal 76 3 4 2" xfId="38665" xr:uid="{00000000-0005-0000-0000-000010970000}"/>
    <cellStyle name="Normal 76 3 4 2 2" xfId="38666" xr:uid="{00000000-0005-0000-0000-000011970000}"/>
    <cellStyle name="Normal 76 3 4 3" xfId="38667" xr:uid="{00000000-0005-0000-0000-000012970000}"/>
    <cellStyle name="Normal 76 3 5" xfId="38668" xr:uid="{00000000-0005-0000-0000-000013970000}"/>
    <cellStyle name="Normal 76 3 5 2" xfId="38669" xr:uid="{00000000-0005-0000-0000-000014970000}"/>
    <cellStyle name="Normal 76 3 5 2 2" xfId="38670" xr:uid="{00000000-0005-0000-0000-000015970000}"/>
    <cellStyle name="Normal 76 3 5 3" xfId="38671" xr:uid="{00000000-0005-0000-0000-000016970000}"/>
    <cellStyle name="Normal 76 3 6" xfId="38672" xr:uid="{00000000-0005-0000-0000-000017970000}"/>
    <cellStyle name="Normal 76 4" xfId="38673" xr:uid="{00000000-0005-0000-0000-000018970000}"/>
    <cellStyle name="Normal 76 4 2" xfId="38674" xr:uid="{00000000-0005-0000-0000-000019970000}"/>
    <cellStyle name="Normal 76 4 2 2" xfId="38675" xr:uid="{00000000-0005-0000-0000-00001A970000}"/>
    <cellStyle name="Normal 76 4 3" xfId="38676" xr:uid="{00000000-0005-0000-0000-00001B970000}"/>
    <cellStyle name="Normal 76 5" xfId="38677" xr:uid="{00000000-0005-0000-0000-00001C970000}"/>
    <cellStyle name="Normal 76 5 2" xfId="38678" xr:uid="{00000000-0005-0000-0000-00001D970000}"/>
    <cellStyle name="Normal 76 5 2 2" xfId="38679" xr:uid="{00000000-0005-0000-0000-00001E970000}"/>
    <cellStyle name="Normal 76 5 3" xfId="38680" xr:uid="{00000000-0005-0000-0000-00001F970000}"/>
    <cellStyle name="Normal 76 6" xfId="38681" xr:uid="{00000000-0005-0000-0000-000020970000}"/>
    <cellStyle name="Normal 76 6 2" xfId="38682" xr:uid="{00000000-0005-0000-0000-000021970000}"/>
    <cellStyle name="Normal 76 6 2 2" xfId="38683" xr:uid="{00000000-0005-0000-0000-000022970000}"/>
    <cellStyle name="Normal 76 6 3" xfId="38684" xr:uid="{00000000-0005-0000-0000-000023970000}"/>
    <cellStyle name="Normal 76 7" xfId="38685" xr:uid="{00000000-0005-0000-0000-000024970000}"/>
    <cellStyle name="Normal 77" xfId="38686" xr:uid="{00000000-0005-0000-0000-000025970000}"/>
    <cellStyle name="Normal 77 2" xfId="38687" xr:uid="{00000000-0005-0000-0000-000026970000}"/>
    <cellStyle name="Normal 77 2 2" xfId="38688" xr:uid="{00000000-0005-0000-0000-000027970000}"/>
    <cellStyle name="Normal 77 2 2 2" xfId="38689" xr:uid="{00000000-0005-0000-0000-000028970000}"/>
    <cellStyle name="Normal 77 2 3" xfId="38690" xr:uid="{00000000-0005-0000-0000-000029970000}"/>
    <cellStyle name="Normal 77 2 3 2" xfId="38691" xr:uid="{00000000-0005-0000-0000-00002A970000}"/>
    <cellStyle name="Normal 77 2 3 2 2" xfId="38692" xr:uid="{00000000-0005-0000-0000-00002B970000}"/>
    <cellStyle name="Normal 77 2 3 3" xfId="38693" xr:uid="{00000000-0005-0000-0000-00002C970000}"/>
    <cellStyle name="Normal 77 2 4" xfId="38694" xr:uid="{00000000-0005-0000-0000-00002D970000}"/>
    <cellStyle name="Normal 77 2 4 2" xfId="38695" xr:uid="{00000000-0005-0000-0000-00002E970000}"/>
    <cellStyle name="Normal 77 2 4 2 2" xfId="38696" xr:uid="{00000000-0005-0000-0000-00002F970000}"/>
    <cellStyle name="Normal 77 2 4 3" xfId="38697" xr:uid="{00000000-0005-0000-0000-000030970000}"/>
    <cellStyle name="Normal 77 2 5" xfId="38698" xr:uid="{00000000-0005-0000-0000-000031970000}"/>
    <cellStyle name="Normal 77 3" xfId="38699" xr:uid="{00000000-0005-0000-0000-000032970000}"/>
    <cellStyle name="Normal 77 3 2" xfId="38700" xr:uid="{00000000-0005-0000-0000-000033970000}"/>
    <cellStyle name="Normal 77 3 2 2" xfId="38701" xr:uid="{00000000-0005-0000-0000-000034970000}"/>
    <cellStyle name="Normal 77 3 2 2 2" xfId="38702" xr:uid="{00000000-0005-0000-0000-000035970000}"/>
    <cellStyle name="Normal 77 3 2 3" xfId="38703" xr:uid="{00000000-0005-0000-0000-000036970000}"/>
    <cellStyle name="Normal 77 3 2 3 2" xfId="38704" xr:uid="{00000000-0005-0000-0000-000037970000}"/>
    <cellStyle name="Normal 77 3 2 3 2 2" xfId="38705" xr:uid="{00000000-0005-0000-0000-000038970000}"/>
    <cellStyle name="Normal 77 3 2 3 3" xfId="38706" xr:uid="{00000000-0005-0000-0000-000039970000}"/>
    <cellStyle name="Normal 77 3 2 4" xfId="38707" xr:uid="{00000000-0005-0000-0000-00003A970000}"/>
    <cellStyle name="Normal 77 3 3" xfId="38708" xr:uid="{00000000-0005-0000-0000-00003B970000}"/>
    <cellStyle name="Normal 77 3 3 2" xfId="38709" xr:uid="{00000000-0005-0000-0000-00003C970000}"/>
    <cellStyle name="Normal 77 3 3 2 2" xfId="38710" xr:uid="{00000000-0005-0000-0000-00003D970000}"/>
    <cellStyle name="Normal 77 3 3 3" xfId="38711" xr:uid="{00000000-0005-0000-0000-00003E970000}"/>
    <cellStyle name="Normal 77 3 4" xfId="38712" xr:uid="{00000000-0005-0000-0000-00003F970000}"/>
    <cellStyle name="Normal 77 3 4 2" xfId="38713" xr:uid="{00000000-0005-0000-0000-000040970000}"/>
    <cellStyle name="Normal 77 3 4 2 2" xfId="38714" xr:uid="{00000000-0005-0000-0000-000041970000}"/>
    <cellStyle name="Normal 77 3 4 3" xfId="38715" xr:uid="{00000000-0005-0000-0000-000042970000}"/>
    <cellStyle name="Normal 77 3 5" xfId="38716" xr:uid="{00000000-0005-0000-0000-000043970000}"/>
    <cellStyle name="Normal 77 3 5 2" xfId="38717" xr:uid="{00000000-0005-0000-0000-000044970000}"/>
    <cellStyle name="Normal 77 3 5 2 2" xfId="38718" xr:uid="{00000000-0005-0000-0000-000045970000}"/>
    <cellStyle name="Normal 77 3 5 3" xfId="38719" xr:uid="{00000000-0005-0000-0000-000046970000}"/>
    <cellStyle name="Normal 77 3 6" xfId="38720" xr:uid="{00000000-0005-0000-0000-000047970000}"/>
    <cellStyle name="Normal 77 4" xfId="38721" xr:uid="{00000000-0005-0000-0000-000048970000}"/>
    <cellStyle name="Normal 77 4 2" xfId="38722" xr:uid="{00000000-0005-0000-0000-000049970000}"/>
    <cellStyle name="Normal 77 4 2 2" xfId="38723" xr:uid="{00000000-0005-0000-0000-00004A970000}"/>
    <cellStyle name="Normal 77 4 3" xfId="38724" xr:uid="{00000000-0005-0000-0000-00004B970000}"/>
    <cellStyle name="Normal 77 5" xfId="38725" xr:uid="{00000000-0005-0000-0000-00004C970000}"/>
    <cellStyle name="Normal 77 5 2" xfId="38726" xr:uid="{00000000-0005-0000-0000-00004D970000}"/>
    <cellStyle name="Normal 77 5 2 2" xfId="38727" xr:uid="{00000000-0005-0000-0000-00004E970000}"/>
    <cellStyle name="Normal 77 5 3" xfId="38728" xr:uid="{00000000-0005-0000-0000-00004F970000}"/>
    <cellStyle name="Normal 77 6" xfId="38729" xr:uid="{00000000-0005-0000-0000-000050970000}"/>
    <cellStyle name="Normal 77 6 2" xfId="38730" xr:uid="{00000000-0005-0000-0000-000051970000}"/>
    <cellStyle name="Normal 77 6 2 2" xfId="38731" xr:uid="{00000000-0005-0000-0000-000052970000}"/>
    <cellStyle name="Normal 77 6 3" xfId="38732" xr:uid="{00000000-0005-0000-0000-000053970000}"/>
    <cellStyle name="Normal 77 7" xfId="38733" xr:uid="{00000000-0005-0000-0000-000054970000}"/>
    <cellStyle name="Normal 78" xfId="38734" xr:uid="{00000000-0005-0000-0000-000055970000}"/>
    <cellStyle name="Normal 78 2" xfId="38735" xr:uid="{00000000-0005-0000-0000-000056970000}"/>
    <cellStyle name="Normal 78 2 2" xfId="38736" xr:uid="{00000000-0005-0000-0000-000057970000}"/>
    <cellStyle name="Normal 78 2 2 2" xfId="38737" xr:uid="{00000000-0005-0000-0000-000058970000}"/>
    <cellStyle name="Normal 78 2 3" xfId="38738" xr:uid="{00000000-0005-0000-0000-000059970000}"/>
    <cellStyle name="Normal 78 2 3 2" xfId="38739" xr:uid="{00000000-0005-0000-0000-00005A970000}"/>
    <cellStyle name="Normal 78 2 3 2 2" xfId="38740" xr:uid="{00000000-0005-0000-0000-00005B970000}"/>
    <cellStyle name="Normal 78 2 3 3" xfId="38741" xr:uid="{00000000-0005-0000-0000-00005C970000}"/>
    <cellStyle name="Normal 78 2 4" xfId="38742" xr:uid="{00000000-0005-0000-0000-00005D970000}"/>
    <cellStyle name="Normal 78 2 4 2" xfId="38743" xr:uid="{00000000-0005-0000-0000-00005E970000}"/>
    <cellStyle name="Normal 78 2 4 2 2" xfId="38744" xr:uid="{00000000-0005-0000-0000-00005F970000}"/>
    <cellStyle name="Normal 78 2 4 3" xfId="38745" xr:uid="{00000000-0005-0000-0000-000060970000}"/>
    <cellStyle name="Normal 78 2 5" xfId="38746" xr:uid="{00000000-0005-0000-0000-000061970000}"/>
    <cellStyle name="Normal 78 3" xfId="38747" xr:uid="{00000000-0005-0000-0000-000062970000}"/>
    <cellStyle name="Normal 78 3 2" xfId="38748" xr:uid="{00000000-0005-0000-0000-000063970000}"/>
    <cellStyle name="Normal 78 3 2 2" xfId="38749" xr:uid="{00000000-0005-0000-0000-000064970000}"/>
    <cellStyle name="Normal 78 3 2 2 2" xfId="38750" xr:uid="{00000000-0005-0000-0000-000065970000}"/>
    <cellStyle name="Normal 78 3 2 3" xfId="38751" xr:uid="{00000000-0005-0000-0000-000066970000}"/>
    <cellStyle name="Normal 78 3 2 3 2" xfId="38752" xr:uid="{00000000-0005-0000-0000-000067970000}"/>
    <cellStyle name="Normal 78 3 2 3 2 2" xfId="38753" xr:uid="{00000000-0005-0000-0000-000068970000}"/>
    <cellStyle name="Normal 78 3 2 3 3" xfId="38754" xr:uid="{00000000-0005-0000-0000-000069970000}"/>
    <cellStyle name="Normal 78 3 2 4" xfId="38755" xr:uid="{00000000-0005-0000-0000-00006A970000}"/>
    <cellStyle name="Normal 78 3 3" xfId="38756" xr:uid="{00000000-0005-0000-0000-00006B970000}"/>
    <cellStyle name="Normal 78 3 3 2" xfId="38757" xr:uid="{00000000-0005-0000-0000-00006C970000}"/>
    <cellStyle name="Normal 78 3 3 2 2" xfId="38758" xr:uid="{00000000-0005-0000-0000-00006D970000}"/>
    <cellStyle name="Normal 78 3 3 3" xfId="38759" xr:uid="{00000000-0005-0000-0000-00006E970000}"/>
    <cellStyle name="Normal 78 3 4" xfId="38760" xr:uid="{00000000-0005-0000-0000-00006F970000}"/>
    <cellStyle name="Normal 78 3 4 2" xfId="38761" xr:uid="{00000000-0005-0000-0000-000070970000}"/>
    <cellStyle name="Normal 78 3 4 2 2" xfId="38762" xr:uid="{00000000-0005-0000-0000-000071970000}"/>
    <cellStyle name="Normal 78 3 4 3" xfId="38763" xr:uid="{00000000-0005-0000-0000-000072970000}"/>
    <cellStyle name="Normal 78 3 5" xfId="38764" xr:uid="{00000000-0005-0000-0000-000073970000}"/>
    <cellStyle name="Normal 78 3 5 2" xfId="38765" xr:uid="{00000000-0005-0000-0000-000074970000}"/>
    <cellStyle name="Normal 78 3 5 2 2" xfId="38766" xr:uid="{00000000-0005-0000-0000-000075970000}"/>
    <cellStyle name="Normal 78 3 5 3" xfId="38767" xr:uid="{00000000-0005-0000-0000-000076970000}"/>
    <cellStyle name="Normal 78 3 6" xfId="38768" xr:uid="{00000000-0005-0000-0000-000077970000}"/>
    <cellStyle name="Normal 78 4" xfId="38769" xr:uid="{00000000-0005-0000-0000-000078970000}"/>
    <cellStyle name="Normal 78 4 2" xfId="38770" xr:uid="{00000000-0005-0000-0000-000079970000}"/>
    <cellStyle name="Normal 78 4 2 2" xfId="38771" xr:uid="{00000000-0005-0000-0000-00007A970000}"/>
    <cellStyle name="Normal 78 4 3" xfId="38772" xr:uid="{00000000-0005-0000-0000-00007B970000}"/>
    <cellStyle name="Normal 78 5" xfId="38773" xr:uid="{00000000-0005-0000-0000-00007C970000}"/>
    <cellStyle name="Normal 78 5 2" xfId="38774" xr:uid="{00000000-0005-0000-0000-00007D970000}"/>
    <cellStyle name="Normal 78 5 2 2" xfId="38775" xr:uid="{00000000-0005-0000-0000-00007E970000}"/>
    <cellStyle name="Normal 78 5 3" xfId="38776" xr:uid="{00000000-0005-0000-0000-00007F970000}"/>
    <cellStyle name="Normal 78 6" xfId="38777" xr:uid="{00000000-0005-0000-0000-000080970000}"/>
    <cellStyle name="Normal 78 6 2" xfId="38778" xr:uid="{00000000-0005-0000-0000-000081970000}"/>
    <cellStyle name="Normal 78 6 2 2" xfId="38779" xr:uid="{00000000-0005-0000-0000-000082970000}"/>
    <cellStyle name="Normal 78 6 3" xfId="38780" xr:uid="{00000000-0005-0000-0000-000083970000}"/>
    <cellStyle name="Normal 78 7" xfId="38781" xr:uid="{00000000-0005-0000-0000-000084970000}"/>
    <cellStyle name="Normal 79" xfId="38782" xr:uid="{00000000-0005-0000-0000-000085970000}"/>
    <cellStyle name="Normal 79 2" xfId="38783" xr:uid="{00000000-0005-0000-0000-000086970000}"/>
    <cellStyle name="Normal 79 2 2" xfId="38784" xr:uid="{00000000-0005-0000-0000-000087970000}"/>
    <cellStyle name="Normal 79 2 2 2" xfId="38785" xr:uid="{00000000-0005-0000-0000-000088970000}"/>
    <cellStyle name="Normal 79 2 3" xfId="38786" xr:uid="{00000000-0005-0000-0000-000089970000}"/>
    <cellStyle name="Normal 79 2 3 2" xfId="38787" xr:uid="{00000000-0005-0000-0000-00008A970000}"/>
    <cellStyle name="Normal 79 2 3 2 2" xfId="38788" xr:uid="{00000000-0005-0000-0000-00008B970000}"/>
    <cellStyle name="Normal 79 2 3 3" xfId="38789" xr:uid="{00000000-0005-0000-0000-00008C970000}"/>
    <cellStyle name="Normal 79 2 4" xfId="38790" xr:uid="{00000000-0005-0000-0000-00008D970000}"/>
    <cellStyle name="Normal 79 2 4 2" xfId="38791" xr:uid="{00000000-0005-0000-0000-00008E970000}"/>
    <cellStyle name="Normal 79 2 4 2 2" xfId="38792" xr:uid="{00000000-0005-0000-0000-00008F970000}"/>
    <cellStyle name="Normal 79 2 4 3" xfId="38793" xr:uid="{00000000-0005-0000-0000-000090970000}"/>
    <cellStyle name="Normal 79 2 5" xfId="38794" xr:uid="{00000000-0005-0000-0000-000091970000}"/>
    <cellStyle name="Normal 79 3" xfId="38795" xr:uid="{00000000-0005-0000-0000-000092970000}"/>
    <cellStyle name="Normal 79 3 2" xfId="38796" xr:uid="{00000000-0005-0000-0000-000093970000}"/>
    <cellStyle name="Normal 79 3 2 2" xfId="38797" xr:uid="{00000000-0005-0000-0000-000094970000}"/>
    <cellStyle name="Normal 79 3 2 2 2" xfId="38798" xr:uid="{00000000-0005-0000-0000-000095970000}"/>
    <cellStyle name="Normal 79 3 2 3" xfId="38799" xr:uid="{00000000-0005-0000-0000-000096970000}"/>
    <cellStyle name="Normal 79 3 2 3 2" xfId="38800" xr:uid="{00000000-0005-0000-0000-000097970000}"/>
    <cellStyle name="Normal 79 3 2 3 2 2" xfId="38801" xr:uid="{00000000-0005-0000-0000-000098970000}"/>
    <cellStyle name="Normal 79 3 2 3 3" xfId="38802" xr:uid="{00000000-0005-0000-0000-000099970000}"/>
    <cellStyle name="Normal 79 3 2 4" xfId="38803" xr:uid="{00000000-0005-0000-0000-00009A970000}"/>
    <cellStyle name="Normal 79 3 3" xfId="38804" xr:uid="{00000000-0005-0000-0000-00009B970000}"/>
    <cellStyle name="Normal 79 3 3 2" xfId="38805" xr:uid="{00000000-0005-0000-0000-00009C970000}"/>
    <cellStyle name="Normal 79 3 3 2 2" xfId="38806" xr:uid="{00000000-0005-0000-0000-00009D970000}"/>
    <cellStyle name="Normal 79 3 3 3" xfId="38807" xr:uid="{00000000-0005-0000-0000-00009E970000}"/>
    <cellStyle name="Normal 79 3 4" xfId="38808" xr:uid="{00000000-0005-0000-0000-00009F970000}"/>
    <cellStyle name="Normal 79 3 4 2" xfId="38809" xr:uid="{00000000-0005-0000-0000-0000A0970000}"/>
    <cellStyle name="Normal 79 3 4 2 2" xfId="38810" xr:uid="{00000000-0005-0000-0000-0000A1970000}"/>
    <cellStyle name="Normal 79 3 4 3" xfId="38811" xr:uid="{00000000-0005-0000-0000-0000A2970000}"/>
    <cellStyle name="Normal 79 3 5" xfId="38812" xr:uid="{00000000-0005-0000-0000-0000A3970000}"/>
    <cellStyle name="Normal 79 3 5 2" xfId="38813" xr:uid="{00000000-0005-0000-0000-0000A4970000}"/>
    <cellStyle name="Normal 79 3 5 2 2" xfId="38814" xr:uid="{00000000-0005-0000-0000-0000A5970000}"/>
    <cellStyle name="Normal 79 3 5 3" xfId="38815" xr:uid="{00000000-0005-0000-0000-0000A6970000}"/>
    <cellStyle name="Normal 79 3 6" xfId="38816" xr:uid="{00000000-0005-0000-0000-0000A7970000}"/>
    <cellStyle name="Normal 79 4" xfId="38817" xr:uid="{00000000-0005-0000-0000-0000A8970000}"/>
    <cellStyle name="Normal 79 4 2" xfId="38818" xr:uid="{00000000-0005-0000-0000-0000A9970000}"/>
    <cellStyle name="Normal 79 4 2 2" xfId="38819" xr:uid="{00000000-0005-0000-0000-0000AA970000}"/>
    <cellStyle name="Normal 79 4 3" xfId="38820" xr:uid="{00000000-0005-0000-0000-0000AB970000}"/>
    <cellStyle name="Normal 79 5" xfId="38821" xr:uid="{00000000-0005-0000-0000-0000AC970000}"/>
    <cellStyle name="Normal 79 5 2" xfId="38822" xr:uid="{00000000-0005-0000-0000-0000AD970000}"/>
    <cellStyle name="Normal 79 5 2 2" xfId="38823" xr:uid="{00000000-0005-0000-0000-0000AE970000}"/>
    <cellStyle name="Normal 79 5 3" xfId="38824" xr:uid="{00000000-0005-0000-0000-0000AF970000}"/>
    <cellStyle name="Normal 79 6" xfId="38825" xr:uid="{00000000-0005-0000-0000-0000B0970000}"/>
    <cellStyle name="Normal 79 6 2" xfId="38826" xr:uid="{00000000-0005-0000-0000-0000B1970000}"/>
    <cellStyle name="Normal 79 6 2 2" xfId="38827" xr:uid="{00000000-0005-0000-0000-0000B2970000}"/>
    <cellStyle name="Normal 79 6 3" xfId="38828" xr:uid="{00000000-0005-0000-0000-0000B3970000}"/>
    <cellStyle name="Normal 79 7" xfId="38829" xr:uid="{00000000-0005-0000-0000-0000B4970000}"/>
    <cellStyle name="Normal 8" xfId="38830" xr:uid="{00000000-0005-0000-0000-0000B5970000}"/>
    <cellStyle name="Normal 8 10" xfId="38831" xr:uid="{00000000-0005-0000-0000-0000B6970000}"/>
    <cellStyle name="Normal 8 2" xfId="38832" xr:uid="{00000000-0005-0000-0000-0000B7970000}"/>
    <cellStyle name="Normal 8 2 2" xfId="38833" xr:uid="{00000000-0005-0000-0000-0000B8970000}"/>
    <cellStyle name="Normal 8 2 2 2" xfId="38834" xr:uid="{00000000-0005-0000-0000-0000B9970000}"/>
    <cellStyle name="Normal 8 2 2 2 2" xfId="38835" xr:uid="{00000000-0005-0000-0000-0000BA970000}"/>
    <cellStyle name="Normal 8 2 2 3" xfId="38836" xr:uid="{00000000-0005-0000-0000-0000BB970000}"/>
    <cellStyle name="Normal 8 2 2 3 2" xfId="38837" xr:uid="{00000000-0005-0000-0000-0000BC970000}"/>
    <cellStyle name="Normal 8 2 2 3 2 2" xfId="38838" xr:uid="{00000000-0005-0000-0000-0000BD970000}"/>
    <cellStyle name="Normal 8 2 2 3 3" xfId="38839" xr:uid="{00000000-0005-0000-0000-0000BE970000}"/>
    <cellStyle name="Normal 8 2 2 4" xfId="38840" xr:uid="{00000000-0005-0000-0000-0000BF970000}"/>
    <cellStyle name="Normal 8 2 2 4 2" xfId="38841" xr:uid="{00000000-0005-0000-0000-0000C0970000}"/>
    <cellStyle name="Normal 8 2 2 4 2 2" xfId="38842" xr:uid="{00000000-0005-0000-0000-0000C1970000}"/>
    <cellStyle name="Normal 8 2 2 4 3" xfId="38843" xr:uid="{00000000-0005-0000-0000-0000C2970000}"/>
    <cellStyle name="Normal 8 2 2 5" xfId="38844" xr:uid="{00000000-0005-0000-0000-0000C3970000}"/>
    <cellStyle name="Normal 8 2 3" xfId="38845" xr:uid="{00000000-0005-0000-0000-0000C4970000}"/>
    <cellStyle name="Normal 8 2 3 2" xfId="38846" xr:uid="{00000000-0005-0000-0000-0000C5970000}"/>
    <cellStyle name="Normal 8 2 3 2 2" xfId="38847" xr:uid="{00000000-0005-0000-0000-0000C6970000}"/>
    <cellStyle name="Normal 8 2 3 2 2 2" xfId="38848" xr:uid="{00000000-0005-0000-0000-0000C7970000}"/>
    <cellStyle name="Normal 8 2 3 2 3" xfId="38849" xr:uid="{00000000-0005-0000-0000-0000C8970000}"/>
    <cellStyle name="Normal 8 2 3 2 3 2" xfId="38850" xr:uid="{00000000-0005-0000-0000-0000C9970000}"/>
    <cellStyle name="Normal 8 2 3 2 3 2 2" xfId="38851" xr:uid="{00000000-0005-0000-0000-0000CA970000}"/>
    <cellStyle name="Normal 8 2 3 2 3 3" xfId="38852" xr:uid="{00000000-0005-0000-0000-0000CB970000}"/>
    <cellStyle name="Normal 8 2 3 2 4" xfId="38853" xr:uid="{00000000-0005-0000-0000-0000CC970000}"/>
    <cellStyle name="Normal 8 2 3 3" xfId="38854" xr:uid="{00000000-0005-0000-0000-0000CD970000}"/>
    <cellStyle name="Normal 8 2 3 3 2" xfId="38855" xr:uid="{00000000-0005-0000-0000-0000CE970000}"/>
    <cellStyle name="Normal 8 2 3 3 2 2" xfId="38856" xr:uid="{00000000-0005-0000-0000-0000CF970000}"/>
    <cellStyle name="Normal 8 2 3 3 3" xfId="38857" xr:uid="{00000000-0005-0000-0000-0000D0970000}"/>
    <cellStyle name="Normal 8 2 3 4" xfId="38858" xr:uid="{00000000-0005-0000-0000-0000D1970000}"/>
    <cellStyle name="Normal 8 2 3 4 2" xfId="38859" xr:uid="{00000000-0005-0000-0000-0000D2970000}"/>
    <cellStyle name="Normal 8 2 3 4 2 2" xfId="38860" xr:uid="{00000000-0005-0000-0000-0000D3970000}"/>
    <cellStyle name="Normal 8 2 3 4 3" xfId="38861" xr:uid="{00000000-0005-0000-0000-0000D4970000}"/>
    <cellStyle name="Normal 8 2 3 5" xfId="38862" xr:uid="{00000000-0005-0000-0000-0000D5970000}"/>
    <cellStyle name="Normal 8 2 3 5 2" xfId="38863" xr:uid="{00000000-0005-0000-0000-0000D6970000}"/>
    <cellStyle name="Normal 8 2 3 5 2 2" xfId="38864" xr:uid="{00000000-0005-0000-0000-0000D7970000}"/>
    <cellStyle name="Normal 8 2 3 5 3" xfId="38865" xr:uid="{00000000-0005-0000-0000-0000D8970000}"/>
    <cellStyle name="Normal 8 2 3 6" xfId="38866" xr:uid="{00000000-0005-0000-0000-0000D9970000}"/>
    <cellStyle name="Normal 8 2 4" xfId="38867" xr:uid="{00000000-0005-0000-0000-0000DA970000}"/>
    <cellStyle name="Normal 8 3" xfId="38868" xr:uid="{00000000-0005-0000-0000-0000DB970000}"/>
    <cellStyle name="Normal 8 3 2" xfId="38869" xr:uid="{00000000-0005-0000-0000-0000DC970000}"/>
    <cellStyle name="Normal 8 3 2 2" xfId="38870" xr:uid="{00000000-0005-0000-0000-0000DD970000}"/>
    <cellStyle name="Normal 8 3 2 2 2" xfId="38871" xr:uid="{00000000-0005-0000-0000-0000DE970000}"/>
    <cellStyle name="Normal 8 3 2 3" xfId="38872" xr:uid="{00000000-0005-0000-0000-0000DF970000}"/>
    <cellStyle name="Normal 8 3 2 3 2" xfId="38873" xr:uid="{00000000-0005-0000-0000-0000E0970000}"/>
    <cellStyle name="Normal 8 3 2 3 2 2" xfId="38874" xr:uid="{00000000-0005-0000-0000-0000E1970000}"/>
    <cellStyle name="Normal 8 3 2 3 3" xfId="38875" xr:uid="{00000000-0005-0000-0000-0000E2970000}"/>
    <cellStyle name="Normal 8 3 2 4" xfId="38876" xr:uid="{00000000-0005-0000-0000-0000E3970000}"/>
    <cellStyle name="Normal 8 3 2 4 2" xfId="38877" xr:uid="{00000000-0005-0000-0000-0000E4970000}"/>
    <cellStyle name="Normal 8 3 2 4 2 2" xfId="38878" xr:uid="{00000000-0005-0000-0000-0000E5970000}"/>
    <cellStyle name="Normal 8 3 2 4 3" xfId="38879" xr:uid="{00000000-0005-0000-0000-0000E6970000}"/>
    <cellStyle name="Normal 8 3 2 5" xfId="38880" xr:uid="{00000000-0005-0000-0000-0000E7970000}"/>
    <cellStyle name="Normal 8 3 3" xfId="38881" xr:uid="{00000000-0005-0000-0000-0000E8970000}"/>
    <cellStyle name="Normal 8 3 3 2" xfId="38882" xr:uid="{00000000-0005-0000-0000-0000E9970000}"/>
    <cellStyle name="Normal 8 3 3 2 2" xfId="38883" xr:uid="{00000000-0005-0000-0000-0000EA970000}"/>
    <cellStyle name="Normal 8 3 3 2 2 2" xfId="38884" xr:uid="{00000000-0005-0000-0000-0000EB970000}"/>
    <cellStyle name="Normal 8 3 3 2 3" xfId="38885" xr:uid="{00000000-0005-0000-0000-0000EC970000}"/>
    <cellStyle name="Normal 8 3 3 2 3 2" xfId="38886" xr:uid="{00000000-0005-0000-0000-0000ED970000}"/>
    <cellStyle name="Normal 8 3 3 2 3 2 2" xfId="38887" xr:uid="{00000000-0005-0000-0000-0000EE970000}"/>
    <cellStyle name="Normal 8 3 3 2 3 3" xfId="38888" xr:uid="{00000000-0005-0000-0000-0000EF970000}"/>
    <cellStyle name="Normal 8 3 3 2 4" xfId="38889" xr:uid="{00000000-0005-0000-0000-0000F0970000}"/>
    <cellStyle name="Normal 8 3 3 3" xfId="38890" xr:uid="{00000000-0005-0000-0000-0000F1970000}"/>
    <cellStyle name="Normal 8 3 3 3 2" xfId="38891" xr:uid="{00000000-0005-0000-0000-0000F2970000}"/>
    <cellStyle name="Normal 8 3 3 3 2 2" xfId="38892" xr:uid="{00000000-0005-0000-0000-0000F3970000}"/>
    <cellStyle name="Normal 8 3 3 3 3" xfId="38893" xr:uid="{00000000-0005-0000-0000-0000F4970000}"/>
    <cellStyle name="Normal 8 3 3 4" xfId="38894" xr:uid="{00000000-0005-0000-0000-0000F5970000}"/>
    <cellStyle name="Normal 8 3 3 4 2" xfId="38895" xr:uid="{00000000-0005-0000-0000-0000F6970000}"/>
    <cellStyle name="Normal 8 3 3 4 2 2" xfId="38896" xr:uid="{00000000-0005-0000-0000-0000F7970000}"/>
    <cellStyle name="Normal 8 3 3 4 3" xfId="38897" xr:uid="{00000000-0005-0000-0000-0000F8970000}"/>
    <cellStyle name="Normal 8 3 3 5" xfId="38898" xr:uid="{00000000-0005-0000-0000-0000F9970000}"/>
    <cellStyle name="Normal 8 3 3 5 2" xfId="38899" xr:uid="{00000000-0005-0000-0000-0000FA970000}"/>
    <cellStyle name="Normal 8 3 3 5 2 2" xfId="38900" xr:uid="{00000000-0005-0000-0000-0000FB970000}"/>
    <cellStyle name="Normal 8 3 3 5 3" xfId="38901" xr:uid="{00000000-0005-0000-0000-0000FC970000}"/>
    <cellStyle name="Normal 8 3 3 6" xfId="38902" xr:uid="{00000000-0005-0000-0000-0000FD970000}"/>
    <cellStyle name="Normal 8 3 4" xfId="38903" xr:uid="{00000000-0005-0000-0000-0000FE970000}"/>
    <cellStyle name="Normal 8 4" xfId="38904" xr:uid="{00000000-0005-0000-0000-0000FF970000}"/>
    <cellStyle name="Normal 8 4 2" xfId="38905" xr:uid="{00000000-0005-0000-0000-000000980000}"/>
    <cellStyle name="Normal 8 4 2 2" xfId="38906" xr:uid="{00000000-0005-0000-0000-000001980000}"/>
    <cellStyle name="Normal 8 4 3" xfId="38907" xr:uid="{00000000-0005-0000-0000-000002980000}"/>
    <cellStyle name="Normal 8 4 3 2" xfId="38908" xr:uid="{00000000-0005-0000-0000-000003980000}"/>
    <cellStyle name="Normal 8 4 3 2 2" xfId="38909" xr:uid="{00000000-0005-0000-0000-000004980000}"/>
    <cellStyle name="Normal 8 4 3 3" xfId="38910" xr:uid="{00000000-0005-0000-0000-000005980000}"/>
    <cellStyle name="Normal 8 4 4" xfId="38911" xr:uid="{00000000-0005-0000-0000-000006980000}"/>
    <cellStyle name="Normal 8 4 4 2" xfId="38912" xr:uid="{00000000-0005-0000-0000-000007980000}"/>
    <cellStyle name="Normal 8 4 4 2 2" xfId="38913" xr:uid="{00000000-0005-0000-0000-000008980000}"/>
    <cellStyle name="Normal 8 4 4 3" xfId="38914" xr:uid="{00000000-0005-0000-0000-000009980000}"/>
    <cellStyle name="Normal 8 4 5" xfId="38915" xr:uid="{00000000-0005-0000-0000-00000A980000}"/>
    <cellStyle name="Normal 8 5" xfId="38916" xr:uid="{00000000-0005-0000-0000-00000B980000}"/>
    <cellStyle name="Normal 8 5 2" xfId="38917" xr:uid="{00000000-0005-0000-0000-00000C980000}"/>
    <cellStyle name="Normal 8 5 2 2" xfId="38918" xr:uid="{00000000-0005-0000-0000-00000D980000}"/>
    <cellStyle name="Normal 8 5 3" xfId="38919" xr:uid="{00000000-0005-0000-0000-00000E980000}"/>
    <cellStyle name="Normal 8 5 3 2" xfId="38920" xr:uid="{00000000-0005-0000-0000-00000F980000}"/>
    <cellStyle name="Normal 8 5 3 2 2" xfId="38921" xr:uid="{00000000-0005-0000-0000-000010980000}"/>
    <cellStyle name="Normal 8 5 3 3" xfId="38922" xr:uid="{00000000-0005-0000-0000-000011980000}"/>
    <cellStyle name="Normal 8 5 4" xfId="38923" xr:uid="{00000000-0005-0000-0000-000012980000}"/>
    <cellStyle name="Normal 8 5 4 2" xfId="38924" xr:uid="{00000000-0005-0000-0000-000013980000}"/>
    <cellStyle name="Normal 8 5 4 2 2" xfId="38925" xr:uid="{00000000-0005-0000-0000-000014980000}"/>
    <cellStyle name="Normal 8 5 4 3" xfId="38926" xr:uid="{00000000-0005-0000-0000-000015980000}"/>
    <cellStyle name="Normal 8 5 5" xfId="38927" xr:uid="{00000000-0005-0000-0000-000016980000}"/>
    <cellStyle name="Normal 8 6" xfId="38928" xr:uid="{00000000-0005-0000-0000-000017980000}"/>
    <cellStyle name="Normal 8 6 2" xfId="38929" xr:uid="{00000000-0005-0000-0000-000018980000}"/>
    <cellStyle name="Normal 8 6 2 2" xfId="38930" xr:uid="{00000000-0005-0000-0000-000019980000}"/>
    <cellStyle name="Normal 8 6 2 2 2" xfId="38931" xr:uid="{00000000-0005-0000-0000-00001A980000}"/>
    <cellStyle name="Normal 8 6 2 3" xfId="38932" xr:uid="{00000000-0005-0000-0000-00001B980000}"/>
    <cellStyle name="Normal 8 6 2 3 2" xfId="38933" xr:uid="{00000000-0005-0000-0000-00001C980000}"/>
    <cellStyle name="Normal 8 6 2 3 2 2" xfId="38934" xr:uid="{00000000-0005-0000-0000-00001D980000}"/>
    <cellStyle name="Normal 8 6 2 3 3" xfId="38935" xr:uid="{00000000-0005-0000-0000-00001E980000}"/>
    <cellStyle name="Normal 8 6 2 4" xfId="38936" xr:uid="{00000000-0005-0000-0000-00001F980000}"/>
    <cellStyle name="Normal 8 6 3" xfId="38937" xr:uid="{00000000-0005-0000-0000-000020980000}"/>
    <cellStyle name="Normal 8 6 3 2" xfId="38938" xr:uid="{00000000-0005-0000-0000-000021980000}"/>
    <cellStyle name="Normal 8 6 3 2 2" xfId="38939" xr:uid="{00000000-0005-0000-0000-000022980000}"/>
    <cellStyle name="Normal 8 6 3 3" xfId="38940" xr:uid="{00000000-0005-0000-0000-000023980000}"/>
    <cellStyle name="Normal 8 6 4" xfId="38941" xr:uid="{00000000-0005-0000-0000-000024980000}"/>
    <cellStyle name="Normal 8 6 4 2" xfId="38942" xr:uid="{00000000-0005-0000-0000-000025980000}"/>
    <cellStyle name="Normal 8 6 4 2 2" xfId="38943" xr:uid="{00000000-0005-0000-0000-000026980000}"/>
    <cellStyle name="Normal 8 6 4 3" xfId="38944" xr:uid="{00000000-0005-0000-0000-000027980000}"/>
    <cellStyle name="Normal 8 6 5" xfId="38945" xr:uid="{00000000-0005-0000-0000-000028980000}"/>
    <cellStyle name="Normal 8 6 5 2" xfId="38946" xr:uid="{00000000-0005-0000-0000-000029980000}"/>
    <cellStyle name="Normal 8 6 5 2 2" xfId="38947" xr:uid="{00000000-0005-0000-0000-00002A980000}"/>
    <cellStyle name="Normal 8 6 5 3" xfId="38948" xr:uid="{00000000-0005-0000-0000-00002B980000}"/>
    <cellStyle name="Normal 8 6 6" xfId="38949" xr:uid="{00000000-0005-0000-0000-00002C980000}"/>
    <cellStyle name="Normal 8 7" xfId="38950" xr:uid="{00000000-0005-0000-0000-00002D980000}"/>
    <cellStyle name="Normal 8 7 2" xfId="38951" xr:uid="{00000000-0005-0000-0000-00002E980000}"/>
    <cellStyle name="Normal 8 7 2 2" xfId="38952" xr:uid="{00000000-0005-0000-0000-00002F980000}"/>
    <cellStyle name="Normal 8 7 3" xfId="38953" xr:uid="{00000000-0005-0000-0000-000030980000}"/>
    <cellStyle name="Normal 8 8" xfId="38954" xr:uid="{00000000-0005-0000-0000-000031980000}"/>
    <cellStyle name="Normal 8 8 2" xfId="38955" xr:uid="{00000000-0005-0000-0000-000032980000}"/>
    <cellStyle name="Normal 8 8 2 2" xfId="38956" xr:uid="{00000000-0005-0000-0000-000033980000}"/>
    <cellStyle name="Normal 8 8 3" xfId="38957" xr:uid="{00000000-0005-0000-0000-000034980000}"/>
    <cellStyle name="Normal 8 9" xfId="38958" xr:uid="{00000000-0005-0000-0000-000035980000}"/>
    <cellStyle name="Normal 8 9 2" xfId="38959" xr:uid="{00000000-0005-0000-0000-000036980000}"/>
    <cellStyle name="Normal 80" xfId="38960" xr:uid="{00000000-0005-0000-0000-000037980000}"/>
    <cellStyle name="Normal 80 2" xfId="38961" xr:uid="{00000000-0005-0000-0000-000038980000}"/>
    <cellStyle name="Normal 80 2 2" xfId="38962" xr:uid="{00000000-0005-0000-0000-000039980000}"/>
    <cellStyle name="Normal 80 2 2 2" xfId="38963" xr:uid="{00000000-0005-0000-0000-00003A980000}"/>
    <cellStyle name="Normal 80 2 3" xfId="38964" xr:uid="{00000000-0005-0000-0000-00003B980000}"/>
    <cellStyle name="Normal 80 2 3 2" xfId="38965" xr:uid="{00000000-0005-0000-0000-00003C980000}"/>
    <cellStyle name="Normal 80 2 3 2 2" xfId="38966" xr:uid="{00000000-0005-0000-0000-00003D980000}"/>
    <cellStyle name="Normal 80 2 3 3" xfId="38967" xr:uid="{00000000-0005-0000-0000-00003E980000}"/>
    <cellStyle name="Normal 80 2 4" xfId="38968" xr:uid="{00000000-0005-0000-0000-00003F980000}"/>
    <cellStyle name="Normal 80 2 4 2" xfId="38969" xr:uid="{00000000-0005-0000-0000-000040980000}"/>
    <cellStyle name="Normal 80 2 4 2 2" xfId="38970" xr:uid="{00000000-0005-0000-0000-000041980000}"/>
    <cellStyle name="Normal 80 2 4 3" xfId="38971" xr:uid="{00000000-0005-0000-0000-000042980000}"/>
    <cellStyle name="Normal 80 2 5" xfId="38972" xr:uid="{00000000-0005-0000-0000-000043980000}"/>
    <cellStyle name="Normal 80 3" xfId="38973" xr:uid="{00000000-0005-0000-0000-000044980000}"/>
    <cellStyle name="Normal 80 3 2" xfId="38974" xr:uid="{00000000-0005-0000-0000-000045980000}"/>
    <cellStyle name="Normal 80 3 2 2" xfId="38975" xr:uid="{00000000-0005-0000-0000-000046980000}"/>
    <cellStyle name="Normal 80 3 2 2 2" xfId="38976" xr:uid="{00000000-0005-0000-0000-000047980000}"/>
    <cellStyle name="Normal 80 3 2 3" xfId="38977" xr:uid="{00000000-0005-0000-0000-000048980000}"/>
    <cellStyle name="Normal 80 3 2 3 2" xfId="38978" xr:uid="{00000000-0005-0000-0000-000049980000}"/>
    <cellStyle name="Normal 80 3 2 3 2 2" xfId="38979" xr:uid="{00000000-0005-0000-0000-00004A980000}"/>
    <cellStyle name="Normal 80 3 2 3 3" xfId="38980" xr:uid="{00000000-0005-0000-0000-00004B980000}"/>
    <cellStyle name="Normal 80 3 2 4" xfId="38981" xr:uid="{00000000-0005-0000-0000-00004C980000}"/>
    <cellStyle name="Normal 80 3 3" xfId="38982" xr:uid="{00000000-0005-0000-0000-00004D980000}"/>
    <cellStyle name="Normal 80 3 3 2" xfId="38983" xr:uid="{00000000-0005-0000-0000-00004E980000}"/>
    <cellStyle name="Normal 80 3 3 2 2" xfId="38984" xr:uid="{00000000-0005-0000-0000-00004F980000}"/>
    <cellStyle name="Normal 80 3 3 3" xfId="38985" xr:uid="{00000000-0005-0000-0000-000050980000}"/>
    <cellStyle name="Normal 80 3 4" xfId="38986" xr:uid="{00000000-0005-0000-0000-000051980000}"/>
    <cellStyle name="Normal 80 3 4 2" xfId="38987" xr:uid="{00000000-0005-0000-0000-000052980000}"/>
    <cellStyle name="Normal 80 3 4 2 2" xfId="38988" xr:uid="{00000000-0005-0000-0000-000053980000}"/>
    <cellStyle name="Normal 80 3 4 3" xfId="38989" xr:uid="{00000000-0005-0000-0000-000054980000}"/>
    <cellStyle name="Normal 80 3 5" xfId="38990" xr:uid="{00000000-0005-0000-0000-000055980000}"/>
    <cellStyle name="Normal 80 3 5 2" xfId="38991" xr:uid="{00000000-0005-0000-0000-000056980000}"/>
    <cellStyle name="Normal 80 3 5 2 2" xfId="38992" xr:uid="{00000000-0005-0000-0000-000057980000}"/>
    <cellStyle name="Normal 80 3 5 3" xfId="38993" xr:uid="{00000000-0005-0000-0000-000058980000}"/>
    <cellStyle name="Normal 80 3 6" xfId="38994" xr:uid="{00000000-0005-0000-0000-000059980000}"/>
    <cellStyle name="Normal 80 4" xfId="38995" xr:uid="{00000000-0005-0000-0000-00005A980000}"/>
    <cellStyle name="Normal 80 4 2" xfId="38996" xr:uid="{00000000-0005-0000-0000-00005B980000}"/>
    <cellStyle name="Normal 80 4 2 2" xfId="38997" xr:uid="{00000000-0005-0000-0000-00005C980000}"/>
    <cellStyle name="Normal 80 4 3" xfId="38998" xr:uid="{00000000-0005-0000-0000-00005D980000}"/>
    <cellStyle name="Normal 80 5" xfId="38999" xr:uid="{00000000-0005-0000-0000-00005E980000}"/>
    <cellStyle name="Normal 80 5 2" xfId="39000" xr:uid="{00000000-0005-0000-0000-00005F980000}"/>
    <cellStyle name="Normal 80 5 2 2" xfId="39001" xr:uid="{00000000-0005-0000-0000-000060980000}"/>
    <cellStyle name="Normal 80 5 3" xfId="39002" xr:uid="{00000000-0005-0000-0000-000061980000}"/>
    <cellStyle name="Normal 80 6" xfId="39003" xr:uid="{00000000-0005-0000-0000-000062980000}"/>
    <cellStyle name="Normal 80 6 2" xfId="39004" xr:uid="{00000000-0005-0000-0000-000063980000}"/>
    <cellStyle name="Normal 80 6 2 2" xfId="39005" xr:uid="{00000000-0005-0000-0000-000064980000}"/>
    <cellStyle name="Normal 80 6 3" xfId="39006" xr:uid="{00000000-0005-0000-0000-000065980000}"/>
    <cellStyle name="Normal 80 7" xfId="39007" xr:uid="{00000000-0005-0000-0000-000066980000}"/>
    <cellStyle name="Normal 81" xfId="39008" xr:uid="{00000000-0005-0000-0000-000067980000}"/>
    <cellStyle name="Normal 81 2" xfId="39009" xr:uid="{00000000-0005-0000-0000-000068980000}"/>
    <cellStyle name="Normal 81 2 2" xfId="39010" xr:uid="{00000000-0005-0000-0000-000069980000}"/>
    <cellStyle name="Normal 81 2 2 2" xfId="39011" xr:uid="{00000000-0005-0000-0000-00006A980000}"/>
    <cellStyle name="Normal 81 2 3" xfId="39012" xr:uid="{00000000-0005-0000-0000-00006B980000}"/>
    <cellStyle name="Normal 81 2 3 2" xfId="39013" xr:uid="{00000000-0005-0000-0000-00006C980000}"/>
    <cellStyle name="Normal 81 2 3 2 2" xfId="39014" xr:uid="{00000000-0005-0000-0000-00006D980000}"/>
    <cellStyle name="Normal 81 2 3 3" xfId="39015" xr:uid="{00000000-0005-0000-0000-00006E980000}"/>
    <cellStyle name="Normal 81 2 4" xfId="39016" xr:uid="{00000000-0005-0000-0000-00006F980000}"/>
    <cellStyle name="Normal 81 2 4 2" xfId="39017" xr:uid="{00000000-0005-0000-0000-000070980000}"/>
    <cellStyle name="Normal 81 2 4 2 2" xfId="39018" xr:uid="{00000000-0005-0000-0000-000071980000}"/>
    <cellStyle name="Normal 81 2 4 3" xfId="39019" xr:uid="{00000000-0005-0000-0000-000072980000}"/>
    <cellStyle name="Normal 81 2 5" xfId="39020" xr:uid="{00000000-0005-0000-0000-000073980000}"/>
    <cellStyle name="Normal 81 3" xfId="39021" xr:uid="{00000000-0005-0000-0000-000074980000}"/>
    <cellStyle name="Normal 81 3 2" xfId="39022" xr:uid="{00000000-0005-0000-0000-000075980000}"/>
    <cellStyle name="Normal 81 3 2 2" xfId="39023" xr:uid="{00000000-0005-0000-0000-000076980000}"/>
    <cellStyle name="Normal 81 3 2 2 2" xfId="39024" xr:uid="{00000000-0005-0000-0000-000077980000}"/>
    <cellStyle name="Normal 81 3 2 3" xfId="39025" xr:uid="{00000000-0005-0000-0000-000078980000}"/>
    <cellStyle name="Normal 81 3 2 3 2" xfId="39026" xr:uid="{00000000-0005-0000-0000-000079980000}"/>
    <cellStyle name="Normal 81 3 2 3 2 2" xfId="39027" xr:uid="{00000000-0005-0000-0000-00007A980000}"/>
    <cellStyle name="Normal 81 3 2 3 3" xfId="39028" xr:uid="{00000000-0005-0000-0000-00007B980000}"/>
    <cellStyle name="Normal 81 3 2 4" xfId="39029" xr:uid="{00000000-0005-0000-0000-00007C980000}"/>
    <cellStyle name="Normal 81 3 3" xfId="39030" xr:uid="{00000000-0005-0000-0000-00007D980000}"/>
    <cellStyle name="Normal 81 3 3 2" xfId="39031" xr:uid="{00000000-0005-0000-0000-00007E980000}"/>
    <cellStyle name="Normal 81 3 3 2 2" xfId="39032" xr:uid="{00000000-0005-0000-0000-00007F980000}"/>
    <cellStyle name="Normal 81 3 3 3" xfId="39033" xr:uid="{00000000-0005-0000-0000-000080980000}"/>
    <cellStyle name="Normal 81 3 4" xfId="39034" xr:uid="{00000000-0005-0000-0000-000081980000}"/>
    <cellStyle name="Normal 81 3 4 2" xfId="39035" xr:uid="{00000000-0005-0000-0000-000082980000}"/>
    <cellStyle name="Normal 81 3 4 2 2" xfId="39036" xr:uid="{00000000-0005-0000-0000-000083980000}"/>
    <cellStyle name="Normal 81 3 4 3" xfId="39037" xr:uid="{00000000-0005-0000-0000-000084980000}"/>
    <cellStyle name="Normal 81 3 5" xfId="39038" xr:uid="{00000000-0005-0000-0000-000085980000}"/>
    <cellStyle name="Normal 81 3 5 2" xfId="39039" xr:uid="{00000000-0005-0000-0000-000086980000}"/>
    <cellStyle name="Normal 81 3 5 2 2" xfId="39040" xr:uid="{00000000-0005-0000-0000-000087980000}"/>
    <cellStyle name="Normal 81 3 5 3" xfId="39041" xr:uid="{00000000-0005-0000-0000-000088980000}"/>
    <cellStyle name="Normal 81 3 6" xfId="39042" xr:uid="{00000000-0005-0000-0000-000089980000}"/>
    <cellStyle name="Normal 81 4" xfId="39043" xr:uid="{00000000-0005-0000-0000-00008A980000}"/>
    <cellStyle name="Normal 81 4 2" xfId="39044" xr:uid="{00000000-0005-0000-0000-00008B980000}"/>
    <cellStyle name="Normal 81 4 2 2" xfId="39045" xr:uid="{00000000-0005-0000-0000-00008C980000}"/>
    <cellStyle name="Normal 81 4 3" xfId="39046" xr:uid="{00000000-0005-0000-0000-00008D980000}"/>
    <cellStyle name="Normal 81 5" xfId="39047" xr:uid="{00000000-0005-0000-0000-00008E980000}"/>
    <cellStyle name="Normal 81 5 2" xfId="39048" xr:uid="{00000000-0005-0000-0000-00008F980000}"/>
    <cellStyle name="Normal 81 5 2 2" xfId="39049" xr:uid="{00000000-0005-0000-0000-000090980000}"/>
    <cellStyle name="Normal 81 5 3" xfId="39050" xr:uid="{00000000-0005-0000-0000-000091980000}"/>
    <cellStyle name="Normal 81 6" xfId="39051" xr:uid="{00000000-0005-0000-0000-000092980000}"/>
    <cellStyle name="Normal 81 6 2" xfId="39052" xr:uid="{00000000-0005-0000-0000-000093980000}"/>
    <cellStyle name="Normal 81 6 2 2" xfId="39053" xr:uid="{00000000-0005-0000-0000-000094980000}"/>
    <cellStyle name="Normal 81 6 3" xfId="39054" xr:uid="{00000000-0005-0000-0000-000095980000}"/>
    <cellStyle name="Normal 81 7" xfId="39055" xr:uid="{00000000-0005-0000-0000-000096980000}"/>
    <cellStyle name="Normal 82" xfId="39056" xr:uid="{00000000-0005-0000-0000-000097980000}"/>
    <cellStyle name="Normal 82 2" xfId="39057" xr:uid="{00000000-0005-0000-0000-000098980000}"/>
    <cellStyle name="Normal 82 2 2" xfId="39058" xr:uid="{00000000-0005-0000-0000-000099980000}"/>
    <cellStyle name="Normal 82 2 2 2" xfId="39059" xr:uid="{00000000-0005-0000-0000-00009A980000}"/>
    <cellStyle name="Normal 82 2 3" xfId="39060" xr:uid="{00000000-0005-0000-0000-00009B980000}"/>
    <cellStyle name="Normal 82 2 3 2" xfId="39061" xr:uid="{00000000-0005-0000-0000-00009C980000}"/>
    <cellStyle name="Normal 82 2 3 2 2" xfId="39062" xr:uid="{00000000-0005-0000-0000-00009D980000}"/>
    <cellStyle name="Normal 82 2 3 3" xfId="39063" xr:uid="{00000000-0005-0000-0000-00009E980000}"/>
    <cellStyle name="Normal 82 2 4" xfId="39064" xr:uid="{00000000-0005-0000-0000-00009F980000}"/>
    <cellStyle name="Normal 82 2 4 2" xfId="39065" xr:uid="{00000000-0005-0000-0000-0000A0980000}"/>
    <cellStyle name="Normal 82 2 4 2 2" xfId="39066" xr:uid="{00000000-0005-0000-0000-0000A1980000}"/>
    <cellStyle name="Normal 82 2 4 3" xfId="39067" xr:uid="{00000000-0005-0000-0000-0000A2980000}"/>
    <cellStyle name="Normal 82 2 5" xfId="39068" xr:uid="{00000000-0005-0000-0000-0000A3980000}"/>
    <cellStyle name="Normal 82 3" xfId="39069" xr:uid="{00000000-0005-0000-0000-0000A4980000}"/>
    <cellStyle name="Normal 82 3 2" xfId="39070" xr:uid="{00000000-0005-0000-0000-0000A5980000}"/>
    <cellStyle name="Normal 82 3 2 2" xfId="39071" xr:uid="{00000000-0005-0000-0000-0000A6980000}"/>
    <cellStyle name="Normal 82 3 2 2 2" xfId="39072" xr:uid="{00000000-0005-0000-0000-0000A7980000}"/>
    <cellStyle name="Normal 82 3 2 3" xfId="39073" xr:uid="{00000000-0005-0000-0000-0000A8980000}"/>
    <cellStyle name="Normal 82 3 2 3 2" xfId="39074" xr:uid="{00000000-0005-0000-0000-0000A9980000}"/>
    <cellStyle name="Normal 82 3 2 3 2 2" xfId="39075" xr:uid="{00000000-0005-0000-0000-0000AA980000}"/>
    <cellStyle name="Normal 82 3 2 3 3" xfId="39076" xr:uid="{00000000-0005-0000-0000-0000AB980000}"/>
    <cellStyle name="Normal 82 3 2 4" xfId="39077" xr:uid="{00000000-0005-0000-0000-0000AC980000}"/>
    <cellStyle name="Normal 82 3 3" xfId="39078" xr:uid="{00000000-0005-0000-0000-0000AD980000}"/>
    <cellStyle name="Normal 82 3 3 2" xfId="39079" xr:uid="{00000000-0005-0000-0000-0000AE980000}"/>
    <cellStyle name="Normal 82 3 3 2 2" xfId="39080" xr:uid="{00000000-0005-0000-0000-0000AF980000}"/>
    <cellStyle name="Normal 82 3 3 3" xfId="39081" xr:uid="{00000000-0005-0000-0000-0000B0980000}"/>
    <cellStyle name="Normal 82 3 4" xfId="39082" xr:uid="{00000000-0005-0000-0000-0000B1980000}"/>
    <cellStyle name="Normal 82 3 4 2" xfId="39083" xr:uid="{00000000-0005-0000-0000-0000B2980000}"/>
    <cellStyle name="Normal 82 3 4 2 2" xfId="39084" xr:uid="{00000000-0005-0000-0000-0000B3980000}"/>
    <cellStyle name="Normal 82 3 4 3" xfId="39085" xr:uid="{00000000-0005-0000-0000-0000B4980000}"/>
    <cellStyle name="Normal 82 3 5" xfId="39086" xr:uid="{00000000-0005-0000-0000-0000B5980000}"/>
    <cellStyle name="Normal 82 3 5 2" xfId="39087" xr:uid="{00000000-0005-0000-0000-0000B6980000}"/>
    <cellStyle name="Normal 82 3 5 2 2" xfId="39088" xr:uid="{00000000-0005-0000-0000-0000B7980000}"/>
    <cellStyle name="Normal 82 3 5 3" xfId="39089" xr:uid="{00000000-0005-0000-0000-0000B8980000}"/>
    <cellStyle name="Normal 82 3 6" xfId="39090" xr:uid="{00000000-0005-0000-0000-0000B9980000}"/>
    <cellStyle name="Normal 82 4" xfId="39091" xr:uid="{00000000-0005-0000-0000-0000BA980000}"/>
    <cellStyle name="Normal 82 4 2" xfId="39092" xr:uid="{00000000-0005-0000-0000-0000BB980000}"/>
    <cellStyle name="Normal 82 4 2 2" xfId="39093" xr:uid="{00000000-0005-0000-0000-0000BC980000}"/>
    <cellStyle name="Normal 82 4 3" xfId="39094" xr:uid="{00000000-0005-0000-0000-0000BD980000}"/>
    <cellStyle name="Normal 82 5" xfId="39095" xr:uid="{00000000-0005-0000-0000-0000BE980000}"/>
    <cellStyle name="Normal 82 5 2" xfId="39096" xr:uid="{00000000-0005-0000-0000-0000BF980000}"/>
    <cellStyle name="Normal 82 5 2 2" xfId="39097" xr:uid="{00000000-0005-0000-0000-0000C0980000}"/>
    <cellStyle name="Normal 82 5 3" xfId="39098" xr:uid="{00000000-0005-0000-0000-0000C1980000}"/>
    <cellStyle name="Normal 82 6" xfId="39099" xr:uid="{00000000-0005-0000-0000-0000C2980000}"/>
    <cellStyle name="Normal 82 6 2" xfId="39100" xr:uid="{00000000-0005-0000-0000-0000C3980000}"/>
    <cellStyle name="Normal 82 6 2 2" xfId="39101" xr:uid="{00000000-0005-0000-0000-0000C4980000}"/>
    <cellStyle name="Normal 82 6 3" xfId="39102" xr:uid="{00000000-0005-0000-0000-0000C5980000}"/>
    <cellStyle name="Normal 82 7" xfId="39103" xr:uid="{00000000-0005-0000-0000-0000C6980000}"/>
    <cellStyle name="Normal 83" xfId="39104" xr:uid="{00000000-0005-0000-0000-0000C7980000}"/>
    <cellStyle name="Normal 83 2" xfId="39105" xr:uid="{00000000-0005-0000-0000-0000C8980000}"/>
    <cellStyle name="Normal 83 2 2" xfId="39106" xr:uid="{00000000-0005-0000-0000-0000C9980000}"/>
    <cellStyle name="Normal 83 2 2 2" xfId="39107" xr:uid="{00000000-0005-0000-0000-0000CA980000}"/>
    <cellStyle name="Normal 83 2 3" xfId="39108" xr:uid="{00000000-0005-0000-0000-0000CB980000}"/>
    <cellStyle name="Normal 83 2 3 2" xfId="39109" xr:uid="{00000000-0005-0000-0000-0000CC980000}"/>
    <cellStyle name="Normal 83 2 3 2 2" xfId="39110" xr:uid="{00000000-0005-0000-0000-0000CD980000}"/>
    <cellStyle name="Normal 83 2 3 3" xfId="39111" xr:uid="{00000000-0005-0000-0000-0000CE980000}"/>
    <cellStyle name="Normal 83 2 4" xfId="39112" xr:uid="{00000000-0005-0000-0000-0000CF980000}"/>
    <cellStyle name="Normal 83 2 4 2" xfId="39113" xr:uid="{00000000-0005-0000-0000-0000D0980000}"/>
    <cellStyle name="Normal 83 2 4 2 2" xfId="39114" xr:uid="{00000000-0005-0000-0000-0000D1980000}"/>
    <cellStyle name="Normal 83 2 4 3" xfId="39115" xr:uid="{00000000-0005-0000-0000-0000D2980000}"/>
    <cellStyle name="Normal 83 2 5" xfId="39116" xr:uid="{00000000-0005-0000-0000-0000D3980000}"/>
    <cellStyle name="Normal 83 3" xfId="39117" xr:uid="{00000000-0005-0000-0000-0000D4980000}"/>
    <cellStyle name="Normal 83 3 2" xfId="39118" xr:uid="{00000000-0005-0000-0000-0000D5980000}"/>
    <cellStyle name="Normal 83 3 2 2" xfId="39119" xr:uid="{00000000-0005-0000-0000-0000D6980000}"/>
    <cellStyle name="Normal 83 3 2 2 2" xfId="39120" xr:uid="{00000000-0005-0000-0000-0000D7980000}"/>
    <cellStyle name="Normal 83 3 2 3" xfId="39121" xr:uid="{00000000-0005-0000-0000-0000D8980000}"/>
    <cellStyle name="Normal 83 3 2 3 2" xfId="39122" xr:uid="{00000000-0005-0000-0000-0000D9980000}"/>
    <cellStyle name="Normal 83 3 2 3 2 2" xfId="39123" xr:uid="{00000000-0005-0000-0000-0000DA980000}"/>
    <cellStyle name="Normal 83 3 2 3 3" xfId="39124" xr:uid="{00000000-0005-0000-0000-0000DB980000}"/>
    <cellStyle name="Normal 83 3 2 4" xfId="39125" xr:uid="{00000000-0005-0000-0000-0000DC980000}"/>
    <cellStyle name="Normal 83 3 3" xfId="39126" xr:uid="{00000000-0005-0000-0000-0000DD980000}"/>
    <cellStyle name="Normal 83 3 3 2" xfId="39127" xr:uid="{00000000-0005-0000-0000-0000DE980000}"/>
    <cellStyle name="Normal 83 3 3 2 2" xfId="39128" xr:uid="{00000000-0005-0000-0000-0000DF980000}"/>
    <cellStyle name="Normal 83 3 3 3" xfId="39129" xr:uid="{00000000-0005-0000-0000-0000E0980000}"/>
    <cellStyle name="Normal 83 3 4" xfId="39130" xr:uid="{00000000-0005-0000-0000-0000E1980000}"/>
    <cellStyle name="Normal 83 3 4 2" xfId="39131" xr:uid="{00000000-0005-0000-0000-0000E2980000}"/>
    <cellStyle name="Normal 83 3 4 2 2" xfId="39132" xr:uid="{00000000-0005-0000-0000-0000E3980000}"/>
    <cellStyle name="Normal 83 3 4 3" xfId="39133" xr:uid="{00000000-0005-0000-0000-0000E4980000}"/>
    <cellStyle name="Normal 83 3 5" xfId="39134" xr:uid="{00000000-0005-0000-0000-0000E5980000}"/>
    <cellStyle name="Normal 83 3 5 2" xfId="39135" xr:uid="{00000000-0005-0000-0000-0000E6980000}"/>
    <cellStyle name="Normal 83 3 5 2 2" xfId="39136" xr:uid="{00000000-0005-0000-0000-0000E7980000}"/>
    <cellStyle name="Normal 83 3 5 3" xfId="39137" xr:uid="{00000000-0005-0000-0000-0000E8980000}"/>
    <cellStyle name="Normal 83 3 6" xfId="39138" xr:uid="{00000000-0005-0000-0000-0000E9980000}"/>
    <cellStyle name="Normal 83 4" xfId="39139" xr:uid="{00000000-0005-0000-0000-0000EA980000}"/>
    <cellStyle name="Normal 83 4 2" xfId="39140" xr:uid="{00000000-0005-0000-0000-0000EB980000}"/>
    <cellStyle name="Normal 83 4 2 2" xfId="39141" xr:uid="{00000000-0005-0000-0000-0000EC980000}"/>
    <cellStyle name="Normal 83 4 3" xfId="39142" xr:uid="{00000000-0005-0000-0000-0000ED980000}"/>
    <cellStyle name="Normal 83 5" xfId="39143" xr:uid="{00000000-0005-0000-0000-0000EE980000}"/>
    <cellStyle name="Normal 83 5 2" xfId="39144" xr:uid="{00000000-0005-0000-0000-0000EF980000}"/>
    <cellStyle name="Normal 83 5 2 2" xfId="39145" xr:uid="{00000000-0005-0000-0000-0000F0980000}"/>
    <cellStyle name="Normal 83 5 3" xfId="39146" xr:uid="{00000000-0005-0000-0000-0000F1980000}"/>
    <cellStyle name="Normal 83 6" xfId="39147" xr:uid="{00000000-0005-0000-0000-0000F2980000}"/>
    <cellStyle name="Normal 83 6 2" xfId="39148" xr:uid="{00000000-0005-0000-0000-0000F3980000}"/>
    <cellStyle name="Normal 83 6 2 2" xfId="39149" xr:uid="{00000000-0005-0000-0000-0000F4980000}"/>
    <cellStyle name="Normal 83 6 3" xfId="39150" xr:uid="{00000000-0005-0000-0000-0000F5980000}"/>
    <cellStyle name="Normal 83 7" xfId="39151" xr:uid="{00000000-0005-0000-0000-0000F6980000}"/>
    <cellStyle name="Normal 84" xfId="39152" xr:uid="{00000000-0005-0000-0000-0000F7980000}"/>
    <cellStyle name="Normal 84 2" xfId="39153" xr:uid="{00000000-0005-0000-0000-0000F8980000}"/>
    <cellStyle name="Normal 84 2 2" xfId="39154" xr:uid="{00000000-0005-0000-0000-0000F9980000}"/>
    <cellStyle name="Normal 84 2 2 2" xfId="39155" xr:uid="{00000000-0005-0000-0000-0000FA980000}"/>
    <cellStyle name="Normal 84 2 3" xfId="39156" xr:uid="{00000000-0005-0000-0000-0000FB980000}"/>
    <cellStyle name="Normal 84 2 3 2" xfId="39157" xr:uid="{00000000-0005-0000-0000-0000FC980000}"/>
    <cellStyle name="Normal 84 2 3 2 2" xfId="39158" xr:uid="{00000000-0005-0000-0000-0000FD980000}"/>
    <cellStyle name="Normal 84 2 3 3" xfId="39159" xr:uid="{00000000-0005-0000-0000-0000FE980000}"/>
    <cellStyle name="Normal 84 2 4" xfId="39160" xr:uid="{00000000-0005-0000-0000-0000FF980000}"/>
    <cellStyle name="Normal 84 2 4 2" xfId="39161" xr:uid="{00000000-0005-0000-0000-000000990000}"/>
    <cellStyle name="Normal 84 2 4 2 2" xfId="39162" xr:uid="{00000000-0005-0000-0000-000001990000}"/>
    <cellStyle name="Normal 84 2 4 3" xfId="39163" xr:uid="{00000000-0005-0000-0000-000002990000}"/>
    <cellStyle name="Normal 84 2 5" xfId="39164" xr:uid="{00000000-0005-0000-0000-000003990000}"/>
    <cellStyle name="Normal 84 3" xfId="39165" xr:uid="{00000000-0005-0000-0000-000004990000}"/>
    <cellStyle name="Normal 84 3 2" xfId="39166" xr:uid="{00000000-0005-0000-0000-000005990000}"/>
    <cellStyle name="Normal 84 3 2 2" xfId="39167" xr:uid="{00000000-0005-0000-0000-000006990000}"/>
    <cellStyle name="Normal 84 3 2 2 2" xfId="39168" xr:uid="{00000000-0005-0000-0000-000007990000}"/>
    <cellStyle name="Normal 84 3 2 3" xfId="39169" xr:uid="{00000000-0005-0000-0000-000008990000}"/>
    <cellStyle name="Normal 84 3 2 3 2" xfId="39170" xr:uid="{00000000-0005-0000-0000-000009990000}"/>
    <cellStyle name="Normal 84 3 2 3 2 2" xfId="39171" xr:uid="{00000000-0005-0000-0000-00000A990000}"/>
    <cellStyle name="Normal 84 3 2 3 3" xfId="39172" xr:uid="{00000000-0005-0000-0000-00000B990000}"/>
    <cellStyle name="Normal 84 3 2 4" xfId="39173" xr:uid="{00000000-0005-0000-0000-00000C990000}"/>
    <cellStyle name="Normal 84 3 3" xfId="39174" xr:uid="{00000000-0005-0000-0000-00000D990000}"/>
    <cellStyle name="Normal 84 3 3 2" xfId="39175" xr:uid="{00000000-0005-0000-0000-00000E990000}"/>
    <cellStyle name="Normal 84 3 3 2 2" xfId="39176" xr:uid="{00000000-0005-0000-0000-00000F990000}"/>
    <cellStyle name="Normal 84 3 3 3" xfId="39177" xr:uid="{00000000-0005-0000-0000-000010990000}"/>
    <cellStyle name="Normal 84 3 4" xfId="39178" xr:uid="{00000000-0005-0000-0000-000011990000}"/>
    <cellStyle name="Normal 84 3 4 2" xfId="39179" xr:uid="{00000000-0005-0000-0000-000012990000}"/>
    <cellStyle name="Normal 84 3 4 2 2" xfId="39180" xr:uid="{00000000-0005-0000-0000-000013990000}"/>
    <cellStyle name="Normal 84 3 4 3" xfId="39181" xr:uid="{00000000-0005-0000-0000-000014990000}"/>
    <cellStyle name="Normal 84 3 5" xfId="39182" xr:uid="{00000000-0005-0000-0000-000015990000}"/>
    <cellStyle name="Normal 84 3 5 2" xfId="39183" xr:uid="{00000000-0005-0000-0000-000016990000}"/>
    <cellStyle name="Normal 84 3 5 2 2" xfId="39184" xr:uid="{00000000-0005-0000-0000-000017990000}"/>
    <cellStyle name="Normal 84 3 5 3" xfId="39185" xr:uid="{00000000-0005-0000-0000-000018990000}"/>
    <cellStyle name="Normal 84 3 6" xfId="39186" xr:uid="{00000000-0005-0000-0000-000019990000}"/>
    <cellStyle name="Normal 84 4" xfId="39187" xr:uid="{00000000-0005-0000-0000-00001A990000}"/>
    <cellStyle name="Normal 84 4 2" xfId="39188" xr:uid="{00000000-0005-0000-0000-00001B990000}"/>
    <cellStyle name="Normal 84 4 2 2" xfId="39189" xr:uid="{00000000-0005-0000-0000-00001C990000}"/>
    <cellStyle name="Normal 84 4 3" xfId="39190" xr:uid="{00000000-0005-0000-0000-00001D990000}"/>
    <cellStyle name="Normal 84 5" xfId="39191" xr:uid="{00000000-0005-0000-0000-00001E990000}"/>
    <cellStyle name="Normal 84 5 2" xfId="39192" xr:uid="{00000000-0005-0000-0000-00001F990000}"/>
    <cellStyle name="Normal 84 5 2 2" xfId="39193" xr:uid="{00000000-0005-0000-0000-000020990000}"/>
    <cellStyle name="Normal 84 5 3" xfId="39194" xr:uid="{00000000-0005-0000-0000-000021990000}"/>
    <cellStyle name="Normal 84 6" xfId="39195" xr:uid="{00000000-0005-0000-0000-000022990000}"/>
    <cellStyle name="Normal 84 6 2" xfId="39196" xr:uid="{00000000-0005-0000-0000-000023990000}"/>
    <cellStyle name="Normal 84 6 2 2" xfId="39197" xr:uid="{00000000-0005-0000-0000-000024990000}"/>
    <cellStyle name="Normal 84 6 3" xfId="39198" xr:uid="{00000000-0005-0000-0000-000025990000}"/>
    <cellStyle name="Normal 84 7" xfId="39199" xr:uid="{00000000-0005-0000-0000-000026990000}"/>
    <cellStyle name="Normal 85" xfId="39200" xr:uid="{00000000-0005-0000-0000-000027990000}"/>
    <cellStyle name="Normal 85 2" xfId="39201" xr:uid="{00000000-0005-0000-0000-000028990000}"/>
    <cellStyle name="Normal 85 2 2" xfId="39202" xr:uid="{00000000-0005-0000-0000-000029990000}"/>
    <cellStyle name="Normal 85 2 2 2" xfId="39203" xr:uid="{00000000-0005-0000-0000-00002A990000}"/>
    <cellStyle name="Normal 85 2 3" xfId="39204" xr:uid="{00000000-0005-0000-0000-00002B990000}"/>
    <cellStyle name="Normal 85 2 3 2" xfId="39205" xr:uid="{00000000-0005-0000-0000-00002C990000}"/>
    <cellStyle name="Normal 85 2 3 2 2" xfId="39206" xr:uid="{00000000-0005-0000-0000-00002D990000}"/>
    <cellStyle name="Normal 85 2 3 3" xfId="39207" xr:uid="{00000000-0005-0000-0000-00002E990000}"/>
    <cellStyle name="Normal 85 2 4" xfId="39208" xr:uid="{00000000-0005-0000-0000-00002F990000}"/>
    <cellStyle name="Normal 85 2 4 2" xfId="39209" xr:uid="{00000000-0005-0000-0000-000030990000}"/>
    <cellStyle name="Normal 85 2 4 2 2" xfId="39210" xr:uid="{00000000-0005-0000-0000-000031990000}"/>
    <cellStyle name="Normal 85 2 4 3" xfId="39211" xr:uid="{00000000-0005-0000-0000-000032990000}"/>
    <cellStyle name="Normal 85 2 5" xfId="39212" xr:uid="{00000000-0005-0000-0000-000033990000}"/>
    <cellStyle name="Normal 85 3" xfId="39213" xr:uid="{00000000-0005-0000-0000-000034990000}"/>
    <cellStyle name="Normal 85 3 2" xfId="39214" xr:uid="{00000000-0005-0000-0000-000035990000}"/>
    <cellStyle name="Normal 85 3 2 2" xfId="39215" xr:uid="{00000000-0005-0000-0000-000036990000}"/>
    <cellStyle name="Normal 85 3 2 2 2" xfId="39216" xr:uid="{00000000-0005-0000-0000-000037990000}"/>
    <cellStyle name="Normal 85 3 2 3" xfId="39217" xr:uid="{00000000-0005-0000-0000-000038990000}"/>
    <cellStyle name="Normal 85 3 2 3 2" xfId="39218" xr:uid="{00000000-0005-0000-0000-000039990000}"/>
    <cellStyle name="Normal 85 3 2 3 2 2" xfId="39219" xr:uid="{00000000-0005-0000-0000-00003A990000}"/>
    <cellStyle name="Normal 85 3 2 3 3" xfId="39220" xr:uid="{00000000-0005-0000-0000-00003B990000}"/>
    <cellStyle name="Normal 85 3 2 4" xfId="39221" xr:uid="{00000000-0005-0000-0000-00003C990000}"/>
    <cellStyle name="Normal 85 3 3" xfId="39222" xr:uid="{00000000-0005-0000-0000-00003D990000}"/>
    <cellStyle name="Normal 85 3 3 2" xfId="39223" xr:uid="{00000000-0005-0000-0000-00003E990000}"/>
    <cellStyle name="Normal 85 3 3 2 2" xfId="39224" xr:uid="{00000000-0005-0000-0000-00003F990000}"/>
    <cellStyle name="Normal 85 3 3 3" xfId="39225" xr:uid="{00000000-0005-0000-0000-000040990000}"/>
    <cellStyle name="Normal 85 3 4" xfId="39226" xr:uid="{00000000-0005-0000-0000-000041990000}"/>
    <cellStyle name="Normal 85 3 4 2" xfId="39227" xr:uid="{00000000-0005-0000-0000-000042990000}"/>
    <cellStyle name="Normal 85 3 4 2 2" xfId="39228" xr:uid="{00000000-0005-0000-0000-000043990000}"/>
    <cellStyle name="Normal 85 3 4 3" xfId="39229" xr:uid="{00000000-0005-0000-0000-000044990000}"/>
    <cellStyle name="Normal 85 3 5" xfId="39230" xr:uid="{00000000-0005-0000-0000-000045990000}"/>
    <cellStyle name="Normal 85 3 5 2" xfId="39231" xr:uid="{00000000-0005-0000-0000-000046990000}"/>
    <cellStyle name="Normal 85 3 5 2 2" xfId="39232" xr:uid="{00000000-0005-0000-0000-000047990000}"/>
    <cellStyle name="Normal 85 3 5 3" xfId="39233" xr:uid="{00000000-0005-0000-0000-000048990000}"/>
    <cellStyle name="Normal 85 3 6" xfId="39234" xr:uid="{00000000-0005-0000-0000-000049990000}"/>
    <cellStyle name="Normal 85 4" xfId="39235" xr:uid="{00000000-0005-0000-0000-00004A990000}"/>
    <cellStyle name="Normal 85 4 2" xfId="39236" xr:uid="{00000000-0005-0000-0000-00004B990000}"/>
    <cellStyle name="Normal 85 4 2 2" xfId="39237" xr:uid="{00000000-0005-0000-0000-00004C990000}"/>
    <cellStyle name="Normal 85 4 3" xfId="39238" xr:uid="{00000000-0005-0000-0000-00004D990000}"/>
    <cellStyle name="Normal 85 5" xfId="39239" xr:uid="{00000000-0005-0000-0000-00004E990000}"/>
    <cellStyle name="Normal 85 5 2" xfId="39240" xr:uid="{00000000-0005-0000-0000-00004F990000}"/>
    <cellStyle name="Normal 85 5 2 2" xfId="39241" xr:uid="{00000000-0005-0000-0000-000050990000}"/>
    <cellStyle name="Normal 85 5 3" xfId="39242" xr:uid="{00000000-0005-0000-0000-000051990000}"/>
    <cellStyle name="Normal 85 6" xfId="39243" xr:uid="{00000000-0005-0000-0000-000052990000}"/>
    <cellStyle name="Normal 85 6 2" xfId="39244" xr:uid="{00000000-0005-0000-0000-000053990000}"/>
    <cellStyle name="Normal 85 6 2 2" xfId="39245" xr:uid="{00000000-0005-0000-0000-000054990000}"/>
    <cellStyle name="Normal 85 6 3" xfId="39246" xr:uid="{00000000-0005-0000-0000-000055990000}"/>
    <cellStyle name="Normal 85 7" xfId="39247" xr:uid="{00000000-0005-0000-0000-000056990000}"/>
    <cellStyle name="Normal 86" xfId="39248" xr:uid="{00000000-0005-0000-0000-000057990000}"/>
    <cellStyle name="Normal 86 2" xfId="39249" xr:uid="{00000000-0005-0000-0000-000058990000}"/>
    <cellStyle name="Normal 86 2 2" xfId="39250" xr:uid="{00000000-0005-0000-0000-000059990000}"/>
    <cellStyle name="Normal 86 2 2 2" xfId="39251" xr:uid="{00000000-0005-0000-0000-00005A990000}"/>
    <cellStyle name="Normal 86 2 3" xfId="39252" xr:uid="{00000000-0005-0000-0000-00005B990000}"/>
    <cellStyle name="Normal 86 2 3 2" xfId="39253" xr:uid="{00000000-0005-0000-0000-00005C990000}"/>
    <cellStyle name="Normal 86 2 3 2 2" xfId="39254" xr:uid="{00000000-0005-0000-0000-00005D990000}"/>
    <cellStyle name="Normal 86 2 3 3" xfId="39255" xr:uid="{00000000-0005-0000-0000-00005E990000}"/>
    <cellStyle name="Normal 86 2 4" xfId="39256" xr:uid="{00000000-0005-0000-0000-00005F990000}"/>
    <cellStyle name="Normal 86 2 4 2" xfId="39257" xr:uid="{00000000-0005-0000-0000-000060990000}"/>
    <cellStyle name="Normal 86 2 4 2 2" xfId="39258" xr:uid="{00000000-0005-0000-0000-000061990000}"/>
    <cellStyle name="Normal 86 2 4 3" xfId="39259" xr:uid="{00000000-0005-0000-0000-000062990000}"/>
    <cellStyle name="Normal 86 2 5" xfId="39260" xr:uid="{00000000-0005-0000-0000-000063990000}"/>
    <cellStyle name="Normal 86 3" xfId="39261" xr:uid="{00000000-0005-0000-0000-000064990000}"/>
    <cellStyle name="Normal 86 3 2" xfId="39262" xr:uid="{00000000-0005-0000-0000-000065990000}"/>
    <cellStyle name="Normal 86 3 2 2" xfId="39263" xr:uid="{00000000-0005-0000-0000-000066990000}"/>
    <cellStyle name="Normal 86 3 2 2 2" xfId="39264" xr:uid="{00000000-0005-0000-0000-000067990000}"/>
    <cellStyle name="Normal 86 3 2 3" xfId="39265" xr:uid="{00000000-0005-0000-0000-000068990000}"/>
    <cellStyle name="Normal 86 3 2 3 2" xfId="39266" xr:uid="{00000000-0005-0000-0000-000069990000}"/>
    <cellStyle name="Normal 86 3 2 3 2 2" xfId="39267" xr:uid="{00000000-0005-0000-0000-00006A990000}"/>
    <cellStyle name="Normal 86 3 2 3 3" xfId="39268" xr:uid="{00000000-0005-0000-0000-00006B990000}"/>
    <cellStyle name="Normal 86 3 2 4" xfId="39269" xr:uid="{00000000-0005-0000-0000-00006C990000}"/>
    <cellStyle name="Normal 86 3 3" xfId="39270" xr:uid="{00000000-0005-0000-0000-00006D990000}"/>
    <cellStyle name="Normal 86 3 3 2" xfId="39271" xr:uid="{00000000-0005-0000-0000-00006E990000}"/>
    <cellStyle name="Normal 86 3 3 2 2" xfId="39272" xr:uid="{00000000-0005-0000-0000-00006F990000}"/>
    <cellStyle name="Normal 86 3 3 3" xfId="39273" xr:uid="{00000000-0005-0000-0000-000070990000}"/>
    <cellStyle name="Normal 86 3 4" xfId="39274" xr:uid="{00000000-0005-0000-0000-000071990000}"/>
    <cellStyle name="Normal 86 3 4 2" xfId="39275" xr:uid="{00000000-0005-0000-0000-000072990000}"/>
    <cellStyle name="Normal 86 3 4 2 2" xfId="39276" xr:uid="{00000000-0005-0000-0000-000073990000}"/>
    <cellStyle name="Normal 86 3 4 3" xfId="39277" xr:uid="{00000000-0005-0000-0000-000074990000}"/>
    <cellStyle name="Normal 86 3 5" xfId="39278" xr:uid="{00000000-0005-0000-0000-000075990000}"/>
    <cellStyle name="Normal 86 3 5 2" xfId="39279" xr:uid="{00000000-0005-0000-0000-000076990000}"/>
    <cellStyle name="Normal 86 3 5 2 2" xfId="39280" xr:uid="{00000000-0005-0000-0000-000077990000}"/>
    <cellStyle name="Normal 86 3 5 3" xfId="39281" xr:uid="{00000000-0005-0000-0000-000078990000}"/>
    <cellStyle name="Normal 86 3 6" xfId="39282" xr:uid="{00000000-0005-0000-0000-000079990000}"/>
    <cellStyle name="Normal 86 4" xfId="39283" xr:uid="{00000000-0005-0000-0000-00007A990000}"/>
    <cellStyle name="Normal 86 4 2" xfId="39284" xr:uid="{00000000-0005-0000-0000-00007B990000}"/>
    <cellStyle name="Normal 86 4 2 2" xfId="39285" xr:uid="{00000000-0005-0000-0000-00007C990000}"/>
    <cellStyle name="Normal 86 4 3" xfId="39286" xr:uid="{00000000-0005-0000-0000-00007D990000}"/>
    <cellStyle name="Normal 86 5" xfId="39287" xr:uid="{00000000-0005-0000-0000-00007E990000}"/>
    <cellStyle name="Normal 86 5 2" xfId="39288" xr:uid="{00000000-0005-0000-0000-00007F990000}"/>
    <cellStyle name="Normal 86 5 2 2" xfId="39289" xr:uid="{00000000-0005-0000-0000-000080990000}"/>
    <cellStyle name="Normal 86 5 3" xfId="39290" xr:uid="{00000000-0005-0000-0000-000081990000}"/>
    <cellStyle name="Normal 86 6" xfId="39291" xr:uid="{00000000-0005-0000-0000-000082990000}"/>
    <cellStyle name="Normal 86 6 2" xfId="39292" xr:uid="{00000000-0005-0000-0000-000083990000}"/>
    <cellStyle name="Normal 86 6 2 2" xfId="39293" xr:uid="{00000000-0005-0000-0000-000084990000}"/>
    <cellStyle name="Normal 86 6 3" xfId="39294" xr:uid="{00000000-0005-0000-0000-000085990000}"/>
    <cellStyle name="Normal 86 7" xfId="39295" xr:uid="{00000000-0005-0000-0000-000086990000}"/>
    <cellStyle name="Normal 87" xfId="39296" xr:uid="{00000000-0005-0000-0000-000087990000}"/>
    <cellStyle name="Normal 87 2" xfId="39297" xr:uid="{00000000-0005-0000-0000-000088990000}"/>
    <cellStyle name="Normal 87 2 2" xfId="39298" xr:uid="{00000000-0005-0000-0000-000089990000}"/>
    <cellStyle name="Normal 87 2 2 2" xfId="39299" xr:uid="{00000000-0005-0000-0000-00008A990000}"/>
    <cellStyle name="Normal 87 2 3" xfId="39300" xr:uid="{00000000-0005-0000-0000-00008B990000}"/>
    <cellStyle name="Normal 87 2 3 2" xfId="39301" xr:uid="{00000000-0005-0000-0000-00008C990000}"/>
    <cellStyle name="Normal 87 2 3 2 2" xfId="39302" xr:uid="{00000000-0005-0000-0000-00008D990000}"/>
    <cellStyle name="Normal 87 2 3 3" xfId="39303" xr:uid="{00000000-0005-0000-0000-00008E990000}"/>
    <cellStyle name="Normal 87 2 4" xfId="39304" xr:uid="{00000000-0005-0000-0000-00008F990000}"/>
    <cellStyle name="Normal 87 2 4 2" xfId="39305" xr:uid="{00000000-0005-0000-0000-000090990000}"/>
    <cellStyle name="Normal 87 2 4 2 2" xfId="39306" xr:uid="{00000000-0005-0000-0000-000091990000}"/>
    <cellStyle name="Normal 87 2 4 3" xfId="39307" xr:uid="{00000000-0005-0000-0000-000092990000}"/>
    <cellStyle name="Normal 87 2 5" xfId="39308" xr:uid="{00000000-0005-0000-0000-000093990000}"/>
    <cellStyle name="Normal 87 3" xfId="39309" xr:uid="{00000000-0005-0000-0000-000094990000}"/>
    <cellStyle name="Normal 87 3 2" xfId="39310" xr:uid="{00000000-0005-0000-0000-000095990000}"/>
    <cellStyle name="Normal 87 3 2 2" xfId="39311" xr:uid="{00000000-0005-0000-0000-000096990000}"/>
    <cellStyle name="Normal 87 3 2 2 2" xfId="39312" xr:uid="{00000000-0005-0000-0000-000097990000}"/>
    <cellStyle name="Normal 87 3 2 3" xfId="39313" xr:uid="{00000000-0005-0000-0000-000098990000}"/>
    <cellStyle name="Normal 87 3 2 3 2" xfId="39314" xr:uid="{00000000-0005-0000-0000-000099990000}"/>
    <cellStyle name="Normal 87 3 2 3 2 2" xfId="39315" xr:uid="{00000000-0005-0000-0000-00009A990000}"/>
    <cellStyle name="Normal 87 3 2 3 3" xfId="39316" xr:uid="{00000000-0005-0000-0000-00009B990000}"/>
    <cellStyle name="Normal 87 3 2 4" xfId="39317" xr:uid="{00000000-0005-0000-0000-00009C990000}"/>
    <cellStyle name="Normal 87 3 3" xfId="39318" xr:uid="{00000000-0005-0000-0000-00009D990000}"/>
    <cellStyle name="Normal 87 3 3 2" xfId="39319" xr:uid="{00000000-0005-0000-0000-00009E990000}"/>
    <cellStyle name="Normal 87 3 3 2 2" xfId="39320" xr:uid="{00000000-0005-0000-0000-00009F990000}"/>
    <cellStyle name="Normal 87 3 3 3" xfId="39321" xr:uid="{00000000-0005-0000-0000-0000A0990000}"/>
    <cellStyle name="Normal 87 3 4" xfId="39322" xr:uid="{00000000-0005-0000-0000-0000A1990000}"/>
    <cellStyle name="Normal 87 3 4 2" xfId="39323" xr:uid="{00000000-0005-0000-0000-0000A2990000}"/>
    <cellStyle name="Normal 87 3 4 2 2" xfId="39324" xr:uid="{00000000-0005-0000-0000-0000A3990000}"/>
    <cellStyle name="Normal 87 3 4 3" xfId="39325" xr:uid="{00000000-0005-0000-0000-0000A4990000}"/>
    <cellStyle name="Normal 87 3 5" xfId="39326" xr:uid="{00000000-0005-0000-0000-0000A5990000}"/>
    <cellStyle name="Normal 87 3 5 2" xfId="39327" xr:uid="{00000000-0005-0000-0000-0000A6990000}"/>
    <cellStyle name="Normal 87 3 5 2 2" xfId="39328" xr:uid="{00000000-0005-0000-0000-0000A7990000}"/>
    <cellStyle name="Normal 87 3 5 3" xfId="39329" xr:uid="{00000000-0005-0000-0000-0000A8990000}"/>
    <cellStyle name="Normal 87 3 6" xfId="39330" xr:uid="{00000000-0005-0000-0000-0000A9990000}"/>
    <cellStyle name="Normal 87 4" xfId="39331" xr:uid="{00000000-0005-0000-0000-0000AA990000}"/>
    <cellStyle name="Normal 87 4 2" xfId="39332" xr:uid="{00000000-0005-0000-0000-0000AB990000}"/>
    <cellStyle name="Normal 87 4 2 2" xfId="39333" xr:uid="{00000000-0005-0000-0000-0000AC990000}"/>
    <cellStyle name="Normal 87 4 3" xfId="39334" xr:uid="{00000000-0005-0000-0000-0000AD990000}"/>
    <cellStyle name="Normal 87 5" xfId="39335" xr:uid="{00000000-0005-0000-0000-0000AE990000}"/>
    <cellStyle name="Normal 87 5 2" xfId="39336" xr:uid="{00000000-0005-0000-0000-0000AF990000}"/>
    <cellStyle name="Normal 87 5 2 2" xfId="39337" xr:uid="{00000000-0005-0000-0000-0000B0990000}"/>
    <cellStyle name="Normal 87 5 3" xfId="39338" xr:uid="{00000000-0005-0000-0000-0000B1990000}"/>
    <cellStyle name="Normal 87 6" xfId="39339" xr:uid="{00000000-0005-0000-0000-0000B2990000}"/>
    <cellStyle name="Normal 87 6 2" xfId="39340" xr:uid="{00000000-0005-0000-0000-0000B3990000}"/>
    <cellStyle name="Normal 87 6 2 2" xfId="39341" xr:uid="{00000000-0005-0000-0000-0000B4990000}"/>
    <cellStyle name="Normal 87 6 3" xfId="39342" xr:uid="{00000000-0005-0000-0000-0000B5990000}"/>
    <cellStyle name="Normal 87 7" xfId="39343" xr:uid="{00000000-0005-0000-0000-0000B6990000}"/>
    <cellStyle name="Normal 88" xfId="39344" xr:uid="{00000000-0005-0000-0000-0000B7990000}"/>
    <cellStyle name="Normal 88 2" xfId="39345" xr:uid="{00000000-0005-0000-0000-0000B8990000}"/>
    <cellStyle name="Normal 88 2 2" xfId="39346" xr:uid="{00000000-0005-0000-0000-0000B9990000}"/>
    <cellStyle name="Normal 88 2 2 2" xfId="39347" xr:uid="{00000000-0005-0000-0000-0000BA990000}"/>
    <cellStyle name="Normal 88 2 3" xfId="39348" xr:uid="{00000000-0005-0000-0000-0000BB990000}"/>
    <cellStyle name="Normal 88 2 3 2" xfId="39349" xr:uid="{00000000-0005-0000-0000-0000BC990000}"/>
    <cellStyle name="Normal 88 2 3 2 2" xfId="39350" xr:uid="{00000000-0005-0000-0000-0000BD990000}"/>
    <cellStyle name="Normal 88 2 3 3" xfId="39351" xr:uid="{00000000-0005-0000-0000-0000BE990000}"/>
    <cellStyle name="Normal 88 2 4" xfId="39352" xr:uid="{00000000-0005-0000-0000-0000BF990000}"/>
    <cellStyle name="Normal 88 2 4 2" xfId="39353" xr:uid="{00000000-0005-0000-0000-0000C0990000}"/>
    <cellStyle name="Normal 88 2 4 2 2" xfId="39354" xr:uid="{00000000-0005-0000-0000-0000C1990000}"/>
    <cellStyle name="Normal 88 2 4 3" xfId="39355" xr:uid="{00000000-0005-0000-0000-0000C2990000}"/>
    <cellStyle name="Normal 88 2 5" xfId="39356" xr:uid="{00000000-0005-0000-0000-0000C3990000}"/>
    <cellStyle name="Normal 88 3" xfId="39357" xr:uid="{00000000-0005-0000-0000-0000C4990000}"/>
    <cellStyle name="Normal 88 3 2" xfId="39358" xr:uid="{00000000-0005-0000-0000-0000C5990000}"/>
    <cellStyle name="Normal 88 3 2 2" xfId="39359" xr:uid="{00000000-0005-0000-0000-0000C6990000}"/>
    <cellStyle name="Normal 88 3 2 2 2" xfId="39360" xr:uid="{00000000-0005-0000-0000-0000C7990000}"/>
    <cellStyle name="Normal 88 3 2 3" xfId="39361" xr:uid="{00000000-0005-0000-0000-0000C8990000}"/>
    <cellStyle name="Normal 88 3 2 3 2" xfId="39362" xr:uid="{00000000-0005-0000-0000-0000C9990000}"/>
    <cellStyle name="Normal 88 3 2 3 2 2" xfId="39363" xr:uid="{00000000-0005-0000-0000-0000CA990000}"/>
    <cellStyle name="Normal 88 3 2 3 3" xfId="39364" xr:uid="{00000000-0005-0000-0000-0000CB990000}"/>
    <cellStyle name="Normal 88 3 2 4" xfId="39365" xr:uid="{00000000-0005-0000-0000-0000CC990000}"/>
    <cellStyle name="Normal 88 3 3" xfId="39366" xr:uid="{00000000-0005-0000-0000-0000CD990000}"/>
    <cellStyle name="Normal 88 3 3 2" xfId="39367" xr:uid="{00000000-0005-0000-0000-0000CE990000}"/>
    <cellStyle name="Normal 88 3 3 2 2" xfId="39368" xr:uid="{00000000-0005-0000-0000-0000CF990000}"/>
    <cellStyle name="Normal 88 3 3 3" xfId="39369" xr:uid="{00000000-0005-0000-0000-0000D0990000}"/>
    <cellStyle name="Normal 88 3 4" xfId="39370" xr:uid="{00000000-0005-0000-0000-0000D1990000}"/>
    <cellStyle name="Normal 88 3 4 2" xfId="39371" xr:uid="{00000000-0005-0000-0000-0000D2990000}"/>
    <cellStyle name="Normal 88 3 4 2 2" xfId="39372" xr:uid="{00000000-0005-0000-0000-0000D3990000}"/>
    <cellStyle name="Normal 88 3 4 3" xfId="39373" xr:uid="{00000000-0005-0000-0000-0000D4990000}"/>
    <cellStyle name="Normal 88 3 5" xfId="39374" xr:uid="{00000000-0005-0000-0000-0000D5990000}"/>
    <cellStyle name="Normal 88 3 5 2" xfId="39375" xr:uid="{00000000-0005-0000-0000-0000D6990000}"/>
    <cellStyle name="Normal 88 3 5 2 2" xfId="39376" xr:uid="{00000000-0005-0000-0000-0000D7990000}"/>
    <cellStyle name="Normal 88 3 5 3" xfId="39377" xr:uid="{00000000-0005-0000-0000-0000D8990000}"/>
    <cellStyle name="Normal 88 3 6" xfId="39378" xr:uid="{00000000-0005-0000-0000-0000D9990000}"/>
    <cellStyle name="Normal 88 4" xfId="39379" xr:uid="{00000000-0005-0000-0000-0000DA990000}"/>
    <cellStyle name="Normal 88 4 2" xfId="39380" xr:uid="{00000000-0005-0000-0000-0000DB990000}"/>
    <cellStyle name="Normal 88 4 2 2" xfId="39381" xr:uid="{00000000-0005-0000-0000-0000DC990000}"/>
    <cellStyle name="Normal 88 4 3" xfId="39382" xr:uid="{00000000-0005-0000-0000-0000DD990000}"/>
    <cellStyle name="Normal 88 5" xfId="39383" xr:uid="{00000000-0005-0000-0000-0000DE990000}"/>
    <cellStyle name="Normal 88 5 2" xfId="39384" xr:uid="{00000000-0005-0000-0000-0000DF990000}"/>
    <cellStyle name="Normal 88 5 2 2" xfId="39385" xr:uid="{00000000-0005-0000-0000-0000E0990000}"/>
    <cellStyle name="Normal 88 5 3" xfId="39386" xr:uid="{00000000-0005-0000-0000-0000E1990000}"/>
    <cellStyle name="Normal 88 6" xfId="39387" xr:uid="{00000000-0005-0000-0000-0000E2990000}"/>
    <cellStyle name="Normal 88 6 2" xfId="39388" xr:uid="{00000000-0005-0000-0000-0000E3990000}"/>
    <cellStyle name="Normal 88 6 2 2" xfId="39389" xr:uid="{00000000-0005-0000-0000-0000E4990000}"/>
    <cellStyle name="Normal 88 6 3" xfId="39390" xr:uid="{00000000-0005-0000-0000-0000E5990000}"/>
    <cellStyle name="Normal 88 7" xfId="39391" xr:uid="{00000000-0005-0000-0000-0000E6990000}"/>
    <cellStyle name="Normal 89" xfId="39392" xr:uid="{00000000-0005-0000-0000-0000E7990000}"/>
    <cellStyle name="Normal 89 2" xfId="39393" xr:uid="{00000000-0005-0000-0000-0000E8990000}"/>
    <cellStyle name="Normal 89 2 2" xfId="39394" xr:uid="{00000000-0005-0000-0000-0000E9990000}"/>
    <cellStyle name="Normal 89 2 2 2" xfId="39395" xr:uid="{00000000-0005-0000-0000-0000EA990000}"/>
    <cellStyle name="Normal 89 2 3" xfId="39396" xr:uid="{00000000-0005-0000-0000-0000EB990000}"/>
    <cellStyle name="Normal 89 2 3 2" xfId="39397" xr:uid="{00000000-0005-0000-0000-0000EC990000}"/>
    <cellStyle name="Normal 89 2 3 2 2" xfId="39398" xr:uid="{00000000-0005-0000-0000-0000ED990000}"/>
    <cellStyle name="Normal 89 2 3 3" xfId="39399" xr:uid="{00000000-0005-0000-0000-0000EE990000}"/>
    <cellStyle name="Normal 89 2 4" xfId="39400" xr:uid="{00000000-0005-0000-0000-0000EF990000}"/>
    <cellStyle name="Normal 89 2 4 2" xfId="39401" xr:uid="{00000000-0005-0000-0000-0000F0990000}"/>
    <cellStyle name="Normal 89 2 4 2 2" xfId="39402" xr:uid="{00000000-0005-0000-0000-0000F1990000}"/>
    <cellStyle name="Normal 89 2 4 3" xfId="39403" xr:uid="{00000000-0005-0000-0000-0000F2990000}"/>
    <cellStyle name="Normal 89 2 5" xfId="39404" xr:uid="{00000000-0005-0000-0000-0000F3990000}"/>
    <cellStyle name="Normal 89 3" xfId="39405" xr:uid="{00000000-0005-0000-0000-0000F4990000}"/>
    <cellStyle name="Normal 89 3 2" xfId="39406" xr:uid="{00000000-0005-0000-0000-0000F5990000}"/>
    <cellStyle name="Normal 89 3 2 2" xfId="39407" xr:uid="{00000000-0005-0000-0000-0000F6990000}"/>
    <cellStyle name="Normal 89 3 2 2 2" xfId="39408" xr:uid="{00000000-0005-0000-0000-0000F7990000}"/>
    <cellStyle name="Normal 89 3 2 3" xfId="39409" xr:uid="{00000000-0005-0000-0000-0000F8990000}"/>
    <cellStyle name="Normal 89 3 2 3 2" xfId="39410" xr:uid="{00000000-0005-0000-0000-0000F9990000}"/>
    <cellStyle name="Normal 89 3 2 3 2 2" xfId="39411" xr:uid="{00000000-0005-0000-0000-0000FA990000}"/>
    <cellStyle name="Normal 89 3 2 3 3" xfId="39412" xr:uid="{00000000-0005-0000-0000-0000FB990000}"/>
    <cellStyle name="Normal 89 3 2 4" xfId="39413" xr:uid="{00000000-0005-0000-0000-0000FC990000}"/>
    <cellStyle name="Normal 89 3 3" xfId="39414" xr:uid="{00000000-0005-0000-0000-0000FD990000}"/>
    <cellStyle name="Normal 89 3 3 2" xfId="39415" xr:uid="{00000000-0005-0000-0000-0000FE990000}"/>
    <cellStyle name="Normal 89 3 3 2 2" xfId="39416" xr:uid="{00000000-0005-0000-0000-0000FF990000}"/>
    <cellStyle name="Normal 89 3 3 3" xfId="39417" xr:uid="{00000000-0005-0000-0000-0000009A0000}"/>
    <cellStyle name="Normal 89 3 4" xfId="39418" xr:uid="{00000000-0005-0000-0000-0000019A0000}"/>
    <cellStyle name="Normal 89 3 4 2" xfId="39419" xr:uid="{00000000-0005-0000-0000-0000029A0000}"/>
    <cellStyle name="Normal 89 3 4 2 2" xfId="39420" xr:uid="{00000000-0005-0000-0000-0000039A0000}"/>
    <cellStyle name="Normal 89 3 4 3" xfId="39421" xr:uid="{00000000-0005-0000-0000-0000049A0000}"/>
    <cellStyle name="Normal 89 3 5" xfId="39422" xr:uid="{00000000-0005-0000-0000-0000059A0000}"/>
    <cellStyle name="Normal 89 3 5 2" xfId="39423" xr:uid="{00000000-0005-0000-0000-0000069A0000}"/>
    <cellStyle name="Normal 89 3 5 2 2" xfId="39424" xr:uid="{00000000-0005-0000-0000-0000079A0000}"/>
    <cellStyle name="Normal 89 3 5 3" xfId="39425" xr:uid="{00000000-0005-0000-0000-0000089A0000}"/>
    <cellStyle name="Normal 89 3 6" xfId="39426" xr:uid="{00000000-0005-0000-0000-0000099A0000}"/>
    <cellStyle name="Normal 89 4" xfId="39427" xr:uid="{00000000-0005-0000-0000-00000A9A0000}"/>
    <cellStyle name="Normal 89 4 2" xfId="39428" xr:uid="{00000000-0005-0000-0000-00000B9A0000}"/>
    <cellStyle name="Normal 89 4 2 2" xfId="39429" xr:uid="{00000000-0005-0000-0000-00000C9A0000}"/>
    <cellStyle name="Normal 89 4 3" xfId="39430" xr:uid="{00000000-0005-0000-0000-00000D9A0000}"/>
    <cellStyle name="Normal 89 5" xfId="39431" xr:uid="{00000000-0005-0000-0000-00000E9A0000}"/>
    <cellStyle name="Normal 89 5 2" xfId="39432" xr:uid="{00000000-0005-0000-0000-00000F9A0000}"/>
    <cellStyle name="Normal 89 5 2 2" xfId="39433" xr:uid="{00000000-0005-0000-0000-0000109A0000}"/>
    <cellStyle name="Normal 89 5 3" xfId="39434" xr:uid="{00000000-0005-0000-0000-0000119A0000}"/>
    <cellStyle name="Normal 89 6" xfId="39435" xr:uid="{00000000-0005-0000-0000-0000129A0000}"/>
    <cellStyle name="Normal 89 6 2" xfId="39436" xr:uid="{00000000-0005-0000-0000-0000139A0000}"/>
    <cellStyle name="Normal 89 6 2 2" xfId="39437" xr:uid="{00000000-0005-0000-0000-0000149A0000}"/>
    <cellStyle name="Normal 89 6 3" xfId="39438" xr:uid="{00000000-0005-0000-0000-0000159A0000}"/>
    <cellStyle name="Normal 89 7" xfId="39439" xr:uid="{00000000-0005-0000-0000-0000169A0000}"/>
    <cellStyle name="Normal 9" xfId="39440" xr:uid="{00000000-0005-0000-0000-0000179A0000}"/>
    <cellStyle name="Normal 9 2" xfId="39441" xr:uid="{00000000-0005-0000-0000-0000189A0000}"/>
    <cellStyle name="Normal 9 2 2" xfId="39442" xr:uid="{00000000-0005-0000-0000-0000199A0000}"/>
    <cellStyle name="Normal 9 2 2 2" xfId="39443" xr:uid="{00000000-0005-0000-0000-00001A9A0000}"/>
    <cellStyle name="Normal 9 2 2 2 2" xfId="39444" xr:uid="{00000000-0005-0000-0000-00001B9A0000}"/>
    <cellStyle name="Normal 9 2 2 3" xfId="39445" xr:uid="{00000000-0005-0000-0000-00001C9A0000}"/>
    <cellStyle name="Normal 9 2 2 3 2" xfId="39446" xr:uid="{00000000-0005-0000-0000-00001D9A0000}"/>
    <cellStyle name="Normal 9 2 2 3 2 2" xfId="39447" xr:uid="{00000000-0005-0000-0000-00001E9A0000}"/>
    <cellStyle name="Normal 9 2 2 3 3" xfId="39448" xr:uid="{00000000-0005-0000-0000-00001F9A0000}"/>
    <cellStyle name="Normal 9 2 2 4" xfId="39449" xr:uid="{00000000-0005-0000-0000-0000209A0000}"/>
    <cellStyle name="Normal 9 2 2 4 2" xfId="39450" xr:uid="{00000000-0005-0000-0000-0000219A0000}"/>
    <cellStyle name="Normal 9 2 2 4 2 2" xfId="39451" xr:uid="{00000000-0005-0000-0000-0000229A0000}"/>
    <cellStyle name="Normal 9 2 2 4 3" xfId="39452" xr:uid="{00000000-0005-0000-0000-0000239A0000}"/>
    <cellStyle name="Normal 9 2 2 5" xfId="39453" xr:uid="{00000000-0005-0000-0000-0000249A0000}"/>
    <cellStyle name="Normal 9 2 3" xfId="39454" xr:uid="{00000000-0005-0000-0000-0000259A0000}"/>
    <cellStyle name="Normal 9 2 3 2" xfId="39455" xr:uid="{00000000-0005-0000-0000-0000269A0000}"/>
    <cellStyle name="Normal 9 2 3 2 2" xfId="39456" xr:uid="{00000000-0005-0000-0000-0000279A0000}"/>
    <cellStyle name="Normal 9 2 3 2 2 2" xfId="39457" xr:uid="{00000000-0005-0000-0000-0000289A0000}"/>
    <cellStyle name="Normal 9 2 3 2 3" xfId="39458" xr:uid="{00000000-0005-0000-0000-0000299A0000}"/>
    <cellStyle name="Normal 9 2 3 2 3 2" xfId="39459" xr:uid="{00000000-0005-0000-0000-00002A9A0000}"/>
    <cellStyle name="Normal 9 2 3 2 3 2 2" xfId="39460" xr:uid="{00000000-0005-0000-0000-00002B9A0000}"/>
    <cellStyle name="Normal 9 2 3 2 3 3" xfId="39461" xr:uid="{00000000-0005-0000-0000-00002C9A0000}"/>
    <cellStyle name="Normal 9 2 3 2 4" xfId="39462" xr:uid="{00000000-0005-0000-0000-00002D9A0000}"/>
    <cellStyle name="Normal 9 2 3 3" xfId="39463" xr:uid="{00000000-0005-0000-0000-00002E9A0000}"/>
    <cellStyle name="Normal 9 2 3 3 2" xfId="39464" xr:uid="{00000000-0005-0000-0000-00002F9A0000}"/>
    <cellStyle name="Normal 9 2 3 3 2 2" xfId="39465" xr:uid="{00000000-0005-0000-0000-0000309A0000}"/>
    <cellStyle name="Normal 9 2 3 3 3" xfId="39466" xr:uid="{00000000-0005-0000-0000-0000319A0000}"/>
    <cellStyle name="Normal 9 2 3 4" xfId="39467" xr:uid="{00000000-0005-0000-0000-0000329A0000}"/>
    <cellStyle name="Normal 9 2 3 4 2" xfId="39468" xr:uid="{00000000-0005-0000-0000-0000339A0000}"/>
    <cellStyle name="Normal 9 2 3 4 2 2" xfId="39469" xr:uid="{00000000-0005-0000-0000-0000349A0000}"/>
    <cellStyle name="Normal 9 2 3 4 3" xfId="39470" xr:uid="{00000000-0005-0000-0000-0000359A0000}"/>
    <cellStyle name="Normal 9 2 3 5" xfId="39471" xr:uid="{00000000-0005-0000-0000-0000369A0000}"/>
    <cellStyle name="Normal 9 2 3 5 2" xfId="39472" xr:uid="{00000000-0005-0000-0000-0000379A0000}"/>
    <cellStyle name="Normal 9 2 3 5 2 2" xfId="39473" xr:uid="{00000000-0005-0000-0000-0000389A0000}"/>
    <cellStyle name="Normal 9 2 3 5 3" xfId="39474" xr:uid="{00000000-0005-0000-0000-0000399A0000}"/>
    <cellStyle name="Normal 9 2 3 6" xfId="39475" xr:uid="{00000000-0005-0000-0000-00003A9A0000}"/>
    <cellStyle name="Normal 9 2 4" xfId="39476" xr:uid="{00000000-0005-0000-0000-00003B9A0000}"/>
    <cellStyle name="Normal 9 3" xfId="39477" xr:uid="{00000000-0005-0000-0000-00003C9A0000}"/>
    <cellStyle name="Normal 9 3 2" xfId="39478" xr:uid="{00000000-0005-0000-0000-00003D9A0000}"/>
    <cellStyle name="Normal 9 3 2 2" xfId="39479" xr:uid="{00000000-0005-0000-0000-00003E9A0000}"/>
    <cellStyle name="Normal 9 3 2 2 2" xfId="39480" xr:uid="{00000000-0005-0000-0000-00003F9A0000}"/>
    <cellStyle name="Normal 9 3 2 3" xfId="39481" xr:uid="{00000000-0005-0000-0000-0000409A0000}"/>
    <cellStyle name="Normal 9 3 2 3 2" xfId="39482" xr:uid="{00000000-0005-0000-0000-0000419A0000}"/>
    <cellStyle name="Normal 9 3 2 3 2 2" xfId="39483" xr:uid="{00000000-0005-0000-0000-0000429A0000}"/>
    <cellStyle name="Normal 9 3 2 3 3" xfId="39484" xr:uid="{00000000-0005-0000-0000-0000439A0000}"/>
    <cellStyle name="Normal 9 3 2 4" xfId="39485" xr:uid="{00000000-0005-0000-0000-0000449A0000}"/>
    <cellStyle name="Normal 9 3 2 4 2" xfId="39486" xr:uid="{00000000-0005-0000-0000-0000459A0000}"/>
    <cellStyle name="Normal 9 3 2 4 2 2" xfId="39487" xr:uid="{00000000-0005-0000-0000-0000469A0000}"/>
    <cellStyle name="Normal 9 3 2 4 3" xfId="39488" xr:uid="{00000000-0005-0000-0000-0000479A0000}"/>
    <cellStyle name="Normal 9 3 2 5" xfId="39489" xr:uid="{00000000-0005-0000-0000-0000489A0000}"/>
    <cellStyle name="Normal 9 3 3" xfId="39490" xr:uid="{00000000-0005-0000-0000-0000499A0000}"/>
    <cellStyle name="Normal 9 3 3 2" xfId="39491" xr:uid="{00000000-0005-0000-0000-00004A9A0000}"/>
    <cellStyle name="Normal 9 3 3 2 2" xfId="39492" xr:uid="{00000000-0005-0000-0000-00004B9A0000}"/>
    <cellStyle name="Normal 9 3 3 3" xfId="39493" xr:uid="{00000000-0005-0000-0000-00004C9A0000}"/>
    <cellStyle name="Normal 9 3 4" xfId="39494" xr:uid="{00000000-0005-0000-0000-00004D9A0000}"/>
    <cellStyle name="Normal 9 3 4 2" xfId="39495" xr:uid="{00000000-0005-0000-0000-00004E9A0000}"/>
    <cellStyle name="Normal 9 3 4 2 2" xfId="39496" xr:uid="{00000000-0005-0000-0000-00004F9A0000}"/>
    <cellStyle name="Normal 9 3 4 3" xfId="39497" xr:uid="{00000000-0005-0000-0000-0000509A0000}"/>
    <cellStyle name="Normal 9 3 5" xfId="39498" xr:uid="{00000000-0005-0000-0000-0000519A0000}"/>
    <cellStyle name="Normal 9 3 5 2" xfId="39499" xr:uid="{00000000-0005-0000-0000-0000529A0000}"/>
    <cellStyle name="Normal 9 3 5 2 2" xfId="39500" xr:uid="{00000000-0005-0000-0000-0000539A0000}"/>
    <cellStyle name="Normal 9 3 5 3" xfId="39501" xr:uid="{00000000-0005-0000-0000-0000549A0000}"/>
    <cellStyle name="Normal 9 3 6" xfId="39502" xr:uid="{00000000-0005-0000-0000-0000559A0000}"/>
    <cellStyle name="Normal 9 4" xfId="39503" xr:uid="{00000000-0005-0000-0000-0000569A0000}"/>
    <cellStyle name="Normal 9 4 2" xfId="39504" xr:uid="{00000000-0005-0000-0000-0000579A0000}"/>
    <cellStyle name="Normal 9 4 2 2" xfId="39505" xr:uid="{00000000-0005-0000-0000-0000589A0000}"/>
    <cellStyle name="Normal 9 4 3" xfId="39506" xr:uid="{00000000-0005-0000-0000-0000599A0000}"/>
    <cellStyle name="Normal 9 4 3 2" xfId="39507" xr:uid="{00000000-0005-0000-0000-00005A9A0000}"/>
    <cellStyle name="Normal 9 4 3 2 2" xfId="39508" xr:uid="{00000000-0005-0000-0000-00005B9A0000}"/>
    <cellStyle name="Normal 9 4 3 3" xfId="39509" xr:uid="{00000000-0005-0000-0000-00005C9A0000}"/>
    <cellStyle name="Normal 9 4 4" xfId="39510" xr:uid="{00000000-0005-0000-0000-00005D9A0000}"/>
    <cellStyle name="Normal 9 4 4 2" xfId="39511" xr:uid="{00000000-0005-0000-0000-00005E9A0000}"/>
    <cellStyle name="Normal 9 4 4 2 2" xfId="39512" xr:uid="{00000000-0005-0000-0000-00005F9A0000}"/>
    <cellStyle name="Normal 9 4 4 3" xfId="39513" xr:uid="{00000000-0005-0000-0000-0000609A0000}"/>
    <cellStyle name="Normal 9 4 5" xfId="39514" xr:uid="{00000000-0005-0000-0000-0000619A0000}"/>
    <cellStyle name="Normal 9 5" xfId="39515" xr:uid="{00000000-0005-0000-0000-0000629A0000}"/>
    <cellStyle name="Normal 9 5 2" xfId="39516" xr:uid="{00000000-0005-0000-0000-0000639A0000}"/>
    <cellStyle name="Normal 9 5 2 2" xfId="39517" xr:uid="{00000000-0005-0000-0000-0000649A0000}"/>
    <cellStyle name="Normal 9 5 2 2 2" xfId="39518" xr:uid="{00000000-0005-0000-0000-0000659A0000}"/>
    <cellStyle name="Normal 9 5 2 3" xfId="39519" xr:uid="{00000000-0005-0000-0000-0000669A0000}"/>
    <cellStyle name="Normal 9 5 2 3 2" xfId="39520" xr:uid="{00000000-0005-0000-0000-0000679A0000}"/>
    <cellStyle name="Normal 9 5 2 3 2 2" xfId="39521" xr:uid="{00000000-0005-0000-0000-0000689A0000}"/>
    <cellStyle name="Normal 9 5 2 3 3" xfId="39522" xr:uid="{00000000-0005-0000-0000-0000699A0000}"/>
    <cellStyle name="Normal 9 5 2 4" xfId="39523" xr:uid="{00000000-0005-0000-0000-00006A9A0000}"/>
    <cellStyle name="Normal 9 5 3" xfId="39524" xr:uid="{00000000-0005-0000-0000-00006B9A0000}"/>
    <cellStyle name="Normal 9 5 3 2" xfId="39525" xr:uid="{00000000-0005-0000-0000-00006C9A0000}"/>
    <cellStyle name="Normal 9 5 3 2 2" xfId="39526" xr:uid="{00000000-0005-0000-0000-00006D9A0000}"/>
    <cellStyle name="Normal 9 5 3 3" xfId="39527" xr:uid="{00000000-0005-0000-0000-00006E9A0000}"/>
    <cellStyle name="Normal 9 5 4" xfId="39528" xr:uid="{00000000-0005-0000-0000-00006F9A0000}"/>
    <cellStyle name="Normal 9 5 4 2" xfId="39529" xr:uid="{00000000-0005-0000-0000-0000709A0000}"/>
    <cellStyle name="Normal 9 5 4 2 2" xfId="39530" xr:uid="{00000000-0005-0000-0000-0000719A0000}"/>
    <cellStyle name="Normal 9 5 4 3" xfId="39531" xr:uid="{00000000-0005-0000-0000-0000729A0000}"/>
    <cellStyle name="Normal 9 5 5" xfId="39532" xr:uid="{00000000-0005-0000-0000-0000739A0000}"/>
    <cellStyle name="Normal 9 5 5 2" xfId="39533" xr:uid="{00000000-0005-0000-0000-0000749A0000}"/>
    <cellStyle name="Normal 9 5 5 2 2" xfId="39534" xr:uid="{00000000-0005-0000-0000-0000759A0000}"/>
    <cellStyle name="Normal 9 5 5 3" xfId="39535" xr:uid="{00000000-0005-0000-0000-0000769A0000}"/>
    <cellStyle name="Normal 9 5 6" xfId="39536" xr:uid="{00000000-0005-0000-0000-0000779A0000}"/>
    <cellStyle name="Normal 9 6" xfId="39537" xr:uid="{00000000-0005-0000-0000-0000789A0000}"/>
    <cellStyle name="Normal 9 6 2" xfId="39538" xr:uid="{00000000-0005-0000-0000-0000799A0000}"/>
    <cellStyle name="Normal 9 6 2 2" xfId="39539" xr:uid="{00000000-0005-0000-0000-00007A9A0000}"/>
    <cellStyle name="Normal 9 6 2 2 2" xfId="39540" xr:uid="{00000000-0005-0000-0000-00007B9A0000}"/>
    <cellStyle name="Normal 9 6 2 3" xfId="39541" xr:uid="{00000000-0005-0000-0000-00007C9A0000}"/>
    <cellStyle name="Normal 9 6 2 3 2" xfId="39542" xr:uid="{00000000-0005-0000-0000-00007D9A0000}"/>
    <cellStyle name="Normal 9 6 2 3 2 2" xfId="39543" xr:uid="{00000000-0005-0000-0000-00007E9A0000}"/>
    <cellStyle name="Normal 9 6 2 3 3" xfId="39544" xr:uid="{00000000-0005-0000-0000-00007F9A0000}"/>
    <cellStyle name="Normal 9 6 2 4" xfId="39545" xr:uid="{00000000-0005-0000-0000-0000809A0000}"/>
    <cellStyle name="Normal 9 6 3" xfId="39546" xr:uid="{00000000-0005-0000-0000-0000819A0000}"/>
    <cellStyle name="Normal 9 6 3 2" xfId="39547" xr:uid="{00000000-0005-0000-0000-0000829A0000}"/>
    <cellStyle name="Normal 9 6 3 2 2" xfId="39548" xr:uid="{00000000-0005-0000-0000-0000839A0000}"/>
    <cellStyle name="Normal 9 6 3 3" xfId="39549" xr:uid="{00000000-0005-0000-0000-0000849A0000}"/>
    <cellStyle name="Normal 9 6 4" xfId="39550" xr:uid="{00000000-0005-0000-0000-0000859A0000}"/>
    <cellStyle name="Normal 9 6 4 2" xfId="39551" xr:uid="{00000000-0005-0000-0000-0000869A0000}"/>
    <cellStyle name="Normal 9 6 4 2 2" xfId="39552" xr:uid="{00000000-0005-0000-0000-0000879A0000}"/>
    <cellStyle name="Normal 9 6 4 3" xfId="39553" xr:uid="{00000000-0005-0000-0000-0000889A0000}"/>
    <cellStyle name="Normal 9 6 5" xfId="39554" xr:uid="{00000000-0005-0000-0000-0000899A0000}"/>
    <cellStyle name="Normal 9 7" xfId="39555" xr:uid="{00000000-0005-0000-0000-00008A9A0000}"/>
    <cellStyle name="Normal 9 7 2" xfId="39556" xr:uid="{00000000-0005-0000-0000-00008B9A0000}"/>
    <cellStyle name="Normal 9 8" xfId="39557" xr:uid="{00000000-0005-0000-0000-00008C9A0000}"/>
    <cellStyle name="Normal 90" xfId="39558" xr:uid="{00000000-0005-0000-0000-00008D9A0000}"/>
    <cellStyle name="Normal 90 2" xfId="39559" xr:uid="{00000000-0005-0000-0000-00008E9A0000}"/>
    <cellStyle name="Normal 90 2 2" xfId="39560" xr:uid="{00000000-0005-0000-0000-00008F9A0000}"/>
    <cellStyle name="Normal 90 2 2 2" xfId="39561" xr:uid="{00000000-0005-0000-0000-0000909A0000}"/>
    <cellStyle name="Normal 90 2 3" xfId="39562" xr:uid="{00000000-0005-0000-0000-0000919A0000}"/>
    <cellStyle name="Normal 90 2 3 2" xfId="39563" xr:uid="{00000000-0005-0000-0000-0000929A0000}"/>
    <cellStyle name="Normal 90 2 3 2 2" xfId="39564" xr:uid="{00000000-0005-0000-0000-0000939A0000}"/>
    <cellStyle name="Normal 90 2 3 3" xfId="39565" xr:uid="{00000000-0005-0000-0000-0000949A0000}"/>
    <cellStyle name="Normal 90 2 4" xfId="39566" xr:uid="{00000000-0005-0000-0000-0000959A0000}"/>
    <cellStyle name="Normal 90 2 4 2" xfId="39567" xr:uid="{00000000-0005-0000-0000-0000969A0000}"/>
    <cellStyle name="Normal 90 2 4 2 2" xfId="39568" xr:uid="{00000000-0005-0000-0000-0000979A0000}"/>
    <cellStyle name="Normal 90 2 4 3" xfId="39569" xr:uid="{00000000-0005-0000-0000-0000989A0000}"/>
    <cellStyle name="Normal 90 2 5" xfId="39570" xr:uid="{00000000-0005-0000-0000-0000999A0000}"/>
    <cellStyle name="Normal 90 3" xfId="39571" xr:uid="{00000000-0005-0000-0000-00009A9A0000}"/>
    <cellStyle name="Normal 90 3 2" xfId="39572" xr:uid="{00000000-0005-0000-0000-00009B9A0000}"/>
    <cellStyle name="Normal 90 3 2 2" xfId="39573" xr:uid="{00000000-0005-0000-0000-00009C9A0000}"/>
    <cellStyle name="Normal 90 3 2 2 2" xfId="39574" xr:uid="{00000000-0005-0000-0000-00009D9A0000}"/>
    <cellStyle name="Normal 90 3 2 3" xfId="39575" xr:uid="{00000000-0005-0000-0000-00009E9A0000}"/>
    <cellStyle name="Normal 90 3 2 3 2" xfId="39576" xr:uid="{00000000-0005-0000-0000-00009F9A0000}"/>
    <cellStyle name="Normal 90 3 2 3 2 2" xfId="39577" xr:uid="{00000000-0005-0000-0000-0000A09A0000}"/>
    <cellStyle name="Normal 90 3 2 3 3" xfId="39578" xr:uid="{00000000-0005-0000-0000-0000A19A0000}"/>
    <cellStyle name="Normal 90 3 2 4" xfId="39579" xr:uid="{00000000-0005-0000-0000-0000A29A0000}"/>
    <cellStyle name="Normal 90 3 3" xfId="39580" xr:uid="{00000000-0005-0000-0000-0000A39A0000}"/>
    <cellStyle name="Normal 90 3 3 2" xfId="39581" xr:uid="{00000000-0005-0000-0000-0000A49A0000}"/>
    <cellStyle name="Normal 90 3 3 2 2" xfId="39582" xr:uid="{00000000-0005-0000-0000-0000A59A0000}"/>
    <cellStyle name="Normal 90 3 3 3" xfId="39583" xr:uid="{00000000-0005-0000-0000-0000A69A0000}"/>
    <cellStyle name="Normal 90 3 4" xfId="39584" xr:uid="{00000000-0005-0000-0000-0000A79A0000}"/>
    <cellStyle name="Normal 90 3 4 2" xfId="39585" xr:uid="{00000000-0005-0000-0000-0000A89A0000}"/>
    <cellStyle name="Normal 90 3 4 2 2" xfId="39586" xr:uid="{00000000-0005-0000-0000-0000A99A0000}"/>
    <cellStyle name="Normal 90 3 4 3" xfId="39587" xr:uid="{00000000-0005-0000-0000-0000AA9A0000}"/>
    <cellStyle name="Normal 90 3 5" xfId="39588" xr:uid="{00000000-0005-0000-0000-0000AB9A0000}"/>
    <cellStyle name="Normal 90 3 5 2" xfId="39589" xr:uid="{00000000-0005-0000-0000-0000AC9A0000}"/>
    <cellStyle name="Normal 90 3 5 2 2" xfId="39590" xr:uid="{00000000-0005-0000-0000-0000AD9A0000}"/>
    <cellStyle name="Normal 90 3 5 3" xfId="39591" xr:uid="{00000000-0005-0000-0000-0000AE9A0000}"/>
    <cellStyle name="Normal 90 3 6" xfId="39592" xr:uid="{00000000-0005-0000-0000-0000AF9A0000}"/>
    <cellStyle name="Normal 90 4" xfId="39593" xr:uid="{00000000-0005-0000-0000-0000B09A0000}"/>
    <cellStyle name="Normal 90 4 2" xfId="39594" xr:uid="{00000000-0005-0000-0000-0000B19A0000}"/>
    <cellStyle name="Normal 90 4 2 2" xfId="39595" xr:uid="{00000000-0005-0000-0000-0000B29A0000}"/>
    <cellStyle name="Normal 90 4 3" xfId="39596" xr:uid="{00000000-0005-0000-0000-0000B39A0000}"/>
    <cellStyle name="Normal 90 5" xfId="39597" xr:uid="{00000000-0005-0000-0000-0000B49A0000}"/>
    <cellStyle name="Normal 90 5 2" xfId="39598" xr:uid="{00000000-0005-0000-0000-0000B59A0000}"/>
    <cellStyle name="Normal 90 5 2 2" xfId="39599" xr:uid="{00000000-0005-0000-0000-0000B69A0000}"/>
    <cellStyle name="Normal 90 5 3" xfId="39600" xr:uid="{00000000-0005-0000-0000-0000B79A0000}"/>
    <cellStyle name="Normal 90 6" xfId="39601" xr:uid="{00000000-0005-0000-0000-0000B89A0000}"/>
    <cellStyle name="Normal 90 6 2" xfId="39602" xr:uid="{00000000-0005-0000-0000-0000B99A0000}"/>
    <cellStyle name="Normal 90 6 2 2" xfId="39603" xr:uid="{00000000-0005-0000-0000-0000BA9A0000}"/>
    <cellStyle name="Normal 90 6 3" xfId="39604" xr:uid="{00000000-0005-0000-0000-0000BB9A0000}"/>
    <cellStyle name="Normal 90 7" xfId="39605" xr:uid="{00000000-0005-0000-0000-0000BC9A0000}"/>
    <cellStyle name="Normal 91" xfId="39606" xr:uid="{00000000-0005-0000-0000-0000BD9A0000}"/>
    <cellStyle name="Normal 91 2" xfId="39607" xr:uid="{00000000-0005-0000-0000-0000BE9A0000}"/>
    <cellStyle name="Normal 91 2 2" xfId="39608" xr:uid="{00000000-0005-0000-0000-0000BF9A0000}"/>
    <cellStyle name="Normal 91 2 2 2" xfId="39609" xr:uid="{00000000-0005-0000-0000-0000C09A0000}"/>
    <cellStyle name="Normal 91 2 3" xfId="39610" xr:uid="{00000000-0005-0000-0000-0000C19A0000}"/>
    <cellStyle name="Normal 91 2 3 2" xfId="39611" xr:uid="{00000000-0005-0000-0000-0000C29A0000}"/>
    <cellStyle name="Normal 91 2 3 2 2" xfId="39612" xr:uid="{00000000-0005-0000-0000-0000C39A0000}"/>
    <cellStyle name="Normal 91 2 3 3" xfId="39613" xr:uid="{00000000-0005-0000-0000-0000C49A0000}"/>
    <cellStyle name="Normal 91 2 4" xfId="39614" xr:uid="{00000000-0005-0000-0000-0000C59A0000}"/>
    <cellStyle name="Normal 91 2 4 2" xfId="39615" xr:uid="{00000000-0005-0000-0000-0000C69A0000}"/>
    <cellStyle name="Normal 91 2 4 2 2" xfId="39616" xr:uid="{00000000-0005-0000-0000-0000C79A0000}"/>
    <cellStyle name="Normal 91 2 4 3" xfId="39617" xr:uid="{00000000-0005-0000-0000-0000C89A0000}"/>
    <cellStyle name="Normal 91 2 5" xfId="39618" xr:uid="{00000000-0005-0000-0000-0000C99A0000}"/>
    <cellStyle name="Normal 91 3" xfId="39619" xr:uid="{00000000-0005-0000-0000-0000CA9A0000}"/>
    <cellStyle name="Normal 91 3 2" xfId="39620" xr:uid="{00000000-0005-0000-0000-0000CB9A0000}"/>
    <cellStyle name="Normal 91 3 2 2" xfId="39621" xr:uid="{00000000-0005-0000-0000-0000CC9A0000}"/>
    <cellStyle name="Normal 91 3 2 2 2" xfId="39622" xr:uid="{00000000-0005-0000-0000-0000CD9A0000}"/>
    <cellStyle name="Normal 91 3 2 3" xfId="39623" xr:uid="{00000000-0005-0000-0000-0000CE9A0000}"/>
    <cellStyle name="Normal 91 3 2 3 2" xfId="39624" xr:uid="{00000000-0005-0000-0000-0000CF9A0000}"/>
    <cellStyle name="Normal 91 3 2 3 2 2" xfId="39625" xr:uid="{00000000-0005-0000-0000-0000D09A0000}"/>
    <cellStyle name="Normal 91 3 2 3 3" xfId="39626" xr:uid="{00000000-0005-0000-0000-0000D19A0000}"/>
    <cellStyle name="Normal 91 3 2 4" xfId="39627" xr:uid="{00000000-0005-0000-0000-0000D29A0000}"/>
    <cellStyle name="Normal 91 3 3" xfId="39628" xr:uid="{00000000-0005-0000-0000-0000D39A0000}"/>
    <cellStyle name="Normal 91 3 3 2" xfId="39629" xr:uid="{00000000-0005-0000-0000-0000D49A0000}"/>
    <cellStyle name="Normal 91 3 3 2 2" xfId="39630" xr:uid="{00000000-0005-0000-0000-0000D59A0000}"/>
    <cellStyle name="Normal 91 3 3 3" xfId="39631" xr:uid="{00000000-0005-0000-0000-0000D69A0000}"/>
    <cellStyle name="Normal 91 3 4" xfId="39632" xr:uid="{00000000-0005-0000-0000-0000D79A0000}"/>
    <cellStyle name="Normal 91 3 4 2" xfId="39633" xr:uid="{00000000-0005-0000-0000-0000D89A0000}"/>
    <cellStyle name="Normal 91 3 4 2 2" xfId="39634" xr:uid="{00000000-0005-0000-0000-0000D99A0000}"/>
    <cellStyle name="Normal 91 3 4 3" xfId="39635" xr:uid="{00000000-0005-0000-0000-0000DA9A0000}"/>
    <cellStyle name="Normal 91 3 5" xfId="39636" xr:uid="{00000000-0005-0000-0000-0000DB9A0000}"/>
    <cellStyle name="Normal 91 3 5 2" xfId="39637" xr:uid="{00000000-0005-0000-0000-0000DC9A0000}"/>
    <cellStyle name="Normal 91 3 5 2 2" xfId="39638" xr:uid="{00000000-0005-0000-0000-0000DD9A0000}"/>
    <cellStyle name="Normal 91 3 5 3" xfId="39639" xr:uid="{00000000-0005-0000-0000-0000DE9A0000}"/>
    <cellStyle name="Normal 91 3 6" xfId="39640" xr:uid="{00000000-0005-0000-0000-0000DF9A0000}"/>
    <cellStyle name="Normal 91 4" xfId="39641" xr:uid="{00000000-0005-0000-0000-0000E09A0000}"/>
    <cellStyle name="Normal 91 4 2" xfId="39642" xr:uid="{00000000-0005-0000-0000-0000E19A0000}"/>
    <cellStyle name="Normal 91 4 2 2" xfId="39643" xr:uid="{00000000-0005-0000-0000-0000E29A0000}"/>
    <cellStyle name="Normal 91 4 3" xfId="39644" xr:uid="{00000000-0005-0000-0000-0000E39A0000}"/>
    <cellStyle name="Normal 91 5" xfId="39645" xr:uid="{00000000-0005-0000-0000-0000E49A0000}"/>
    <cellStyle name="Normal 91 5 2" xfId="39646" xr:uid="{00000000-0005-0000-0000-0000E59A0000}"/>
    <cellStyle name="Normal 91 5 2 2" xfId="39647" xr:uid="{00000000-0005-0000-0000-0000E69A0000}"/>
    <cellStyle name="Normal 91 5 3" xfId="39648" xr:uid="{00000000-0005-0000-0000-0000E79A0000}"/>
    <cellStyle name="Normal 91 6" xfId="39649" xr:uid="{00000000-0005-0000-0000-0000E89A0000}"/>
    <cellStyle name="Normal 91 6 2" xfId="39650" xr:uid="{00000000-0005-0000-0000-0000E99A0000}"/>
    <cellStyle name="Normal 91 6 2 2" xfId="39651" xr:uid="{00000000-0005-0000-0000-0000EA9A0000}"/>
    <cellStyle name="Normal 91 6 3" xfId="39652" xr:uid="{00000000-0005-0000-0000-0000EB9A0000}"/>
    <cellStyle name="Normal 91 7" xfId="39653" xr:uid="{00000000-0005-0000-0000-0000EC9A0000}"/>
    <cellStyle name="Normal 92" xfId="39654" xr:uid="{00000000-0005-0000-0000-0000ED9A0000}"/>
    <cellStyle name="Normal 92 2" xfId="39655" xr:uid="{00000000-0005-0000-0000-0000EE9A0000}"/>
    <cellStyle name="Normal 92 2 2" xfId="39656" xr:uid="{00000000-0005-0000-0000-0000EF9A0000}"/>
    <cellStyle name="Normal 92 2 2 2" xfId="39657" xr:uid="{00000000-0005-0000-0000-0000F09A0000}"/>
    <cellStyle name="Normal 92 2 3" xfId="39658" xr:uid="{00000000-0005-0000-0000-0000F19A0000}"/>
    <cellStyle name="Normal 92 2 3 2" xfId="39659" xr:uid="{00000000-0005-0000-0000-0000F29A0000}"/>
    <cellStyle name="Normal 92 2 3 2 2" xfId="39660" xr:uid="{00000000-0005-0000-0000-0000F39A0000}"/>
    <cellStyle name="Normal 92 2 3 3" xfId="39661" xr:uid="{00000000-0005-0000-0000-0000F49A0000}"/>
    <cellStyle name="Normal 92 2 4" xfId="39662" xr:uid="{00000000-0005-0000-0000-0000F59A0000}"/>
    <cellStyle name="Normal 92 2 4 2" xfId="39663" xr:uid="{00000000-0005-0000-0000-0000F69A0000}"/>
    <cellStyle name="Normal 92 2 4 2 2" xfId="39664" xr:uid="{00000000-0005-0000-0000-0000F79A0000}"/>
    <cellStyle name="Normal 92 2 4 3" xfId="39665" xr:uid="{00000000-0005-0000-0000-0000F89A0000}"/>
    <cellStyle name="Normal 92 2 5" xfId="39666" xr:uid="{00000000-0005-0000-0000-0000F99A0000}"/>
    <cellStyle name="Normal 92 3" xfId="39667" xr:uid="{00000000-0005-0000-0000-0000FA9A0000}"/>
    <cellStyle name="Normal 92 3 2" xfId="39668" xr:uid="{00000000-0005-0000-0000-0000FB9A0000}"/>
    <cellStyle name="Normal 92 3 2 2" xfId="39669" xr:uid="{00000000-0005-0000-0000-0000FC9A0000}"/>
    <cellStyle name="Normal 92 3 2 2 2" xfId="39670" xr:uid="{00000000-0005-0000-0000-0000FD9A0000}"/>
    <cellStyle name="Normal 92 3 2 3" xfId="39671" xr:uid="{00000000-0005-0000-0000-0000FE9A0000}"/>
    <cellStyle name="Normal 92 3 2 3 2" xfId="39672" xr:uid="{00000000-0005-0000-0000-0000FF9A0000}"/>
    <cellStyle name="Normal 92 3 2 3 2 2" xfId="39673" xr:uid="{00000000-0005-0000-0000-0000009B0000}"/>
    <cellStyle name="Normal 92 3 2 3 3" xfId="39674" xr:uid="{00000000-0005-0000-0000-0000019B0000}"/>
    <cellStyle name="Normal 92 3 2 4" xfId="39675" xr:uid="{00000000-0005-0000-0000-0000029B0000}"/>
    <cellStyle name="Normal 92 3 3" xfId="39676" xr:uid="{00000000-0005-0000-0000-0000039B0000}"/>
    <cellStyle name="Normal 92 3 3 2" xfId="39677" xr:uid="{00000000-0005-0000-0000-0000049B0000}"/>
    <cellStyle name="Normal 92 3 3 2 2" xfId="39678" xr:uid="{00000000-0005-0000-0000-0000059B0000}"/>
    <cellStyle name="Normal 92 3 3 3" xfId="39679" xr:uid="{00000000-0005-0000-0000-0000069B0000}"/>
    <cellStyle name="Normal 92 3 4" xfId="39680" xr:uid="{00000000-0005-0000-0000-0000079B0000}"/>
    <cellStyle name="Normal 92 3 4 2" xfId="39681" xr:uid="{00000000-0005-0000-0000-0000089B0000}"/>
    <cellStyle name="Normal 92 3 4 2 2" xfId="39682" xr:uid="{00000000-0005-0000-0000-0000099B0000}"/>
    <cellStyle name="Normal 92 3 4 3" xfId="39683" xr:uid="{00000000-0005-0000-0000-00000A9B0000}"/>
    <cellStyle name="Normal 92 3 5" xfId="39684" xr:uid="{00000000-0005-0000-0000-00000B9B0000}"/>
    <cellStyle name="Normal 92 3 5 2" xfId="39685" xr:uid="{00000000-0005-0000-0000-00000C9B0000}"/>
    <cellStyle name="Normal 92 3 5 2 2" xfId="39686" xr:uid="{00000000-0005-0000-0000-00000D9B0000}"/>
    <cellStyle name="Normal 92 3 5 3" xfId="39687" xr:uid="{00000000-0005-0000-0000-00000E9B0000}"/>
    <cellStyle name="Normal 92 3 6" xfId="39688" xr:uid="{00000000-0005-0000-0000-00000F9B0000}"/>
    <cellStyle name="Normal 92 4" xfId="39689" xr:uid="{00000000-0005-0000-0000-0000109B0000}"/>
    <cellStyle name="Normal 92 4 2" xfId="39690" xr:uid="{00000000-0005-0000-0000-0000119B0000}"/>
    <cellStyle name="Normal 92 4 2 2" xfId="39691" xr:uid="{00000000-0005-0000-0000-0000129B0000}"/>
    <cellStyle name="Normal 92 4 3" xfId="39692" xr:uid="{00000000-0005-0000-0000-0000139B0000}"/>
    <cellStyle name="Normal 92 5" xfId="39693" xr:uid="{00000000-0005-0000-0000-0000149B0000}"/>
    <cellStyle name="Normal 92 5 2" xfId="39694" xr:uid="{00000000-0005-0000-0000-0000159B0000}"/>
    <cellStyle name="Normal 92 5 2 2" xfId="39695" xr:uid="{00000000-0005-0000-0000-0000169B0000}"/>
    <cellStyle name="Normal 92 5 3" xfId="39696" xr:uid="{00000000-0005-0000-0000-0000179B0000}"/>
    <cellStyle name="Normal 92 6" xfId="39697" xr:uid="{00000000-0005-0000-0000-0000189B0000}"/>
    <cellStyle name="Normal 92 6 2" xfId="39698" xr:uid="{00000000-0005-0000-0000-0000199B0000}"/>
    <cellStyle name="Normal 92 6 2 2" xfId="39699" xr:uid="{00000000-0005-0000-0000-00001A9B0000}"/>
    <cellStyle name="Normal 92 6 3" xfId="39700" xr:uid="{00000000-0005-0000-0000-00001B9B0000}"/>
    <cellStyle name="Normal 92 7" xfId="39701" xr:uid="{00000000-0005-0000-0000-00001C9B0000}"/>
    <cellStyle name="Normal 93" xfId="39702" xr:uid="{00000000-0005-0000-0000-00001D9B0000}"/>
    <cellStyle name="Normal 93 2" xfId="39703" xr:uid="{00000000-0005-0000-0000-00001E9B0000}"/>
    <cellStyle name="Normal 93 2 2" xfId="39704" xr:uid="{00000000-0005-0000-0000-00001F9B0000}"/>
    <cellStyle name="Normal 93 2 2 2" xfId="39705" xr:uid="{00000000-0005-0000-0000-0000209B0000}"/>
    <cellStyle name="Normal 93 2 3" xfId="39706" xr:uid="{00000000-0005-0000-0000-0000219B0000}"/>
    <cellStyle name="Normal 93 2 3 2" xfId="39707" xr:uid="{00000000-0005-0000-0000-0000229B0000}"/>
    <cellStyle name="Normal 93 2 3 2 2" xfId="39708" xr:uid="{00000000-0005-0000-0000-0000239B0000}"/>
    <cellStyle name="Normal 93 2 3 3" xfId="39709" xr:uid="{00000000-0005-0000-0000-0000249B0000}"/>
    <cellStyle name="Normal 93 2 4" xfId="39710" xr:uid="{00000000-0005-0000-0000-0000259B0000}"/>
    <cellStyle name="Normal 93 2 4 2" xfId="39711" xr:uid="{00000000-0005-0000-0000-0000269B0000}"/>
    <cellStyle name="Normal 93 2 4 2 2" xfId="39712" xr:uid="{00000000-0005-0000-0000-0000279B0000}"/>
    <cellStyle name="Normal 93 2 4 3" xfId="39713" xr:uid="{00000000-0005-0000-0000-0000289B0000}"/>
    <cellStyle name="Normal 93 2 5" xfId="39714" xr:uid="{00000000-0005-0000-0000-0000299B0000}"/>
    <cellStyle name="Normal 93 3" xfId="39715" xr:uid="{00000000-0005-0000-0000-00002A9B0000}"/>
    <cellStyle name="Normal 93 3 2" xfId="39716" xr:uid="{00000000-0005-0000-0000-00002B9B0000}"/>
    <cellStyle name="Normal 93 3 2 2" xfId="39717" xr:uid="{00000000-0005-0000-0000-00002C9B0000}"/>
    <cellStyle name="Normal 93 3 2 2 2" xfId="39718" xr:uid="{00000000-0005-0000-0000-00002D9B0000}"/>
    <cellStyle name="Normal 93 3 2 3" xfId="39719" xr:uid="{00000000-0005-0000-0000-00002E9B0000}"/>
    <cellStyle name="Normal 93 3 2 3 2" xfId="39720" xr:uid="{00000000-0005-0000-0000-00002F9B0000}"/>
    <cellStyle name="Normal 93 3 2 3 2 2" xfId="39721" xr:uid="{00000000-0005-0000-0000-0000309B0000}"/>
    <cellStyle name="Normal 93 3 2 3 3" xfId="39722" xr:uid="{00000000-0005-0000-0000-0000319B0000}"/>
    <cellStyle name="Normal 93 3 2 4" xfId="39723" xr:uid="{00000000-0005-0000-0000-0000329B0000}"/>
    <cellStyle name="Normal 93 3 3" xfId="39724" xr:uid="{00000000-0005-0000-0000-0000339B0000}"/>
    <cellStyle name="Normal 93 3 3 2" xfId="39725" xr:uid="{00000000-0005-0000-0000-0000349B0000}"/>
    <cellStyle name="Normal 93 3 3 2 2" xfId="39726" xr:uid="{00000000-0005-0000-0000-0000359B0000}"/>
    <cellStyle name="Normal 93 3 3 3" xfId="39727" xr:uid="{00000000-0005-0000-0000-0000369B0000}"/>
    <cellStyle name="Normal 93 3 4" xfId="39728" xr:uid="{00000000-0005-0000-0000-0000379B0000}"/>
    <cellStyle name="Normal 93 3 4 2" xfId="39729" xr:uid="{00000000-0005-0000-0000-0000389B0000}"/>
    <cellStyle name="Normal 93 3 4 2 2" xfId="39730" xr:uid="{00000000-0005-0000-0000-0000399B0000}"/>
    <cellStyle name="Normal 93 3 4 3" xfId="39731" xr:uid="{00000000-0005-0000-0000-00003A9B0000}"/>
    <cellStyle name="Normal 93 3 5" xfId="39732" xr:uid="{00000000-0005-0000-0000-00003B9B0000}"/>
    <cellStyle name="Normal 93 3 5 2" xfId="39733" xr:uid="{00000000-0005-0000-0000-00003C9B0000}"/>
    <cellStyle name="Normal 93 3 5 2 2" xfId="39734" xr:uid="{00000000-0005-0000-0000-00003D9B0000}"/>
    <cellStyle name="Normal 93 3 5 3" xfId="39735" xr:uid="{00000000-0005-0000-0000-00003E9B0000}"/>
    <cellStyle name="Normal 93 3 6" xfId="39736" xr:uid="{00000000-0005-0000-0000-00003F9B0000}"/>
    <cellStyle name="Normal 93 4" xfId="39737" xr:uid="{00000000-0005-0000-0000-0000409B0000}"/>
    <cellStyle name="Normal 93 4 2" xfId="39738" xr:uid="{00000000-0005-0000-0000-0000419B0000}"/>
    <cellStyle name="Normal 93 4 2 2" xfId="39739" xr:uid="{00000000-0005-0000-0000-0000429B0000}"/>
    <cellStyle name="Normal 93 4 3" xfId="39740" xr:uid="{00000000-0005-0000-0000-0000439B0000}"/>
    <cellStyle name="Normal 93 5" xfId="39741" xr:uid="{00000000-0005-0000-0000-0000449B0000}"/>
    <cellStyle name="Normal 93 5 2" xfId="39742" xr:uid="{00000000-0005-0000-0000-0000459B0000}"/>
    <cellStyle name="Normal 93 5 2 2" xfId="39743" xr:uid="{00000000-0005-0000-0000-0000469B0000}"/>
    <cellStyle name="Normal 93 5 3" xfId="39744" xr:uid="{00000000-0005-0000-0000-0000479B0000}"/>
    <cellStyle name="Normal 93 6" xfId="39745" xr:uid="{00000000-0005-0000-0000-0000489B0000}"/>
    <cellStyle name="Normal 93 6 2" xfId="39746" xr:uid="{00000000-0005-0000-0000-0000499B0000}"/>
    <cellStyle name="Normal 93 6 2 2" xfId="39747" xr:uid="{00000000-0005-0000-0000-00004A9B0000}"/>
    <cellStyle name="Normal 93 6 3" xfId="39748" xr:uid="{00000000-0005-0000-0000-00004B9B0000}"/>
    <cellStyle name="Normal 93 7" xfId="39749" xr:uid="{00000000-0005-0000-0000-00004C9B0000}"/>
    <cellStyle name="Normal 94" xfId="39750" xr:uid="{00000000-0005-0000-0000-00004D9B0000}"/>
    <cellStyle name="Normal 94 2" xfId="39751" xr:uid="{00000000-0005-0000-0000-00004E9B0000}"/>
    <cellStyle name="Normal 94 2 2" xfId="39752" xr:uid="{00000000-0005-0000-0000-00004F9B0000}"/>
    <cellStyle name="Normal 94 2 2 2" xfId="39753" xr:uid="{00000000-0005-0000-0000-0000509B0000}"/>
    <cellStyle name="Normal 94 2 3" xfId="39754" xr:uid="{00000000-0005-0000-0000-0000519B0000}"/>
    <cellStyle name="Normal 94 2 3 2" xfId="39755" xr:uid="{00000000-0005-0000-0000-0000529B0000}"/>
    <cellStyle name="Normal 94 2 3 2 2" xfId="39756" xr:uid="{00000000-0005-0000-0000-0000539B0000}"/>
    <cellStyle name="Normal 94 2 3 3" xfId="39757" xr:uid="{00000000-0005-0000-0000-0000549B0000}"/>
    <cellStyle name="Normal 94 2 4" xfId="39758" xr:uid="{00000000-0005-0000-0000-0000559B0000}"/>
    <cellStyle name="Normal 94 2 4 2" xfId="39759" xr:uid="{00000000-0005-0000-0000-0000569B0000}"/>
    <cellStyle name="Normal 94 2 4 2 2" xfId="39760" xr:uid="{00000000-0005-0000-0000-0000579B0000}"/>
    <cellStyle name="Normal 94 2 4 3" xfId="39761" xr:uid="{00000000-0005-0000-0000-0000589B0000}"/>
    <cellStyle name="Normal 94 2 5" xfId="39762" xr:uid="{00000000-0005-0000-0000-0000599B0000}"/>
    <cellStyle name="Normal 94 3" xfId="39763" xr:uid="{00000000-0005-0000-0000-00005A9B0000}"/>
    <cellStyle name="Normal 94 3 2" xfId="39764" xr:uid="{00000000-0005-0000-0000-00005B9B0000}"/>
    <cellStyle name="Normal 94 3 2 2" xfId="39765" xr:uid="{00000000-0005-0000-0000-00005C9B0000}"/>
    <cellStyle name="Normal 94 3 2 2 2" xfId="39766" xr:uid="{00000000-0005-0000-0000-00005D9B0000}"/>
    <cellStyle name="Normal 94 3 2 3" xfId="39767" xr:uid="{00000000-0005-0000-0000-00005E9B0000}"/>
    <cellStyle name="Normal 94 3 2 3 2" xfId="39768" xr:uid="{00000000-0005-0000-0000-00005F9B0000}"/>
    <cellStyle name="Normal 94 3 2 3 2 2" xfId="39769" xr:uid="{00000000-0005-0000-0000-0000609B0000}"/>
    <cellStyle name="Normal 94 3 2 3 3" xfId="39770" xr:uid="{00000000-0005-0000-0000-0000619B0000}"/>
    <cellStyle name="Normal 94 3 2 4" xfId="39771" xr:uid="{00000000-0005-0000-0000-0000629B0000}"/>
    <cellStyle name="Normal 94 3 3" xfId="39772" xr:uid="{00000000-0005-0000-0000-0000639B0000}"/>
    <cellStyle name="Normal 94 3 3 2" xfId="39773" xr:uid="{00000000-0005-0000-0000-0000649B0000}"/>
    <cellStyle name="Normal 94 3 3 2 2" xfId="39774" xr:uid="{00000000-0005-0000-0000-0000659B0000}"/>
    <cellStyle name="Normal 94 3 3 3" xfId="39775" xr:uid="{00000000-0005-0000-0000-0000669B0000}"/>
    <cellStyle name="Normal 94 3 4" xfId="39776" xr:uid="{00000000-0005-0000-0000-0000679B0000}"/>
    <cellStyle name="Normal 94 3 4 2" xfId="39777" xr:uid="{00000000-0005-0000-0000-0000689B0000}"/>
    <cellStyle name="Normal 94 3 4 2 2" xfId="39778" xr:uid="{00000000-0005-0000-0000-0000699B0000}"/>
    <cellStyle name="Normal 94 3 4 3" xfId="39779" xr:uid="{00000000-0005-0000-0000-00006A9B0000}"/>
    <cellStyle name="Normal 94 3 5" xfId="39780" xr:uid="{00000000-0005-0000-0000-00006B9B0000}"/>
    <cellStyle name="Normal 94 3 5 2" xfId="39781" xr:uid="{00000000-0005-0000-0000-00006C9B0000}"/>
    <cellStyle name="Normal 94 3 5 2 2" xfId="39782" xr:uid="{00000000-0005-0000-0000-00006D9B0000}"/>
    <cellStyle name="Normal 94 3 5 3" xfId="39783" xr:uid="{00000000-0005-0000-0000-00006E9B0000}"/>
    <cellStyle name="Normal 94 3 6" xfId="39784" xr:uid="{00000000-0005-0000-0000-00006F9B0000}"/>
    <cellStyle name="Normal 94 4" xfId="39785" xr:uid="{00000000-0005-0000-0000-0000709B0000}"/>
    <cellStyle name="Normal 94 4 2" xfId="39786" xr:uid="{00000000-0005-0000-0000-0000719B0000}"/>
    <cellStyle name="Normal 94 4 2 2" xfId="39787" xr:uid="{00000000-0005-0000-0000-0000729B0000}"/>
    <cellStyle name="Normal 94 4 3" xfId="39788" xr:uid="{00000000-0005-0000-0000-0000739B0000}"/>
    <cellStyle name="Normal 94 5" xfId="39789" xr:uid="{00000000-0005-0000-0000-0000749B0000}"/>
    <cellStyle name="Normal 94 5 2" xfId="39790" xr:uid="{00000000-0005-0000-0000-0000759B0000}"/>
    <cellStyle name="Normal 94 5 2 2" xfId="39791" xr:uid="{00000000-0005-0000-0000-0000769B0000}"/>
    <cellStyle name="Normal 94 5 3" xfId="39792" xr:uid="{00000000-0005-0000-0000-0000779B0000}"/>
    <cellStyle name="Normal 94 6" xfId="39793" xr:uid="{00000000-0005-0000-0000-0000789B0000}"/>
    <cellStyle name="Normal 94 6 2" xfId="39794" xr:uid="{00000000-0005-0000-0000-0000799B0000}"/>
    <cellStyle name="Normal 94 6 2 2" xfId="39795" xr:uid="{00000000-0005-0000-0000-00007A9B0000}"/>
    <cellStyle name="Normal 94 6 3" xfId="39796" xr:uid="{00000000-0005-0000-0000-00007B9B0000}"/>
    <cellStyle name="Normal 94 7" xfId="39797" xr:uid="{00000000-0005-0000-0000-00007C9B0000}"/>
    <cellStyle name="Normal 95" xfId="39798" xr:uid="{00000000-0005-0000-0000-00007D9B0000}"/>
    <cellStyle name="Normal 95 2" xfId="39799" xr:uid="{00000000-0005-0000-0000-00007E9B0000}"/>
    <cellStyle name="Normal 95 2 2" xfId="39800" xr:uid="{00000000-0005-0000-0000-00007F9B0000}"/>
    <cellStyle name="Normal 95 2 2 2" xfId="39801" xr:uid="{00000000-0005-0000-0000-0000809B0000}"/>
    <cellStyle name="Normal 95 2 3" xfId="39802" xr:uid="{00000000-0005-0000-0000-0000819B0000}"/>
    <cellStyle name="Normal 95 2 3 2" xfId="39803" xr:uid="{00000000-0005-0000-0000-0000829B0000}"/>
    <cellStyle name="Normal 95 2 3 2 2" xfId="39804" xr:uid="{00000000-0005-0000-0000-0000839B0000}"/>
    <cellStyle name="Normal 95 2 3 3" xfId="39805" xr:uid="{00000000-0005-0000-0000-0000849B0000}"/>
    <cellStyle name="Normal 95 2 4" xfId="39806" xr:uid="{00000000-0005-0000-0000-0000859B0000}"/>
    <cellStyle name="Normal 95 2 4 2" xfId="39807" xr:uid="{00000000-0005-0000-0000-0000869B0000}"/>
    <cellStyle name="Normal 95 2 4 2 2" xfId="39808" xr:uid="{00000000-0005-0000-0000-0000879B0000}"/>
    <cellStyle name="Normal 95 2 4 3" xfId="39809" xr:uid="{00000000-0005-0000-0000-0000889B0000}"/>
    <cellStyle name="Normal 95 2 5" xfId="39810" xr:uid="{00000000-0005-0000-0000-0000899B0000}"/>
    <cellStyle name="Normal 95 3" xfId="39811" xr:uid="{00000000-0005-0000-0000-00008A9B0000}"/>
    <cellStyle name="Normal 95 3 2" xfId="39812" xr:uid="{00000000-0005-0000-0000-00008B9B0000}"/>
    <cellStyle name="Normal 95 3 2 2" xfId="39813" xr:uid="{00000000-0005-0000-0000-00008C9B0000}"/>
    <cellStyle name="Normal 95 3 2 2 2" xfId="39814" xr:uid="{00000000-0005-0000-0000-00008D9B0000}"/>
    <cellStyle name="Normal 95 3 2 3" xfId="39815" xr:uid="{00000000-0005-0000-0000-00008E9B0000}"/>
    <cellStyle name="Normal 95 3 2 3 2" xfId="39816" xr:uid="{00000000-0005-0000-0000-00008F9B0000}"/>
    <cellStyle name="Normal 95 3 2 3 2 2" xfId="39817" xr:uid="{00000000-0005-0000-0000-0000909B0000}"/>
    <cellStyle name="Normal 95 3 2 3 3" xfId="39818" xr:uid="{00000000-0005-0000-0000-0000919B0000}"/>
    <cellStyle name="Normal 95 3 2 4" xfId="39819" xr:uid="{00000000-0005-0000-0000-0000929B0000}"/>
    <cellStyle name="Normal 95 3 3" xfId="39820" xr:uid="{00000000-0005-0000-0000-0000939B0000}"/>
    <cellStyle name="Normal 95 3 3 2" xfId="39821" xr:uid="{00000000-0005-0000-0000-0000949B0000}"/>
    <cellStyle name="Normal 95 3 3 2 2" xfId="39822" xr:uid="{00000000-0005-0000-0000-0000959B0000}"/>
    <cellStyle name="Normal 95 3 3 3" xfId="39823" xr:uid="{00000000-0005-0000-0000-0000969B0000}"/>
    <cellStyle name="Normal 95 3 4" xfId="39824" xr:uid="{00000000-0005-0000-0000-0000979B0000}"/>
    <cellStyle name="Normal 95 3 4 2" xfId="39825" xr:uid="{00000000-0005-0000-0000-0000989B0000}"/>
    <cellStyle name="Normal 95 3 4 2 2" xfId="39826" xr:uid="{00000000-0005-0000-0000-0000999B0000}"/>
    <cellStyle name="Normal 95 3 4 3" xfId="39827" xr:uid="{00000000-0005-0000-0000-00009A9B0000}"/>
    <cellStyle name="Normal 95 3 5" xfId="39828" xr:uid="{00000000-0005-0000-0000-00009B9B0000}"/>
    <cellStyle name="Normal 95 3 5 2" xfId="39829" xr:uid="{00000000-0005-0000-0000-00009C9B0000}"/>
    <cellStyle name="Normal 95 3 5 2 2" xfId="39830" xr:uid="{00000000-0005-0000-0000-00009D9B0000}"/>
    <cellStyle name="Normal 95 3 5 3" xfId="39831" xr:uid="{00000000-0005-0000-0000-00009E9B0000}"/>
    <cellStyle name="Normal 95 3 6" xfId="39832" xr:uid="{00000000-0005-0000-0000-00009F9B0000}"/>
    <cellStyle name="Normal 95 4" xfId="39833" xr:uid="{00000000-0005-0000-0000-0000A09B0000}"/>
    <cellStyle name="Normal 95 4 2" xfId="39834" xr:uid="{00000000-0005-0000-0000-0000A19B0000}"/>
    <cellStyle name="Normal 95 4 2 2" xfId="39835" xr:uid="{00000000-0005-0000-0000-0000A29B0000}"/>
    <cellStyle name="Normal 95 4 3" xfId="39836" xr:uid="{00000000-0005-0000-0000-0000A39B0000}"/>
    <cellStyle name="Normal 95 5" xfId="39837" xr:uid="{00000000-0005-0000-0000-0000A49B0000}"/>
    <cellStyle name="Normal 95 5 2" xfId="39838" xr:uid="{00000000-0005-0000-0000-0000A59B0000}"/>
    <cellStyle name="Normal 95 5 2 2" xfId="39839" xr:uid="{00000000-0005-0000-0000-0000A69B0000}"/>
    <cellStyle name="Normal 95 5 3" xfId="39840" xr:uid="{00000000-0005-0000-0000-0000A79B0000}"/>
    <cellStyle name="Normal 95 6" xfId="39841" xr:uid="{00000000-0005-0000-0000-0000A89B0000}"/>
    <cellStyle name="Normal 95 6 2" xfId="39842" xr:uid="{00000000-0005-0000-0000-0000A99B0000}"/>
    <cellStyle name="Normal 95 6 2 2" xfId="39843" xr:uid="{00000000-0005-0000-0000-0000AA9B0000}"/>
    <cellStyle name="Normal 95 6 3" xfId="39844" xr:uid="{00000000-0005-0000-0000-0000AB9B0000}"/>
    <cellStyle name="Normal 95 7" xfId="39845" xr:uid="{00000000-0005-0000-0000-0000AC9B0000}"/>
    <cellStyle name="Normal 96" xfId="39846" xr:uid="{00000000-0005-0000-0000-0000AD9B0000}"/>
    <cellStyle name="Normal 96 2" xfId="39847" xr:uid="{00000000-0005-0000-0000-0000AE9B0000}"/>
    <cellStyle name="Normal 96 2 2" xfId="39848" xr:uid="{00000000-0005-0000-0000-0000AF9B0000}"/>
    <cellStyle name="Normal 96 2 2 2" xfId="39849" xr:uid="{00000000-0005-0000-0000-0000B09B0000}"/>
    <cellStyle name="Normal 96 2 3" xfId="39850" xr:uid="{00000000-0005-0000-0000-0000B19B0000}"/>
    <cellStyle name="Normal 96 2 3 2" xfId="39851" xr:uid="{00000000-0005-0000-0000-0000B29B0000}"/>
    <cellStyle name="Normal 96 2 3 2 2" xfId="39852" xr:uid="{00000000-0005-0000-0000-0000B39B0000}"/>
    <cellStyle name="Normal 96 2 3 3" xfId="39853" xr:uid="{00000000-0005-0000-0000-0000B49B0000}"/>
    <cellStyle name="Normal 96 2 4" xfId="39854" xr:uid="{00000000-0005-0000-0000-0000B59B0000}"/>
    <cellStyle name="Normal 96 2 4 2" xfId="39855" xr:uid="{00000000-0005-0000-0000-0000B69B0000}"/>
    <cellStyle name="Normal 96 2 4 2 2" xfId="39856" xr:uid="{00000000-0005-0000-0000-0000B79B0000}"/>
    <cellStyle name="Normal 96 2 4 3" xfId="39857" xr:uid="{00000000-0005-0000-0000-0000B89B0000}"/>
    <cellStyle name="Normal 96 2 5" xfId="39858" xr:uid="{00000000-0005-0000-0000-0000B99B0000}"/>
    <cellStyle name="Normal 96 3" xfId="39859" xr:uid="{00000000-0005-0000-0000-0000BA9B0000}"/>
    <cellStyle name="Normal 96 3 2" xfId="39860" xr:uid="{00000000-0005-0000-0000-0000BB9B0000}"/>
    <cellStyle name="Normal 96 3 2 2" xfId="39861" xr:uid="{00000000-0005-0000-0000-0000BC9B0000}"/>
    <cellStyle name="Normal 96 3 2 2 2" xfId="39862" xr:uid="{00000000-0005-0000-0000-0000BD9B0000}"/>
    <cellStyle name="Normal 96 3 2 3" xfId="39863" xr:uid="{00000000-0005-0000-0000-0000BE9B0000}"/>
    <cellStyle name="Normal 96 3 2 3 2" xfId="39864" xr:uid="{00000000-0005-0000-0000-0000BF9B0000}"/>
    <cellStyle name="Normal 96 3 2 3 2 2" xfId="39865" xr:uid="{00000000-0005-0000-0000-0000C09B0000}"/>
    <cellStyle name="Normal 96 3 2 3 3" xfId="39866" xr:uid="{00000000-0005-0000-0000-0000C19B0000}"/>
    <cellStyle name="Normal 96 3 2 4" xfId="39867" xr:uid="{00000000-0005-0000-0000-0000C29B0000}"/>
    <cellStyle name="Normal 96 3 3" xfId="39868" xr:uid="{00000000-0005-0000-0000-0000C39B0000}"/>
    <cellStyle name="Normal 96 3 3 2" xfId="39869" xr:uid="{00000000-0005-0000-0000-0000C49B0000}"/>
    <cellStyle name="Normal 96 3 3 2 2" xfId="39870" xr:uid="{00000000-0005-0000-0000-0000C59B0000}"/>
    <cellStyle name="Normal 96 3 3 3" xfId="39871" xr:uid="{00000000-0005-0000-0000-0000C69B0000}"/>
    <cellStyle name="Normal 96 3 4" xfId="39872" xr:uid="{00000000-0005-0000-0000-0000C79B0000}"/>
    <cellStyle name="Normal 96 3 4 2" xfId="39873" xr:uid="{00000000-0005-0000-0000-0000C89B0000}"/>
    <cellStyle name="Normal 96 3 4 2 2" xfId="39874" xr:uid="{00000000-0005-0000-0000-0000C99B0000}"/>
    <cellStyle name="Normal 96 3 4 3" xfId="39875" xr:uid="{00000000-0005-0000-0000-0000CA9B0000}"/>
    <cellStyle name="Normal 96 3 5" xfId="39876" xr:uid="{00000000-0005-0000-0000-0000CB9B0000}"/>
    <cellStyle name="Normal 96 3 5 2" xfId="39877" xr:uid="{00000000-0005-0000-0000-0000CC9B0000}"/>
    <cellStyle name="Normal 96 3 5 2 2" xfId="39878" xr:uid="{00000000-0005-0000-0000-0000CD9B0000}"/>
    <cellStyle name="Normal 96 3 5 3" xfId="39879" xr:uid="{00000000-0005-0000-0000-0000CE9B0000}"/>
    <cellStyle name="Normal 96 3 6" xfId="39880" xr:uid="{00000000-0005-0000-0000-0000CF9B0000}"/>
    <cellStyle name="Normal 96 4" xfId="39881" xr:uid="{00000000-0005-0000-0000-0000D09B0000}"/>
    <cellStyle name="Normal 96 4 2" xfId="39882" xr:uid="{00000000-0005-0000-0000-0000D19B0000}"/>
    <cellStyle name="Normal 96 4 2 2" xfId="39883" xr:uid="{00000000-0005-0000-0000-0000D29B0000}"/>
    <cellStyle name="Normal 96 4 3" xfId="39884" xr:uid="{00000000-0005-0000-0000-0000D39B0000}"/>
    <cellStyle name="Normal 96 5" xfId="39885" xr:uid="{00000000-0005-0000-0000-0000D49B0000}"/>
    <cellStyle name="Normal 96 5 2" xfId="39886" xr:uid="{00000000-0005-0000-0000-0000D59B0000}"/>
    <cellStyle name="Normal 96 5 2 2" xfId="39887" xr:uid="{00000000-0005-0000-0000-0000D69B0000}"/>
    <cellStyle name="Normal 96 5 3" xfId="39888" xr:uid="{00000000-0005-0000-0000-0000D79B0000}"/>
    <cellStyle name="Normal 96 6" xfId="39889" xr:uid="{00000000-0005-0000-0000-0000D89B0000}"/>
    <cellStyle name="Normal 96 6 2" xfId="39890" xr:uid="{00000000-0005-0000-0000-0000D99B0000}"/>
    <cellStyle name="Normal 96 6 2 2" xfId="39891" xr:uid="{00000000-0005-0000-0000-0000DA9B0000}"/>
    <cellStyle name="Normal 96 6 3" xfId="39892" xr:uid="{00000000-0005-0000-0000-0000DB9B0000}"/>
    <cellStyle name="Normal 96 7" xfId="39893" xr:uid="{00000000-0005-0000-0000-0000DC9B0000}"/>
    <cellStyle name="Normal 97" xfId="39894" xr:uid="{00000000-0005-0000-0000-0000DD9B0000}"/>
    <cellStyle name="Normal 97 2" xfId="39895" xr:uid="{00000000-0005-0000-0000-0000DE9B0000}"/>
    <cellStyle name="Normal 97 2 2" xfId="39896" xr:uid="{00000000-0005-0000-0000-0000DF9B0000}"/>
    <cellStyle name="Normal 97 2 2 2" xfId="39897" xr:uid="{00000000-0005-0000-0000-0000E09B0000}"/>
    <cellStyle name="Normal 97 2 3" xfId="39898" xr:uid="{00000000-0005-0000-0000-0000E19B0000}"/>
    <cellStyle name="Normal 97 2 3 2" xfId="39899" xr:uid="{00000000-0005-0000-0000-0000E29B0000}"/>
    <cellStyle name="Normal 97 2 3 2 2" xfId="39900" xr:uid="{00000000-0005-0000-0000-0000E39B0000}"/>
    <cellStyle name="Normal 97 2 3 3" xfId="39901" xr:uid="{00000000-0005-0000-0000-0000E49B0000}"/>
    <cellStyle name="Normal 97 2 4" xfId="39902" xr:uid="{00000000-0005-0000-0000-0000E59B0000}"/>
    <cellStyle name="Normal 97 2 4 2" xfId="39903" xr:uid="{00000000-0005-0000-0000-0000E69B0000}"/>
    <cellStyle name="Normal 97 2 4 2 2" xfId="39904" xr:uid="{00000000-0005-0000-0000-0000E79B0000}"/>
    <cellStyle name="Normal 97 2 4 3" xfId="39905" xr:uid="{00000000-0005-0000-0000-0000E89B0000}"/>
    <cellStyle name="Normal 97 2 5" xfId="39906" xr:uid="{00000000-0005-0000-0000-0000E99B0000}"/>
    <cellStyle name="Normal 97 3" xfId="39907" xr:uid="{00000000-0005-0000-0000-0000EA9B0000}"/>
    <cellStyle name="Normal 97 3 2" xfId="39908" xr:uid="{00000000-0005-0000-0000-0000EB9B0000}"/>
    <cellStyle name="Normal 97 3 2 2" xfId="39909" xr:uid="{00000000-0005-0000-0000-0000EC9B0000}"/>
    <cellStyle name="Normal 97 3 2 2 2" xfId="39910" xr:uid="{00000000-0005-0000-0000-0000ED9B0000}"/>
    <cellStyle name="Normal 97 3 2 3" xfId="39911" xr:uid="{00000000-0005-0000-0000-0000EE9B0000}"/>
    <cellStyle name="Normal 97 3 2 3 2" xfId="39912" xr:uid="{00000000-0005-0000-0000-0000EF9B0000}"/>
    <cellStyle name="Normal 97 3 2 3 2 2" xfId="39913" xr:uid="{00000000-0005-0000-0000-0000F09B0000}"/>
    <cellStyle name="Normal 97 3 2 3 3" xfId="39914" xr:uid="{00000000-0005-0000-0000-0000F19B0000}"/>
    <cellStyle name="Normal 97 3 2 4" xfId="39915" xr:uid="{00000000-0005-0000-0000-0000F29B0000}"/>
    <cellStyle name="Normal 97 3 3" xfId="39916" xr:uid="{00000000-0005-0000-0000-0000F39B0000}"/>
    <cellStyle name="Normal 97 3 3 2" xfId="39917" xr:uid="{00000000-0005-0000-0000-0000F49B0000}"/>
    <cellStyle name="Normal 97 3 3 2 2" xfId="39918" xr:uid="{00000000-0005-0000-0000-0000F59B0000}"/>
    <cellStyle name="Normal 97 3 3 3" xfId="39919" xr:uid="{00000000-0005-0000-0000-0000F69B0000}"/>
    <cellStyle name="Normal 97 3 4" xfId="39920" xr:uid="{00000000-0005-0000-0000-0000F79B0000}"/>
    <cellStyle name="Normal 97 3 4 2" xfId="39921" xr:uid="{00000000-0005-0000-0000-0000F89B0000}"/>
    <cellStyle name="Normal 97 3 4 2 2" xfId="39922" xr:uid="{00000000-0005-0000-0000-0000F99B0000}"/>
    <cellStyle name="Normal 97 3 4 3" xfId="39923" xr:uid="{00000000-0005-0000-0000-0000FA9B0000}"/>
    <cellStyle name="Normal 97 3 5" xfId="39924" xr:uid="{00000000-0005-0000-0000-0000FB9B0000}"/>
    <cellStyle name="Normal 97 3 5 2" xfId="39925" xr:uid="{00000000-0005-0000-0000-0000FC9B0000}"/>
    <cellStyle name="Normal 97 3 5 2 2" xfId="39926" xr:uid="{00000000-0005-0000-0000-0000FD9B0000}"/>
    <cellStyle name="Normal 97 3 5 3" xfId="39927" xr:uid="{00000000-0005-0000-0000-0000FE9B0000}"/>
    <cellStyle name="Normal 97 3 6" xfId="39928" xr:uid="{00000000-0005-0000-0000-0000FF9B0000}"/>
    <cellStyle name="Normal 97 4" xfId="39929" xr:uid="{00000000-0005-0000-0000-0000009C0000}"/>
    <cellStyle name="Normal 97 4 2" xfId="39930" xr:uid="{00000000-0005-0000-0000-0000019C0000}"/>
    <cellStyle name="Normal 97 4 2 2" xfId="39931" xr:uid="{00000000-0005-0000-0000-0000029C0000}"/>
    <cellStyle name="Normal 97 4 3" xfId="39932" xr:uid="{00000000-0005-0000-0000-0000039C0000}"/>
    <cellStyle name="Normal 97 5" xfId="39933" xr:uid="{00000000-0005-0000-0000-0000049C0000}"/>
    <cellStyle name="Normal 97 5 2" xfId="39934" xr:uid="{00000000-0005-0000-0000-0000059C0000}"/>
    <cellStyle name="Normal 97 5 2 2" xfId="39935" xr:uid="{00000000-0005-0000-0000-0000069C0000}"/>
    <cellStyle name="Normal 97 5 3" xfId="39936" xr:uid="{00000000-0005-0000-0000-0000079C0000}"/>
    <cellStyle name="Normal 97 6" xfId="39937" xr:uid="{00000000-0005-0000-0000-0000089C0000}"/>
    <cellStyle name="Normal 97 6 2" xfId="39938" xr:uid="{00000000-0005-0000-0000-0000099C0000}"/>
    <cellStyle name="Normal 97 6 2 2" xfId="39939" xr:uid="{00000000-0005-0000-0000-00000A9C0000}"/>
    <cellStyle name="Normal 97 6 3" xfId="39940" xr:uid="{00000000-0005-0000-0000-00000B9C0000}"/>
    <cellStyle name="Normal 97 7" xfId="39941" xr:uid="{00000000-0005-0000-0000-00000C9C0000}"/>
    <cellStyle name="Normal 98" xfId="39942" xr:uid="{00000000-0005-0000-0000-00000D9C0000}"/>
    <cellStyle name="Normal 98 2" xfId="39943" xr:uid="{00000000-0005-0000-0000-00000E9C0000}"/>
    <cellStyle name="Normal 98 2 2" xfId="39944" xr:uid="{00000000-0005-0000-0000-00000F9C0000}"/>
    <cellStyle name="Normal 98 2 2 2" xfId="39945" xr:uid="{00000000-0005-0000-0000-0000109C0000}"/>
    <cellStyle name="Normal 98 2 3" xfId="39946" xr:uid="{00000000-0005-0000-0000-0000119C0000}"/>
    <cellStyle name="Normal 98 2 3 2" xfId="39947" xr:uid="{00000000-0005-0000-0000-0000129C0000}"/>
    <cellStyle name="Normal 98 2 3 2 2" xfId="39948" xr:uid="{00000000-0005-0000-0000-0000139C0000}"/>
    <cellStyle name="Normal 98 2 3 3" xfId="39949" xr:uid="{00000000-0005-0000-0000-0000149C0000}"/>
    <cellStyle name="Normal 98 2 4" xfId="39950" xr:uid="{00000000-0005-0000-0000-0000159C0000}"/>
    <cellStyle name="Normal 98 2 4 2" xfId="39951" xr:uid="{00000000-0005-0000-0000-0000169C0000}"/>
    <cellStyle name="Normal 98 2 4 2 2" xfId="39952" xr:uid="{00000000-0005-0000-0000-0000179C0000}"/>
    <cellStyle name="Normal 98 2 4 3" xfId="39953" xr:uid="{00000000-0005-0000-0000-0000189C0000}"/>
    <cellStyle name="Normal 98 2 5" xfId="39954" xr:uid="{00000000-0005-0000-0000-0000199C0000}"/>
    <cellStyle name="Normal 98 3" xfId="39955" xr:uid="{00000000-0005-0000-0000-00001A9C0000}"/>
    <cellStyle name="Normal 98 3 2" xfId="39956" xr:uid="{00000000-0005-0000-0000-00001B9C0000}"/>
    <cellStyle name="Normal 98 3 2 2" xfId="39957" xr:uid="{00000000-0005-0000-0000-00001C9C0000}"/>
    <cellStyle name="Normal 98 3 2 2 2" xfId="39958" xr:uid="{00000000-0005-0000-0000-00001D9C0000}"/>
    <cellStyle name="Normal 98 3 2 3" xfId="39959" xr:uid="{00000000-0005-0000-0000-00001E9C0000}"/>
    <cellStyle name="Normal 98 3 2 3 2" xfId="39960" xr:uid="{00000000-0005-0000-0000-00001F9C0000}"/>
    <cellStyle name="Normal 98 3 2 3 2 2" xfId="39961" xr:uid="{00000000-0005-0000-0000-0000209C0000}"/>
    <cellStyle name="Normal 98 3 2 3 3" xfId="39962" xr:uid="{00000000-0005-0000-0000-0000219C0000}"/>
    <cellStyle name="Normal 98 3 2 4" xfId="39963" xr:uid="{00000000-0005-0000-0000-0000229C0000}"/>
    <cellStyle name="Normal 98 3 3" xfId="39964" xr:uid="{00000000-0005-0000-0000-0000239C0000}"/>
    <cellStyle name="Normal 98 3 3 2" xfId="39965" xr:uid="{00000000-0005-0000-0000-0000249C0000}"/>
    <cellStyle name="Normal 98 3 3 2 2" xfId="39966" xr:uid="{00000000-0005-0000-0000-0000259C0000}"/>
    <cellStyle name="Normal 98 3 3 3" xfId="39967" xr:uid="{00000000-0005-0000-0000-0000269C0000}"/>
    <cellStyle name="Normal 98 3 4" xfId="39968" xr:uid="{00000000-0005-0000-0000-0000279C0000}"/>
    <cellStyle name="Normal 98 3 4 2" xfId="39969" xr:uid="{00000000-0005-0000-0000-0000289C0000}"/>
    <cellStyle name="Normal 98 3 4 2 2" xfId="39970" xr:uid="{00000000-0005-0000-0000-0000299C0000}"/>
    <cellStyle name="Normal 98 3 4 3" xfId="39971" xr:uid="{00000000-0005-0000-0000-00002A9C0000}"/>
    <cellStyle name="Normal 98 3 5" xfId="39972" xr:uid="{00000000-0005-0000-0000-00002B9C0000}"/>
    <cellStyle name="Normal 98 3 5 2" xfId="39973" xr:uid="{00000000-0005-0000-0000-00002C9C0000}"/>
    <cellStyle name="Normal 98 3 5 2 2" xfId="39974" xr:uid="{00000000-0005-0000-0000-00002D9C0000}"/>
    <cellStyle name="Normal 98 3 5 3" xfId="39975" xr:uid="{00000000-0005-0000-0000-00002E9C0000}"/>
    <cellStyle name="Normal 98 3 6" xfId="39976" xr:uid="{00000000-0005-0000-0000-00002F9C0000}"/>
    <cellStyle name="Normal 98 4" xfId="39977" xr:uid="{00000000-0005-0000-0000-0000309C0000}"/>
    <cellStyle name="Normal 98 4 2" xfId="39978" xr:uid="{00000000-0005-0000-0000-0000319C0000}"/>
    <cellStyle name="Normal 98 4 2 2" xfId="39979" xr:uid="{00000000-0005-0000-0000-0000329C0000}"/>
    <cellStyle name="Normal 98 4 3" xfId="39980" xr:uid="{00000000-0005-0000-0000-0000339C0000}"/>
    <cellStyle name="Normal 98 5" xfId="39981" xr:uid="{00000000-0005-0000-0000-0000349C0000}"/>
    <cellStyle name="Normal 98 5 2" xfId="39982" xr:uid="{00000000-0005-0000-0000-0000359C0000}"/>
    <cellStyle name="Normal 98 5 2 2" xfId="39983" xr:uid="{00000000-0005-0000-0000-0000369C0000}"/>
    <cellStyle name="Normal 98 5 3" xfId="39984" xr:uid="{00000000-0005-0000-0000-0000379C0000}"/>
    <cellStyle name="Normal 98 6" xfId="39985" xr:uid="{00000000-0005-0000-0000-0000389C0000}"/>
    <cellStyle name="Normal 98 6 2" xfId="39986" xr:uid="{00000000-0005-0000-0000-0000399C0000}"/>
    <cellStyle name="Normal 98 6 2 2" xfId="39987" xr:uid="{00000000-0005-0000-0000-00003A9C0000}"/>
    <cellStyle name="Normal 98 6 3" xfId="39988" xr:uid="{00000000-0005-0000-0000-00003B9C0000}"/>
    <cellStyle name="Normal 98 7" xfId="39989" xr:uid="{00000000-0005-0000-0000-00003C9C0000}"/>
    <cellStyle name="Normal 99" xfId="39990" xr:uid="{00000000-0005-0000-0000-00003D9C0000}"/>
    <cellStyle name="Normal 99 2" xfId="39991" xr:uid="{00000000-0005-0000-0000-00003E9C0000}"/>
    <cellStyle name="Normal 99 2 2" xfId="39992" xr:uid="{00000000-0005-0000-0000-00003F9C0000}"/>
    <cellStyle name="Normal 99 2 2 2" xfId="39993" xr:uid="{00000000-0005-0000-0000-0000409C0000}"/>
    <cellStyle name="Normal 99 2 3" xfId="39994" xr:uid="{00000000-0005-0000-0000-0000419C0000}"/>
    <cellStyle name="Normal 99 2 3 2" xfId="39995" xr:uid="{00000000-0005-0000-0000-0000429C0000}"/>
    <cellStyle name="Normal 99 2 3 2 2" xfId="39996" xr:uid="{00000000-0005-0000-0000-0000439C0000}"/>
    <cellStyle name="Normal 99 2 3 3" xfId="39997" xr:uid="{00000000-0005-0000-0000-0000449C0000}"/>
    <cellStyle name="Normal 99 2 4" xfId="39998" xr:uid="{00000000-0005-0000-0000-0000459C0000}"/>
    <cellStyle name="Normal 99 2 4 2" xfId="39999" xr:uid="{00000000-0005-0000-0000-0000469C0000}"/>
    <cellStyle name="Normal 99 2 4 2 2" xfId="40000" xr:uid="{00000000-0005-0000-0000-0000479C0000}"/>
    <cellStyle name="Normal 99 2 4 3" xfId="40001" xr:uid="{00000000-0005-0000-0000-0000489C0000}"/>
    <cellStyle name="Normal 99 2 5" xfId="40002" xr:uid="{00000000-0005-0000-0000-0000499C0000}"/>
    <cellStyle name="Normal 99 3" xfId="40003" xr:uid="{00000000-0005-0000-0000-00004A9C0000}"/>
    <cellStyle name="Normal 99 3 2" xfId="40004" xr:uid="{00000000-0005-0000-0000-00004B9C0000}"/>
    <cellStyle name="Normal 99 3 2 2" xfId="40005" xr:uid="{00000000-0005-0000-0000-00004C9C0000}"/>
    <cellStyle name="Normal 99 3 2 2 2" xfId="40006" xr:uid="{00000000-0005-0000-0000-00004D9C0000}"/>
    <cellStyle name="Normal 99 3 2 3" xfId="40007" xr:uid="{00000000-0005-0000-0000-00004E9C0000}"/>
    <cellStyle name="Normal 99 3 2 3 2" xfId="40008" xr:uid="{00000000-0005-0000-0000-00004F9C0000}"/>
    <cellStyle name="Normal 99 3 2 3 2 2" xfId="40009" xr:uid="{00000000-0005-0000-0000-0000509C0000}"/>
    <cellStyle name="Normal 99 3 2 3 3" xfId="40010" xr:uid="{00000000-0005-0000-0000-0000519C0000}"/>
    <cellStyle name="Normal 99 3 2 4" xfId="40011" xr:uid="{00000000-0005-0000-0000-0000529C0000}"/>
    <cellStyle name="Normal 99 3 3" xfId="40012" xr:uid="{00000000-0005-0000-0000-0000539C0000}"/>
    <cellStyle name="Normal 99 3 3 2" xfId="40013" xr:uid="{00000000-0005-0000-0000-0000549C0000}"/>
    <cellStyle name="Normal 99 3 3 2 2" xfId="40014" xr:uid="{00000000-0005-0000-0000-0000559C0000}"/>
    <cellStyle name="Normal 99 3 3 3" xfId="40015" xr:uid="{00000000-0005-0000-0000-0000569C0000}"/>
    <cellStyle name="Normal 99 3 4" xfId="40016" xr:uid="{00000000-0005-0000-0000-0000579C0000}"/>
    <cellStyle name="Normal 99 3 4 2" xfId="40017" xr:uid="{00000000-0005-0000-0000-0000589C0000}"/>
    <cellStyle name="Normal 99 3 4 2 2" xfId="40018" xr:uid="{00000000-0005-0000-0000-0000599C0000}"/>
    <cellStyle name="Normal 99 3 4 3" xfId="40019" xr:uid="{00000000-0005-0000-0000-00005A9C0000}"/>
    <cellStyle name="Normal 99 3 5" xfId="40020" xr:uid="{00000000-0005-0000-0000-00005B9C0000}"/>
    <cellStyle name="Normal 99 3 5 2" xfId="40021" xr:uid="{00000000-0005-0000-0000-00005C9C0000}"/>
    <cellStyle name="Normal 99 3 5 2 2" xfId="40022" xr:uid="{00000000-0005-0000-0000-00005D9C0000}"/>
    <cellStyle name="Normal 99 3 5 3" xfId="40023" xr:uid="{00000000-0005-0000-0000-00005E9C0000}"/>
    <cellStyle name="Normal 99 3 6" xfId="40024" xr:uid="{00000000-0005-0000-0000-00005F9C0000}"/>
    <cellStyle name="Normal 99 4" xfId="40025" xr:uid="{00000000-0005-0000-0000-0000609C0000}"/>
    <cellStyle name="Normal 99 4 2" xfId="40026" xr:uid="{00000000-0005-0000-0000-0000619C0000}"/>
    <cellStyle name="Normal 99 4 2 2" xfId="40027" xr:uid="{00000000-0005-0000-0000-0000629C0000}"/>
    <cellStyle name="Normal 99 4 3" xfId="40028" xr:uid="{00000000-0005-0000-0000-0000639C0000}"/>
    <cellStyle name="Normal 99 5" xfId="40029" xr:uid="{00000000-0005-0000-0000-0000649C0000}"/>
    <cellStyle name="Normal 99 5 2" xfId="40030" xr:uid="{00000000-0005-0000-0000-0000659C0000}"/>
    <cellStyle name="Normal 99 5 2 2" xfId="40031" xr:uid="{00000000-0005-0000-0000-0000669C0000}"/>
    <cellStyle name="Normal 99 5 3" xfId="40032" xr:uid="{00000000-0005-0000-0000-0000679C0000}"/>
    <cellStyle name="Normal 99 6" xfId="40033" xr:uid="{00000000-0005-0000-0000-0000689C0000}"/>
    <cellStyle name="Normal 99 6 2" xfId="40034" xr:uid="{00000000-0005-0000-0000-0000699C0000}"/>
    <cellStyle name="Normal 99 6 2 2" xfId="40035" xr:uid="{00000000-0005-0000-0000-00006A9C0000}"/>
    <cellStyle name="Normal 99 6 3" xfId="40036" xr:uid="{00000000-0005-0000-0000-00006B9C0000}"/>
    <cellStyle name="Normal 99 7" xfId="40037" xr:uid="{00000000-0005-0000-0000-00006C9C0000}"/>
    <cellStyle name="Normal_Copy of 2008 10-Year Plan TDBU, CRE, IT (FERC+CPUC) Treasurers Format ver 02_11_2009_V2" xfId="2" xr:uid="{00000000-0005-0000-0000-00006D9C0000}"/>
    <cellStyle name="Normal_Sheet1" xfId="3" xr:uid="{00000000-0005-0000-0000-00006E9C0000}"/>
    <cellStyle name="Normal2" xfId="40038" xr:uid="{00000000-0005-0000-0000-00006F9C0000}"/>
    <cellStyle name="Normal2 2" xfId="40039" xr:uid="{00000000-0005-0000-0000-0000709C0000}"/>
    <cellStyle name="Normal2 3" xfId="40040" xr:uid="{00000000-0005-0000-0000-0000719C0000}"/>
    <cellStyle name="Normal2 3 2" xfId="40041" xr:uid="{00000000-0005-0000-0000-0000729C0000}"/>
    <cellStyle name="Normal2 3 2 2" xfId="40042" xr:uid="{00000000-0005-0000-0000-0000739C0000}"/>
    <cellStyle name="Normal2 3 3" xfId="40043" xr:uid="{00000000-0005-0000-0000-0000749C0000}"/>
    <cellStyle name="Normal2 4" xfId="40044" xr:uid="{00000000-0005-0000-0000-0000759C0000}"/>
    <cellStyle name="Normal2 4 2" xfId="40045" xr:uid="{00000000-0005-0000-0000-0000769C0000}"/>
    <cellStyle name="Normal2 4 2 2" xfId="40046" xr:uid="{00000000-0005-0000-0000-0000779C0000}"/>
    <cellStyle name="Normal2 4 3" xfId="40047" xr:uid="{00000000-0005-0000-0000-0000789C0000}"/>
    <cellStyle name="Not In Use" xfId="40048" xr:uid="{00000000-0005-0000-0000-0000799C0000}"/>
    <cellStyle name="Not In Use 2" xfId="40049" xr:uid="{00000000-0005-0000-0000-00007A9C0000}"/>
    <cellStyle name="Not In Use 2 2" xfId="40050" xr:uid="{00000000-0005-0000-0000-00007B9C0000}"/>
    <cellStyle name="Not In Use 3" xfId="40051" xr:uid="{00000000-0005-0000-0000-00007C9C0000}"/>
    <cellStyle name="Not In Use 3 2" xfId="40052" xr:uid="{00000000-0005-0000-0000-00007D9C0000}"/>
    <cellStyle name="Not In Use 3 2 2" xfId="40053" xr:uid="{00000000-0005-0000-0000-00007E9C0000}"/>
    <cellStyle name="Not In Use 3 3" xfId="40054" xr:uid="{00000000-0005-0000-0000-00007F9C0000}"/>
    <cellStyle name="Not In Use 4" xfId="40055" xr:uid="{00000000-0005-0000-0000-0000809C0000}"/>
    <cellStyle name="Not In Use 4 2" xfId="40056" xr:uid="{00000000-0005-0000-0000-0000819C0000}"/>
    <cellStyle name="Not In Use 4 2 2" xfId="40057" xr:uid="{00000000-0005-0000-0000-0000829C0000}"/>
    <cellStyle name="Not In Use 4 3" xfId="40058" xr:uid="{00000000-0005-0000-0000-0000839C0000}"/>
    <cellStyle name="Not In Use 5" xfId="40059" xr:uid="{00000000-0005-0000-0000-0000849C0000}"/>
    <cellStyle name="Note 10" xfId="40060" xr:uid="{00000000-0005-0000-0000-0000859C0000}"/>
    <cellStyle name="Note 10 2" xfId="40061" xr:uid="{00000000-0005-0000-0000-0000869C0000}"/>
    <cellStyle name="Note 10 3" xfId="40062" xr:uid="{00000000-0005-0000-0000-0000879C0000}"/>
    <cellStyle name="Note 11" xfId="40063" xr:uid="{00000000-0005-0000-0000-0000889C0000}"/>
    <cellStyle name="Note 11 2" xfId="40064" xr:uid="{00000000-0005-0000-0000-0000899C0000}"/>
    <cellStyle name="Note 12" xfId="40065" xr:uid="{00000000-0005-0000-0000-00008A9C0000}"/>
    <cellStyle name="Note 12 2" xfId="40066" xr:uid="{00000000-0005-0000-0000-00008B9C0000}"/>
    <cellStyle name="Note 13" xfId="40067" xr:uid="{00000000-0005-0000-0000-00008C9C0000}"/>
    <cellStyle name="Note 14" xfId="40068" xr:uid="{00000000-0005-0000-0000-00008D9C0000}"/>
    <cellStyle name="Note 15" xfId="40069" xr:uid="{00000000-0005-0000-0000-00008E9C0000}"/>
    <cellStyle name="Note 2" xfId="40070" xr:uid="{00000000-0005-0000-0000-00008F9C0000}"/>
    <cellStyle name="Note 2 10" xfId="40071" xr:uid="{00000000-0005-0000-0000-0000909C0000}"/>
    <cellStyle name="Note 2 10 2" xfId="40072" xr:uid="{00000000-0005-0000-0000-0000919C0000}"/>
    <cellStyle name="Note 2 10 2 2" xfId="40073" xr:uid="{00000000-0005-0000-0000-0000929C0000}"/>
    <cellStyle name="Note 2 10 2 2 2" xfId="40074" xr:uid="{00000000-0005-0000-0000-0000939C0000}"/>
    <cellStyle name="Note 2 10 2 2 2 2" xfId="40075" xr:uid="{00000000-0005-0000-0000-0000949C0000}"/>
    <cellStyle name="Note 2 10 2 2 2 2 2" xfId="40076" xr:uid="{00000000-0005-0000-0000-0000959C0000}"/>
    <cellStyle name="Note 2 10 2 2 2 2 2 2" xfId="40077" xr:uid="{00000000-0005-0000-0000-0000969C0000}"/>
    <cellStyle name="Note 2 10 2 2 2 2 3" xfId="40078" xr:uid="{00000000-0005-0000-0000-0000979C0000}"/>
    <cellStyle name="Note 2 10 2 2 2 3" xfId="40079" xr:uid="{00000000-0005-0000-0000-0000989C0000}"/>
    <cellStyle name="Note 2 10 2 2 2 3 2" xfId="40080" xr:uid="{00000000-0005-0000-0000-0000999C0000}"/>
    <cellStyle name="Note 2 10 2 2 2 4" xfId="40081" xr:uid="{00000000-0005-0000-0000-00009A9C0000}"/>
    <cellStyle name="Note 2 10 2 2 3" xfId="40082" xr:uid="{00000000-0005-0000-0000-00009B9C0000}"/>
    <cellStyle name="Note 2 10 2 2 3 2" xfId="40083" xr:uid="{00000000-0005-0000-0000-00009C9C0000}"/>
    <cellStyle name="Note 2 10 2 2 3 2 2" xfId="40084" xr:uid="{00000000-0005-0000-0000-00009D9C0000}"/>
    <cellStyle name="Note 2 10 2 2 3 3" xfId="40085" xr:uid="{00000000-0005-0000-0000-00009E9C0000}"/>
    <cellStyle name="Note 2 10 2 2 4" xfId="40086" xr:uid="{00000000-0005-0000-0000-00009F9C0000}"/>
    <cellStyle name="Note 2 10 2 2 4 2" xfId="40087" xr:uid="{00000000-0005-0000-0000-0000A09C0000}"/>
    <cellStyle name="Note 2 10 2 2 5" xfId="40088" xr:uid="{00000000-0005-0000-0000-0000A19C0000}"/>
    <cellStyle name="Note 2 10 2 3" xfId="40089" xr:uid="{00000000-0005-0000-0000-0000A29C0000}"/>
    <cellStyle name="Note 2 10 2 3 2" xfId="40090" xr:uid="{00000000-0005-0000-0000-0000A39C0000}"/>
    <cellStyle name="Note 2 10 2 3 2 2" xfId="40091" xr:uid="{00000000-0005-0000-0000-0000A49C0000}"/>
    <cellStyle name="Note 2 10 2 3 3" xfId="40092" xr:uid="{00000000-0005-0000-0000-0000A59C0000}"/>
    <cellStyle name="Note 2 10 2 4" xfId="40093" xr:uid="{00000000-0005-0000-0000-0000A69C0000}"/>
    <cellStyle name="Note 2 10 2 4 2" xfId="40094" xr:uid="{00000000-0005-0000-0000-0000A79C0000}"/>
    <cellStyle name="Note 2 10 2 4 2 2" xfId="40095" xr:uid="{00000000-0005-0000-0000-0000A89C0000}"/>
    <cellStyle name="Note 2 10 2 4 2 2 2" xfId="40096" xr:uid="{00000000-0005-0000-0000-0000A99C0000}"/>
    <cellStyle name="Note 2 10 2 4 2 3" xfId="40097" xr:uid="{00000000-0005-0000-0000-0000AA9C0000}"/>
    <cellStyle name="Note 2 10 2 4 3" xfId="40098" xr:uid="{00000000-0005-0000-0000-0000AB9C0000}"/>
    <cellStyle name="Note 2 10 2 4 3 2" xfId="40099" xr:uid="{00000000-0005-0000-0000-0000AC9C0000}"/>
    <cellStyle name="Note 2 10 2 4 4" xfId="40100" xr:uid="{00000000-0005-0000-0000-0000AD9C0000}"/>
    <cellStyle name="Note 2 10 2 5" xfId="40101" xr:uid="{00000000-0005-0000-0000-0000AE9C0000}"/>
    <cellStyle name="Note 2 10 2 5 2" xfId="40102" xr:uid="{00000000-0005-0000-0000-0000AF9C0000}"/>
    <cellStyle name="Note 2 10 2 5 2 2" xfId="40103" xr:uid="{00000000-0005-0000-0000-0000B09C0000}"/>
    <cellStyle name="Note 2 10 2 5 3" xfId="40104" xr:uid="{00000000-0005-0000-0000-0000B19C0000}"/>
    <cellStyle name="Note 2 10 2 6" xfId="40105" xr:uid="{00000000-0005-0000-0000-0000B29C0000}"/>
    <cellStyle name="Note 2 10 2 6 2" xfId="40106" xr:uid="{00000000-0005-0000-0000-0000B39C0000}"/>
    <cellStyle name="Note 2 10 2 7" xfId="40107" xr:uid="{00000000-0005-0000-0000-0000B49C0000}"/>
    <cellStyle name="Note 2 10 3" xfId="40108" xr:uid="{00000000-0005-0000-0000-0000B59C0000}"/>
    <cellStyle name="Note 2 10 3 2" xfId="40109" xr:uid="{00000000-0005-0000-0000-0000B69C0000}"/>
    <cellStyle name="Note 2 10 3 2 2" xfId="40110" xr:uid="{00000000-0005-0000-0000-0000B79C0000}"/>
    <cellStyle name="Note 2 10 3 2 2 2" xfId="40111" xr:uid="{00000000-0005-0000-0000-0000B89C0000}"/>
    <cellStyle name="Note 2 10 3 2 2 2 2" xfId="40112" xr:uid="{00000000-0005-0000-0000-0000B99C0000}"/>
    <cellStyle name="Note 2 10 3 2 2 2 2 2" xfId="40113" xr:uid="{00000000-0005-0000-0000-0000BA9C0000}"/>
    <cellStyle name="Note 2 10 3 2 2 2 3" xfId="40114" xr:uid="{00000000-0005-0000-0000-0000BB9C0000}"/>
    <cellStyle name="Note 2 10 3 2 2 3" xfId="40115" xr:uid="{00000000-0005-0000-0000-0000BC9C0000}"/>
    <cellStyle name="Note 2 10 3 2 2 3 2" xfId="40116" xr:uid="{00000000-0005-0000-0000-0000BD9C0000}"/>
    <cellStyle name="Note 2 10 3 2 2 4" xfId="40117" xr:uid="{00000000-0005-0000-0000-0000BE9C0000}"/>
    <cellStyle name="Note 2 10 3 2 3" xfId="40118" xr:uid="{00000000-0005-0000-0000-0000BF9C0000}"/>
    <cellStyle name="Note 2 10 3 2 3 2" xfId="40119" xr:uid="{00000000-0005-0000-0000-0000C09C0000}"/>
    <cellStyle name="Note 2 10 3 2 3 2 2" xfId="40120" xr:uid="{00000000-0005-0000-0000-0000C19C0000}"/>
    <cellStyle name="Note 2 10 3 2 3 3" xfId="40121" xr:uid="{00000000-0005-0000-0000-0000C29C0000}"/>
    <cellStyle name="Note 2 10 3 2 4" xfId="40122" xr:uid="{00000000-0005-0000-0000-0000C39C0000}"/>
    <cellStyle name="Note 2 10 3 2 4 2" xfId="40123" xr:uid="{00000000-0005-0000-0000-0000C49C0000}"/>
    <cellStyle name="Note 2 10 3 2 5" xfId="40124" xr:uid="{00000000-0005-0000-0000-0000C59C0000}"/>
    <cellStyle name="Note 2 10 3 3" xfId="40125" xr:uid="{00000000-0005-0000-0000-0000C69C0000}"/>
    <cellStyle name="Note 2 10 3 3 2" xfId="40126" xr:uid="{00000000-0005-0000-0000-0000C79C0000}"/>
    <cellStyle name="Note 2 10 3 3 2 2" xfId="40127" xr:uid="{00000000-0005-0000-0000-0000C89C0000}"/>
    <cellStyle name="Note 2 10 3 3 2 2 2" xfId="40128" xr:uid="{00000000-0005-0000-0000-0000C99C0000}"/>
    <cellStyle name="Note 2 10 3 3 2 3" xfId="40129" xr:uid="{00000000-0005-0000-0000-0000CA9C0000}"/>
    <cellStyle name="Note 2 10 3 3 3" xfId="40130" xr:uid="{00000000-0005-0000-0000-0000CB9C0000}"/>
    <cellStyle name="Note 2 10 3 3 3 2" xfId="40131" xr:uid="{00000000-0005-0000-0000-0000CC9C0000}"/>
    <cellStyle name="Note 2 10 3 3 4" xfId="40132" xr:uid="{00000000-0005-0000-0000-0000CD9C0000}"/>
    <cellStyle name="Note 2 10 3 4" xfId="40133" xr:uid="{00000000-0005-0000-0000-0000CE9C0000}"/>
    <cellStyle name="Note 2 10 3 4 2" xfId="40134" xr:uid="{00000000-0005-0000-0000-0000CF9C0000}"/>
    <cellStyle name="Note 2 10 3 4 2 2" xfId="40135" xr:uid="{00000000-0005-0000-0000-0000D09C0000}"/>
    <cellStyle name="Note 2 10 3 4 3" xfId="40136" xr:uid="{00000000-0005-0000-0000-0000D19C0000}"/>
    <cellStyle name="Note 2 10 3 5" xfId="40137" xr:uid="{00000000-0005-0000-0000-0000D29C0000}"/>
    <cellStyle name="Note 2 10 3 5 2" xfId="40138" xr:uid="{00000000-0005-0000-0000-0000D39C0000}"/>
    <cellStyle name="Note 2 10 3 6" xfId="40139" xr:uid="{00000000-0005-0000-0000-0000D49C0000}"/>
    <cellStyle name="Note 2 10 4" xfId="40140" xr:uid="{00000000-0005-0000-0000-0000D59C0000}"/>
    <cellStyle name="Note 2 10 4 2" xfId="40141" xr:uid="{00000000-0005-0000-0000-0000D69C0000}"/>
    <cellStyle name="Note 2 10 4 2 2" xfId="40142" xr:uid="{00000000-0005-0000-0000-0000D79C0000}"/>
    <cellStyle name="Note 2 10 4 3" xfId="40143" xr:uid="{00000000-0005-0000-0000-0000D89C0000}"/>
    <cellStyle name="Note 2 10 5" xfId="40144" xr:uid="{00000000-0005-0000-0000-0000D99C0000}"/>
    <cellStyle name="Note 2 10 5 2" xfId="40145" xr:uid="{00000000-0005-0000-0000-0000DA9C0000}"/>
    <cellStyle name="Note 2 10 5 2 2" xfId="40146" xr:uid="{00000000-0005-0000-0000-0000DB9C0000}"/>
    <cellStyle name="Note 2 10 5 3" xfId="40147" xr:uid="{00000000-0005-0000-0000-0000DC9C0000}"/>
    <cellStyle name="Note 2 10 6" xfId="40148" xr:uid="{00000000-0005-0000-0000-0000DD9C0000}"/>
    <cellStyle name="Note 2 10 6 2" xfId="40149" xr:uid="{00000000-0005-0000-0000-0000DE9C0000}"/>
    <cellStyle name="Note 2 10 6 2 2" xfId="40150" xr:uid="{00000000-0005-0000-0000-0000DF9C0000}"/>
    <cellStyle name="Note 2 10 6 2 2 2" xfId="40151" xr:uid="{00000000-0005-0000-0000-0000E09C0000}"/>
    <cellStyle name="Note 2 10 6 2 3" xfId="40152" xr:uid="{00000000-0005-0000-0000-0000E19C0000}"/>
    <cellStyle name="Note 2 10 6 3" xfId="40153" xr:uid="{00000000-0005-0000-0000-0000E29C0000}"/>
    <cellStyle name="Note 2 10 6 3 2" xfId="40154" xr:uid="{00000000-0005-0000-0000-0000E39C0000}"/>
    <cellStyle name="Note 2 10 6 4" xfId="40155" xr:uid="{00000000-0005-0000-0000-0000E49C0000}"/>
    <cellStyle name="Note 2 10 7" xfId="40156" xr:uid="{00000000-0005-0000-0000-0000E59C0000}"/>
    <cellStyle name="Note 2 10 7 2" xfId="40157" xr:uid="{00000000-0005-0000-0000-0000E69C0000}"/>
    <cellStyle name="Note 2 10 7 2 2" xfId="40158" xr:uid="{00000000-0005-0000-0000-0000E79C0000}"/>
    <cellStyle name="Note 2 10 7 3" xfId="40159" xr:uid="{00000000-0005-0000-0000-0000E89C0000}"/>
    <cellStyle name="Note 2 10 8" xfId="40160" xr:uid="{00000000-0005-0000-0000-0000E99C0000}"/>
    <cellStyle name="Note 2 10 8 2" xfId="40161" xr:uid="{00000000-0005-0000-0000-0000EA9C0000}"/>
    <cellStyle name="Note 2 10 9" xfId="40162" xr:uid="{00000000-0005-0000-0000-0000EB9C0000}"/>
    <cellStyle name="Note 2 11" xfId="40163" xr:uid="{00000000-0005-0000-0000-0000EC9C0000}"/>
    <cellStyle name="Note 2 11 2" xfId="40164" xr:uid="{00000000-0005-0000-0000-0000ED9C0000}"/>
    <cellStyle name="Note 2 11 2 2" xfId="40165" xr:uid="{00000000-0005-0000-0000-0000EE9C0000}"/>
    <cellStyle name="Note 2 11 2 2 2" xfId="40166" xr:uid="{00000000-0005-0000-0000-0000EF9C0000}"/>
    <cellStyle name="Note 2 11 2 2 2 2" xfId="40167" xr:uid="{00000000-0005-0000-0000-0000F09C0000}"/>
    <cellStyle name="Note 2 11 2 2 2 2 2" xfId="40168" xr:uid="{00000000-0005-0000-0000-0000F19C0000}"/>
    <cellStyle name="Note 2 11 2 2 2 3" xfId="40169" xr:uid="{00000000-0005-0000-0000-0000F29C0000}"/>
    <cellStyle name="Note 2 11 2 2 3" xfId="40170" xr:uid="{00000000-0005-0000-0000-0000F39C0000}"/>
    <cellStyle name="Note 2 11 2 2 3 2" xfId="40171" xr:uid="{00000000-0005-0000-0000-0000F49C0000}"/>
    <cellStyle name="Note 2 11 2 2 4" xfId="40172" xr:uid="{00000000-0005-0000-0000-0000F59C0000}"/>
    <cellStyle name="Note 2 11 2 3" xfId="40173" xr:uid="{00000000-0005-0000-0000-0000F69C0000}"/>
    <cellStyle name="Note 2 11 2 3 2" xfId="40174" xr:uid="{00000000-0005-0000-0000-0000F79C0000}"/>
    <cellStyle name="Note 2 11 2 3 2 2" xfId="40175" xr:uid="{00000000-0005-0000-0000-0000F89C0000}"/>
    <cellStyle name="Note 2 11 2 3 3" xfId="40176" xr:uid="{00000000-0005-0000-0000-0000F99C0000}"/>
    <cellStyle name="Note 2 11 2 4" xfId="40177" xr:uid="{00000000-0005-0000-0000-0000FA9C0000}"/>
    <cellStyle name="Note 2 11 2 4 2" xfId="40178" xr:uid="{00000000-0005-0000-0000-0000FB9C0000}"/>
    <cellStyle name="Note 2 11 2 5" xfId="40179" xr:uid="{00000000-0005-0000-0000-0000FC9C0000}"/>
    <cellStyle name="Note 2 11 3" xfId="40180" xr:uid="{00000000-0005-0000-0000-0000FD9C0000}"/>
    <cellStyle name="Note 2 11 3 2" xfId="40181" xr:uid="{00000000-0005-0000-0000-0000FE9C0000}"/>
    <cellStyle name="Note 2 11 3 2 2" xfId="40182" xr:uid="{00000000-0005-0000-0000-0000FF9C0000}"/>
    <cellStyle name="Note 2 11 3 2 2 2" xfId="40183" xr:uid="{00000000-0005-0000-0000-0000009D0000}"/>
    <cellStyle name="Note 2 11 3 2 3" xfId="40184" xr:uid="{00000000-0005-0000-0000-0000019D0000}"/>
    <cellStyle name="Note 2 11 3 3" xfId="40185" xr:uid="{00000000-0005-0000-0000-0000029D0000}"/>
    <cellStyle name="Note 2 11 3 3 2" xfId="40186" xr:uid="{00000000-0005-0000-0000-0000039D0000}"/>
    <cellStyle name="Note 2 11 3 4" xfId="40187" xr:uid="{00000000-0005-0000-0000-0000049D0000}"/>
    <cellStyle name="Note 2 11 4" xfId="40188" xr:uid="{00000000-0005-0000-0000-0000059D0000}"/>
    <cellStyle name="Note 2 11 4 2" xfId="40189" xr:uid="{00000000-0005-0000-0000-0000069D0000}"/>
    <cellStyle name="Note 2 11 4 2 2" xfId="40190" xr:uid="{00000000-0005-0000-0000-0000079D0000}"/>
    <cellStyle name="Note 2 11 4 3" xfId="40191" xr:uid="{00000000-0005-0000-0000-0000089D0000}"/>
    <cellStyle name="Note 2 11 5" xfId="40192" xr:uid="{00000000-0005-0000-0000-0000099D0000}"/>
    <cellStyle name="Note 2 11 5 2" xfId="40193" xr:uid="{00000000-0005-0000-0000-00000A9D0000}"/>
    <cellStyle name="Note 2 11 6" xfId="40194" xr:uid="{00000000-0005-0000-0000-00000B9D0000}"/>
    <cellStyle name="Note 2 12" xfId="40195" xr:uid="{00000000-0005-0000-0000-00000C9D0000}"/>
    <cellStyle name="Note 2 12 2" xfId="40196" xr:uid="{00000000-0005-0000-0000-00000D9D0000}"/>
    <cellStyle name="Note 2 12 2 2" xfId="40197" xr:uid="{00000000-0005-0000-0000-00000E9D0000}"/>
    <cellStyle name="Note 2 12 3" xfId="40198" xr:uid="{00000000-0005-0000-0000-00000F9D0000}"/>
    <cellStyle name="Note 2 13" xfId="40199" xr:uid="{00000000-0005-0000-0000-0000109D0000}"/>
    <cellStyle name="Note 2 13 2" xfId="40200" xr:uid="{00000000-0005-0000-0000-0000119D0000}"/>
    <cellStyle name="Note 2 13 2 2" xfId="40201" xr:uid="{00000000-0005-0000-0000-0000129D0000}"/>
    <cellStyle name="Note 2 13 3" xfId="40202" xr:uid="{00000000-0005-0000-0000-0000139D0000}"/>
    <cellStyle name="Note 2 14" xfId="40203" xr:uid="{00000000-0005-0000-0000-0000149D0000}"/>
    <cellStyle name="Note 2 14 2" xfId="40204" xr:uid="{00000000-0005-0000-0000-0000159D0000}"/>
    <cellStyle name="Note 2 14 2 2" xfId="40205" xr:uid="{00000000-0005-0000-0000-0000169D0000}"/>
    <cellStyle name="Note 2 14 2 2 2" xfId="40206" xr:uid="{00000000-0005-0000-0000-0000179D0000}"/>
    <cellStyle name="Note 2 14 2 2 2 2" xfId="40207" xr:uid="{00000000-0005-0000-0000-0000189D0000}"/>
    <cellStyle name="Note 2 14 2 2 3" xfId="40208" xr:uid="{00000000-0005-0000-0000-0000199D0000}"/>
    <cellStyle name="Note 2 14 2 3" xfId="40209" xr:uid="{00000000-0005-0000-0000-00001A9D0000}"/>
    <cellStyle name="Note 2 14 2 3 2" xfId="40210" xr:uid="{00000000-0005-0000-0000-00001B9D0000}"/>
    <cellStyle name="Note 2 14 2 4" xfId="40211" xr:uid="{00000000-0005-0000-0000-00001C9D0000}"/>
    <cellStyle name="Note 2 14 3" xfId="40212" xr:uid="{00000000-0005-0000-0000-00001D9D0000}"/>
    <cellStyle name="Note 2 14 3 2" xfId="40213" xr:uid="{00000000-0005-0000-0000-00001E9D0000}"/>
    <cellStyle name="Note 2 14 3 2 2" xfId="40214" xr:uid="{00000000-0005-0000-0000-00001F9D0000}"/>
    <cellStyle name="Note 2 14 3 2 2 2" xfId="40215" xr:uid="{00000000-0005-0000-0000-0000209D0000}"/>
    <cellStyle name="Note 2 14 3 2 3" xfId="40216" xr:uid="{00000000-0005-0000-0000-0000219D0000}"/>
    <cellStyle name="Note 2 14 3 3" xfId="40217" xr:uid="{00000000-0005-0000-0000-0000229D0000}"/>
    <cellStyle name="Note 2 14 3 3 2" xfId="40218" xr:uid="{00000000-0005-0000-0000-0000239D0000}"/>
    <cellStyle name="Note 2 14 3 4" xfId="40219" xr:uid="{00000000-0005-0000-0000-0000249D0000}"/>
    <cellStyle name="Note 2 14 4" xfId="40220" xr:uid="{00000000-0005-0000-0000-0000259D0000}"/>
    <cellStyle name="Note 2 14 4 2" xfId="40221" xr:uid="{00000000-0005-0000-0000-0000269D0000}"/>
    <cellStyle name="Note 2 14 4 2 2" xfId="40222" xr:uid="{00000000-0005-0000-0000-0000279D0000}"/>
    <cellStyle name="Note 2 14 4 3" xfId="40223" xr:uid="{00000000-0005-0000-0000-0000289D0000}"/>
    <cellStyle name="Note 2 14 5" xfId="40224" xr:uid="{00000000-0005-0000-0000-0000299D0000}"/>
    <cellStyle name="Note 2 14 5 2" xfId="40225" xr:uid="{00000000-0005-0000-0000-00002A9D0000}"/>
    <cellStyle name="Note 2 14 6" xfId="40226" xr:uid="{00000000-0005-0000-0000-00002B9D0000}"/>
    <cellStyle name="Note 2 14 6 2" xfId="40227" xr:uid="{00000000-0005-0000-0000-00002C9D0000}"/>
    <cellStyle name="Note 2 14 7" xfId="40228" xr:uid="{00000000-0005-0000-0000-00002D9D0000}"/>
    <cellStyle name="Note 2 15" xfId="40229" xr:uid="{00000000-0005-0000-0000-00002E9D0000}"/>
    <cellStyle name="Note 2 15 2" xfId="40230" xr:uid="{00000000-0005-0000-0000-00002F9D0000}"/>
    <cellStyle name="Note 2 15 2 2" xfId="40231" xr:uid="{00000000-0005-0000-0000-0000309D0000}"/>
    <cellStyle name="Note 2 15 2 2 2" xfId="40232" xr:uid="{00000000-0005-0000-0000-0000319D0000}"/>
    <cellStyle name="Note 2 15 2 3" xfId="40233" xr:uid="{00000000-0005-0000-0000-0000329D0000}"/>
    <cellStyle name="Note 2 15 3" xfId="40234" xr:uid="{00000000-0005-0000-0000-0000339D0000}"/>
    <cellStyle name="Note 2 15 3 2" xfId="40235" xr:uid="{00000000-0005-0000-0000-0000349D0000}"/>
    <cellStyle name="Note 2 15 4" xfId="40236" xr:uid="{00000000-0005-0000-0000-0000359D0000}"/>
    <cellStyle name="Note 2 16" xfId="40237" xr:uid="{00000000-0005-0000-0000-0000369D0000}"/>
    <cellStyle name="Note 2 16 2" xfId="40238" xr:uid="{00000000-0005-0000-0000-0000379D0000}"/>
    <cellStyle name="Note 2 16 2 2" xfId="40239" xr:uid="{00000000-0005-0000-0000-0000389D0000}"/>
    <cellStyle name="Note 2 16 3" xfId="40240" xr:uid="{00000000-0005-0000-0000-0000399D0000}"/>
    <cellStyle name="Note 2 17" xfId="40241" xr:uid="{00000000-0005-0000-0000-00003A9D0000}"/>
    <cellStyle name="Note 2 17 2" xfId="40242" xr:uid="{00000000-0005-0000-0000-00003B9D0000}"/>
    <cellStyle name="Note 2 17 3" xfId="40243" xr:uid="{00000000-0005-0000-0000-00003C9D0000}"/>
    <cellStyle name="Note 2 18" xfId="40244" xr:uid="{00000000-0005-0000-0000-00003D9D0000}"/>
    <cellStyle name="Note 2 18 2" xfId="40245" xr:uid="{00000000-0005-0000-0000-00003E9D0000}"/>
    <cellStyle name="Note 2 19" xfId="40246" xr:uid="{00000000-0005-0000-0000-00003F9D0000}"/>
    <cellStyle name="Note 2 2" xfId="40247" xr:uid="{00000000-0005-0000-0000-0000409D0000}"/>
    <cellStyle name="Note 2 2 2" xfId="40248" xr:uid="{00000000-0005-0000-0000-0000419D0000}"/>
    <cellStyle name="Note 2 2 2 2" xfId="40249" xr:uid="{00000000-0005-0000-0000-0000429D0000}"/>
    <cellStyle name="Note 2 2 2 2 2" xfId="40250" xr:uid="{00000000-0005-0000-0000-0000439D0000}"/>
    <cellStyle name="Note 2 2 2 2 2 2" xfId="40251" xr:uid="{00000000-0005-0000-0000-0000449D0000}"/>
    <cellStyle name="Note 2 2 2 2 3" xfId="40252" xr:uid="{00000000-0005-0000-0000-0000459D0000}"/>
    <cellStyle name="Note 2 2 2 3" xfId="40253" xr:uid="{00000000-0005-0000-0000-0000469D0000}"/>
    <cellStyle name="Note 2 2 2 3 2" xfId="40254" xr:uid="{00000000-0005-0000-0000-0000479D0000}"/>
    <cellStyle name="Note 2 2 2 3 2 2" xfId="40255" xr:uid="{00000000-0005-0000-0000-0000489D0000}"/>
    <cellStyle name="Note 2 2 2 3 3" xfId="40256" xr:uid="{00000000-0005-0000-0000-0000499D0000}"/>
    <cellStyle name="Note 2 2 2 4" xfId="40257" xr:uid="{00000000-0005-0000-0000-00004A9D0000}"/>
    <cellStyle name="Note 2 2 2 4 2" xfId="40258" xr:uid="{00000000-0005-0000-0000-00004B9D0000}"/>
    <cellStyle name="Note 2 2 2 4 2 2" xfId="40259" xr:uid="{00000000-0005-0000-0000-00004C9D0000}"/>
    <cellStyle name="Note 2 2 2 4 3" xfId="40260" xr:uid="{00000000-0005-0000-0000-00004D9D0000}"/>
    <cellStyle name="Note 2 2 2 5" xfId="40261" xr:uid="{00000000-0005-0000-0000-00004E9D0000}"/>
    <cellStyle name="Note 2 2 2 5 2" xfId="40262" xr:uid="{00000000-0005-0000-0000-00004F9D0000}"/>
    <cellStyle name="Note 2 2 2 6" xfId="40263" xr:uid="{00000000-0005-0000-0000-0000509D0000}"/>
    <cellStyle name="Note 2 2 3" xfId="40264" xr:uid="{00000000-0005-0000-0000-0000519D0000}"/>
    <cellStyle name="Note 2 2 3 2" xfId="40265" xr:uid="{00000000-0005-0000-0000-0000529D0000}"/>
    <cellStyle name="Note 2 2 3 2 2" xfId="40266" xr:uid="{00000000-0005-0000-0000-0000539D0000}"/>
    <cellStyle name="Note 2 2 3 2 2 2" xfId="40267" xr:uid="{00000000-0005-0000-0000-0000549D0000}"/>
    <cellStyle name="Note 2 2 3 2 2 2 2" xfId="40268" xr:uid="{00000000-0005-0000-0000-0000559D0000}"/>
    <cellStyle name="Note 2 2 3 2 2 3" xfId="40269" xr:uid="{00000000-0005-0000-0000-0000569D0000}"/>
    <cellStyle name="Note 2 2 3 2 3" xfId="40270" xr:uid="{00000000-0005-0000-0000-0000579D0000}"/>
    <cellStyle name="Note 2 2 3 2 3 2" xfId="40271" xr:uid="{00000000-0005-0000-0000-0000589D0000}"/>
    <cellStyle name="Note 2 2 3 2 3 2 2" xfId="40272" xr:uid="{00000000-0005-0000-0000-0000599D0000}"/>
    <cellStyle name="Note 2 2 3 2 3 3" xfId="40273" xr:uid="{00000000-0005-0000-0000-00005A9D0000}"/>
    <cellStyle name="Note 2 2 3 2 4" xfId="40274" xr:uid="{00000000-0005-0000-0000-00005B9D0000}"/>
    <cellStyle name="Note 2 2 3 2 4 2" xfId="40275" xr:uid="{00000000-0005-0000-0000-00005C9D0000}"/>
    <cellStyle name="Note 2 2 3 2 5" xfId="40276" xr:uid="{00000000-0005-0000-0000-00005D9D0000}"/>
    <cellStyle name="Note 2 2 3 3" xfId="40277" xr:uid="{00000000-0005-0000-0000-00005E9D0000}"/>
    <cellStyle name="Note 2 2 3 3 2" xfId="40278" xr:uid="{00000000-0005-0000-0000-00005F9D0000}"/>
    <cellStyle name="Note 2 2 3 3 2 2" xfId="40279" xr:uid="{00000000-0005-0000-0000-0000609D0000}"/>
    <cellStyle name="Note 2 2 3 3 2 2 2" xfId="40280" xr:uid="{00000000-0005-0000-0000-0000619D0000}"/>
    <cellStyle name="Note 2 2 3 3 2 3" xfId="40281" xr:uid="{00000000-0005-0000-0000-0000629D0000}"/>
    <cellStyle name="Note 2 2 3 3 3" xfId="40282" xr:uid="{00000000-0005-0000-0000-0000639D0000}"/>
    <cellStyle name="Note 2 2 3 3 3 2" xfId="40283" xr:uid="{00000000-0005-0000-0000-0000649D0000}"/>
    <cellStyle name="Note 2 2 3 3 4" xfId="40284" xr:uid="{00000000-0005-0000-0000-0000659D0000}"/>
    <cellStyle name="Note 2 2 3 4" xfId="40285" xr:uid="{00000000-0005-0000-0000-0000669D0000}"/>
    <cellStyle name="Note 2 2 3 4 2" xfId="40286" xr:uid="{00000000-0005-0000-0000-0000679D0000}"/>
    <cellStyle name="Note 2 2 3 4 2 2" xfId="40287" xr:uid="{00000000-0005-0000-0000-0000689D0000}"/>
    <cellStyle name="Note 2 2 3 4 3" xfId="40288" xr:uid="{00000000-0005-0000-0000-0000699D0000}"/>
    <cellStyle name="Note 2 2 3 5" xfId="40289" xr:uid="{00000000-0005-0000-0000-00006A9D0000}"/>
    <cellStyle name="Note 2 2 3 5 2" xfId="40290" xr:uid="{00000000-0005-0000-0000-00006B9D0000}"/>
    <cellStyle name="Note 2 2 3 5 2 2" xfId="40291" xr:uid="{00000000-0005-0000-0000-00006C9D0000}"/>
    <cellStyle name="Note 2 2 3 5 3" xfId="40292" xr:uid="{00000000-0005-0000-0000-00006D9D0000}"/>
    <cellStyle name="Note 2 2 3 6" xfId="40293" xr:uid="{00000000-0005-0000-0000-00006E9D0000}"/>
    <cellStyle name="Note 2 2 3 6 2" xfId="40294" xr:uid="{00000000-0005-0000-0000-00006F9D0000}"/>
    <cellStyle name="Note 2 2 3 7" xfId="40295" xr:uid="{00000000-0005-0000-0000-0000709D0000}"/>
    <cellStyle name="Note 2 2 4" xfId="40296" xr:uid="{00000000-0005-0000-0000-0000719D0000}"/>
    <cellStyle name="Note 2 2 4 2" xfId="40297" xr:uid="{00000000-0005-0000-0000-0000729D0000}"/>
    <cellStyle name="Note 2 2 4 2 2" xfId="40298" xr:uid="{00000000-0005-0000-0000-0000739D0000}"/>
    <cellStyle name="Note 2 2 4 2 2 2" xfId="40299" xr:uid="{00000000-0005-0000-0000-0000749D0000}"/>
    <cellStyle name="Note 2 2 4 2 3" xfId="40300" xr:uid="{00000000-0005-0000-0000-0000759D0000}"/>
    <cellStyle name="Note 2 2 4 3" xfId="40301" xr:uid="{00000000-0005-0000-0000-0000769D0000}"/>
    <cellStyle name="Note 2 2 4 3 2" xfId="40302" xr:uid="{00000000-0005-0000-0000-0000779D0000}"/>
    <cellStyle name="Note 2 2 4 4" xfId="40303" xr:uid="{00000000-0005-0000-0000-0000789D0000}"/>
    <cellStyle name="Note 2 2 5" xfId="40304" xr:uid="{00000000-0005-0000-0000-0000799D0000}"/>
    <cellStyle name="Note 2 2 5 2" xfId="40305" xr:uid="{00000000-0005-0000-0000-00007A9D0000}"/>
    <cellStyle name="Note 2 2 5 2 2" xfId="40306" xr:uid="{00000000-0005-0000-0000-00007B9D0000}"/>
    <cellStyle name="Note 2 2 5 3" xfId="40307" xr:uid="{00000000-0005-0000-0000-00007C9D0000}"/>
    <cellStyle name="Note 2 2 6" xfId="40308" xr:uid="{00000000-0005-0000-0000-00007D9D0000}"/>
    <cellStyle name="Note 2 2 6 2" xfId="40309" xr:uid="{00000000-0005-0000-0000-00007E9D0000}"/>
    <cellStyle name="Note 2 2 6 2 2" xfId="40310" xr:uid="{00000000-0005-0000-0000-00007F9D0000}"/>
    <cellStyle name="Note 2 2 6 3" xfId="40311" xr:uid="{00000000-0005-0000-0000-0000809D0000}"/>
    <cellStyle name="Note 2 2 7" xfId="40312" xr:uid="{00000000-0005-0000-0000-0000819D0000}"/>
    <cellStyle name="Note 2 2 7 2" xfId="40313" xr:uid="{00000000-0005-0000-0000-0000829D0000}"/>
    <cellStyle name="Note 2 2 8" xfId="40314" xr:uid="{00000000-0005-0000-0000-0000839D0000}"/>
    <cellStyle name="Note 2 20" xfId="40315" xr:uid="{00000000-0005-0000-0000-0000849D0000}"/>
    <cellStyle name="Note 2 3" xfId="40316" xr:uid="{00000000-0005-0000-0000-0000859D0000}"/>
    <cellStyle name="Note 2 3 10" xfId="40317" xr:uid="{00000000-0005-0000-0000-0000869D0000}"/>
    <cellStyle name="Note 2 3 2" xfId="40318" xr:uid="{00000000-0005-0000-0000-0000879D0000}"/>
    <cellStyle name="Note 2 3 2 2" xfId="40319" xr:uid="{00000000-0005-0000-0000-0000889D0000}"/>
    <cellStyle name="Note 2 3 2 2 2" xfId="40320" xr:uid="{00000000-0005-0000-0000-0000899D0000}"/>
    <cellStyle name="Note 2 3 2 2 2 2" xfId="40321" xr:uid="{00000000-0005-0000-0000-00008A9D0000}"/>
    <cellStyle name="Note 2 3 2 2 2 2 2" xfId="40322" xr:uid="{00000000-0005-0000-0000-00008B9D0000}"/>
    <cellStyle name="Note 2 3 2 2 2 2 2 2" xfId="40323" xr:uid="{00000000-0005-0000-0000-00008C9D0000}"/>
    <cellStyle name="Note 2 3 2 2 2 2 3" xfId="40324" xr:uid="{00000000-0005-0000-0000-00008D9D0000}"/>
    <cellStyle name="Note 2 3 2 2 2 3" xfId="40325" xr:uid="{00000000-0005-0000-0000-00008E9D0000}"/>
    <cellStyle name="Note 2 3 2 2 2 3 2" xfId="40326" xr:uid="{00000000-0005-0000-0000-00008F9D0000}"/>
    <cellStyle name="Note 2 3 2 2 2 4" xfId="40327" xr:uid="{00000000-0005-0000-0000-0000909D0000}"/>
    <cellStyle name="Note 2 3 2 2 3" xfId="40328" xr:uid="{00000000-0005-0000-0000-0000919D0000}"/>
    <cellStyle name="Note 2 3 2 2 3 2" xfId="40329" xr:uid="{00000000-0005-0000-0000-0000929D0000}"/>
    <cellStyle name="Note 2 3 2 2 3 2 2" xfId="40330" xr:uid="{00000000-0005-0000-0000-0000939D0000}"/>
    <cellStyle name="Note 2 3 2 2 3 3" xfId="40331" xr:uid="{00000000-0005-0000-0000-0000949D0000}"/>
    <cellStyle name="Note 2 3 2 2 4" xfId="40332" xr:uid="{00000000-0005-0000-0000-0000959D0000}"/>
    <cellStyle name="Note 2 3 2 2 4 2" xfId="40333" xr:uid="{00000000-0005-0000-0000-0000969D0000}"/>
    <cellStyle name="Note 2 3 2 2 5" xfId="40334" xr:uid="{00000000-0005-0000-0000-0000979D0000}"/>
    <cellStyle name="Note 2 3 2 3" xfId="40335" xr:uid="{00000000-0005-0000-0000-0000989D0000}"/>
    <cellStyle name="Note 2 3 2 3 2" xfId="40336" xr:uid="{00000000-0005-0000-0000-0000999D0000}"/>
    <cellStyle name="Note 2 3 2 3 2 2" xfId="40337" xr:uid="{00000000-0005-0000-0000-00009A9D0000}"/>
    <cellStyle name="Note 2 3 2 3 3" xfId="40338" xr:uid="{00000000-0005-0000-0000-00009B9D0000}"/>
    <cellStyle name="Note 2 3 2 4" xfId="40339" xr:uid="{00000000-0005-0000-0000-00009C9D0000}"/>
    <cellStyle name="Note 2 3 2 4 2" xfId="40340" xr:uid="{00000000-0005-0000-0000-00009D9D0000}"/>
    <cellStyle name="Note 2 3 2 4 2 2" xfId="40341" xr:uid="{00000000-0005-0000-0000-00009E9D0000}"/>
    <cellStyle name="Note 2 3 2 4 3" xfId="40342" xr:uid="{00000000-0005-0000-0000-00009F9D0000}"/>
    <cellStyle name="Note 2 3 2 5" xfId="40343" xr:uid="{00000000-0005-0000-0000-0000A09D0000}"/>
    <cellStyle name="Note 2 3 2 5 2" xfId="40344" xr:uid="{00000000-0005-0000-0000-0000A19D0000}"/>
    <cellStyle name="Note 2 3 2 5 2 2" xfId="40345" xr:uid="{00000000-0005-0000-0000-0000A29D0000}"/>
    <cellStyle name="Note 2 3 2 5 2 2 2" xfId="40346" xr:uid="{00000000-0005-0000-0000-0000A39D0000}"/>
    <cellStyle name="Note 2 3 2 5 2 3" xfId="40347" xr:uid="{00000000-0005-0000-0000-0000A49D0000}"/>
    <cellStyle name="Note 2 3 2 5 3" xfId="40348" xr:uid="{00000000-0005-0000-0000-0000A59D0000}"/>
    <cellStyle name="Note 2 3 2 5 3 2" xfId="40349" xr:uid="{00000000-0005-0000-0000-0000A69D0000}"/>
    <cellStyle name="Note 2 3 2 5 4" xfId="40350" xr:uid="{00000000-0005-0000-0000-0000A79D0000}"/>
    <cellStyle name="Note 2 3 2 6" xfId="40351" xr:uid="{00000000-0005-0000-0000-0000A89D0000}"/>
    <cellStyle name="Note 2 3 2 6 2" xfId="40352" xr:uid="{00000000-0005-0000-0000-0000A99D0000}"/>
    <cellStyle name="Note 2 3 2 6 2 2" xfId="40353" xr:uid="{00000000-0005-0000-0000-0000AA9D0000}"/>
    <cellStyle name="Note 2 3 2 6 3" xfId="40354" xr:uid="{00000000-0005-0000-0000-0000AB9D0000}"/>
    <cellStyle name="Note 2 3 2 7" xfId="40355" xr:uid="{00000000-0005-0000-0000-0000AC9D0000}"/>
    <cellStyle name="Note 2 3 2 7 2" xfId="40356" xr:uid="{00000000-0005-0000-0000-0000AD9D0000}"/>
    <cellStyle name="Note 2 3 2 8" xfId="40357" xr:uid="{00000000-0005-0000-0000-0000AE9D0000}"/>
    <cellStyle name="Note 2 3 3" xfId="40358" xr:uid="{00000000-0005-0000-0000-0000AF9D0000}"/>
    <cellStyle name="Note 2 3 3 2" xfId="40359" xr:uid="{00000000-0005-0000-0000-0000B09D0000}"/>
    <cellStyle name="Note 2 3 3 2 2" xfId="40360" xr:uid="{00000000-0005-0000-0000-0000B19D0000}"/>
    <cellStyle name="Note 2 3 3 2 2 2" xfId="40361" xr:uid="{00000000-0005-0000-0000-0000B29D0000}"/>
    <cellStyle name="Note 2 3 3 2 2 2 2" xfId="40362" xr:uid="{00000000-0005-0000-0000-0000B39D0000}"/>
    <cellStyle name="Note 2 3 3 2 2 2 2 2" xfId="40363" xr:uid="{00000000-0005-0000-0000-0000B49D0000}"/>
    <cellStyle name="Note 2 3 3 2 2 2 2 2 2" xfId="40364" xr:uid="{00000000-0005-0000-0000-0000B59D0000}"/>
    <cellStyle name="Note 2 3 3 2 2 2 2 3" xfId="40365" xr:uid="{00000000-0005-0000-0000-0000B69D0000}"/>
    <cellStyle name="Note 2 3 3 2 2 2 3" xfId="40366" xr:uid="{00000000-0005-0000-0000-0000B79D0000}"/>
    <cellStyle name="Note 2 3 3 2 2 2 3 2" xfId="40367" xr:uid="{00000000-0005-0000-0000-0000B89D0000}"/>
    <cellStyle name="Note 2 3 3 2 2 2 4" xfId="40368" xr:uid="{00000000-0005-0000-0000-0000B99D0000}"/>
    <cellStyle name="Note 2 3 3 2 2 3" xfId="40369" xr:uid="{00000000-0005-0000-0000-0000BA9D0000}"/>
    <cellStyle name="Note 2 3 3 2 2 3 2" xfId="40370" xr:uid="{00000000-0005-0000-0000-0000BB9D0000}"/>
    <cellStyle name="Note 2 3 3 2 2 3 2 2" xfId="40371" xr:uid="{00000000-0005-0000-0000-0000BC9D0000}"/>
    <cellStyle name="Note 2 3 3 2 2 3 3" xfId="40372" xr:uid="{00000000-0005-0000-0000-0000BD9D0000}"/>
    <cellStyle name="Note 2 3 3 2 2 4" xfId="40373" xr:uid="{00000000-0005-0000-0000-0000BE9D0000}"/>
    <cellStyle name="Note 2 3 3 2 2 4 2" xfId="40374" xr:uid="{00000000-0005-0000-0000-0000BF9D0000}"/>
    <cellStyle name="Note 2 3 3 2 2 5" xfId="40375" xr:uid="{00000000-0005-0000-0000-0000C09D0000}"/>
    <cellStyle name="Note 2 3 3 2 3" xfId="40376" xr:uid="{00000000-0005-0000-0000-0000C19D0000}"/>
    <cellStyle name="Note 2 3 3 2 3 2" xfId="40377" xr:uid="{00000000-0005-0000-0000-0000C29D0000}"/>
    <cellStyle name="Note 2 3 3 2 3 2 2" xfId="40378" xr:uid="{00000000-0005-0000-0000-0000C39D0000}"/>
    <cellStyle name="Note 2 3 3 2 3 3" xfId="40379" xr:uid="{00000000-0005-0000-0000-0000C49D0000}"/>
    <cellStyle name="Note 2 3 3 2 4" xfId="40380" xr:uid="{00000000-0005-0000-0000-0000C59D0000}"/>
    <cellStyle name="Note 2 3 3 2 4 2" xfId="40381" xr:uid="{00000000-0005-0000-0000-0000C69D0000}"/>
    <cellStyle name="Note 2 3 3 2 4 2 2" xfId="40382" xr:uid="{00000000-0005-0000-0000-0000C79D0000}"/>
    <cellStyle name="Note 2 3 3 2 4 2 2 2" xfId="40383" xr:uid="{00000000-0005-0000-0000-0000C89D0000}"/>
    <cellStyle name="Note 2 3 3 2 4 2 3" xfId="40384" xr:uid="{00000000-0005-0000-0000-0000C99D0000}"/>
    <cellStyle name="Note 2 3 3 2 4 3" xfId="40385" xr:uid="{00000000-0005-0000-0000-0000CA9D0000}"/>
    <cellStyle name="Note 2 3 3 2 4 3 2" xfId="40386" xr:uid="{00000000-0005-0000-0000-0000CB9D0000}"/>
    <cellStyle name="Note 2 3 3 2 4 4" xfId="40387" xr:uid="{00000000-0005-0000-0000-0000CC9D0000}"/>
    <cellStyle name="Note 2 3 3 2 5" xfId="40388" xr:uid="{00000000-0005-0000-0000-0000CD9D0000}"/>
    <cellStyle name="Note 2 3 3 2 5 2" xfId="40389" xr:uid="{00000000-0005-0000-0000-0000CE9D0000}"/>
    <cellStyle name="Note 2 3 3 2 5 2 2" xfId="40390" xr:uid="{00000000-0005-0000-0000-0000CF9D0000}"/>
    <cellStyle name="Note 2 3 3 2 5 3" xfId="40391" xr:uid="{00000000-0005-0000-0000-0000D09D0000}"/>
    <cellStyle name="Note 2 3 3 2 6" xfId="40392" xr:uid="{00000000-0005-0000-0000-0000D19D0000}"/>
    <cellStyle name="Note 2 3 3 2 6 2" xfId="40393" xr:uid="{00000000-0005-0000-0000-0000D29D0000}"/>
    <cellStyle name="Note 2 3 3 2 7" xfId="40394" xr:uid="{00000000-0005-0000-0000-0000D39D0000}"/>
    <cellStyle name="Note 2 3 3 3" xfId="40395" xr:uid="{00000000-0005-0000-0000-0000D49D0000}"/>
    <cellStyle name="Note 2 3 3 3 2" xfId="40396" xr:uid="{00000000-0005-0000-0000-0000D59D0000}"/>
    <cellStyle name="Note 2 3 3 3 2 2" xfId="40397" xr:uid="{00000000-0005-0000-0000-0000D69D0000}"/>
    <cellStyle name="Note 2 3 3 3 2 2 2" xfId="40398" xr:uid="{00000000-0005-0000-0000-0000D79D0000}"/>
    <cellStyle name="Note 2 3 3 3 2 2 2 2" xfId="40399" xr:uid="{00000000-0005-0000-0000-0000D89D0000}"/>
    <cellStyle name="Note 2 3 3 3 2 2 2 2 2" xfId="40400" xr:uid="{00000000-0005-0000-0000-0000D99D0000}"/>
    <cellStyle name="Note 2 3 3 3 2 2 2 3" xfId="40401" xr:uid="{00000000-0005-0000-0000-0000DA9D0000}"/>
    <cellStyle name="Note 2 3 3 3 2 2 3" xfId="40402" xr:uid="{00000000-0005-0000-0000-0000DB9D0000}"/>
    <cellStyle name="Note 2 3 3 3 2 2 3 2" xfId="40403" xr:uid="{00000000-0005-0000-0000-0000DC9D0000}"/>
    <cellStyle name="Note 2 3 3 3 2 2 4" xfId="40404" xr:uid="{00000000-0005-0000-0000-0000DD9D0000}"/>
    <cellStyle name="Note 2 3 3 3 2 3" xfId="40405" xr:uid="{00000000-0005-0000-0000-0000DE9D0000}"/>
    <cellStyle name="Note 2 3 3 3 2 3 2" xfId="40406" xr:uid="{00000000-0005-0000-0000-0000DF9D0000}"/>
    <cellStyle name="Note 2 3 3 3 2 3 2 2" xfId="40407" xr:uid="{00000000-0005-0000-0000-0000E09D0000}"/>
    <cellStyle name="Note 2 3 3 3 2 3 3" xfId="40408" xr:uid="{00000000-0005-0000-0000-0000E19D0000}"/>
    <cellStyle name="Note 2 3 3 3 2 4" xfId="40409" xr:uid="{00000000-0005-0000-0000-0000E29D0000}"/>
    <cellStyle name="Note 2 3 3 3 2 4 2" xfId="40410" xr:uid="{00000000-0005-0000-0000-0000E39D0000}"/>
    <cellStyle name="Note 2 3 3 3 2 5" xfId="40411" xr:uid="{00000000-0005-0000-0000-0000E49D0000}"/>
    <cellStyle name="Note 2 3 3 3 3" xfId="40412" xr:uid="{00000000-0005-0000-0000-0000E59D0000}"/>
    <cellStyle name="Note 2 3 3 3 3 2" xfId="40413" xr:uid="{00000000-0005-0000-0000-0000E69D0000}"/>
    <cellStyle name="Note 2 3 3 3 3 2 2" xfId="40414" xr:uid="{00000000-0005-0000-0000-0000E79D0000}"/>
    <cellStyle name="Note 2 3 3 3 3 2 2 2" xfId="40415" xr:uid="{00000000-0005-0000-0000-0000E89D0000}"/>
    <cellStyle name="Note 2 3 3 3 3 2 3" xfId="40416" xr:uid="{00000000-0005-0000-0000-0000E99D0000}"/>
    <cellStyle name="Note 2 3 3 3 3 3" xfId="40417" xr:uid="{00000000-0005-0000-0000-0000EA9D0000}"/>
    <cellStyle name="Note 2 3 3 3 3 3 2" xfId="40418" xr:uid="{00000000-0005-0000-0000-0000EB9D0000}"/>
    <cellStyle name="Note 2 3 3 3 3 4" xfId="40419" xr:uid="{00000000-0005-0000-0000-0000EC9D0000}"/>
    <cellStyle name="Note 2 3 3 3 4" xfId="40420" xr:uid="{00000000-0005-0000-0000-0000ED9D0000}"/>
    <cellStyle name="Note 2 3 3 3 4 2" xfId="40421" xr:uid="{00000000-0005-0000-0000-0000EE9D0000}"/>
    <cellStyle name="Note 2 3 3 3 4 2 2" xfId="40422" xr:uid="{00000000-0005-0000-0000-0000EF9D0000}"/>
    <cellStyle name="Note 2 3 3 3 4 3" xfId="40423" xr:uid="{00000000-0005-0000-0000-0000F09D0000}"/>
    <cellStyle name="Note 2 3 3 3 5" xfId="40424" xr:uid="{00000000-0005-0000-0000-0000F19D0000}"/>
    <cellStyle name="Note 2 3 3 3 5 2" xfId="40425" xr:uid="{00000000-0005-0000-0000-0000F29D0000}"/>
    <cellStyle name="Note 2 3 3 3 6" xfId="40426" xr:uid="{00000000-0005-0000-0000-0000F39D0000}"/>
    <cellStyle name="Note 2 3 3 4" xfId="40427" xr:uid="{00000000-0005-0000-0000-0000F49D0000}"/>
    <cellStyle name="Note 2 3 3 4 2" xfId="40428" xr:uid="{00000000-0005-0000-0000-0000F59D0000}"/>
    <cellStyle name="Note 2 3 3 4 2 2" xfId="40429" xr:uid="{00000000-0005-0000-0000-0000F69D0000}"/>
    <cellStyle name="Note 2 3 3 4 3" xfId="40430" xr:uid="{00000000-0005-0000-0000-0000F79D0000}"/>
    <cellStyle name="Note 2 3 3 5" xfId="40431" xr:uid="{00000000-0005-0000-0000-0000F89D0000}"/>
    <cellStyle name="Note 2 3 3 5 2" xfId="40432" xr:uid="{00000000-0005-0000-0000-0000F99D0000}"/>
    <cellStyle name="Note 2 3 3 5 2 2" xfId="40433" xr:uid="{00000000-0005-0000-0000-0000FA9D0000}"/>
    <cellStyle name="Note 2 3 3 5 3" xfId="40434" xr:uid="{00000000-0005-0000-0000-0000FB9D0000}"/>
    <cellStyle name="Note 2 3 3 6" xfId="40435" xr:uid="{00000000-0005-0000-0000-0000FC9D0000}"/>
    <cellStyle name="Note 2 3 3 6 2" xfId="40436" xr:uid="{00000000-0005-0000-0000-0000FD9D0000}"/>
    <cellStyle name="Note 2 3 3 6 2 2" xfId="40437" xr:uid="{00000000-0005-0000-0000-0000FE9D0000}"/>
    <cellStyle name="Note 2 3 3 6 2 2 2" xfId="40438" xr:uid="{00000000-0005-0000-0000-0000FF9D0000}"/>
    <cellStyle name="Note 2 3 3 6 2 3" xfId="40439" xr:uid="{00000000-0005-0000-0000-0000009E0000}"/>
    <cellStyle name="Note 2 3 3 6 3" xfId="40440" xr:uid="{00000000-0005-0000-0000-0000019E0000}"/>
    <cellStyle name="Note 2 3 3 6 3 2" xfId="40441" xr:uid="{00000000-0005-0000-0000-0000029E0000}"/>
    <cellStyle name="Note 2 3 3 6 4" xfId="40442" xr:uid="{00000000-0005-0000-0000-0000039E0000}"/>
    <cellStyle name="Note 2 3 3 7" xfId="40443" xr:uid="{00000000-0005-0000-0000-0000049E0000}"/>
    <cellStyle name="Note 2 3 3 7 2" xfId="40444" xr:uid="{00000000-0005-0000-0000-0000059E0000}"/>
    <cellStyle name="Note 2 3 3 7 2 2" xfId="40445" xr:uid="{00000000-0005-0000-0000-0000069E0000}"/>
    <cellStyle name="Note 2 3 3 7 3" xfId="40446" xr:uid="{00000000-0005-0000-0000-0000079E0000}"/>
    <cellStyle name="Note 2 3 3 8" xfId="40447" xr:uid="{00000000-0005-0000-0000-0000089E0000}"/>
    <cellStyle name="Note 2 3 3 8 2" xfId="40448" xr:uid="{00000000-0005-0000-0000-0000099E0000}"/>
    <cellStyle name="Note 2 3 3 9" xfId="40449" xr:uid="{00000000-0005-0000-0000-00000A9E0000}"/>
    <cellStyle name="Note 2 3 4" xfId="40450" xr:uid="{00000000-0005-0000-0000-00000B9E0000}"/>
    <cellStyle name="Note 2 3 4 2" xfId="40451" xr:uid="{00000000-0005-0000-0000-00000C9E0000}"/>
    <cellStyle name="Note 2 3 4 2 2" xfId="40452" xr:uid="{00000000-0005-0000-0000-00000D9E0000}"/>
    <cellStyle name="Note 2 3 4 2 2 2" xfId="40453" xr:uid="{00000000-0005-0000-0000-00000E9E0000}"/>
    <cellStyle name="Note 2 3 4 2 2 2 2" xfId="40454" xr:uid="{00000000-0005-0000-0000-00000F9E0000}"/>
    <cellStyle name="Note 2 3 4 2 2 2 2 2" xfId="40455" xr:uid="{00000000-0005-0000-0000-0000109E0000}"/>
    <cellStyle name="Note 2 3 4 2 2 2 3" xfId="40456" xr:uid="{00000000-0005-0000-0000-0000119E0000}"/>
    <cellStyle name="Note 2 3 4 2 2 3" xfId="40457" xr:uid="{00000000-0005-0000-0000-0000129E0000}"/>
    <cellStyle name="Note 2 3 4 2 2 3 2" xfId="40458" xr:uid="{00000000-0005-0000-0000-0000139E0000}"/>
    <cellStyle name="Note 2 3 4 2 2 4" xfId="40459" xr:uid="{00000000-0005-0000-0000-0000149E0000}"/>
    <cellStyle name="Note 2 3 4 2 3" xfId="40460" xr:uid="{00000000-0005-0000-0000-0000159E0000}"/>
    <cellStyle name="Note 2 3 4 2 3 2" xfId="40461" xr:uid="{00000000-0005-0000-0000-0000169E0000}"/>
    <cellStyle name="Note 2 3 4 2 3 2 2" xfId="40462" xr:uid="{00000000-0005-0000-0000-0000179E0000}"/>
    <cellStyle name="Note 2 3 4 2 3 3" xfId="40463" xr:uid="{00000000-0005-0000-0000-0000189E0000}"/>
    <cellStyle name="Note 2 3 4 2 4" xfId="40464" xr:uid="{00000000-0005-0000-0000-0000199E0000}"/>
    <cellStyle name="Note 2 3 4 2 4 2" xfId="40465" xr:uid="{00000000-0005-0000-0000-00001A9E0000}"/>
    <cellStyle name="Note 2 3 4 2 5" xfId="40466" xr:uid="{00000000-0005-0000-0000-00001B9E0000}"/>
    <cellStyle name="Note 2 3 4 3" xfId="40467" xr:uid="{00000000-0005-0000-0000-00001C9E0000}"/>
    <cellStyle name="Note 2 3 4 3 2" xfId="40468" xr:uid="{00000000-0005-0000-0000-00001D9E0000}"/>
    <cellStyle name="Note 2 3 4 3 2 2" xfId="40469" xr:uid="{00000000-0005-0000-0000-00001E9E0000}"/>
    <cellStyle name="Note 2 3 4 3 2 2 2" xfId="40470" xr:uid="{00000000-0005-0000-0000-00001F9E0000}"/>
    <cellStyle name="Note 2 3 4 3 2 3" xfId="40471" xr:uid="{00000000-0005-0000-0000-0000209E0000}"/>
    <cellStyle name="Note 2 3 4 3 3" xfId="40472" xr:uid="{00000000-0005-0000-0000-0000219E0000}"/>
    <cellStyle name="Note 2 3 4 3 3 2" xfId="40473" xr:uid="{00000000-0005-0000-0000-0000229E0000}"/>
    <cellStyle name="Note 2 3 4 3 4" xfId="40474" xr:uid="{00000000-0005-0000-0000-0000239E0000}"/>
    <cellStyle name="Note 2 3 4 4" xfId="40475" xr:uid="{00000000-0005-0000-0000-0000249E0000}"/>
    <cellStyle name="Note 2 3 4 4 2" xfId="40476" xr:uid="{00000000-0005-0000-0000-0000259E0000}"/>
    <cellStyle name="Note 2 3 4 4 2 2" xfId="40477" xr:uid="{00000000-0005-0000-0000-0000269E0000}"/>
    <cellStyle name="Note 2 3 4 4 3" xfId="40478" xr:uid="{00000000-0005-0000-0000-0000279E0000}"/>
    <cellStyle name="Note 2 3 4 5" xfId="40479" xr:uid="{00000000-0005-0000-0000-0000289E0000}"/>
    <cellStyle name="Note 2 3 4 5 2" xfId="40480" xr:uid="{00000000-0005-0000-0000-0000299E0000}"/>
    <cellStyle name="Note 2 3 4 6" xfId="40481" xr:uid="{00000000-0005-0000-0000-00002A9E0000}"/>
    <cellStyle name="Note 2 3 5" xfId="40482" xr:uid="{00000000-0005-0000-0000-00002B9E0000}"/>
    <cellStyle name="Note 2 3 5 2" xfId="40483" xr:uid="{00000000-0005-0000-0000-00002C9E0000}"/>
    <cellStyle name="Note 2 3 5 2 2" xfId="40484" xr:uid="{00000000-0005-0000-0000-00002D9E0000}"/>
    <cellStyle name="Note 2 3 5 3" xfId="40485" xr:uid="{00000000-0005-0000-0000-00002E9E0000}"/>
    <cellStyle name="Note 2 3 6" xfId="40486" xr:uid="{00000000-0005-0000-0000-00002F9E0000}"/>
    <cellStyle name="Note 2 3 6 2" xfId="40487" xr:uid="{00000000-0005-0000-0000-0000309E0000}"/>
    <cellStyle name="Note 2 3 6 2 2" xfId="40488" xr:uid="{00000000-0005-0000-0000-0000319E0000}"/>
    <cellStyle name="Note 2 3 6 3" xfId="40489" xr:uid="{00000000-0005-0000-0000-0000329E0000}"/>
    <cellStyle name="Note 2 3 7" xfId="40490" xr:uid="{00000000-0005-0000-0000-0000339E0000}"/>
    <cellStyle name="Note 2 3 7 2" xfId="40491" xr:uid="{00000000-0005-0000-0000-0000349E0000}"/>
    <cellStyle name="Note 2 3 7 2 2" xfId="40492" xr:uid="{00000000-0005-0000-0000-0000359E0000}"/>
    <cellStyle name="Note 2 3 7 2 2 2" xfId="40493" xr:uid="{00000000-0005-0000-0000-0000369E0000}"/>
    <cellStyle name="Note 2 3 7 2 3" xfId="40494" xr:uid="{00000000-0005-0000-0000-0000379E0000}"/>
    <cellStyle name="Note 2 3 7 3" xfId="40495" xr:uid="{00000000-0005-0000-0000-0000389E0000}"/>
    <cellStyle name="Note 2 3 7 3 2" xfId="40496" xr:uid="{00000000-0005-0000-0000-0000399E0000}"/>
    <cellStyle name="Note 2 3 7 4" xfId="40497" xr:uid="{00000000-0005-0000-0000-00003A9E0000}"/>
    <cellStyle name="Note 2 3 8" xfId="40498" xr:uid="{00000000-0005-0000-0000-00003B9E0000}"/>
    <cellStyle name="Note 2 3 8 2" xfId="40499" xr:uid="{00000000-0005-0000-0000-00003C9E0000}"/>
    <cellStyle name="Note 2 3 8 2 2" xfId="40500" xr:uid="{00000000-0005-0000-0000-00003D9E0000}"/>
    <cellStyle name="Note 2 3 8 3" xfId="40501" xr:uid="{00000000-0005-0000-0000-00003E9E0000}"/>
    <cellStyle name="Note 2 3 9" xfId="40502" xr:uid="{00000000-0005-0000-0000-00003F9E0000}"/>
    <cellStyle name="Note 2 3 9 2" xfId="40503" xr:uid="{00000000-0005-0000-0000-0000409E0000}"/>
    <cellStyle name="Note 2 4" xfId="40504" xr:uid="{00000000-0005-0000-0000-0000419E0000}"/>
    <cellStyle name="Note 2 4 2" xfId="40505" xr:uid="{00000000-0005-0000-0000-0000429E0000}"/>
    <cellStyle name="Note 2 4 2 2" xfId="40506" xr:uid="{00000000-0005-0000-0000-0000439E0000}"/>
    <cellStyle name="Note 2 4 2 2 2" xfId="40507" xr:uid="{00000000-0005-0000-0000-0000449E0000}"/>
    <cellStyle name="Note 2 4 2 2 2 2" xfId="40508" xr:uid="{00000000-0005-0000-0000-0000459E0000}"/>
    <cellStyle name="Note 2 4 2 2 3" xfId="40509" xr:uid="{00000000-0005-0000-0000-0000469E0000}"/>
    <cellStyle name="Note 2 4 2 3" xfId="40510" xr:uid="{00000000-0005-0000-0000-0000479E0000}"/>
    <cellStyle name="Note 2 4 2 3 2" xfId="40511" xr:uid="{00000000-0005-0000-0000-0000489E0000}"/>
    <cellStyle name="Note 2 4 2 3 2 2" xfId="40512" xr:uid="{00000000-0005-0000-0000-0000499E0000}"/>
    <cellStyle name="Note 2 4 2 3 3" xfId="40513" xr:uid="{00000000-0005-0000-0000-00004A9E0000}"/>
    <cellStyle name="Note 2 4 2 4" xfId="40514" xr:uid="{00000000-0005-0000-0000-00004B9E0000}"/>
    <cellStyle name="Note 2 4 2 4 2" xfId="40515" xr:uid="{00000000-0005-0000-0000-00004C9E0000}"/>
    <cellStyle name="Note 2 4 2 4 2 2" xfId="40516" xr:uid="{00000000-0005-0000-0000-00004D9E0000}"/>
    <cellStyle name="Note 2 4 2 4 3" xfId="40517" xr:uid="{00000000-0005-0000-0000-00004E9E0000}"/>
    <cellStyle name="Note 2 4 2 5" xfId="40518" xr:uid="{00000000-0005-0000-0000-00004F9E0000}"/>
    <cellStyle name="Note 2 4 2 5 2" xfId="40519" xr:uid="{00000000-0005-0000-0000-0000509E0000}"/>
    <cellStyle name="Note 2 4 2 6" xfId="40520" xr:uid="{00000000-0005-0000-0000-0000519E0000}"/>
    <cellStyle name="Note 2 4 3" xfId="40521" xr:uid="{00000000-0005-0000-0000-0000529E0000}"/>
    <cellStyle name="Note 2 4 3 2" xfId="40522" xr:uid="{00000000-0005-0000-0000-0000539E0000}"/>
    <cellStyle name="Note 2 4 3 2 2" xfId="40523" xr:uid="{00000000-0005-0000-0000-0000549E0000}"/>
    <cellStyle name="Note 2 4 3 2 2 2" xfId="40524" xr:uid="{00000000-0005-0000-0000-0000559E0000}"/>
    <cellStyle name="Note 2 4 3 2 2 2 2" xfId="40525" xr:uid="{00000000-0005-0000-0000-0000569E0000}"/>
    <cellStyle name="Note 2 4 3 2 2 3" xfId="40526" xr:uid="{00000000-0005-0000-0000-0000579E0000}"/>
    <cellStyle name="Note 2 4 3 2 3" xfId="40527" xr:uid="{00000000-0005-0000-0000-0000589E0000}"/>
    <cellStyle name="Note 2 4 3 2 3 2" xfId="40528" xr:uid="{00000000-0005-0000-0000-0000599E0000}"/>
    <cellStyle name="Note 2 4 3 2 3 2 2" xfId="40529" xr:uid="{00000000-0005-0000-0000-00005A9E0000}"/>
    <cellStyle name="Note 2 4 3 2 3 3" xfId="40530" xr:uid="{00000000-0005-0000-0000-00005B9E0000}"/>
    <cellStyle name="Note 2 4 3 2 4" xfId="40531" xr:uid="{00000000-0005-0000-0000-00005C9E0000}"/>
    <cellStyle name="Note 2 4 3 2 4 2" xfId="40532" xr:uid="{00000000-0005-0000-0000-00005D9E0000}"/>
    <cellStyle name="Note 2 4 3 2 5" xfId="40533" xr:uid="{00000000-0005-0000-0000-00005E9E0000}"/>
    <cellStyle name="Note 2 4 3 3" xfId="40534" xr:uid="{00000000-0005-0000-0000-00005F9E0000}"/>
    <cellStyle name="Note 2 4 3 3 2" xfId="40535" xr:uid="{00000000-0005-0000-0000-0000609E0000}"/>
    <cellStyle name="Note 2 4 3 3 2 2" xfId="40536" xr:uid="{00000000-0005-0000-0000-0000619E0000}"/>
    <cellStyle name="Note 2 4 3 3 2 2 2" xfId="40537" xr:uid="{00000000-0005-0000-0000-0000629E0000}"/>
    <cellStyle name="Note 2 4 3 3 2 3" xfId="40538" xr:uid="{00000000-0005-0000-0000-0000639E0000}"/>
    <cellStyle name="Note 2 4 3 3 3" xfId="40539" xr:uid="{00000000-0005-0000-0000-0000649E0000}"/>
    <cellStyle name="Note 2 4 3 3 3 2" xfId="40540" xr:uid="{00000000-0005-0000-0000-0000659E0000}"/>
    <cellStyle name="Note 2 4 3 3 4" xfId="40541" xr:uid="{00000000-0005-0000-0000-0000669E0000}"/>
    <cellStyle name="Note 2 4 3 4" xfId="40542" xr:uid="{00000000-0005-0000-0000-0000679E0000}"/>
    <cellStyle name="Note 2 4 3 4 2" xfId="40543" xr:uid="{00000000-0005-0000-0000-0000689E0000}"/>
    <cellStyle name="Note 2 4 3 4 2 2" xfId="40544" xr:uid="{00000000-0005-0000-0000-0000699E0000}"/>
    <cellStyle name="Note 2 4 3 4 3" xfId="40545" xr:uid="{00000000-0005-0000-0000-00006A9E0000}"/>
    <cellStyle name="Note 2 4 3 5" xfId="40546" xr:uid="{00000000-0005-0000-0000-00006B9E0000}"/>
    <cellStyle name="Note 2 4 3 5 2" xfId="40547" xr:uid="{00000000-0005-0000-0000-00006C9E0000}"/>
    <cellStyle name="Note 2 4 3 5 2 2" xfId="40548" xr:uid="{00000000-0005-0000-0000-00006D9E0000}"/>
    <cellStyle name="Note 2 4 3 5 3" xfId="40549" xr:uid="{00000000-0005-0000-0000-00006E9E0000}"/>
    <cellStyle name="Note 2 4 3 6" xfId="40550" xr:uid="{00000000-0005-0000-0000-00006F9E0000}"/>
    <cellStyle name="Note 2 4 3 6 2" xfId="40551" xr:uid="{00000000-0005-0000-0000-0000709E0000}"/>
    <cellStyle name="Note 2 4 3 7" xfId="40552" xr:uid="{00000000-0005-0000-0000-0000719E0000}"/>
    <cellStyle name="Note 2 4 4" xfId="40553" xr:uid="{00000000-0005-0000-0000-0000729E0000}"/>
    <cellStyle name="Note 2 4 4 2" xfId="40554" xr:uid="{00000000-0005-0000-0000-0000739E0000}"/>
    <cellStyle name="Note 2 4 4 2 2" xfId="40555" xr:uid="{00000000-0005-0000-0000-0000749E0000}"/>
    <cellStyle name="Note 2 4 4 2 2 2" xfId="40556" xr:uid="{00000000-0005-0000-0000-0000759E0000}"/>
    <cellStyle name="Note 2 4 4 2 3" xfId="40557" xr:uid="{00000000-0005-0000-0000-0000769E0000}"/>
    <cellStyle name="Note 2 4 4 3" xfId="40558" xr:uid="{00000000-0005-0000-0000-0000779E0000}"/>
    <cellStyle name="Note 2 4 4 3 2" xfId="40559" xr:uid="{00000000-0005-0000-0000-0000789E0000}"/>
    <cellStyle name="Note 2 4 4 4" xfId="40560" xr:uid="{00000000-0005-0000-0000-0000799E0000}"/>
    <cellStyle name="Note 2 4 5" xfId="40561" xr:uid="{00000000-0005-0000-0000-00007A9E0000}"/>
    <cellStyle name="Note 2 4 5 2" xfId="40562" xr:uid="{00000000-0005-0000-0000-00007B9E0000}"/>
    <cellStyle name="Note 2 4 5 2 2" xfId="40563" xr:uid="{00000000-0005-0000-0000-00007C9E0000}"/>
    <cellStyle name="Note 2 4 5 3" xfId="40564" xr:uid="{00000000-0005-0000-0000-00007D9E0000}"/>
    <cellStyle name="Note 2 4 6" xfId="40565" xr:uid="{00000000-0005-0000-0000-00007E9E0000}"/>
    <cellStyle name="Note 2 4 6 2" xfId="40566" xr:uid="{00000000-0005-0000-0000-00007F9E0000}"/>
    <cellStyle name="Note 2 4 6 2 2" xfId="40567" xr:uid="{00000000-0005-0000-0000-0000809E0000}"/>
    <cellStyle name="Note 2 4 6 3" xfId="40568" xr:uid="{00000000-0005-0000-0000-0000819E0000}"/>
    <cellStyle name="Note 2 4 7" xfId="40569" xr:uid="{00000000-0005-0000-0000-0000829E0000}"/>
    <cellStyle name="Note 2 4 7 2" xfId="40570" xr:uid="{00000000-0005-0000-0000-0000839E0000}"/>
    <cellStyle name="Note 2 4 8" xfId="40571" xr:uid="{00000000-0005-0000-0000-0000849E0000}"/>
    <cellStyle name="Note 2 5" xfId="40572" xr:uid="{00000000-0005-0000-0000-0000859E0000}"/>
    <cellStyle name="Note 2 5 2" xfId="40573" xr:uid="{00000000-0005-0000-0000-0000869E0000}"/>
    <cellStyle name="Note 2 5 2 2" xfId="40574" xr:uid="{00000000-0005-0000-0000-0000879E0000}"/>
    <cellStyle name="Note 2 5 2 2 2" xfId="40575" xr:uid="{00000000-0005-0000-0000-0000889E0000}"/>
    <cellStyle name="Note 2 5 2 2 2 2" xfId="40576" xr:uid="{00000000-0005-0000-0000-0000899E0000}"/>
    <cellStyle name="Note 2 5 2 2 2 2 2" xfId="40577" xr:uid="{00000000-0005-0000-0000-00008A9E0000}"/>
    <cellStyle name="Note 2 5 2 2 2 2 2 2" xfId="40578" xr:uid="{00000000-0005-0000-0000-00008B9E0000}"/>
    <cellStyle name="Note 2 5 2 2 2 2 3" xfId="40579" xr:uid="{00000000-0005-0000-0000-00008C9E0000}"/>
    <cellStyle name="Note 2 5 2 2 2 3" xfId="40580" xr:uid="{00000000-0005-0000-0000-00008D9E0000}"/>
    <cellStyle name="Note 2 5 2 2 2 3 2" xfId="40581" xr:uid="{00000000-0005-0000-0000-00008E9E0000}"/>
    <cellStyle name="Note 2 5 2 2 2 4" xfId="40582" xr:uid="{00000000-0005-0000-0000-00008F9E0000}"/>
    <cellStyle name="Note 2 5 2 2 3" xfId="40583" xr:uid="{00000000-0005-0000-0000-0000909E0000}"/>
    <cellStyle name="Note 2 5 2 2 3 2" xfId="40584" xr:uid="{00000000-0005-0000-0000-0000919E0000}"/>
    <cellStyle name="Note 2 5 2 2 3 2 2" xfId="40585" xr:uid="{00000000-0005-0000-0000-0000929E0000}"/>
    <cellStyle name="Note 2 5 2 2 3 3" xfId="40586" xr:uid="{00000000-0005-0000-0000-0000939E0000}"/>
    <cellStyle name="Note 2 5 2 2 4" xfId="40587" xr:uid="{00000000-0005-0000-0000-0000949E0000}"/>
    <cellStyle name="Note 2 5 2 2 4 2" xfId="40588" xr:uid="{00000000-0005-0000-0000-0000959E0000}"/>
    <cellStyle name="Note 2 5 2 2 5" xfId="40589" xr:uid="{00000000-0005-0000-0000-0000969E0000}"/>
    <cellStyle name="Note 2 5 2 3" xfId="40590" xr:uid="{00000000-0005-0000-0000-0000979E0000}"/>
    <cellStyle name="Note 2 5 2 3 2" xfId="40591" xr:uid="{00000000-0005-0000-0000-0000989E0000}"/>
    <cellStyle name="Note 2 5 2 3 2 2" xfId="40592" xr:uid="{00000000-0005-0000-0000-0000999E0000}"/>
    <cellStyle name="Note 2 5 2 3 3" xfId="40593" xr:uid="{00000000-0005-0000-0000-00009A9E0000}"/>
    <cellStyle name="Note 2 5 2 4" xfId="40594" xr:uid="{00000000-0005-0000-0000-00009B9E0000}"/>
    <cellStyle name="Note 2 5 2 4 2" xfId="40595" xr:uid="{00000000-0005-0000-0000-00009C9E0000}"/>
    <cellStyle name="Note 2 5 2 4 2 2" xfId="40596" xr:uid="{00000000-0005-0000-0000-00009D9E0000}"/>
    <cellStyle name="Note 2 5 2 4 3" xfId="40597" xr:uid="{00000000-0005-0000-0000-00009E9E0000}"/>
    <cellStyle name="Note 2 5 2 5" xfId="40598" xr:uid="{00000000-0005-0000-0000-00009F9E0000}"/>
    <cellStyle name="Note 2 5 2 5 2" xfId="40599" xr:uid="{00000000-0005-0000-0000-0000A09E0000}"/>
    <cellStyle name="Note 2 5 2 5 2 2" xfId="40600" xr:uid="{00000000-0005-0000-0000-0000A19E0000}"/>
    <cellStyle name="Note 2 5 2 5 2 2 2" xfId="40601" xr:uid="{00000000-0005-0000-0000-0000A29E0000}"/>
    <cellStyle name="Note 2 5 2 5 2 3" xfId="40602" xr:uid="{00000000-0005-0000-0000-0000A39E0000}"/>
    <cellStyle name="Note 2 5 2 5 3" xfId="40603" xr:uid="{00000000-0005-0000-0000-0000A49E0000}"/>
    <cellStyle name="Note 2 5 2 5 3 2" xfId="40604" xr:uid="{00000000-0005-0000-0000-0000A59E0000}"/>
    <cellStyle name="Note 2 5 2 5 4" xfId="40605" xr:uid="{00000000-0005-0000-0000-0000A69E0000}"/>
    <cellStyle name="Note 2 5 2 6" xfId="40606" xr:uid="{00000000-0005-0000-0000-0000A79E0000}"/>
    <cellStyle name="Note 2 5 2 6 2" xfId="40607" xr:uid="{00000000-0005-0000-0000-0000A89E0000}"/>
    <cellStyle name="Note 2 5 2 6 2 2" xfId="40608" xr:uid="{00000000-0005-0000-0000-0000A99E0000}"/>
    <cellStyle name="Note 2 5 2 6 3" xfId="40609" xr:uid="{00000000-0005-0000-0000-0000AA9E0000}"/>
    <cellStyle name="Note 2 5 2 7" xfId="40610" xr:uid="{00000000-0005-0000-0000-0000AB9E0000}"/>
    <cellStyle name="Note 2 5 2 7 2" xfId="40611" xr:uid="{00000000-0005-0000-0000-0000AC9E0000}"/>
    <cellStyle name="Note 2 5 2 8" xfId="40612" xr:uid="{00000000-0005-0000-0000-0000AD9E0000}"/>
    <cellStyle name="Note 2 5 3" xfId="40613" xr:uid="{00000000-0005-0000-0000-0000AE9E0000}"/>
    <cellStyle name="Note 2 5 3 2" xfId="40614" xr:uid="{00000000-0005-0000-0000-0000AF9E0000}"/>
    <cellStyle name="Note 2 5 3 2 2" xfId="40615" xr:uid="{00000000-0005-0000-0000-0000B09E0000}"/>
    <cellStyle name="Note 2 5 3 2 2 2" xfId="40616" xr:uid="{00000000-0005-0000-0000-0000B19E0000}"/>
    <cellStyle name="Note 2 5 3 2 2 2 2" xfId="40617" xr:uid="{00000000-0005-0000-0000-0000B29E0000}"/>
    <cellStyle name="Note 2 5 3 2 2 2 2 2" xfId="40618" xr:uid="{00000000-0005-0000-0000-0000B39E0000}"/>
    <cellStyle name="Note 2 5 3 2 2 2 3" xfId="40619" xr:uid="{00000000-0005-0000-0000-0000B49E0000}"/>
    <cellStyle name="Note 2 5 3 2 2 3" xfId="40620" xr:uid="{00000000-0005-0000-0000-0000B59E0000}"/>
    <cellStyle name="Note 2 5 3 2 2 3 2" xfId="40621" xr:uid="{00000000-0005-0000-0000-0000B69E0000}"/>
    <cellStyle name="Note 2 5 3 2 2 4" xfId="40622" xr:uid="{00000000-0005-0000-0000-0000B79E0000}"/>
    <cellStyle name="Note 2 5 3 2 3" xfId="40623" xr:uid="{00000000-0005-0000-0000-0000B89E0000}"/>
    <cellStyle name="Note 2 5 3 2 3 2" xfId="40624" xr:uid="{00000000-0005-0000-0000-0000B99E0000}"/>
    <cellStyle name="Note 2 5 3 2 3 2 2" xfId="40625" xr:uid="{00000000-0005-0000-0000-0000BA9E0000}"/>
    <cellStyle name="Note 2 5 3 2 3 3" xfId="40626" xr:uid="{00000000-0005-0000-0000-0000BB9E0000}"/>
    <cellStyle name="Note 2 5 3 2 4" xfId="40627" xr:uid="{00000000-0005-0000-0000-0000BC9E0000}"/>
    <cellStyle name="Note 2 5 3 2 4 2" xfId="40628" xr:uid="{00000000-0005-0000-0000-0000BD9E0000}"/>
    <cellStyle name="Note 2 5 3 2 5" xfId="40629" xr:uid="{00000000-0005-0000-0000-0000BE9E0000}"/>
    <cellStyle name="Note 2 5 3 3" xfId="40630" xr:uid="{00000000-0005-0000-0000-0000BF9E0000}"/>
    <cellStyle name="Note 2 5 3 3 2" xfId="40631" xr:uid="{00000000-0005-0000-0000-0000C09E0000}"/>
    <cellStyle name="Note 2 5 3 3 2 2" xfId="40632" xr:uid="{00000000-0005-0000-0000-0000C19E0000}"/>
    <cellStyle name="Note 2 5 3 3 2 2 2" xfId="40633" xr:uid="{00000000-0005-0000-0000-0000C29E0000}"/>
    <cellStyle name="Note 2 5 3 3 2 3" xfId="40634" xr:uid="{00000000-0005-0000-0000-0000C39E0000}"/>
    <cellStyle name="Note 2 5 3 3 3" xfId="40635" xr:uid="{00000000-0005-0000-0000-0000C49E0000}"/>
    <cellStyle name="Note 2 5 3 3 3 2" xfId="40636" xr:uid="{00000000-0005-0000-0000-0000C59E0000}"/>
    <cellStyle name="Note 2 5 3 3 4" xfId="40637" xr:uid="{00000000-0005-0000-0000-0000C69E0000}"/>
    <cellStyle name="Note 2 5 3 4" xfId="40638" xr:uid="{00000000-0005-0000-0000-0000C79E0000}"/>
    <cellStyle name="Note 2 5 3 4 2" xfId="40639" xr:uid="{00000000-0005-0000-0000-0000C89E0000}"/>
    <cellStyle name="Note 2 5 3 4 2 2" xfId="40640" xr:uid="{00000000-0005-0000-0000-0000C99E0000}"/>
    <cellStyle name="Note 2 5 3 4 3" xfId="40641" xr:uid="{00000000-0005-0000-0000-0000CA9E0000}"/>
    <cellStyle name="Note 2 5 3 5" xfId="40642" xr:uid="{00000000-0005-0000-0000-0000CB9E0000}"/>
    <cellStyle name="Note 2 5 3 5 2" xfId="40643" xr:uid="{00000000-0005-0000-0000-0000CC9E0000}"/>
    <cellStyle name="Note 2 5 3 6" xfId="40644" xr:uid="{00000000-0005-0000-0000-0000CD9E0000}"/>
    <cellStyle name="Note 2 5 4" xfId="40645" xr:uid="{00000000-0005-0000-0000-0000CE9E0000}"/>
    <cellStyle name="Note 2 5 4 2" xfId="40646" xr:uid="{00000000-0005-0000-0000-0000CF9E0000}"/>
    <cellStyle name="Note 2 5 4 2 2" xfId="40647" xr:uid="{00000000-0005-0000-0000-0000D09E0000}"/>
    <cellStyle name="Note 2 5 4 3" xfId="40648" xr:uid="{00000000-0005-0000-0000-0000D19E0000}"/>
    <cellStyle name="Note 2 5 5" xfId="40649" xr:uid="{00000000-0005-0000-0000-0000D29E0000}"/>
    <cellStyle name="Note 2 5 5 2" xfId="40650" xr:uid="{00000000-0005-0000-0000-0000D39E0000}"/>
    <cellStyle name="Note 2 5 5 2 2" xfId="40651" xr:uid="{00000000-0005-0000-0000-0000D49E0000}"/>
    <cellStyle name="Note 2 5 5 3" xfId="40652" xr:uid="{00000000-0005-0000-0000-0000D59E0000}"/>
    <cellStyle name="Note 2 5 6" xfId="40653" xr:uid="{00000000-0005-0000-0000-0000D69E0000}"/>
    <cellStyle name="Note 2 5 6 2" xfId="40654" xr:uid="{00000000-0005-0000-0000-0000D79E0000}"/>
    <cellStyle name="Note 2 5 6 2 2" xfId="40655" xr:uid="{00000000-0005-0000-0000-0000D89E0000}"/>
    <cellStyle name="Note 2 5 6 2 2 2" xfId="40656" xr:uid="{00000000-0005-0000-0000-0000D99E0000}"/>
    <cellStyle name="Note 2 5 6 2 3" xfId="40657" xr:uid="{00000000-0005-0000-0000-0000DA9E0000}"/>
    <cellStyle name="Note 2 5 6 3" xfId="40658" xr:uid="{00000000-0005-0000-0000-0000DB9E0000}"/>
    <cellStyle name="Note 2 5 6 3 2" xfId="40659" xr:uid="{00000000-0005-0000-0000-0000DC9E0000}"/>
    <cellStyle name="Note 2 5 6 4" xfId="40660" xr:uid="{00000000-0005-0000-0000-0000DD9E0000}"/>
    <cellStyle name="Note 2 5 7" xfId="40661" xr:uid="{00000000-0005-0000-0000-0000DE9E0000}"/>
    <cellStyle name="Note 2 5 7 2" xfId="40662" xr:uid="{00000000-0005-0000-0000-0000DF9E0000}"/>
    <cellStyle name="Note 2 5 7 2 2" xfId="40663" xr:uid="{00000000-0005-0000-0000-0000E09E0000}"/>
    <cellStyle name="Note 2 5 7 3" xfId="40664" xr:uid="{00000000-0005-0000-0000-0000E19E0000}"/>
    <cellStyle name="Note 2 5 8" xfId="40665" xr:uid="{00000000-0005-0000-0000-0000E29E0000}"/>
    <cellStyle name="Note 2 5 8 2" xfId="40666" xr:uid="{00000000-0005-0000-0000-0000E39E0000}"/>
    <cellStyle name="Note 2 5 9" xfId="40667" xr:uid="{00000000-0005-0000-0000-0000E49E0000}"/>
    <cellStyle name="Note 2 6" xfId="40668" xr:uid="{00000000-0005-0000-0000-0000E59E0000}"/>
    <cellStyle name="Note 2 6 2" xfId="40669" xr:uid="{00000000-0005-0000-0000-0000E69E0000}"/>
    <cellStyle name="Note 2 6 2 2" xfId="40670" xr:uid="{00000000-0005-0000-0000-0000E79E0000}"/>
    <cellStyle name="Note 2 6 2 2 2" xfId="40671" xr:uid="{00000000-0005-0000-0000-0000E89E0000}"/>
    <cellStyle name="Note 2 6 2 3" xfId="40672" xr:uid="{00000000-0005-0000-0000-0000E99E0000}"/>
    <cellStyle name="Note 2 6 2 3 2" xfId="40673" xr:uid="{00000000-0005-0000-0000-0000EA9E0000}"/>
    <cellStyle name="Note 2 6 2 3 2 2" xfId="40674" xr:uid="{00000000-0005-0000-0000-0000EB9E0000}"/>
    <cellStyle name="Note 2 6 2 3 3" xfId="40675" xr:uid="{00000000-0005-0000-0000-0000EC9E0000}"/>
    <cellStyle name="Note 2 6 2 4" xfId="40676" xr:uid="{00000000-0005-0000-0000-0000ED9E0000}"/>
    <cellStyle name="Note 2 6 2 4 2" xfId="40677" xr:uid="{00000000-0005-0000-0000-0000EE9E0000}"/>
    <cellStyle name="Note 2 6 2 4 2 2" xfId="40678" xr:uid="{00000000-0005-0000-0000-0000EF9E0000}"/>
    <cellStyle name="Note 2 6 2 4 3" xfId="40679" xr:uid="{00000000-0005-0000-0000-0000F09E0000}"/>
    <cellStyle name="Note 2 6 2 5" xfId="40680" xr:uid="{00000000-0005-0000-0000-0000F19E0000}"/>
    <cellStyle name="Note 2 6 3" xfId="40681" xr:uid="{00000000-0005-0000-0000-0000F29E0000}"/>
    <cellStyle name="Note 2 6 3 2" xfId="40682" xr:uid="{00000000-0005-0000-0000-0000F39E0000}"/>
    <cellStyle name="Note 2 6 3 2 2" xfId="40683" xr:uid="{00000000-0005-0000-0000-0000F49E0000}"/>
    <cellStyle name="Note 2 6 3 2 2 2" xfId="40684" xr:uid="{00000000-0005-0000-0000-0000F59E0000}"/>
    <cellStyle name="Note 2 6 3 2 3" xfId="40685" xr:uid="{00000000-0005-0000-0000-0000F69E0000}"/>
    <cellStyle name="Note 2 6 3 2 3 2" xfId="40686" xr:uid="{00000000-0005-0000-0000-0000F79E0000}"/>
    <cellStyle name="Note 2 6 3 2 3 2 2" xfId="40687" xr:uid="{00000000-0005-0000-0000-0000F89E0000}"/>
    <cellStyle name="Note 2 6 3 2 3 3" xfId="40688" xr:uid="{00000000-0005-0000-0000-0000F99E0000}"/>
    <cellStyle name="Note 2 6 3 2 4" xfId="40689" xr:uid="{00000000-0005-0000-0000-0000FA9E0000}"/>
    <cellStyle name="Note 2 6 3 3" xfId="40690" xr:uid="{00000000-0005-0000-0000-0000FB9E0000}"/>
    <cellStyle name="Note 2 6 3 3 2" xfId="40691" xr:uid="{00000000-0005-0000-0000-0000FC9E0000}"/>
    <cellStyle name="Note 2 6 3 3 2 2" xfId="40692" xr:uid="{00000000-0005-0000-0000-0000FD9E0000}"/>
    <cellStyle name="Note 2 6 3 3 3" xfId="40693" xr:uid="{00000000-0005-0000-0000-0000FE9E0000}"/>
    <cellStyle name="Note 2 6 3 4" xfId="40694" xr:uid="{00000000-0005-0000-0000-0000FF9E0000}"/>
    <cellStyle name="Note 2 6 3 4 2" xfId="40695" xr:uid="{00000000-0005-0000-0000-0000009F0000}"/>
    <cellStyle name="Note 2 6 3 4 2 2" xfId="40696" xr:uid="{00000000-0005-0000-0000-0000019F0000}"/>
    <cellStyle name="Note 2 6 3 4 3" xfId="40697" xr:uid="{00000000-0005-0000-0000-0000029F0000}"/>
    <cellStyle name="Note 2 6 3 5" xfId="40698" xr:uid="{00000000-0005-0000-0000-0000039F0000}"/>
    <cellStyle name="Note 2 6 3 5 2" xfId="40699" xr:uid="{00000000-0005-0000-0000-0000049F0000}"/>
    <cellStyle name="Note 2 6 3 5 2 2" xfId="40700" xr:uid="{00000000-0005-0000-0000-0000059F0000}"/>
    <cellStyle name="Note 2 6 3 5 3" xfId="40701" xr:uid="{00000000-0005-0000-0000-0000069F0000}"/>
    <cellStyle name="Note 2 6 3 6" xfId="40702" xr:uid="{00000000-0005-0000-0000-0000079F0000}"/>
    <cellStyle name="Note 2 6 4" xfId="40703" xr:uid="{00000000-0005-0000-0000-0000089F0000}"/>
    <cellStyle name="Note 2 6 4 2" xfId="40704" xr:uid="{00000000-0005-0000-0000-0000099F0000}"/>
    <cellStyle name="Note 2 6 4 2 2" xfId="40705" xr:uid="{00000000-0005-0000-0000-00000A9F0000}"/>
    <cellStyle name="Note 2 6 4 3" xfId="40706" xr:uid="{00000000-0005-0000-0000-00000B9F0000}"/>
    <cellStyle name="Note 2 6 5" xfId="40707" xr:uid="{00000000-0005-0000-0000-00000C9F0000}"/>
    <cellStyle name="Note 2 6 5 2" xfId="40708" xr:uid="{00000000-0005-0000-0000-00000D9F0000}"/>
    <cellStyle name="Note 2 6 5 2 2" xfId="40709" xr:uid="{00000000-0005-0000-0000-00000E9F0000}"/>
    <cellStyle name="Note 2 6 5 3" xfId="40710" xr:uid="{00000000-0005-0000-0000-00000F9F0000}"/>
    <cellStyle name="Note 2 6 6" xfId="40711" xr:uid="{00000000-0005-0000-0000-0000109F0000}"/>
    <cellStyle name="Note 2 6 6 2" xfId="40712" xr:uid="{00000000-0005-0000-0000-0000119F0000}"/>
    <cellStyle name="Note 2 6 6 2 2" xfId="40713" xr:uid="{00000000-0005-0000-0000-0000129F0000}"/>
    <cellStyle name="Note 2 6 6 3" xfId="40714" xr:uid="{00000000-0005-0000-0000-0000139F0000}"/>
    <cellStyle name="Note 2 6 7" xfId="40715" xr:uid="{00000000-0005-0000-0000-0000149F0000}"/>
    <cellStyle name="Note 2 7" xfId="40716" xr:uid="{00000000-0005-0000-0000-0000159F0000}"/>
    <cellStyle name="Note 2 7 10" xfId="40717" xr:uid="{00000000-0005-0000-0000-0000169F0000}"/>
    <cellStyle name="Note 2 7 2" xfId="40718" xr:uid="{00000000-0005-0000-0000-0000179F0000}"/>
    <cellStyle name="Note 2 7 2 2" xfId="40719" xr:uid="{00000000-0005-0000-0000-0000189F0000}"/>
    <cellStyle name="Note 2 7 2 2 2" xfId="40720" xr:uid="{00000000-0005-0000-0000-0000199F0000}"/>
    <cellStyle name="Note 2 7 2 2 2 2" xfId="40721" xr:uid="{00000000-0005-0000-0000-00001A9F0000}"/>
    <cellStyle name="Note 2 7 2 2 2 2 2" xfId="40722" xr:uid="{00000000-0005-0000-0000-00001B9F0000}"/>
    <cellStyle name="Note 2 7 2 2 2 2 2 2" xfId="40723" xr:uid="{00000000-0005-0000-0000-00001C9F0000}"/>
    <cellStyle name="Note 2 7 2 2 2 2 3" xfId="40724" xr:uid="{00000000-0005-0000-0000-00001D9F0000}"/>
    <cellStyle name="Note 2 7 2 2 2 3" xfId="40725" xr:uid="{00000000-0005-0000-0000-00001E9F0000}"/>
    <cellStyle name="Note 2 7 2 2 2 3 2" xfId="40726" xr:uid="{00000000-0005-0000-0000-00001F9F0000}"/>
    <cellStyle name="Note 2 7 2 2 2 4" xfId="40727" xr:uid="{00000000-0005-0000-0000-0000209F0000}"/>
    <cellStyle name="Note 2 7 2 2 3" xfId="40728" xr:uid="{00000000-0005-0000-0000-0000219F0000}"/>
    <cellStyle name="Note 2 7 2 2 3 2" xfId="40729" xr:uid="{00000000-0005-0000-0000-0000229F0000}"/>
    <cellStyle name="Note 2 7 2 2 3 2 2" xfId="40730" xr:uid="{00000000-0005-0000-0000-0000239F0000}"/>
    <cellStyle name="Note 2 7 2 2 3 3" xfId="40731" xr:uid="{00000000-0005-0000-0000-0000249F0000}"/>
    <cellStyle name="Note 2 7 2 2 4" xfId="40732" xr:uid="{00000000-0005-0000-0000-0000259F0000}"/>
    <cellStyle name="Note 2 7 2 2 4 2" xfId="40733" xr:uid="{00000000-0005-0000-0000-0000269F0000}"/>
    <cellStyle name="Note 2 7 2 2 5" xfId="40734" xr:uid="{00000000-0005-0000-0000-0000279F0000}"/>
    <cellStyle name="Note 2 7 2 3" xfId="40735" xr:uid="{00000000-0005-0000-0000-0000289F0000}"/>
    <cellStyle name="Note 2 7 2 3 2" xfId="40736" xr:uid="{00000000-0005-0000-0000-0000299F0000}"/>
    <cellStyle name="Note 2 7 2 3 2 2" xfId="40737" xr:uid="{00000000-0005-0000-0000-00002A9F0000}"/>
    <cellStyle name="Note 2 7 2 3 3" xfId="40738" xr:uid="{00000000-0005-0000-0000-00002B9F0000}"/>
    <cellStyle name="Note 2 7 2 4" xfId="40739" xr:uid="{00000000-0005-0000-0000-00002C9F0000}"/>
    <cellStyle name="Note 2 7 2 4 2" xfId="40740" xr:uid="{00000000-0005-0000-0000-00002D9F0000}"/>
    <cellStyle name="Note 2 7 2 4 2 2" xfId="40741" xr:uid="{00000000-0005-0000-0000-00002E9F0000}"/>
    <cellStyle name="Note 2 7 2 4 3" xfId="40742" xr:uid="{00000000-0005-0000-0000-00002F9F0000}"/>
    <cellStyle name="Note 2 7 2 5" xfId="40743" xr:uid="{00000000-0005-0000-0000-0000309F0000}"/>
    <cellStyle name="Note 2 7 2 5 2" xfId="40744" xr:uid="{00000000-0005-0000-0000-0000319F0000}"/>
    <cellStyle name="Note 2 7 2 5 2 2" xfId="40745" xr:uid="{00000000-0005-0000-0000-0000329F0000}"/>
    <cellStyle name="Note 2 7 2 5 2 2 2" xfId="40746" xr:uid="{00000000-0005-0000-0000-0000339F0000}"/>
    <cellStyle name="Note 2 7 2 5 2 3" xfId="40747" xr:uid="{00000000-0005-0000-0000-0000349F0000}"/>
    <cellStyle name="Note 2 7 2 5 3" xfId="40748" xr:uid="{00000000-0005-0000-0000-0000359F0000}"/>
    <cellStyle name="Note 2 7 2 5 3 2" xfId="40749" xr:uid="{00000000-0005-0000-0000-0000369F0000}"/>
    <cellStyle name="Note 2 7 2 5 4" xfId="40750" xr:uid="{00000000-0005-0000-0000-0000379F0000}"/>
    <cellStyle name="Note 2 7 2 6" xfId="40751" xr:uid="{00000000-0005-0000-0000-0000389F0000}"/>
    <cellStyle name="Note 2 7 2 6 2" xfId="40752" xr:uid="{00000000-0005-0000-0000-0000399F0000}"/>
    <cellStyle name="Note 2 7 2 6 2 2" xfId="40753" xr:uid="{00000000-0005-0000-0000-00003A9F0000}"/>
    <cellStyle name="Note 2 7 2 6 3" xfId="40754" xr:uid="{00000000-0005-0000-0000-00003B9F0000}"/>
    <cellStyle name="Note 2 7 2 7" xfId="40755" xr:uid="{00000000-0005-0000-0000-00003C9F0000}"/>
    <cellStyle name="Note 2 7 2 7 2" xfId="40756" xr:uid="{00000000-0005-0000-0000-00003D9F0000}"/>
    <cellStyle name="Note 2 7 2 8" xfId="40757" xr:uid="{00000000-0005-0000-0000-00003E9F0000}"/>
    <cellStyle name="Note 2 7 3" xfId="40758" xr:uid="{00000000-0005-0000-0000-00003F9F0000}"/>
    <cellStyle name="Note 2 7 3 2" xfId="40759" xr:uid="{00000000-0005-0000-0000-0000409F0000}"/>
    <cellStyle name="Note 2 7 3 2 2" xfId="40760" xr:uid="{00000000-0005-0000-0000-0000419F0000}"/>
    <cellStyle name="Note 2 7 3 2 2 2" xfId="40761" xr:uid="{00000000-0005-0000-0000-0000429F0000}"/>
    <cellStyle name="Note 2 7 3 2 2 2 2" xfId="40762" xr:uid="{00000000-0005-0000-0000-0000439F0000}"/>
    <cellStyle name="Note 2 7 3 2 2 2 2 2" xfId="40763" xr:uid="{00000000-0005-0000-0000-0000449F0000}"/>
    <cellStyle name="Note 2 7 3 2 2 2 2 2 2" xfId="40764" xr:uid="{00000000-0005-0000-0000-0000459F0000}"/>
    <cellStyle name="Note 2 7 3 2 2 2 2 3" xfId="40765" xr:uid="{00000000-0005-0000-0000-0000469F0000}"/>
    <cellStyle name="Note 2 7 3 2 2 2 3" xfId="40766" xr:uid="{00000000-0005-0000-0000-0000479F0000}"/>
    <cellStyle name="Note 2 7 3 2 2 2 3 2" xfId="40767" xr:uid="{00000000-0005-0000-0000-0000489F0000}"/>
    <cellStyle name="Note 2 7 3 2 2 2 4" xfId="40768" xr:uid="{00000000-0005-0000-0000-0000499F0000}"/>
    <cellStyle name="Note 2 7 3 2 2 3" xfId="40769" xr:uid="{00000000-0005-0000-0000-00004A9F0000}"/>
    <cellStyle name="Note 2 7 3 2 2 3 2" xfId="40770" xr:uid="{00000000-0005-0000-0000-00004B9F0000}"/>
    <cellStyle name="Note 2 7 3 2 2 3 2 2" xfId="40771" xr:uid="{00000000-0005-0000-0000-00004C9F0000}"/>
    <cellStyle name="Note 2 7 3 2 2 3 3" xfId="40772" xr:uid="{00000000-0005-0000-0000-00004D9F0000}"/>
    <cellStyle name="Note 2 7 3 2 2 4" xfId="40773" xr:uid="{00000000-0005-0000-0000-00004E9F0000}"/>
    <cellStyle name="Note 2 7 3 2 2 4 2" xfId="40774" xr:uid="{00000000-0005-0000-0000-00004F9F0000}"/>
    <cellStyle name="Note 2 7 3 2 2 5" xfId="40775" xr:uid="{00000000-0005-0000-0000-0000509F0000}"/>
    <cellStyle name="Note 2 7 3 2 3" xfId="40776" xr:uid="{00000000-0005-0000-0000-0000519F0000}"/>
    <cellStyle name="Note 2 7 3 2 3 2" xfId="40777" xr:uid="{00000000-0005-0000-0000-0000529F0000}"/>
    <cellStyle name="Note 2 7 3 2 3 2 2" xfId="40778" xr:uid="{00000000-0005-0000-0000-0000539F0000}"/>
    <cellStyle name="Note 2 7 3 2 3 3" xfId="40779" xr:uid="{00000000-0005-0000-0000-0000549F0000}"/>
    <cellStyle name="Note 2 7 3 2 4" xfId="40780" xr:uid="{00000000-0005-0000-0000-0000559F0000}"/>
    <cellStyle name="Note 2 7 3 2 4 2" xfId="40781" xr:uid="{00000000-0005-0000-0000-0000569F0000}"/>
    <cellStyle name="Note 2 7 3 2 4 2 2" xfId="40782" xr:uid="{00000000-0005-0000-0000-0000579F0000}"/>
    <cellStyle name="Note 2 7 3 2 4 2 2 2" xfId="40783" xr:uid="{00000000-0005-0000-0000-0000589F0000}"/>
    <cellStyle name="Note 2 7 3 2 4 2 3" xfId="40784" xr:uid="{00000000-0005-0000-0000-0000599F0000}"/>
    <cellStyle name="Note 2 7 3 2 4 3" xfId="40785" xr:uid="{00000000-0005-0000-0000-00005A9F0000}"/>
    <cellStyle name="Note 2 7 3 2 4 3 2" xfId="40786" xr:uid="{00000000-0005-0000-0000-00005B9F0000}"/>
    <cellStyle name="Note 2 7 3 2 4 4" xfId="40787" xr:uid="{00000000-0005-0000-0000-00005C9F0000}"/>
    <cellStyle name="Note 2 7 3 2 5" xfId="40788" xr:uid="{00000000-0005-0000-0000-00005D9F0000}"/>
    <cellStyle name="Note 2 7 3 2 5 2" xfId="40789" xr:uid="{00000000-0005-0000-0000-00005E9F0000}"/>
    <cellStyle name="Note 2 7 3 2 5 2 2" xfId="40790" xr:uid="{00000000-0005-0000-0000-00005F9F0000}"/>
    <cellStyle name="Note 2 7 3 2 5 3" xfId="40791" xr:uid="{00000000-0005-0000-0000-0000609F0000}"/>
    <cellStyle name="Note 2 7 3 2 6" xfId="40792" xr:uid="{00000000-0005-0000-0000-0000619F0000}"/>
    <cellStyle name="Note 2 7 3 2 6 2" xfId="40793" xr:uid="{00000000-0005-0000-0000-0000629F0000}"/>
    <cellStyle name="Note 2 7 3 2 7" xfId="40794" xr:uid="{00000000-0005-0000-0000-0000639F0000}"/>
    <cellStyle name="Note 2 7 3 3" xfId="40795" xr:uid="{00000000-0005-0000-0000-0000649F0000}"/>
    <cellStyle name="Note 2 7 3 3 2" xfId="40796" xr:uid="{00000000-0005-0000-0000-0000659F0000}"/>
    <cellStyle name="Note 2 7 3 3 2 2" xfId="40797" xr:uid="{00000000-0005-0000-0000-0000669F0000}"/>
    <cellStyle name="Note 2 7 3 3 2 2 2" xfId="40798" xr:uid="{00000000-0005-0000-0000-0000679F0000}"/>
    <cellStyle name="Note 2 7 3 3 2 2 2 2" xfId="40799" xr:uid="{00000000-0005-0000-0000-0000689F0000}"/>
    <cellStyle name="Note 2 7 3 3 2 2 2 2 2" xfId="40800" xr:uid="{00000000-0005-0000-0000-0000699F0000}"/>
    <cellStyle name="Note 2 7 3 3 2 2 2 3" xfId="40801" xr:uid="{00000000-0005-0000-0000-00006A9F0000}"/>
    <cellStyle name="Note 2 7 3 3 2 2 3" xfId="40802" xr:uid="{00000000-0005-0000-0000-00006B9F0000}"/>
    <cellStyle name="Note 2 7 3 3 2 2 3 2" xfId="40803" xr:uid="{00000000-0005-0000-0000-00006C9F0000}"/>
    <cellStyle name="Note 2 7 3 3 2 2 4" xfId="40804" xr:uid="{00000000-0005-0000-0000-00006D9F0000}"/>
    <cellStyle name="Note 2 7 3 3 2 3" xfId="40805" xr:uid="{00000000-0005-0000-0000-00006E9F0000}"/>
    <cellStyle name="Note 2 7 3 3 2 3 2" xfId="40806" xr:uid="{00000000-0005-0000-0000-00006F9F0000}"/>
    <cellStyle name="Note 2 7 3 3 2 3 2 2" xfId="40807" xr:uid="{00000000-0005-0000-0000-0000709F0000}"/>
    <cellStyle name="Note 2 7 3 3 2 3 3" xfId="40808" xr:uid="{00000000-0005-0000-0000-0000719F0000}"/>
    <cellStyle name="Note 2 7 3 3 2 4" xfId="40809" xr:uid="{00000000-0005-0000-0000-0000729F0000}"/>
    <cellStyle name="Note 2 7 3 3 2 4 2" xfId="40810" xr:uid="{00000000-0005-0000-0000-0000739F0000}"/>
    <cellStyle name="Note 2 7 3 3 2 5" xfId="40811" xr:uid="{00000000-0005-0000-0000-0000749F0000}"/>
    <cellStyle name="Note 2 7 3 3 3" xfId="40812" xr:uid="{00000000-0005-0000-0000-0000759F0000}"/>
    <cellStyle name="Note 2 7 3 3 3 2" xfId="40813" xr:uid="{00000000-0005-0000-0000-0000769F0000}"/>
    <cellStyle name="Note 2 7 3 3 3 2 2" xfId="40814" xr:uid="{00000000-0005-0000-0000-0000779F0000}"/>
    <cellStyle name="Note 2 7 3 3 3 2 2 2" xfId="40815" xr:uid="{00000000-0005-0000-0000-0000789F0000}"/>
    <cellStyle name="Note 2 7 3 3 3 2 3" xfId="40816" xr:uid="{00000000-0005-0000-0000-0000799F0000}"/>
    <cellStyle name="Note 2 7 3 3 3 3" xfId="40817" xr:uid="{00000000-0005-0000-0000-00007A9F0000}"/>
    <cellStyle name="Note 2 7 3 3 3 3 2" xfId="40818" xr:uid="{00000000-0005-0000-0000-00007B9F0000}"/>
    <cellStyle name="Note 2 7 3 3 3 4" xfId="40819" xr:uid="{00000000-0005-0000-0000-00007C9F0000}"/>
    <cellStyle name="Note 2 7 3 3 4" xfId="40820" xr:uid="{00000000-0005-0000-0000-00007D9F0000}"/>
    <cellStyle name="Note 2 7 3 3 4 2" xfId="40821" xr:uid="{00000000-0005-0000-0000-00007E9F0000}"/>
    <cellStyle name="Note 2 7 3 3 4 2 2" xfId="40822" xr:uid="{00000000-0005-0000-0000-00007F9F0000}"/>
    <cellStyle name="Note 2 7 3 3 4 3" xfId="40823" xr:uid="{00000000-0005-0000-0000-0000809F0000}"/>
    <cellStyle name="Note 2 7 3 3 5" xfId="40824" xr:uid="{00000000-0005-0000-0000-0000819F0000}"/>
    <cellStyle name="Note 2 7 3 3 5 2" xfId="40825" xr:uid="{00000000-0005-0000-0000-0000829F0000}"/>
    <cellStyle name="Note 2 7 3 3 6" xfId="40826" xr:uid="{00000000-0005-0000-0000-0000839F0000}"/>
    <cellStyle name="Note 2 7 3 4" xfId="40827" xr:uid="{00000000-0005-0000-0000-0000849F0000}"/>
    <cellStyle name="Note 2 7 3 4 2" xfId="40828" xr:uid="{00000000-0005-0000-0000-0000859F0000}"/>
    <cellStyle name="Note 2 7 3 4 2 2" xfId="40829" xr:uid="{00000000-0005-0000-0000-0000869F0000}"/>
    <cellStyle name="Note 2 7 3 4 3" xfId="40830" xr:uid="{00000000-0005-0000-0000-0000879F0000}"/>
    <cellStyle name="Note 2 7 3 5" xfId="40831" xr:uid="{00000000-0005-0000-0000-0000889F0000}"/>
    <cellStyle name="Note 2 7 3 5 2" xfId="40832" xr:uid="{00000000-0005-0000-0000-0000899F0000}"/>
    <cellStyle name="Note 2 7 3 5 2 2" xfId="40833" xr:uid="{00000000-0005-0000-0000-00008A9F0000}"/>
    <cellStyle name="Note 2 7 3 5 3" xfId="40834" xr:uid="{00000000-0005-0000-0000-00008B9F0000}"/>
    <cellStyle name="Note 2 7 3 6" xfId="40835" xr:uid="{00000000-0005-0000-0000-00008C9F0000}"/>
    <cellStyle name="Note 2 7 3 6 2" xfId="40836" xr:uid="{00000000-0005-0000-0000-00008D9F0000}"/>
    <cellStyle name="Note 2 7 3 6 2 2" xfId="40837" xr:uid="{00000000-0005-0000-0000-00008E9F0000}"/>
    <cellStyle name="Note 2 7 3 6 2 2 2" xfId="40838" xr:uid="{00000000-0005-0000-0000-00008F9F0000}"/>
    <cellStyle name="Note 2 7 3 6 2 3" xfId="40839" xr:uid="{00000000-0005-0000-0000-0000909F0000}"/>
    <cellStyle name="Note 2 7 3 6 3" xfId="40840" xr:uid="{00000000-0005-0000-0000-0000919F0000}"/>
    <cellStyle name="Note 2 7 3 6 3 2" xfId="40841" xr:uid="{00000000-0005-0000-0000-0000929F0000}"/>
    <cellStyle name="Note 2 7 3 6 4" xfId="40842" xr:uid="{00000000-0005-0000-0000-0000939F0000}"/>
    <cellStyle name="Note 2 7 3 7" xfId="40843" xr:uid="{00000000-0005-0000-0000-0000949F0000}"/>
    <cellStyle name="Note 2 7 3 7 2" xfId="40844" xr:uid="{00000000-0005-0000-0000-0000959F0000}"/>
    <cellStyle name="Note 2 7 3 7 2 2" xfId="40845" xr:uid="{00000000-0005-0000-0000-0000969F0000}"/>
    <cellStyle name="Note 2 7 3 7 3" xfId="40846" xr:uid="{00000000-0005-0000-0000-0000979F0000}"/>
    <cellStyle name="Note 2 7 3 8" xfId="40847" xr:uid="{00000000-0005-0000-0000-0000989F0000}"/>
    <cellStyle name="Note 2 7 3 8 2" xfId="40848" xr:uid="{00000000-0005-0000-0000-0000999F0000}"/>
    <cellStyle name="Note 2 7 3 9" xfId="40849" xr:uid="{00000000-0005-0000-0000-00009A9F0000}"/>
    <cellStyle name="Note 2 7 4" xfId="40850" xr:uid="{00000000-0005-0000-0000-00009B9F0000}"/>
    <cellStyle name="Note 2 7 4 2" xfId="40851" xr:uid="{00000000-0005-0000-0000-00009C9F0000}"/>
    <cellStyle name="Note 2 7 4 2 2" xfId="40852" xr:uid="{00000000-0005-0000-0000-00009D9F0000}"/>
    <cellStyle name="Note 2 7 4 2 2 2" xfId="40853" xr:uid="{00000000-0005-0000-0000-00009E9F0000}"/>
    <cellStyle name="Note 2 7 4 2 2 2 2" xfId="40854" xr:uid="{00000000-0005-0000-0000-00009F9F0000}"/>
    <cellStyle name="Note 2 7 4 2 2 2 2 2" xfId="40855" xr:uid="{00000000-0005-0000-0000-0000A09F0000}"/>
    <cellStyle name="Note 2 7 4 2 2 2 3" xfId="40856" xr:uid="{00000000-0005-0000-0000-0000A19F0000}"/>
    <cellStyle name="Note 2 7 4 2 2 3" xfId="40857" xr:uid="{00000000-0005-0000-0000-0000A29F0000}"/>
    <cellStyle name="Note 2 7 4 2 2 3 2" xfId="40858" xr:uid="{00000000-0005-0000-0000-0000A39F0000}"/>
    <cellStyle name="Note 2 7 4 2 2 4" xfId="40859" xr:uid="{00000000-0005-0000-0000-0000A49F0000}"/>
    <cellStyle name="Note 2 7 4 2 3" xfId="40860" xr:uid="{00000000-0005-0000-0000-0000A59F0000}"/>
    <cellStyle name="Note 2 7 4 2 3 2" xfId="40861" xr:uid="{00000000-0005-0000-0000-0000A69F0000}"/>
    <cellStyle name="Note 2 7 4 2 3 2 2" xfId="40862" xr:uid="{00000000-0005-0000-0000-0000A79F0000}"/>
    <cellStyle name="Note 2 7 4 2 3 3" xfId="40863" xr:uid="{00000000-0005-0000-0000-0000A89F0000}"/>
    <cellStyle name="Note 2 7 4 2 4" xfId="40864" xr:uid="{00000000-0005-0000-0000-0000A99F0000}"/>
    <cellStyle name="Note 2 7 4 2 4 2" xfId="40865" xr:uid="{00000000-0005-0000-0000-0000AA9F0000}"/>
    <cellStyle name="Note 2 7 4 2 5" xfId="40866" xr:uid="{00000000-0005-0000-0000-0000AB9F0000}"/>
    <cellStyle name="Note 2 7 4 3" xfId="40867" xr:uid="{00000000-0005-0000-0000-0000AC9F0000}"/>
    <cellStyle name="Note 2 7 4 3 2" xfId="40868" xr:uid="{00000000-0005-0000-0000-0000AD9F0000}"/>
    <cellStyle name="Note 2 7 4 3 2 2" xfId="40869" xr:uid="{00000000-0005-0000-0000-0000AE9F0000}"/>
    <cellStyle name="Note 2 7 4 3 2 2 2" xfId="40870" xr:uid="{00000000-0005-0000-0000-0000AF9F0000}"/>
    <cellStyle name="Note 2 7 4 3 2 3" xfId="40871" xr:uid="{00000000-0005-0000-0000-0000B09F0000}"/>
    <cellStyle name="Note 2 7 4 3 3" xfId="40872" xr:uid="{00000000-0005-0000-0000-0000B19F0000}"/>
    <cellStyle name="Note 2 7 4 3 3 2" xfId="40873" xr:uid="{00000000-0005-0000-0000-0000B29F0000}"/>
    <cellStyle name="Note 2 7 4 3 4" xfId="40874" xr:uid="{00000000-0005-0000-0000-0000B39F0000}"/>
    <cellStyle name="Note 2 7 4 4" xfId="40875" xr:uid="{00000000-0005-0000-0000-0000B49F0000}"/>
    <cellStyle name="Note 2 7 4 4 2" xfId="40876" xr:uid="{00000000-0005-0000-0000-0000B59F0000}"/>
    <cellStyle name="Note 2 7 4 4 2 2" xfId="40877" xr:uid="{00000000-0005-0000-0000-0000B69F0000}"/>
    <cellStyle name="Note 2 7 4 4 3" xfId="40878" xr:uid="{00000000-0005-0000-0000-0000B79F0000}"/>
    <cellStyle name="Note 2 7 4 5" xfId="40879" xr:uid="{00000000-0005-0000-0000-0000B89F0000}"/>
    <cellStyle name="Note 2 7 4 5 2" xfId="40880" xr:uid="{00000000-0005-0000-0000-0000B99F0000}"/>
    <cellStyle name="Note 2 7 4 6" xfId="40881" xr:uid="{00000000-0005-0000-0000-0000BA9F0000}"/>
    <cellStyle name="Note 2 7 5" xfId="40882" xr:uid="{00000000-0005-0000-0000-0000BB9F0000}"/>
    <cellStyle name="Note 2 7 5 2" xfId="40883" xr:uid="{00000000-0005-0000-0000-0000BC9F0000}"/>
    <cellStyle name="Note 2 7 5 2 2" xfId="40884" xr:uid="{00000000-0005-0000-0000-0000BD9F0000}"/>
    <cellStyle name="Note 2 7 5 3" xfId="40885" xr:uid="{00000000-0005-0000-0000-0000BE9F0000}"/>
    <cellStyle name="Note 2 7 6" xfId="40886" xr:uid="{00000000-0005-0000-0000-0000BF9F0000}"/>
    <cellStyle name="Note 2 7 6 2" xfId="40887" xr:uid="{00000000-0005-0000-0000-0000C09F0000}"/>
    <cellStyle name="Note 2 7 6 2 2" xfId="40888" xr:uid="{00000000-0005-0000-0000-0000C19F0000}"/>
    <cellStyle name="Note 2 7 6 3" xfId="40889" xr:uid="{00000000-0005-0000-0000-0000C29F0000}"/>
    <cellStyle name="Note 2 7 7" xfId="40890" xr:uid="{00000000-0005-0000-0000-0000C39F0000}"/>
    <cellStyle name="Note 2 7 7 2" xfId="40891" xr:uid="{00000000-0005-0000-0000-0000C49F0000}"/>
    <cellStyle name="Note 2 7 7 2 2" xfId="40892" xr:uid="{00000000-0005-0000-0000-0000C59F0000}"/>
    <cellStyle name="Note 2 7 7 2 2 2" xfId="40893" xr:uid="{00000000-0005-0000-0000-0000C69F0000}"/>
    <cellStyle name="Note 2 7 7 2 3" xfId="40894" xr:uid="{00000000-0005-0000-0000-0000C79F0000}"/>
    <cellStyle name="Note 2 7 7 3" xfId="40895" xr:uid="{00000000-0005-0000-0000-0000C89F0000}"/>
    <cellStyle name="Note 2 7 7 3 2" xfId="40896" xr:uid="{00000000-0005-0000-0000-0000C99F0000}"/>
    <cellStyle name="Note 2 7 7 4" xfId="40897" xr:uid="{00000000-0005-0000-0000-0000CA9F0000}"/>
    <cellStyle name="Note 2 7 8" xfId="40898" xr:uid="{00000000-0005-0000-0000-0000CB9F0000}"/>
    <cellStyle name="Note 2 7 8 2" xfId="40899" xr:uid="{00000000-0005-0000-0000-0000CC9F0000}"/>
    <cellStyle name="Note 2 7 8 2 2" xfId="40900" xr:uid="{00000000-0005-0000-0000-0000CD9F0000}"/>
    <cellStyle name="Note 2 7 8 3" xfId="40901" xr:uid="{00000000-0005-0000-0000-0000CE9F0000}"/>
    <cellStyle name="Note 2 7 9" xfId="40902" xr:uid="{00000000-0005-0000-0000-0000CF9F0000}"/>
    <cellStyle name="Note 2 7 9 2" xfId="40903" xr:uid="{00000000-0005-0000-0000-0000D09F0000}"/>
    <cellStyle name="Note 2 8" xfId="40904" xr:uid="{00000000-0005-0000-0000-0000D19F0000}"/>
    <cellStyle name="Note 2 8 10" xfId="40905" xr:uid="{00000000-0005-0000-0000-0000D29F0000}"/>
    <cellStyle name="Note 2 8 2" xfId="40906" xr:uid="{00000000-0005-0000-0000-0000D39F0000}"/>
    <cellStyle name="Note 2 8 2 2" xfId="40907" xr:uid="{00000000-0005-0000-0000-0000D49F0000}"/>
    <cellStyle name="Note 2 8 2 2 2" xfId="40908" xr:uid="{00000000-0005-0000-0000-0000D59F0000}"/>
    <cellStyle name="Note 2 8 2 2 2 2" xfId="40909" xr:uid="{00000000-0005-0000-0000-0000D69F0000}"/>
    <cellStyle name="Note 2 8 2 2 2 2 2" xfId="40910" xr:uid="{00000000-0005-0000-0000-0000D79F0000}"/>
    <cellStyle name="Note 2 8 2 2 2 2 2 2" xfId="40911" xr:uid="{00000000-0005-0000-0000-0000D89F0000}"/>
    <cellStyle name="Note 2 8 2 2 2 2 3" xfId="40912" xr:uid="{00000000-0005-0000-0000-0000D99F0000}"/>
    <cellStyle name="Note 2 8 2 2 2 3" xfId="40913" xr:uid="{00000000-0005-0000-0000-0000DA9F0000}"/>
    <cellStyle name="Note 2 8 2 2 2 3 2" xfId="40914" xr:uid="{00000000-0005-0000-0000-0000DB9F0000}"/>
    <cellStyle name="Note 2 8 2 2 2 4" xfId="40915" xr:uid="{00000000-0005-0000-0000-0000DC9F0000}"/>
    <cellStyle name="Note 2 8 2 2 3" xfId="40916" xr:uid="{00000000-0005-0000-0000-0000DD9F0000}"/>
    <cellStyle name="Note 2 8 2 2 3 2" xfId="40917" xr:uid="{00000000-0005-0000-0000-0000DE9F0000}"/>
    <cellStyle name="Note 2 8 2 2 3 2 2" xfId="40918" xr:uid="{00000000-0005-0000-0000-0000DF9F0000}"/>
    <cellStyle name="Note 2 8 2 2 3 3" xfId="40919" xr:uid="{00000000-0005-0000-0000-0000E09F0000}"/>
    <cellStyle name="Note 2 8 2 2 4" xfId="40920" xr:uid="{00000000-0005-0000-0000-0000E19F0000}"/>
    <cellStyle name="Note 2 8 2 2 4 2" xfId="40921" xr:uid="{00000000-0005-0000-0000-0000E29F0000}"/>
    <cellStyle name="Note 2 8 2 2 5" xfId="40922" xr:uid="{00000000-0005-0000-0000-0000E39F0000}"/>
    <cellStyle name="Note 2 8 2 3" xfId="40923" xr:uid="{00000000-0005-0000-0000-0000E49F0000}"/>
    <cellStyle name="Note 2 8 2 3 2" xfId="40924" xr:uid="{00000000-0005-0000-0000-0000E59F0000}"/>
    <cellStyle name="Note 2 8 2 3 2 2" xfId="40925" xr:uid="{00000000-0005-0000-0000-0000E69F0000}"/>
    <cellStyle name="Note 2 8 2 3 3" xfId="40926" xr:uid="{00000000-0005-0000-0000-0000E79F0000}"/>
    <cellStyle name="Note 2 8 2 4" xfId="40927" xr:uid="{00000000-0005-0000-0000-0000E89F0000}"/>
    <cellStyle name="Note 2 8 2 4 2" xfId="40928" xr:uid="{00000000-0005-0000-0000-0000E99F0000}"/>
    <cellStyle name="Note 2 8 2 4 2 2" xfId="40929" xr:uid="{00000000-0005-0000-0000-0000EA9F0000}"/>
    <cellStyle name="Note 2 8 2 4 3" xfId="40930" xr:uid="{00000000-0005-0000-0000-0000EB9F0000}"/>
    <cellStyle name="Note 2 8 2 5" xfId="40931" xr:uid="{00000000-0005-0000-0000-0000EC9F0000}"/>
    <cellStyle name="Note 2 8 2 5 2" xfId="40932" xr:uid="{00000000-0005-0000-0000-0000ED9F0000}"/>
    <cellStyle name="Note 2 8 2 5 2 2" xfId="40933" xr:uid="{00000000-0005-0000-0000-0000EE9F0000}"/>
    <cellStyle name="Note 2 8 2 5 2 2 2" xfId="40934" xr:uid="{00000000-0005-0000-0000-0000EF9F0000}"/>
    <cellStyle name="Note 2 8 2 5 2 3" xfId="40935" xr:uid="{00000000-0005-0000-0000-0000F09F0000}"/>
    <cellStyle name="Note 2 8 2 5 3" xfId="40936" xr:uid="{00000000-0005-0000-0000-0000F19F0000}"/>
    <cellStyle name="Note 2 8 2 5 3 2" xfId="40937" xr:uid="{00000000-0005-0000-0000-0000F29F0000}"/>
    <cellStyle name="Note 2 8 2 5 4" xfId="40938" xr:uid="{00000000-0005-0000-0000-0000F39F0000}"/>
    <cellStyle name="Note 2 8 2 6" xfId="40939" xr:uid="{00000000-0005-0000-0000-0000F49F0000}"/>
    <cellStyle name="Note 2 8 2 6 2" xfId="40940" xr:uid="{00000000-0005-0000-0000-0000F59F0000}"/>
    <cellStyle name="Note 2 8 2 6 2 2" xfId="40941" xr:uid="{00000000-0005-0000-0000-0000F69F0000}"/>
    <cellStyle name="Note 2 8 2 6 3" xfId="40942" xr:uid="{00000000-0005-0000-0000-0000F79F0000}"/>
    <cellStyle name="Note 2 8 2 7" xfId="40943" xr:uid="{00000000-0005-0000-0000-0000F89F0000}"/>
    <cellStyle name="Note 2 8 2 7 2" xfId="40944" xr:uid="{00000000-0005-0000-0000-0000F99F0000}"/>
    <cellStyle name="Note 2 8 2 8" xfId="40945" xr:uid="{00000000-0005-0000-0000-0000FA9F0000}"/>
    <cellStyle name="Note 2 8 3" xfId="40946" xr:uid="{00000000-0005-0000-0000-0000FB9F0000}"/>
    <cellStyle name="Note 2 8 3 2" xfId="40947" xr:uid="{00000000-0005-0000-0000-0000FC9F0000}"/>
    <cellStyle name="Note 2 8 3 2 2" xfId="40948" xr:uid="{00000000-0005-0000-0000-0000FD9F0000}"/>
    <cellStyle name="Note 2 8 3 2 2 2" xfId="40949" xr:uid="{00000000-0005-0000-0000-0000FE9F0000}"/>
    <cellStyle name="Note 2 8 3 2 2 2 2" xfId="40950" xr:uid="{00000000-0005-0000-0000-0000FF9F0000}"/>
    <cellStyle name="Note 2 8 3 2 2 2 2 2" xfId="40951" xr:uid="{00000000-0005-0000-0000-000000A00000}"/>
    <cellStyle name="Note 2 8 3 2 2 2 3" xfId="40952" xr:uid="{00000000-0005-0000-0000-000001A00000}"/>
    <cellStyle name="Note 2 8 3 2 2 3" xfId="40953" xr:uid="{00000000-0005-0000-0000-000002A00000}"/>
    <cellStyle name="Note 2 8 3 2 2 3 2" xfId="40954" xr:uid="{00000000-0005-0000-0000-000003A00000}"/>
    <cellStyle name="Note 2 8 3 2 2 4" xfId="40955" xr:uid="{00000000-0005-0000-0000-000004A00000}"/>
    <cellStyle name="Note 2 8 3 2 3" xfId="40956" xr:uid="{00000000-0005-0000-0000-000005A00000}"/>
    <cellStyle name="Note 2 8 3 2 3 2" xfId="40957" xr:uid="{00000000-0005-0000-0000-000006A00000}"/>
    <cellStyle name="Note 2 8 3 2 3 2 2" xfId="40958" xr:uid="{00000000-0005-0000-0000-000007A00000}"/>
    <cellStyle name="Note 2 8 3 2 3 3" xfId="40959" xr:uid="{00000000-0005-0000-0000-000008A00000}"/>
    <cellStyle name="Note 2 8 3 2 4" xfId="40960" xr:uid="{00000000-0005-0000-0000-000009A00000}"/>
    <cellStyle name="Note 2 8 3 2 4 2" xfId="40961" xr:uid="{00000000-0005-0000-0000-00000AA00000}"/>
    <cellStyle name="Note 2 8 3 2 5" xfId="40962" xr:uid="{00000000-0005-0000-0000-00000BA00000}"/>
    <cellStyle name="Note 2 8 3 3" xfId="40963" xr:uid="{00000000-0005-0000-0000-00000CA00000}"/>
    <cellStyle name="Note 2 8 3 3 2" xfId="40964" xr:uid="{00000000-0005-0000-0000-00000DA00000}"/>
    <cellStyle name="Note 2 8 3 3 2 2" xfId="40965" xr:uid="{00000000-0005-0000-0000-00000EA00000}"/>
    <cellStyle name="Note 2 8 3 3 3" xfId="40966" xr:uid="{00000000-0005-0000-0000-00000FA00000}"/>
    <cellStyle name="Note 2 8 3 4" xfId="40967" xr:uid="{00000000-0005-0000-0000-000010A00000}"/>
    <cellStyle name="Note 2 8 3 4 2" xfId="40968" xr:uid="{00000000-0005-0000-0000-000011A00000}"/>
    <cellStyle name="Note 2 8 3 4 2 2" xfId="40969" xr:uid="{00000000-0005-0000-0000-000012A00000}"/>
    <cellStyle name="Note 2 8 3 4 2 2 2" xfId="40970" xr:uid="{00000000-0005-0000-0000-000013A00000}"/>
    <cellStyle name="Note 2 8 3 4 2 3" xfId="40971" xr:uid="{00000000-0005-0000-0000-000014A00000}"/>
    <cellStyle name="Note 2 8 3 4 3" xfId="40972" xr:uid="{00000000-0005-0000-0000-000015A00000}"/>
    <cellStyle name="Note 2 8 3 4 3 2" xfId="40973" xr:uid="{00000000-0005-0000-0000-000016A00000}"/>
    <cellStyle name="Note 2 8 3 4 4" xfId="40974" xr:uid="{00000000-0005-0000-0000-000017A00000}"/>
    <cellStyle name="Note 2 8 3 5" xfId="40975" xr:uid="{00000000-0005-0000-0000-000018A00000}"/>
    <cellStyle name="Note 2 8 3 5 2" xfId="40976" xr:uid="{00000000-0005-0000-0000-000019A00000}"/>
    <cellStyle name="Note 2 8 3 5 2 2" xfId="40977" xr:uid="{00000000-0005-0000-0000-00001AA00000}"/>
    <cellStyle name="Note 2 8 3 5 3" xfId="40978" xr:uid="{00000000-0005-0000-0000-00001BA00000}"/>
    <cellStyle name="Note 2 8 3 6" xfId="40979" xr:uid="{00000000-0005-0000-0000-00001CA00000}"/>
    <cellStyle name="Note 2 8 3 6 2" xfId="40980" xr:uid="{00000000-0005-0000-0000-00001DA00000}"/>
    <cellStyle name="Note 2 8 3 7" xfId="40981" xr:uid="{00000000-0005-0000-0000-00001EA00000}"/>
    <cellStyle name="Note 2 8 4" xfId="40982" xr:uid="{00000000-0005-0000-0000-00001FA00000}"/>
    <cellStyle name="Note 2 8 4 2" xfId="40983" xr:uid="{00000000-0005-0000-0000-000020A00000}"/>
    <cellStyle name="Note 2 8 4 2 2" xfId="40984" xr:uid="{00000000-0005-0000-0000-000021A00000}"/>
    <cellStyle name="Note 2 8 4 2 2 2" xfId="40985" xr:uid="{00000000-0005-0000-0000-000022A00000}"/>
    <cellStyle name="Note 2 8 4 2 2 2 2" xfId="40986" xr:uid="{00000000-0005-0000-0000-000023A00000}"/>
    <cellStyle name="Note 2 8 4 2 2 2 2 2" xfId="40987" xr:uid="{00000000-0005-0000-0000-000024A00000}"/>
    <cellStyle name="Note 2 8 4 2 2 2 3" xfId="40988" xr:uid="{00000000-0005-0000-0000-000025A00000}"/>
    <cellStyle name="Note 2 8 4 2 2 3" xfId="40989" xr:uid="{00000000-0005-0000-0000-000026A00000}"/>
    <cellStyle name="Note 2 8 4 2 2 3 2" xfId="40990" xr:uid="{00000000-0005-0000-0000-000027A00000}"/>
    <cellStyle name="Note 2 8 4 2 2 4" xfId="40991" xr:uid="{00000000-0005-0000-0000-000028A00000}"/>
    <cellStyle name="Note 2 8 4 2 3" xfId="40992" xr:uid="{00000000-0005-0000-0000-000029A00000}"/>
    <cellStyle name="Note 2 8 4 2 3 2" xfId="40993" xr:uid="{00000000-0005-0000-0000-00002AA00000}"/>
    <cellStyle name="Note 2 8 4 2 3 2 2" xfId="40994" xr:uid="{00000000-0005-0000-0000-00002BA00000}"/>
    <cellStyle name="Note 2 8 4 2 3 3" xfId="40995" xr:uid="{00000000-0005-0000-0000-00002CA00000}"/>
    <cellStyle name="Note 2 8 4 2 4" xfId="40996" xr:uid="{00000000-0005-0000-0000-00002DA00000}"/>
    <cellStyle name="Note 2 8 4 2 4 2" xfId="40997" xr:uid="{00000000-0005-0000-0000-00002EA00000}"/>
    <cellStyle name="Note 2 8 4 2 5" xfId="40998" xr:uid="{00000000-0005-0000-0000-00002FA00000}"/>
    <cellStyle name="Note 2 8 4 3" xfId="40999" xr:uid="{00000000-0005-0000-0000-000030A00000}"/>
    <cellStyle name="Note 2 8 4 3 2" xfId="41000" xr:uid="{00000000-0005-0000-0000-000031A00000}"/>
    <cellStyle name="Note 2 8 4 3 2 2" xfId="41001" xr:uid="{00000000-0005-0000-0000-000032A00000}"/>
    <cellStyle name="Note 2 8 4 3 2 2 2" xfId="41002" xr:uid="{00000000-0005-0000-0000-000033A00000}"/>
    <cellStyle name="Note 2 8 4 3 2 3" xfId="41003" xr:uid="{00000000-0005-0000-0000-000034A00000}"/>
    <cellStyle name="Note 2 8 4 3 3" xfId="41004" xr:uid="{00000000-0005-0000-0000-000035A00000}"/>
    <cellStyle name="Note 2 8 4 3 3 2" xfId="41005" xr:uid="{00000000-0005-0000-0000-000036A00000}"/>
    <cellStyle name="Note 2 8 4 3 4" xfId="41006" xr:uid="{00000000-0005-0000-0000-000037A00000}"/>
    <cellStyle name="Note 2 8 4 4" xfId="41007" xr:uid="{00000000-0005-0000-0000-000038A00000}"/>
    <cellStyle name="Note 2 8 4 4 2" xfId="41008" xr:uid="{00000000-0005-0000-0000-000039A00000}"/>
    <cellStyle name="Note 2 8 4 4 2 2" xfId="41009" xr:uid="{00000000-0005-0000-0000-00003AA00000}"/>
    <cellStyle name="Note 2 8 4 4 3" xfId="41010" xr:uid="{00000000-0005-0000-0000-00003BA00000}"/>
    <cellStyle name="Note 2 8 4 5" xfId="41011" xr:uid="{00000000-0005-0000-0000-00003CA00000}"/>
    <cellStyle name="Note 2 8 4 5 2" xfId="41012" xr:uid="{00000000-0005-0000-0000-00003DA00000}"/>
    <cellStyle name="Note 2 8 4 6" xfId="41013" xr:uid="{00000000-0005-0000-0000-00003EA00000}"/>
    <cellStyle name="Note 2 8 5" xfId="41014" xr:uid="{00000000-0005-0000-0000-00003FA00000}"/>
    <cellStyle name="Note 2 8 5 2" xfId="41015" xr:uid="{00000000-0005-0000-0000-000040A00000}"/>
    <cellStyle name="Note 2 8 5 2 2" xfId="41016" xr:uid="{00000000-0005-0000-0000-000041A00000}"/>
    <cellStyle name="Note 2 8 5 3" xfId="41017" xr:uid="{00000000-0005-0000-0000-000042A00000}"/>
    <cellStyle name="Note 2 8 6" xfId="41018" xr:uid="{00000000-0005-0000-0000-000043A00000}"/>
    <cellStyle name="Note 2 8 6 2" xfId="41019" xr:uid="{00000000-0005-0000-0000-000044A00000}"/>
    <cellStyle name="Note 2 8 6 2 2" xfId="41020" xr:uid="{00000000-0005-0000-0000-000045A00000}"/>
    <cellStyle name="Note 2 8 6 3" xfId="41021" xr:uid="{00000000-0005-0000-0000-000046A00000}"/>
    <cellStyle name="Note 2 8 7" xfId="41022" xr:uid="{00000000-0005-0000-0000-000047A00000}"/>
    <cellStyle name="Note 2 8 7 2" xfId="41023" xr:uid="{00000000-0005-0000-0000-000048A00000}"/>
    <cellStyle name="Note 2 8 7 2 2" xfId="41024" xr:uid="{00000000-0005-0000-0000-000049A00000}"/>
    <cellStyle name="Note 2 8 7 2 2 2" xfId="41025" xr:uid="{00000000-0005-0000-0000-00004AA00000}"/>
    <cellStyle name="Note 2 8 7 2 3" xfId="41026" xr:uid="{00000000-0005-0000-0000-00004BA00000}"/>
    <cellStyle name="Note 2 8 7 3" xfId="41027" xr:uid="{00000000-0005-0000-0000-00004CA00000}"/>
    <cellStyle name="Note 2 8 7 3 2" xfId="41028" xr:uid="{00000000-0005-0000-0000-00004DA00000}"/>
    <cellStyle name="Note 2 8 7 4" xfId="41029" xr:uid="{00000000-0005-0000-0000-00004EA00000}"/>
    <cellStyle name="Note 2 8 8" xfId="41030" xr:uid="{00000000-0005-0000-0000-00004FA00000}"/>
    <cellStyle name="Note 2 8 8 2" xfId="41031" xr:uid="{00000000-0005-0000-0000-000050A00000}"/>
    <cellStyle name="Note 2 8 8 2 2" xfId="41032" xr:uid="{00000000-0005-0000-0000-000051A00000}"/>
    <cellStyle name="Note 2 8 8 3" xfId="41033" xr:uid="{00000000-0005-0000-0000-000052A00000}"/>
    <cellStyle name="Note 2 8 9" xfId="41034" xr:uid="{00000000-0005-0000-0000-000053A00000}"/>
    <cellStyle name="Note 2 8 9 2" xfId="41035" xr:uid="{00000000-0005-0000-0000-000054A00000}"/>
    <cellStyle name="Note 2 9" xfId="41036" xr:uid="{00000000-0005-0000-0000-000055A00000}"/>
    <cellStyle name="Note 2 9 2" xfId="41037" xr:uid="{00000000-0005-0000-0000-000056A00000}"/>
    <cellStyle name="Note 2 9 2 2" xfId="41038" xr:uid="{00000000-0005-0000-0000-000057A00000}"/>
    <cellStyle name="Note 2 9 2 2 2" xfId="41039" xr:uid="{00000000-0005-0000-0000-000058A00000}"/>
    <cellStyle name="Note 2 9 2 2 2 2" xfId="41040" xr:uid="{00000000-0005-0000-0000-000059A00000}"/>
    <cellStyle name="Note 2 9 2 2 2 2 2" xfId="41041" xr:uid="{00000000-0005-0000-0000-00005AA00000}"/>
    <cellStyle name="Note 2 9 2 2 2 3" xfId="41042" xr:uid="{00000000-0005-0000-0000-00005BA00000}"/>
    <cellStyle name="Note 2 9 2 2 3" xfId="41043" xr:uid="{00000000-0005-0000-0000-00005CA00000}"/>
    <cellStyle name="Note 2 9 2 2 3 2" xfId="41044" xr:uid="{00000000-0005-0000-0000-00005DA00000}"/>
    <cellStyle name="Note 2 9 2 2 4" xfId="41045" xr:uid="{00000000-0005-0000-0000-00005EA00000}"/>
    <cellStyle name="Note 2 9 2 3" xfId="41046" xr:uid="{00000000-0005-0000-0000-00005FA00000}"/>
    <cellStyle name="Note 2 9 2 3 2" xfId="41047" xr:uid="{00000000-0005-0000-0000-000060A00000}"/>
    <cellStyle name="Note 2 9 2 3 2 2" xfId="41048" xr:uid="{00000000-0005-0000-0000-000061A00000}"/>
    <cellStyle name="Note 2 9 2 3 3" xfId="41049" xr:uid="{00000000-0005-0000-0000-000062A00000}"/>
    <cellStyle name="Note 2 9 2 4" xfId="41050" xr:uid="{00000000-0005-0000-0000-000063A00000}"/>
    <cellStyle name="Note 2 9 2 4 2" xfId="41051" xr:uid="{00000000-0005-0000-0000-000064A00000}"/>
    <cellStyle name="Note 2 9 2 5" xfId="41052" xr:uid="{00000000-0005-0000-0000-000065A00000}"/>
    <cellStyle name="Note 2 9 3" xfId="41053" xr:uid="{00000000-0005-0000-0000-000066A00000}"/>
    <cellStyle name="Note 2 9 3 2" xfId="41054" xr:uid="{00000000-0005-0000-0000-000067A00000}"/>
    <cellStyle name="Note 2 9 3 2 2" xfId="41055" xr:uid="{00000000-0005-0000-0000-000068A00000}"/>
    <cellStyle name="Note 2 9 3 3" xfId="41056" xr:uid="{00000000-0005-0000-0000-000069A00000}"/>
    <cellStyle name="Note 2 9 4" xfId="41057" xr:uid="{00000000-0005-0000-0000-00006AA00000}"/>
    <cellStyle name="Note 2 9 4 2" xfId="41058" xr:uid="{00000000-0005-0000-0000-00006BA00000}"/>
    <cellStyle name="Note 2 9 4 2 2" xfId="41059" xr:uid="{00000000-0005-0000-0000-00006CA00000}"/>
    <cellStyle name="Note 2 9 4 3" xfId="41060" xr:uid="{00000000-0005-0000-0000-00006DA00000}"/>
    <cellStyle name="Note 2 9 5" xfId="41061" xr:uid="{00000000-0005-0000-0000-00006EA00000}"/>
    <cellStyle name="Note 2 9 5 2" xfId="41062" xr:uid="{00000000-0005-0000-0000-00006FA00000}"/>
    <cellStyle name="Note 2 9 5 2 2" xfId="41063" xr:uid="{00000000-0005-0000-0000-000070A00000}"/>
    <cellStyle name="Note 2 9 5 2 2 2" xfId="41064" xr:uid="{00000000-0005-0000-0000-000071A00000}"/>
    <cellStyle name="Note 2 9 5 2 3" xfId="41065" xr:uid="{00000000-0005-0000-0000-000072A00000}"/>
    <cellStyle name="Note 2 9 5 3" xfId="41066" xr:uid="{00000000-0005-0000-0000-000073A00000}"/>
    <cellStyle name="Note 2 9 5 3 2" xfId="41067" xr:uid="{00000000-0005-0000-0000-000074A00000}"/>
    <cellStyle name="Note 2 9 5 4" xfId="41068" xr:uid="{00000000-0005-0000-0000-000075A00000}"/>
    <cellStyle name="Note 2 9 6" xfId="41069" xr:uid="{00000000-0005-0000-0000-000076A00000}"/>
    <cellStyle name="Note 2 9 6 2" xfId="41070" xr:uid="{00000000-0005-0000-0000-000077A00000}"/>
    <cellStyle name="Note 2 9 6 2 2" xfId="41071" xr:uid="{00000000-0005-0000-0000-000078A00000}"/>
    <cellStyle name="Note 2 9 6 3" xfId="41072" xr:uid="{00000000-0005-0000-0000-000079A00000}"/>
    <cellStyle name="Note 2 9 7" xfId="41073" xr:uid="{00000000-0005-0000-0000-00007AA00000}"/>
    <cellStyle name="Note 2 9 7 2" xfId="41074" xr:uid="{00000000-0005-0000-0000-00007BA00000}"/>
    <cellStyle name="Note 2 9 8" xfId="41075" xr:uid="{00000000-0005-0000-0000-00007CA00000}"/>
    <cellStyle name="Note 3" xfId="41076" xr:uid="{00000000-0005-0000-0000-00007DA00000}"/>
    <cellStyle name="Note 3 10" xfId="41077" xr:uid="{00000000-0005-0000-0000-00007EA00000}"/>
    <cellStyle name="Note 3 10 2" xfId="41078" xr:uid="{00000000-0005-0000-0000-00007FA00000}"/>
    <cellStyle name="Note 3 10 2 2" xfId="41079" xr:uid="{00000000-0005-0000-0000-000080A00000}"/>
    <cellStyle name="Note 3 10 3" xfId="41080" xr:uid="{00000000-0005-0000-0000-000081A00000}"/>
    <cellStyle name="Note 3 11" xfId="41081" xr:uid="{00000000-0005-0000-0000-000082A00000}"/>
    <cellStyle name="Note 3 11 2" xfId="41082" xr:uid="{00000000-0005-0000-0000-000083A00000}"/>
    <cellStyle name="Note 3 12" xfId="41083" xr:uid="{00000000-0005-0000-0000-000084A00000}"/>
    <cellStyle name="Note 3 13" xfId="41084" xr:uid="{00000000-0005-0000-0000-000085A00000}"/>
    <cellStyle name="Note 3 2" xfId="41085" xr:uid="{00000000-0005-0000-0000-000086A00000}"/>
    <cellStyle name="Note 3 2 2" xfId="41086" xr:uid="{00000000-0005-0000-0000-000087A00000}"/>
    <cellStyle name="Note 3 2 2 2" xfId="41087" xr:uid="{00000000-0005-0000-0000-000088A00000}"/>
    <cellStyle name="Note 3 2 2 2 2" xfId="41088" xr:uid="{00000000-0005-0000-0000-000089A00000}"/>
    <cellStyle name="Note 3 2 2 2 2 2" xfId="41089" xr:uid="{00000000-0005-0000-0000-00008AA00000}"/>
    <cellStyle name="Note 3 2 2 2 3" xfId="41090" xr:uid="{00000000-0005-0000-0000-00008BA00000}"/>
    <cellStyle name="Note 3 2 2 3" xfId="41091" xr:uid="{00000000-0005-0000-0000-00008CA00000}"/>
    <cellStyle name="Note 3 2 2 3 2" xfId="41092" xr:uid="{00000000-0005-0000-0000-00008DA00000}"/>
    <cellStyle name="Note 3 2 2 3 2 2" xfId="41093" xr:uid="{00000000-0005-0000-0000-00008EA00000}"/>
    <cellStyle name="Note 3 2 2 3 3" xfId="41094" xr:uid="{00000000-0005-0000-0000-00008FA00000}"/>
    <cellStyle name="Note 3 2 2 4" xfId="41095" xr:uid="{00000000-0005-0000-0000-000090A00000}"/>
    <cellStyle name="Note 3 2 2 4 2" xfId="41096" xr:uid="{00000000-0005-0000-0000-000091A00000}"/>
    <cellStyle name="Note 3 2 2 4 2 2" xfId="41097" xr:uid="{00000000-0005-0000-0000-000092A00000}"/>
    <cellStyle name="Note 3 2 2 4 3" xfId="41098" xr:uid="{00000000-0005-0000-0000-000093A00000}"/>
    <cellStyle name="Note 3 2 2 5" xfId="41099" xr:uid="{00000000-0005-0000-0000-000094A00000}"/>
    <cellStyle name="Note 3 2 2 5 2" xfId="41100" xr:uid="{00000000-0005-0000-0000-000095A00000}"/>
    <cellStyle name="Note 3 2 2 6" xfId="41101" xr:uid="{00000000-0005-0000-0000-000096A00000}"/>
    <cellStyle name="Note 3 2 3" xfId="41102" xr:uid="{00000000-0005-0000-0000-000097A00000}"/>
    <cellStyle name="Note 3 2 3 2" xfId="41103" xr:uid="{00000000-0005-0000-0000-000098A00000}"/>
    <cellStyle name="Note 3 2 3 2 2" xfId="41104" xr:uid="{00000000-0005-0000-0000-000099A00000}"/>
    <cellStyle name="Note 3 2 3 2 2 2" xfId="41105" xr:uid="{00000000-0005-0000-0000-00009AA00000}"/>
    <cellStyle name="Note 3 2 3 2 2 2 2" xfId="41106" xr:uid="{00000000-0005-0000-0000-00009BA00000}"/>
    <cellStyle name="Note 3 2 3 2 2 3" xfId="41107" xr:uid="{00000000-0005-0000-0000-00009CA00000}"/>
    <cellStyle name="Note 3 2 3 2 3" xfId="41108" xr:uid="{00000000-0005-0000-0000-00009DA00000}"/>
    <cellStyle name="Note 3 2 3 2 3 2" xfId="41109" xr:uid="{00000000-0005-0000-0000-00009EA00000}"/>
    <cellStyle name="Note 3 2 3 2 3 2 2" xfId="41110" xr:uid="{00000000-0005-0000-0000-00009FA00000}"/>
    <cellStyle name="Note 3 2 3 2 3 3" xfId="41111" xr:uid="{00000000-0005-0000-0000-0000A0A00000}"/>
    <cellStyle name="Note 3 2 3 2 4" xfId="41112" xr:uid="{00000000-0005-0000-0000-0000A1A00000}"/>
    <cellStyle name="Note 3 2 3 2 4 2" xfId="41113" xr:uid="{00000000-0005-0000-0000-0000A2A00000}"/>
    <cellStyle name="Note 3 2 3 2 5" xfId="41114" xr:uid="{00000000-0005-0000-0000-0000A3A00000}"/>
    <cellStyle name="Note 3 2 3 3" xfId="41115" xr:uid="{00000000-0005-0000-0000-0000A4A00000}"/>
    <cellStyle name="Note 3 2 3 3 2" xfId="41116" xr:uid="{00000000-0005-0000-0000-0000A5A00000}"/>
    <cellStyle name="Note 3 2 3 3 2 2" xfId="41117" xr:uid="{00000000-0005-0000-0000-0000A6A00000}"/>
    <cellStyle name="Note 3 2 3 3 2 2 2" xfId="41118" xr:uid="{00000000-0005-0000-0000-0000A7A00000}"/>
    <cellStyle name="Note 3 2 3 3 2 3" xfId="41119" xr:uid="{00000000-0005-0000-0000-0000A8A00000}"/>
    <cellStyle name="Note 3 2 3 3 3" xfId="41120" xr:uid="{00000000-0005-0000-0000-0000A9A00000}"/>
    <cellStyle name="Note 3 2 3 3 3 2" xfId="41121" xr:uid="{00000000-0005-0000-0000-0000AAA00000}"/>
    <cellStyle name="Note 3 2 3 3 4" xfId="41122" xr:uid="{00000000-0005-0000-0000-0000ABA00000}"/>
    <cellStyle name="Note 3 2 3 4" xfId="41123" xr:uid="{00000000-0005-0000-0000-0000ACA00000}"/>
    <cellStyle name="Note 3 2 3 4 2" xfId="41124" xr:uid="{00000000-0005-0000-0000-0000ADA00000}"/>
    <cellStyle name="Note 3 2 3 4 2 2" xfId="41125" xr:uid="{00000000-0005-0000-0000-0000AEA00000}"/>
    <cellStyle name="Note 3 2 3 4 3" xfId="41126" xr:uid="{00000000-0005-0000-0000-0000AFA00000}"/>
    <cellStyle name="Note 3 2 3 5" xfId="41127" xr:uid="{00000000-0005-0000-0000-0000B0A00000}"/>
    <cellStyle name="Note 3 2 3 5 2" xfId="41128" xr:uid="{00000000-0005-0000-0000-0000B1A00000}"/>
    <cellStyle name="Note 3 2 3 5 2 2" xfId="41129" xr:uid="{00000000-0005-0000-0000-0000B2A00000}"/>
    <cellStyle name="Note 3 2 3 5 3" xfId="41130" xr:uid="{00000000-0005-0000-0000-0000B3A00000}"/>
    <cellStyle name="Note 3 2 3 6" xfId="41131" xr:uid="{00000000-0005-0000-0000-0000B4A00000}"/>
    <cellStyle name="Note 3 2 3 6 2" xfId="41132" xr:uid="{00000000-0005-0000-0000-0000B5A00000}"/>
    <cellStyle name="Note 3 2 3 7" xfId="41133" xr:uid="{00000000-0005-0000-0000-0000B6A00000}"/>
    <cellStyle name="Note 3 2 4" xfId="41134" xr:uid="{00000000-0005-0000-0000-0000B7A00000}"/>
    <cellStyle name="Note 3 2 4 2" xfId="41135" xr:uid="{00000000-0005-0000-0000-0000B8A00000}"/>
    <cellStyle name="Note 3 2 4 2 2" xfId="41136" xr:uid="{00000000-0005-0000-0000-0000B9A00000}"/>
    <cellStyle name="Note 3 2 4 2 2 2" xfId="41137" xr:uid="{00000000-0005-0000-0000-0000BAA00000}"/>
    <cellStyle name="Note 3 2 4 2 3" xfId="41138" xr:uid="{00000000-0005-0000-0000-0000BBA00000}"/>
    <cellStyle name="Note 3 2 4 3" xfId="41139" xr:uid="{00000000-0005-0000-0000-0000BCA00000}"/>
    <cellStyle name="Note 3 2 4 3 2" xfId="41140" xr:uid="{00000000-0005-0000-0000-0000BDA00000}"/>
    <cellStyle name="Note 3 2 4 4" xfId="41141" xr:uid="{00000000-0005-0000-0000-0000BEA00000}"/>
    <cellStyle name="Note 3 2 5" xfId="41142" xr:uid="{00000000-0005-0000-0000-0000BFA00000}"/>
    <cellStyle name="Note 3 2 5 2" xfId="41143" xr:uid="{00000000-0005-0000-0000-0000C0A00000}"/>
    <cellStyle name="Note 3 2 5 2 2" xfId="41144" xr:uid="{00000000-0005-0000-0000-0000C1A00000}"/>
    <cellStyle name="Note 3 2 5 3" xfId="41145" xr:uid="{00000000-0005-0000-0000-0000C2A00000}"/>
    <cellStyle name="Note 3 2 6" xfId="41146" xr:uid="{00000000-0005-0000-0000-0000C3A00000}"/>
    <cellStyle name="Note 3 2 6 2" xfId="41147" xr:uid="{00000000-0005-0000-0000-0000C4A00000}"/>
    <cellStyle name="Note 3 2 6 2 2" xfId="41148" xr:uid="{00000000-0005-0000-0000-0000C5A00000}"/>
    <cellStyle name="Note 3 2 6 3" xfId="41149" xr:uid="{00000000-0005-0000-0000-0000C6A00000}"/>
    <cellStyle name="Note 3 2 7" xfId="41150" xr:uid="{00000000-0005-0000-0000-0000C7A00000}"/>
    <cellStyle name="Note 3 2 7 2" xfId="41151" xr:uid="{00000000-0005-0000-0000-0000C8A00000}"/>
    <cellStyle name="Note 3 2 8" xfId="41152" xr:uid="{00000000-0005-0000-0000-0000C9A00000}"/>
    <cellStyle name="Note 3 3" xfId="41153" xr:uid="{00000000-0005-0000-0000-0000CAA00000}"/>
    <cellStyle name="Note 3 3 2" xfId="41154" xr:uid="{00000000-0005-0000-0000-0000CBA00000}"/>
    <cellStyle name="Note 3 3 2 2" xfId="41155" xr:uid="{00000000-0005-0000-0000-0000CCA00000}"/>
    <cellStyle name="Note 3 3 2 2 2" xfId="41156" xr:uid="{00000000-0005-0000-0000-0000CDA00000}"/>
    <cellStyle name="Note 3 3 2 3" xfId="41157" xr:uid="{00000000-0005-0000-0000-0000CEA00000}"/>
    <cellStyle name="Note 3 3 2 3 2" xfId="41158" xr:uid="{00000000-0005-0000-0000-0000CFA00000}"/>
    <cellStyle name="Note 3 3 2 3 2 2" xfId="41159" xr:uid="{00000000-0005-0000-0000-0000D0A00000}"/>
    <cellStyle name="Note 3 3 2 3 3" xfId="41160" xr:uid="{00000000-0005-0000-0000-0000D1A00000}"/>
    <cellStyle name="Note 3 3 2 4" xfId="41161" xr:uid="{00000000-0005-0000-0000-0000D2A00000}"/>
    <cellStyle name="Note 3 3 2 4 2" xfId="41162" xr:uid="{00000000-0005-0000-0000-0000D3A00000}"/>
    <cellStyle name="Note 3 3 2 4 2 2" xfId="41163" xr:uid="{00000000-0005-0000-0000-0000D4A00000}"/>
    <cellStyle name="Note 3 3 2 4 3" xfId="41164" xr:uid="{00000000-0005-0000-0000-0000D5A00000}"/>
    <cellStyle name="Note 3 3 2 5" xfId="41165" xr:uid="{00000000-0005-0000-0000-0000D6A00000}"/>
    <cellStyle name="Note 3 3 3" xfId="41166" xr:uid="{00000000-0005-0000-0000-0000D7A00000}"/>
    <cellStyle name="Note 3 3 3 2" xfId="41167" xr:uid="{00000000-0005-0000-0000-0000D8A00000}"/>
    <cellStyle name="Note 3 3 3 2 2" xfId="41168" xr:uid="{00000000-0005-0000-0000-0000D9A00000}"/>
    <cellStyle name="Note 3 3 3 2 2 2" xfId="41169" xr:uid="{00000000-0005-0000-0000-0000DAA00000}"/>
    <cellStyle name="Note 3 3 3 2 3" xfId="41170" xr:uid="{00000000-0005-0000-0000-0000DBA00000}"/>
    <cellStyle name="Note 3 3 3 2 3 2" xfId="41171" xr:uid="{00000000-0005-0000-0000-0000DCA00000}"/>
    <cellStyle name="Note 3 3 3 2 3 2 2" xfId="41172" xr:uid="{00000000-0005-0000-0000-0000DDA00000}"/>
    <cellStyle name="Note 3 3 3 2 3 3" xfId="41173" xr:uid="{00000000-0005-0000-0000-0000DEA00000}"/>
    <cellStyle name="Note 3 3 3 2 4" xfId="41174" xr:uid="{00000000-0005-0000-0000-0000DFA00000}"/>
    <cellStyle name="Note 3 3 3 3" xfId="41175" xr:uid="{00000000-0005-0000-0000-0000E0A00000}"/>
    <cellStyle name="Note 3 3 3 3 2" xfId="41176" xr:uid="{00000000-0005-0000-0000-0000E1A00000}"/>
    <cellStyle name="Note 3 3 3 3 2 2" xfId="41177" xr:uid="{00000000-0005-0000-0000-0000E2A00000}"/>
    <cellStyle name="Note 3 3 3 3 3" xfId="41178" xr:uid="{00000000-0005-0000-0000-0000E3A00000}"/>
    <cellStyle name="Note 3 3 3 4" xfId="41179" xr:uid="{00000000-0005-0000-0000-0000E4A00000}"/>
    <cellStyle name="Note 3 3 3 4 2" xfId="41180" xr:uid="{00000000-0005-0000-0000-0000E5A00000}"/>
    <cellStyle name="Note 3 3 3 4 2 2" xfId="41181" xr:uid="{00000000-0005-0000-0000-0000E6A00000}"/>
    <cellStyle name="Note 3 3 3 4 3" xfId="41182" xr:uid="{00000000-0005-0000-0000-0000E7A00000}"/>
    <cellStyle name="Note 3 3 3 5" xfId="41183" xr:uid="{00000000-0005-0000-0000-0000E8A00000}"/>
    <cellStyle name="Note 3 3 3 5 2" xfId="41184" xr:uid="{00000000-0005-0000-0000-0000E9A00000}"/>
    <cellStyle name="Note 3 3 3 5 2 2" xfId="41185" xr:uid="{00000000-0005-0000-0000-0000EAA00000}"/>
    <cellStyle name="Note 3 3 3 5 3" xfId="41186" xr:uid="{00000000-0005-0000-0000-0000EBA00000}"/>
    <cellStyle name="Note 3 3 3 6" xfId="41187" xr:uid="{00000000-0005-0000-0000-0000ECA00000}"/>
    <cellStyle name="Note 3 3 4" xfId="41188" xr:uid="{00000000-0005-0000-0000-0000EDA00000}"/>
    <cellStyle name="Note 3 3 4 2" xfId="41189" xr:uid="{00000000-0005-0000-0000-0000EEA00000}"/>
    <cellStyle name="Note 3 3 4 2 2" xfId="41190" xr:uid="{00000000-0005-0000-0000-0000EFA00000}"/>
    <cellStyle name="Note 3 3 4 3" xfId="41191" xr:uid="{00000000-0005-0000-0000-0000F0A00000}"/>
    <cellStyle name="Note 3 3 5" xfId="41192" xr:uid="{00000000-0005-0000-0000-0000F1A00000}"/>
    <cellStyle name="Note 3 3 5 2" xfId="41193" xr:uid="{00000000-0005-0000-0000-0000F2A00000}"/>
    <cellStyle name="Note 3 3 5 2 2" xfId="41194" xr:uid="{00000000-0005-0000-0000-0000F3A00000}"/>
    <cellStyle name="Note 3 3 5 3" xfId="41195" xr:uid="{00000000-0005-0000-0000-0000F4A00000}"/>
    <cellStyle name="Note 3 3 6" xfId="41196" xr:uid="{00000000-0005-0000-0000-0000F5A00000}"/>
    <cellStyle name="Note 3 3 6 2" xfId="41197" xr:uid="{00000000-0005-0000-0000-0000F6A00000}"/>
    <cellStyle name="Note 3 3 6 2 2" xfId="41198" xr:uid="{00000000-0005-0000-0000-0000F7A00000}"/>
    <cellStyle name="Note 3 3 6 3" xfId="41199" xr:uid="{00000000-0005-0000-0000-0000F8A00000}"/>
    <cellStyle name="Note 3 3 7" xfId="41200" xr:uid="{00000000-0005-0000-0000-0000F9A00000}"/>
    <cellStyle name="Note 3 4" xfId="41201" xr:uid="{00000000-0005-0000-0000-0000FAA00000}"/>
    <cellStyle name="Note 3 4 2" xfId="41202" xr:uid="{00000000-0005-0000-0000-0000FBA00000}"/>
    <cellStyle name="Note 3 4 2 2" xfId="41203" xr:uid="{00000000-0005-0000-0000-0000FCA00000}"/>
    <cellStyle name="Note 3 4 2 2 2" xfId="41204" xr:uid="{00000000-0005-0000-0000-0000FDA00000}"/>
    <cellStyle name="Note 3 4 2 2 2 2" xfId="41205" xr:uid="{00000000-0005-0000-0000-0000FEA00000}"/>
    <cellStyle name="Note 3 4 2 2 2 2 2" xfId="41206" xr:uid="{00000000-0005-0000-0000-0000FFA00000}"/>
    <cellStyle name="Note 3 4 2 2 2 3" xfId="41207" xr:uid="{00000000-0005-0000-0000-000000A10000}"/>
    <cellStyle name="Note 3 4 2 2 3" xfId="41208" xr:uid="{00000000-0005-0000-0000-000001A10000}"/>
    <cellStyle name="Note 3 4 2 2 3 2" xfId="41209" xr:uid="{00000000-0005-0000-0000-000002A10000}"/>
    <cellStyle name="Note 3 4 2 2 4" xfId="41210" xr:uid="{00000000-0005-0000-0000-000003A10000}"/>
    <cellStyle name="Note 3 4 2 3" xfId="41211" xr:uid="{00000000-0005-0000-0000-000004A10000}"/>
    <cellStyle name="Note 3 4 2 3 2" xfId="41212" xr:uid="{00000000-0005-0000-0000-000005A10000}"/>
    <cellStyle name="Note 3 4 2 3 2 2" xfId="41213" xr:uid="{00000000-0005-0000-0000-000006A10000}"/>
    <cellStyle name="Note 3 4 2 3 3" xfId="41214" xr:uid="{00000000-0005-0000-0000-000007A10000}"/>
    <cellStyle name="Note 3 4 2 4" xfId="41215" xr:uid="{00000000-0005-0000-0000-000008A10000}"/>
    <cellStyle name="Note 3 4 2 4 2" xfId="41216" xr:uid="{00000000-0005-0000-0000-000009A10000}"/>
    <cellStyle name="Note 3 4 2 5" xfId="41217" xr:uid="{00000000-0005-0000-0000-00000AA10000}"/>
    <cellStyle name="Note 3 4 3" xfId="41218" xr:uid="{00000000-0005-0000-0000-00000BA10000}"/>
    <cellStyle name="Note 3 4 3 2" xfId="41219" xr:uid="{00000000-0005-0000-0000-00000CA10000}"/>
    <cellStyle name="Note 3 4 3 2 2" xfId="41220" xr:uid="{00000000-0005-0000-0000-00000DA10000}"/>
    <cellStyle name="Note 3 4 3 3" xfId="41221" xr:uid="{00000000-0005-0000-0000-00000EA10000}"/>
    <cellStyle name="Note 3 4 4" xfId="41222" xr:uid="{00000000-0005-0000-0000-00000FA10000}"/>
    <cellStyle name="Note 3 4 4 2" xfId="41223" xr:uid="{00000000-0005-0000-0000-000010A10000}"/>
    <cellStyle name="Note 3 4 4 2 2" xfId="41224" xr:uid="{00000000-0005-0000-0000-000011A10000}"/>
    <cellStyle name="Note 3 4 4 3" xfId="41225" xr:uid="{00000000-0005-0000-0000-000012A10000}"/>
    <cellStyle name="Note 3 4 5" xfId="41226" xr:uid="{00000000-0005-0000-0000-000013A10000}"/>
    <cellStyle name="Note 3 4 5 2" xfId="41227" xr:uid="{00000000-0005-0000-0000-000014A10000}"/>
    <cellStyle name="Note 3 4 5 2 2" xfId="41228" xr:uid="{00000000-0005-0000-0000-000015A10000}"/>
    <cellStyle name="Note 3 4 5 2 2 2" xfId="41229" xr:uid="{00000000-0005-0000-0000-000016A10000}"/>
    <cellStyle name="Note 3 4 5 2 3" xfId="41230" xr:uid="{00000000-0005-0000-0000-000017A10000}"/>
    <cellStyle name="Note 3 4 5 3" xfId="41231" xr:uid="{00000000-0005-0000-0000-000018A10000}"/>
    <cellStyle name="Note 3 4 5 3 2" xfId="41232" xr:uid="{00000000-0005-0000-0000-000019A10000}"/>
    <cellStyle name="Note 3 4 5 4" xfId="41233" xr:uid="{00000000-0005-0000-0000-00001AA10000}"/>
    <cellStyle name="Note 3 4 6" xfId="41234" xr:uid="{00000000-0005-0000-0000-00001BA10000}"/>
    <cellStyle name="Note 3 4 6 2" xfId="41235" xr:uid="{00000000-0005-0000-0000-00001CA10000}"/>
    <cellStyle name="Note 3 4 6 2 2" xfId="41236" xr:uid="{00000000-0005-0000-0000-00001DA10000}"/>
    <cellStyle name="Note 3 4 6 3" xfId="41237" xr:uid="{00000000-0005-0000-0000-00001EA10000}"/>
    <cellStyle name="Note 3 4 7" xfId="41238" xr:uid="{00000000-0005-0000-0000-00001FA10000}"/>
    <cellStyle name="Note 3 4 7 2" xfId="41239" xr:uid="{00000000-0005-0000-0000-000020A10000}"/>
    <cellStyle name="Note 3 4 8" xfId="41240" xr:uid="{00000000-0005-0000-0000-000021A10000}"/>
    <cellStyle name="Note 3 5" xfId="41241" xr:uid="{00000000-0005-0000-0000-000022A10000}"/>
    <cellStyle name="Note 3 5 2" xfId="41242" xr:uid="{00000000-0005-0000-0000-000023A10000}"/>
    <cellStyle name="Note 3 5 2 2" xfId="41243" xr:uid="{00000000-0005-0000-0000-000024A10000}"/>
    <cellStyle name="Note 3 5 2 2 2" xfId="41244" xr:uid="{00000000-0005-0000-0000-000025A10000}"/>
    <cellStyle name="Note 3 5 2 3" xfId="41245" xr:uid="{00000000-0005-0000-0000-000026A10000}"/>
    <cellStyle name="Note 3 5 3" xfId="41246" xr:uid="{00000000-0005-0000-0000-000027A10000}"/>
    <cellStyle name="Note 3 5 3 2" xfId="41247" xr:uid="{00000000-0005-0000-0000-000028A10000}"/>
    <cellStyle name="Note 3 5 3 2 2" xfId="41248" xr:uid="{00000000-0005-0000-0000-000029A10000}"/>
    <cellStyle name="Note 3 5 3 3" xfId="41249" xr:uid="{00000000-0005-0000-0000-00002AA10000}"/>
    <cellStyle name="Note 3 5 4" xfId="41250" xr:uid="{00000000-0005-0000-0000-00002BA10000}"/>
    <cellStyle name="Note 3 5 4 2" xfId="41251" xr:uid="{00000000-0005-0000-0000-00002CA10000}"/>
    <cellStyle name="Note 3 5 4 2 2" xfId="41252" xr:uid="{00000000-0005-0000-0000-00002DA10000}"/>
    <cellStyle name="Note 3 5 4 3" xfId="41253" xr:uid="{00000000-0005-0000-0000-00002EA10000}"/>
    <cellStyle name="Note 3 5 5" xfId="41254" xr:uid="{00000000-0005-0000-0000-00002FA10000}"/>
    <cellStyle name="Note 3 5 5 2" xfId="41255" xr:uid="{00000000-0005-0000-0000-000030A10000}"/>
    <cellStyle name="Note 3 5 6" xfId="41256" xr:uid="{00000000-0005-0000-0000-000031A10000}"/>
    <cellStyle name="Note 3 6" xfId="41257" xr:uid="{00000000-0005-0000-0000-000032A10000}"/>
    <cellStyle name="Note 3 6 2" xfId="41258" xr:uid="{00000000-0005-0000-0000-000033A10000}"/>
    <cellStyle name="Note 3 6 2 2" xfId="41259" xr:uid="{00000000-0005-0000-0000-000034A10000}"/>
    <cellStyle name="Note 3 6 2 2 2" xfId="41260" xr:uid="{00000000-0005-0000-0000-000035A10000}"/>
    <cellStyle name="Note 3 6 2 2 2 2" xfId="41261" xr:uid="{00000000-0005-0000-0000-000036A10000}"/>
    <cellStyle name="Note 3 6 2 2 3" xfId="41262" xr:uid="{00000000-0005-0000-0000-000037A10000}"/>
    <cellStyle name="Note 3 6 2 3" xfId="41263" xr:uid="{00000000-0005-0000-0000-000038A10000}"/>
    <cellStyle name="Note 3 6 2 3 2" xfId="41264" xr:uid="{00000000-0005-0000-0000-000039A10000}"/>
    <cellStyle name="Note 3 6 2 3 2 2" xfId="41265" xr:uid="{00000000-0005-0000-0000-00003AA10000}"/>
    <cellStyle name="Note 3 6 2 3 3" xfId="41266" xr:uid="{00000000-0005-0000-0000-00003BA10000}"/>
    <cellStyle name="Note 3 6 2 4" xfId="41267" xr:uid="{00000000-0005-0000-0000-00003CA10000}"/>
    <cellStyle name="Note 3 6 2 4 2" xfId="41268" xr:uid="{00000000-0005-0000-0000-00003DA10000}"/>
    <cellStyle name="Note 3 6 2 5" xfId="41269" xr:uid="{00000000-0005-0000-0000-00003EA10000}"/>
    <cellStyle name="Note 3 6 3" xfId="41270" xr:uid="{00000000-0005-0000-0000-00003FA10000}"/>
    <cellStyle name="Note 3 6 3 2" xfId="41271" xr:uid="{00000000-0005-0000-0000-000040A10000}"/>
    <cellStyle name="Note 3 6 3 2 2" xfId="41272" xr:uid="{00000000-0005-0000-0000-000041A10000}"/>
    <cellStyle name="Note 3 6 3 2 2 2" xfId="41273" xr:uid="{00000000-0005-0000-0000-000042A10000}"/>
    <cellStyle name="Note 3 6 3 2 3" xfId="41274" xr:uid="{00000000-0005-0000-0000-000043A10000}"/>
    <cellStyle name="Note 3 6 3 3" xfId="41275" xr:uid="{00000000-0005-0000-0000-000044A10000}"/>
    <cellStyle name="Note 3 6 3 3 2" xfId="41276" xr:uid="{00000000-0005-0000-0000-000045A10000}"/>
    <cellStyle name="Note 3 6 3 4" xfId="41277" xr:uid="{00000000-0005-0000-0000-000046A10000}"/>
    <cellStyle name="Note 3 6 4" xfId="41278" xr:uid="{00000000-0005-0000-0000-000047A10000}"/>
    <cellStyle name="Note 3 6 4 2" xfId="41279" xr:uid="{00000000-0005-0000-0000-000048A10000}"/>
    <cellStyle name="Note 3 6 4 2 2" xfId="41280" xr:uid="{00000000-0005-0000-0000-000049A10000}"/>
    <cellStyle name="Note 3 6 4 3" xfId="41281" xr:uid="{00000000-0005-0000-0000-00004AA10000}"/>
    <cellStyle name="Note 3 6 5" xfId="41282" xr:uid="{00000000-0005-0000-0000-00004BA10000}"/>
    <cellStyle name="Note 3 6 5 2" xfId="41283" xr:uid="{00000000-0005-0000-0000-00004CA10000}"/>
    <cellStyle name="Note 3 6 5 2 2" xfId="41284" xr:uid="{00000000-0005-0000-0000-00004DA10000}"/>
    <cellStyle name="Note 3 6 5 3" xfId="41285" xr:uid="{00000000-0005-0000-0000-00004EA10000}"/>
    <cellStyle name="Note 3 6 6" xfId="41286" xr:uid="{00000000-0005-0000-0000-00004FA10000}"/>
    <cellStyle name="Note 3 6 6 2" xfId="41287" xr:uid="{00000000-0005-0000-0000-000050A10000}"/>
    <cellStyle name="Note 3 6 7" xfId="41288" xr:uid="{00000000-0005-0000-0000-000051A10000}"/>
    <cellStyle name="Note 3 7" xfId="41289" xr:uid="{00000000-0005-0000-0000-000052A10000}"/>
    <cellStyle name="Note 3 7 2" xfId="41290" xr:uid="{00000000-0005-0000-0000-000053A10000}"/>
    <cellStyle name="Note 3 7 2 2" xfId="41291" xr:uid="{00000000-0005-0000-0000-000054A10000}"/>
    <cellStyle name="Note 3 7 2 2 2" xfId="41292" xr:uid="{00000000-0005-0000-0000-000055A10000}"/>
    <cellStyle name="Note 3 7 2 2 2 2" xfId="41293" xr:uid="{00000000-0005-0000-0000-000056A10000}"/>
    <cellStyle name="Note 3 7 2 2 2 2 2" xfId="41294" xr:uid="{00000000-0005-0000-0000-000057A10000}"/>
    <cellStyle name="Note 3 7 2 2 2 2 2 2" xfId="41295" xr:uid="{00000000-0005-0000-0000-000058A10000}"/>
    <cellStyle name="Note 3 7 2 2 2 2 3" xfId="41296" xr:uid="{00000000-0005-0000-0000-000059A10000}"/>
    <cellStyle name="Note 3 7 2 2 2 3" xfId="41297" xr:uid="{00000000-0005-0000-0000-00005AA10000}"/>
    <cellStyle name="Note 3 7 2 2 2 3 2" xfId="41298" xr:uid="{00000000-0005-0000-0000-00005BA10000}"/>
    <cellStyle name="Note 3 7 2 2 2 4" xfId="41299" xr:uid="{00000000-0005-0000-0000-00005CA10000}"/>
    <cellStyle name="Note 3 7 2 2 3" xfId="41300" xr:uid="{00000000-0005-0000-0000-00005DA10000}"/>
    <cellStyle name="Note 3 7 2 2 3 2" xfId="41301" xr:uid="{00000000-0005-0000-0000-00005EA10000}"/>
    <cellStyle name="Note 3 7 2 2 3 2 2" xfId="41302" xr:uid="{00000000-0005-0000-0000-00005FA10000}"/>
    <cellStyle name="Note 3 7 2 2 3 3" xfId="41303" xr:uid="{00000000-0005-0000-0000-000060A10000}"/>
    <cellStyle name="Note 3 7 2 2 4" xfId="41304" xr:uid="{00000000-0005-0000-0000-000061A10000}"/>
    <cellStyle name="Note 3 7 2 2 4 2" xfId="41305" xr:uid="{00000000-0005-0000-0000-000062A10000}"/>
    <cellStyle name="Note 3 7 2 2 5" xfId="41306" xr:uid="{00000000-0005-0000-0000-000063A10000}"/>
    <cellStyle name="Note 3 7 2 3" xfId="41307" xr:uid="{00000000-0005-0000-0000-000064A10000}"/>
    <cellStyle name="Note 3 7 2 3 2" xfId="41308" xr:uid="{00000000-0005-0000-0000-000065A10000}"/>
    <cellStyle name="Note 3 7 2 3 2 2" xfId="41309" xr:uid="{00000000-0005-0000-0000-000066A10000}"/>
    <cellStyle name="Note 3 7 2 3 3" xfId="41310" xr:uid="{00000000-0005-0000-0000-000067A10000}"/>
    <cellStyle name="Note 3 7 2 4" xfId="41311" xr:uid="{00000000-0005-0000-0000-000068A10000}"/>
    <cellStyle name="Note 3 7 2 4 2" xfId="41312" xr:uid="{00000000-0005-0000-0000-000069A10000}"/>
    <cellStyle name="Note 3 7 2 4 2 2" xfId="41313" xr:uid="{00000000-0005-0000-0000-00006AA10000}"/>
    <cellStyle name="Note 3 7 2 4 2 2 2" xfId="41314" xr:uid="{00000000-0005-0000-0000-00006BA10000}"/>
    <cellStyle name="Note 3 7 2 4 2 3" xfId="41315" xr:uid="{00000000-0005-0000-0000-00006CA10000}"/>
    <cellStyle name="Note 3 7 2 4 3" xfId="41316" xr:uid="{00000000-0005-0000-0000-00006DA10000}"/>
    <cellStyle name="Note 3 7 2 4 3 2" xfId="41317" xr:uid="{00000000-0005-0000-0000-00006EA10000}"/>
    <cellStyle name="Note 3 7 2 4 4" xfId="41318" xr:uid="{00000000-0005-0000-0000-00006FA10000}"/>
    <cellStyle name="Note 3 7 2 5" xfId="41319" xr:uid="{00000000-0005-0000-0000-000070A10000}"/>
    <cellStyle name="Note 3 7 2 5 2" xfId="41320" xr:uid="{00000000-0005-0000-0000-000071A10000}"/>
    <cellStyle name="Note 3 7 2 5 2 2" xfId="41321" xr:uid="{00000000-0005-0000-0000-000072A10000}"/>
    <cellStyle name="Note 3 7 2 5 3" xfId="41322" xr:uid="{00000000-0005-0000-0000-000073A10000}"/>
    <cellStyle name="Note 3 7 2 6" xfId="41323" xr:uid="{00000000-0005-0000-0000-000074A10000}"/>
    <cellStyle name="Note 3 7 2 6 2" xfId="41324" xr:uid="{00000000-0005-0000-0000-000075A10000}"/>
    <cellStyle name="Note 3 7 2 7" xfId="41325" xr:uid="{00000000-0005-0000-0000-000076A10000}"/>
    <cellStyle name="Note 3 7 3" xfId="41326" xr:uid="{00000000-0005-0000-0000-000077A10000}"/>
    <cellStyle name="Note 3 7 3 2" xfId="41327" xr:uid="{00000000-0005-0000-0000-000078A10000}"/>
    <cellStyle name="Note 3 7 3 2 2" xfId="41328" xr:uid="{00000000-0005-0000-0000-000079A10000}"/>
    <cellStyle name="Note 3 7 3 2 2 2" xfId="41329" xr:uid="{00000000-0005-0000-0000-00007AA10000}"/>
    <cellStyle name="Note 3 7 3 2 2 2 2" xfId="41330" xr:uid="{00000000-0005-0000-0000-00007BA10000}"/>
    <cellStyle name="Note 3 7 3 2 2 2 2 2" xfId="41331" xr:uid="{00000000-0005-0000-0000-00007CA10000}"/>
    <cellStyle name="Note 3 7 3 2 2 2 3" xfId="41332" xr:uid="{00000000-0005-0000-0000-00007DA10000}"/>
    <cellStyle name="Note 3 7 3 2 2 3" xfId="41333" xr:uid="{00000000-0005-0000-0000-00007EA10000}"/>
    <cellStyle name="Note 3 7 3 2 2 3 2" xfId="41334" xr:uid="{00000000-0005-0000-0000-00007FA10000}"/>
    <cellStyle name="Note 3 7 3 2 2 4" xfId="41335" xr:uid="{00000000-0005-0000-0000-000080A10000}"/>
    <cellStyle name="Note 3 7 3 2 3" xfId="41336" xr:uid="{00000000-0005-0000-0000-000081A10000}"/>
    <cellStyle name="Note 3 7 3 2 3 2" xfId="41337" xr:uid="{00000000-0005-0000-0000-000082A10000}"/>
    <cellStyle name="Note 3 7 3 2 3 2 2" xfId="41338" xr:uid="{00000000-0005-0000-0000-000083A10000}"/>
    <cellStyle name="Note 3 7 3 2 3 3" xfId="41339" xr:uid="{00000000-0005-0000-0000-000084A10000}"/>
    <cellStyle name="Note 3 7 3 2 4" xfId="41340" xr:uid="{00000000-0005-0000-0000-000085A10000}"/>
    <cellStyle name="Note 3 7 3 2 4 2" xfId="41341" xr:uid="{00000000-0005-0000-0000-000086A10000}"/>
    <cellStyle name="Note 3 7 3 2 5" xfId="41342" xr:uid="{00000000-0005-0000-0000-000087A10000}"/>
    <cellStyle name="Note 3 7 3 3" xfId="41343" xr:uid="{00000000-0005-0000-0000-000088A10000}"/>
    <cellStyle name="Note 3 7 3 3 2" xfId="41344" xr:uid="{00000000-0005-0000-0000-000089A10000}"/>
    <cellStyle name="Note 3 7 3 3 2 2" xfId="41345" xr:uid="{00000000-0005-0000-0000-00008AA10000}"/>
    <cellStyle name="Note 3 7 3 3 2 2 2" xfId="41346" xr:uid="{00000000-0005-0000-0000-00008BA10000}"/>
    <cellStyle name="Note 3 7 3 3 2 3" xfId="41347" xr:uid="{00000000-0005-0000-0000-00008CA10000}"/>
    <cellStyle name="Note 3 7 3 3 3" xfId="41348" xr:uid="{00000000-0005-0000-0000-00008DA10000}"/>
    <cellStyle name="Note 3 7 3 3 3 2" xfId="41349" xr:uid="{00000000-0005-0000-0000-00008EA10000}"/>
    <cellStyle name="Note 3 7 3 3 4" xfId="41350" xr:uid="{00000000-0005-0000-0000-00008FA10000}"/>
    <cellStyle name="Note 3 7 3 4" xfId="41351" xr:uid="{00000000-0005-0000-0000-000090A10000}"/>
    <cellStyle name="Note 3 7 3 4 2" xfId="41352" xr:uid="{00000000-0005-0000-0000-000091A10000}"/>
    <cellStyle name="Note 3 7 3 4 2 2" xfId="41353" xr:uid="{00000000-0005-0000-0000-000092A10000}"/>
    <cellStyle name="Note 3 7 3 4 3" xfId="41354" xr:uid="{00000000-0005-0000-0000-000093A10000}"/>
    <cellStyle name="Note 3 7 3 5" xfId="41355" xr:uid="{00000000-0005-0000-0000-000094A10000}"/>
    <cellStyle name="Note 3 7 3 5 2" xfId="41356" xr:uid="{00000000-0005-0000-0000-000095A10000}"/>
    <cellStyle name="Note 3 7 3 6" xfId="41357" xr:uid="{00000000-0005-0000-0000-000096A10000}"/>
    <cellStyle name="Note 3 7 4" xfId="41358" xr:uid="{00000000-0005-0000-0000-000097A10000}"/>
    <cellStyle name="Note 3 7 4 2" xfId="41359" xr:uid="{00000000-0005-0000-0000-000098A10000}"/>
    <cellStyle name="Note 3 7 4 2 2" xfId="41360" xr:uid="{00000000-0005-0000-0000-000099A10000}"/>
    <cellStyle name="Note 3 7 4 3" xfId="41361" xr:uid="{00000000-0005-0000-0000-00009AA10000}"/>
    <cellStyle name="Note 3 7 5" xfId="41362" xr:uid="{00000000-0005-0000-0000-00009BA10000}"/>
    <cellStyle name="Note 3 7 5 2" xfId="41363" xr:uid="{00000000-0005-0000-0000-00009CA10000}"/>
    <cellStyle name="Note 3 7 5 2 2" xfId="41364" xr:uid="{00000000-0005-0000-0000-00009DA10000}"/>
    <cellStyle name="Note 3 7 5 2 2 2" xfId="41365" xr:uid="{00000000-0005-0000-0000-00009EA10000}"/>
    <cellStyle name="Note 3 7 5 2 3" xfId="41366" xr:uid="{00000000-0005-0000-0000-00009FA10000}"/>
    <cellStyle name="Note 3 7 5 3" xfId="41367" xr:uid="{00000000-0005-0000-0000-0000A0A10000}"/>
    <cellStyle name="Note 3 7 5 3 2" xfId="41368" xr:uid="{00000000-0005-0000-0000-0000A1A10000}"/>
    <cellStyle name="Note 3 7 5 4" xfId="41369" xr:uid="{00000000-0005-0000-0000-0000A2A10000}"/>
    <cellStyle name="Note 3 7 6" xfId="41370" xr:uid="{00000000-0005-0000-0000-0000A3A10000}"/>
    <cellStyle name="Note 3 7 6 2" xfId="41371" xr:uid="{00000000-0005-0000-0000-0000A4A10000}"/>
    <cellStyle name="Note 3 7 6 2 2" xfId="41372" xr:uid="{00000000-0005-0000-0000-0000A5A10000}"/>
    <cellStyle name="Note 3 7 6 3" xfId="41373" xr:uid="{00000000-0005-0000-0000-0000A6A10000}"/>
    <cellStyle name="Note 3 7 7" xfId="41374" xr:uid="{00000000-0005-0000-0000-0000A7A10000}"/>
    <cellStyle name="Note 3 7 7 2" xfId="41375" xr:uid="{00000000-0005-0000-0000-0000A8A10000}"/>
    <cellStyle name="Note 3 7 8" xfId="41376" xr:uid="{00000000-0005-0000-0000-0000A9A10000}"/>
    <cellStyle name="Note 3 8" xfId="41377" xr:uid="{00000000-0005-0000-0000-0000AAA10000}"/>
    <cellStyle name="Note 3 8 2" xfId="41378" xr:uid="{00000000-0005-0000-0000-0000ABA10000}"/>
    <cellStyle name="Note 3 8 2 2" xfId="41379" xr:uid="{00000000-0005-0000-0000-0000ACA10000}"/>
    <cellStyle name="Note 3 8 2 2 2" xfId="41380" xr:uid="{00000000-0005-0000-0000-0000ADA10000}"/>
    <cellStyle name="Note 3 8 2 3" xfId="41381" xr:uid="{00000000-0005-0000-0000-0000AEA10000}"/>
    <cellStyle name="Note 3 8 3" xfId="41382" xr:uid="{00000000-0005-0000-0000-0000AFA10000}"/>
    <cellStyle name="Note 3 8 3 2" xfId="41383" xr:uid="{00000000-0005-0000-0000-0000B0A10000}"/>
    <cellStyle name="Note 3 8 4" xfId="41384" xr:uid="{00000000-0005-0000-0000-0000B1A10000}"/>
    <cellStyle name="Note 3 9" xfId="41385" xr:uid="{00000000-0005-0000-0000-0000B2A10000}"/>
    <cellStyle name="Note 3 9 2" xfId="41386" xr:uid="{00000000-0005-0000-0000-0000B3A10000}"/>
    <cellStyle name="Note 3 9 2 2" xfId="41387" xr:uid="{00000000-0005-0000-0000-0000B4A10000}"/>
    <cellStyle name="Note 3 9 3" xfId="41388" xr:uid="{00000000-0005-0000-0000-0000B5A10000}"/>
    <cellStyle name="Note 4" xfId="41389" xr:uid="{00000000-0005-0000-0000-0000B6A10000}"/>
    <cellStyle name="Note 4 10" xfId="41390" xr:uid="{00000000-0005-0000-0000-0000B7A10000}"/>
    <cellStyle name="Note 4 2" xfId="41391" xr:uid="{00000000-0005-0000-0000-0000B8A10000}"/>
    <cellStyle name="Note 4 2 2" xfId="41392" xr:uid="{00000000-0005-0000-0000-0000B9A10000}"/>
    <cellStyle name="Note 4 2 2 2" xfId="41393" xr:uid="{00000000-0005-0000-0000-0000BAA10000}"/>
    <cellStyle name="Note 4 2 2 2 2" xfId="41394" xr:uid="{00000000-0005-0000-0000-0000BBA10000}"/>
    <cellStyle name="Note 4 2 2 2 2 2" xfId="41395" xr:uid="{00000000-0005-0000-0000-0000BCA10000}"/>
    <cellStyle name="Note 4 2 2 2 3" xfId="41396" xr:uid="{00000000-0005-0000-0000-0000BDA10000}"/>
    <cellStyle name="Note 4 2 2 3" xfId="41397" xr:uid="{00000000-0005-0000-0000-0000BEA10000}"/>
    <cellStyle name="Note 4 2 2 3 2" xfId="41398" xr:uid="{00000000-0005-0000-0000-0000BFA10000}"/>
    <cellStyle name="Note 4 2 2 3 2 2" xfId="41399" xr:uid="{00000000-0005-0000-0000-0000C0A10000}"/>
    <cellStyle name="Note 4 2 2 3 3" xfId="41400" xr:uid="{00000000-0005-0000-0000-0000C1A10000}"/>
    <cellStyle name="Note 4 2 2 4" xfId="41401" xr:uid="{00000000-0005-0000-0000-0000C2A10000}"/>
    <cellStyle name="Note 4 2 2 4 2" xfId="41402" xr:uid="{00000000-0005-0000-0000-0000C3A10000}"/>
    <cellStyle name="Note 4 2 2 4 2 2" xfId="41403" xr:uid="{00000000-0005-0000-0000-0000C4A10000}"/>
    <cellStyle name="Note 4 2 2 4 3" xfId="41404" xr:uid="{00000000-0005-0000-0000-0000C5A10000}"/>
    <cellStyle name="Note 4 2 2 5" xfId="41405" xr:uid="{00000000-0005-0000-0000-0000C6A10000}"/>
    <cellStyle name="Note 4 2 2 5 2" xfId="41406" xr:uid="{00000000-0005-0000-0000-0000C7A10000}"/>
    <cellStyle name="Note 4 2 2 6" xfId="41407" xr:uid="{00000000-0005-0000-0000-0000C8A10000}"/>
    <cellStyle name="Note 4 2 3" xfId="41408" xr:uid="{00000000-0005-0000-0000-0000C9A10000}"/>
    <cellStyle name="Note 4 2 3 2" xfId="41409" xr:uid="{00000000-0005-0000-0000-0000CAA10000}"/>
    <cellStyle name="Note 4 2 3 2 2" xfId="41410" xr:uid="{00000000-0005-0000-0000-0000CBA10000}"/>
    <cellStyle name="Note 4 2 3 2 2 2" xfId="41411" xr:uid="{00000000-0005-0000-0000-0000CCA10000}"/>
    <cellStyle name="Note 4 2 3 2 2 2 2" xfId="41412" xr:uid="{00000000-0005-0000-0000-0000CDA10000}"/>
    <cellStyle name="Note 4 2 3 2 2 3" xfId="41413" xr:uid="{00000000-0005-0000-0000-0000CEA10000}"/>
    <cellStyle name="Note 4 2 3 2 3" xfId="41414" xr:uid="{00000000-0005-0000-0000-0000CFA10000}"/>
    <cellStyle name="Note 4 2 3 2 3 2" xfId="41415" xr:uid="{00000000-0005-0000-0000-0000D0A10000}"/>
    <cellStyle name="Note 4 2 3 2 3 2 2" xfId="41416" xr:uid="{00000000-0005-0000-0000-0000D1A10000}"/>
    <cellStyle name="Note 4 2 3 2 3 3" xfId="41417" xr:uid="{00000000-0005-0000-0000-0000D2A10000}"/>
    <cellStyle name="Note 4 2 3 2 4" xfId="41418" xr:uid="{00000000-0005-0000-0000-0000D3A10000}"/>
    <cellStyle name="Note 4 2 3 2 4 2" xfId="41419" xr:uid="{00000000-0005-0000-0000-0000D4A10000}"/>
    <cellStyle name="Note 4 2 3 2 5" xfId="41420" xr:uid="{00000000-0005-0000-0000-0000D5A10000}"/>
    <cellStyle name="Note 4 2 3 3" xfId="41421" xr:uid="{00000000-0005-0000-0000-0000D6A10000}"/>
    <cellStyle name="Note 4 2 3 3 2" xfId="41422" xr:uid="{00000000-0005-0000-0000-0000D7A10000}"/>
    <cellStyle name="Note 4 2 3 3 2 2" xfId="41423" xr:uid="{00000000-0005-0000-0000-0000D8A10000}"/>
    <cellStyle name="Note 4 2 3 3 2 2 2" xfId="41424" xr:uid="{00000000-0005-0000-0000-0000D9A10000}"/>
    <cellStyle name="Note 4 2 3 3 2 3" xfId="41425" xr:uid="{00000000-0005-0000-0000-0000DAA10000}"/>
    <cellStyle name="Note 4 2 3 3 3" xfId="41426" xr:uid="{00000000-0005-0000-0000-0000DBA10000}"/>
    <cellStyle name="Note 4 2 3 3 3 2" xfId="41427" xr:uid="{00000000-0005-0000-0000-0000DCA10000}"/>
    <cellStyle name="Note 4 2 3 3 4" xfId="41428" xr:uid="{00000000-0005-0000-0000-0000DDA10000}"/>
    <cellStyle name="Note 4 2 3 4" xfId="41429" xr:uid="{00000000-0005-0000-0000-0000DEA10000}"/>
    <cellStyle name="Note 4 2 3 4 2" xfId="41430" xr:uid="{00000000-0005-0000-0000-0000DFA10000}"/>
    <cellStyle name="Note 4 2 3 4 2 2" xfId="41431" xr:uid="{00000000-0005-0000-0000-0000E0A10000}"/>
    <cellStyle name="Note 4 2 3 4 3" xfId="41432" xr:uid="{00000000-0005-0000-0000-0000E1A10000}"/>
    <cellStyle name="Note 4 2 3 5" xfId="41433" xr:uid="{00000000-0005-0000-0000-0000E2A10000}"/>
    <cellStyle name="Note 4 2 3 5 2" xfId="41434" xr:uid="{00000000-0005-0000-0000-0000E3A10000}"/>
    <cellStyle name="Note 4 2 3 5 2 2" xfId="41435" xr:uid="{00000000-0005-0000-0000-0000E4A10000}"/>
    <cellStyle name="Note 4 2 3 5 3" xfId="41436" xr:uid="{00000000-0005-0000-0000-0000E5A10000}"/>
    <cellStyle name="Note 4 2 3 6" xfId="41437" xr:uid="{00000000-0005-0000-0000-0000E6A10000}"/>
    <cellStyle name="Note 4 2 3 6 2" xfId="41438" xr:uid="{00000000-0005-0000-0000-0000E7A10000}"/>
    <cellStyle name="Note 4 2 3 7" xfId="41439" xr:uid="{00000000-0005-0000-0000-0000E8A10000}"/>
    <cellStyle name="Note 4 2 4" xfId="41440" xr:uid="{00000000-0005-0000-0000-0000E9A10000}"/>
    <cellStyle name="Note 4 2 4 2" xfId="41441" xr:uid="{00000000-0005-0000-0000-0000EAA10000}"/>
    <cellStyle name="Note 4 2 4 2 2" xfId="41442" xr:uid="{00000000-0005-0000-0000-0000EBA10000}"/>
    <cellStyle name="Note 4 2 4 2 2 2" xfId="41443" xr:uid="{00000000-0005-0000-0000-0000ECA10000}"/>
    <cellStyle name="Note 4 2 4 2 3" xfId="41444" xr:uid="{00000000-0005-0000-0000-0000EDA10000}"/>
    <cellStyle name="Note 4 2 4 3" xfId="41445" xr:uid="{00000000-0005-0000-0000-0000EEA10000}"/>
    <cellStyle name="Note 4 2 4 3 2" xfId="41446" xr:uid="{00000000-0005-0000-0000-0000EFA10000}"/>
    <cellStyle name="Note 4 2 4 4" xfId="41447" xr:uid="{00000000-0005-0000-0000-0000F0A10000}"/>
    <cellStyle name="Note 4 2 5" xfId="41448" xr:uid="{00000000-0005-0000-0000-0000F1A10000}"/>
    <cellStyle name="Note 4 2 5 2" xfId="41449" xr:uid="{00000000-0005-0000-0000-0000F2A10000}"/>
    <cellStyle name="Note 4 2 5 2 2" xfId="41450" xr:uid="{00000000-0005-0000-0000-0000F3A10000}"/>
    <cellStyle name="Note 4 2 5 3" xfId="41451" xr:uid="{00000000-0005-0000-0000-0000F4A10000}"/>
    <cellStyle name="Note 4 2 6" xfId="41452" xr:uid="{00000000-0005-0000-0000-0000F5A10000}"/>
    <cellStyle name="Note 4 2 6 2" xfId="41453" xr:uid="{00000000-0005-0000-0000-0000F6A10000}"/>
    <cellStyle name="Note 4 2 6 2 2" xfId="41454" xr:uid="{00000000-0005-0000-0000-0000F7A10000}"/>
    <cellStyle name="Note 4 2 6 3" xfId="41455" xr:uid="{00000000-0005-0000-0000-0000F8A10000}"/>
    <cellStyle name="Note 4 2 7" xfId="41456" xr:uid="{00000000-0005-0000-0000-0000F9A10000}"/>
    <cellStyle name="Note 4 2 7 2" xfId="41457" xr:uid="{00000000-0005-0000-0000-0000FAA10000}"/>
    <cellStyle name="Note 4 2 8" xfId="41458" xr:uid="{00000000-0005-0000-0000-0000FBA10000}"/>
    <cellStyle name="Note 4 3" xfId="41459" xr:uid="{00000000-0005-0000-0000-0000FCA10000}"/>
    <cellStyle name="Note 4 3 2" xfId="41460" xr:uid="{00000000-0005-0000-0000-0000FDA10000}"/>
    <cellStyle name="Note 4 3 2 2" xfId="41461" xr:uid="{00000000-0005-0000-0000-0000FEA10000}"/>
    <cellStyle name="Note 4 3 2 2 2" xfId="41462" xr:uid="{00000000-0005-0000-0000-0000FFA10000}"/>
    <cellStyle name="Note 4 3 2 3" xfId="41463" xr:uid="{00000000-0005-0000-0000-000000A20000}"/>
    <cellStyle name="Note 4 3 2 3 2" xfId="41464" xr:uid="{00000000-0005-0000-0000-000001A20000}"/>
    <cellStyle name="Note 4 3 2 3 2 2" xfId="41465" xr:uid="{00000000-0005-0000-0000-000002A20000}"/>
    <cellStyle name="Note 4 3 2 3 3" xfId="41466" xr:uid="{00000000-0005-0000-0000-000003A20000}"/>
    <cellStyle name="Note 4 3 2 4" xfId="41467" xr:uid="{00000000-0005-0000-0000-000004A20000}"/>
    <cellStyle name="Note 4 3 2 4 2" xfId="41468" xr:uid="{00000000-0005-0000-0000-000005A20000}"/>
    <cellStyle name="Note 4 3 2 4 2 2" xfId="41469" xr:uid="{00000000-0005-0000-0000-000006A20000}"/>
    <cellStyle name="Note 4 3 2 4 3" xfId="41470" xr:uid="{00000000-0005-0000-0000-000007A20000}"/>
    <cellStyle name="Note 4 3 2 5" xfId="41471" xr:uid="{00000000-0005-0000-0000-000008A20000}"/>
    <cellStyle name="Note 4 3 3" xfId="41472" xr:uid="{00000000-0005-0000-0000-000009A20000}"/>
    <cellStyle name="Note 4 3 3 2" xfId="41473" xr:uid="{00000000-0005-0000-0000-00000AA20000}"/>
    <cellStyle name="Note 4 3 3 2 2" xfId="41474" xr:uid="{00000000-0005-0000-0000-00000BA20000}"/>
    <cellStyle name="Note 4 3 3 2 2 2" xfId="41475" xr:uid="{00000000-0005-0000-0000-00000CA20000}"/>
    <cellStyle name="Note 4 3 3 2 3" xfId="41476" xr:uid="{00000000-0005-0000-0000-00000DA20000}"/>
    <cellStyle name="Note 4 3 3 2 3 2" xfId="41477" xr:uid="{00000000-0005-0000-0000-00000EA20000}"/>
    <cellStyle name="Note 4 3 3 2 3 2 2" xfId="41478" xr:uid="{00000000-0005-0000-0000-00000FA20000}"/>
    <cellStyle name="Note 4 3 3 2 3 3" xfId="41479" xr:uid="{00000000-0005-0000-0000-000010A20000}"/>
    <cellStyle name="Note 4 3 3 2 4" xfId="41480" xr:uid="{00000000-0005-0000-0000-000011A20000}"/>
    <cellStyle name="Note 4 3 3 3" xfId="41481" xr:uid="{00000000-0005-0000-0000-000012A20000}"/>
    <cellStyle name="Note 4 3 3 3 2" xfId="41482" xr:uid="{00000000-0005-0000-0000-000013A20000}"/>
    <cellStyle name="Note 4 3 3 3 2 2" xfId="41483" xr:uid="{00000000-0005-0000-0000-000014A20000}"/>
    <cellStyle name="Note 4 3 3 3 3" xfId="41484" xr:uid="{00000000-0005-0000-0000-000015A20000}"/>
    <cellStyle name="Note 4 3 3 4" xfId="41485" xr:uid="{00000000-0005-0000-0000-000016A20000}"/>
    <cellStyle name="Note 4 3 3 4 2" xfId="41486" xr:uid="{00000000-0005-0000-0000-000017A20000}"/>
    <cellStyle name="Note 4 3 3 4 2 2" xfId="41487" xr:uid="{00000000-0005-0000-0000-000018A20000}"/>
    <cellStyle name="Note 4 3 3 4 3" xfId="41488" xr:uid="{00000000-0005-0000-0000-000019A20000}"/>
    <cellStyle name="Note 4 3 3 5" xfId="41489" xr:uid="{00000000-0005-0000-0000-00001AA20000}"/>
    <cellStyle name="Note 4 3 3 5 2" xfId="41490" xr:uid="{00000000-0005-0000-0000-00001BA20000}"/>
    <cellStyle name="Note 4 3 3 5 2 2" xfId="41491" xr:uid="{00000000-0005-0000-0000-00001CA20000}"/>
    <cellStyle name="Note 4 3 3 5 3" xfId="41492" xr:uid="{00000000-0005-0000-0000-00001DA20000}"/>
    <cellStyle name="Note 4 3 3 6" xfId="41493" xr:uid="{00000000-0005-0000-0000-00001EA20000}"/>
    <cellStyle name="Note 4 3 4" xfId="41494" xr:uid="{00000000-0005-0000-0000-00001FA20000}"/>
    <cellStyle name="Note 4 3 4 2" xfId="41495" xr:uid="{00000000-0005-0000-0000-000020A20000}"/>
    <cellStyle name="Note 4 3 4 2 2" xfId="41496" xr:uid="{00000000-0005-0000-0000-000021A20000}"/>
    <cellStyle name="Note 4 3 4 3" xfId="41497" xr:uid="{00000000-0005-0000-0000-000022A20000}"/>
    <cellStyle name="Note 4 3 5" xfId="41498" xr:uid="{00000000-0005-0000-0000-000023A20000}"/>
    <cellStyle name="Note 4 3 5 2" xfId="41499" xr:uid="{00000000-0005-0000-0000-000024A20000}"/>
    <cellStyle name="Note 4 3 5 2 2" xfId="41500" xr:uid="{00000000-0005-0000-0000-000025A20000}"/>
    <cellStyle name="Note 4 3 5 3" xfId="41501" xr:uid="{00000000-0005-0000-0000-000026A20000}"/>
    <cellStyle name="Note 4 3 6" xfId="41502" xr:uid="{00000000-0005-0000-0000-000027A20000}"/>
    <cellStyle name="Note 4 3 6 2" xfId="41503" xr:uid="{00000000-0005-0000-0000-000028A20000}"/>
    <cellStyle name="Note 4 3 6 2 2" xfId="41504" xr:uid="{00000000-0005-0000-0000-000029A20000}"/>
    <cellStyle name="Note 4 3 6 3" xfId="41505" xr:uid="{00000000-0005-0000-0000-00002AA20000}"/>
    <cellStyle name="Note 4 3 7" xfId="41506" xr:uid="{00000000-0005-0000-0000-00002BA20000}"/>
    <cellStyle name="Note 4 4" xfId="41507" xr:uid="{00000000-0005-0000-0000-00002CA20000}"/>
    <cellStyle name="Note 4 4 2" xfId="41508" xr:uid="{00000000-0005-0000-0000-00002DA20000}"/>
    <cellStyle name="Note 4 4 2 2" xfId="41509" xr:uid="{00000000-0005-0000-0000-00002EA20000}"/>
    <cellStyle name="Note 4 4 2 2 2" xfId="41510" xr:uid="{00000000-0005-0000-0000-00002FA20000}"/>
    <cellStyle name="Note 4 4 2 3" xfId="41511" xr:uid="{00000000-0005-0000-0000-000030A20000}"/>
    <cellStyle name="Note 4 4 3" xfId="41512" xr:uid="{00000000-0005-0000-0000-000031A20000}"/>
    <cellStyle name="Note 4 4 3 2" xfId="41513" xr:uid="{00000000-0005-0000-0000-000032A20000}"/>
    <cellStyle name="Note 4 4 3 2 2" xfId="41514" xr:uid="{00000000-0005-0000-0000-000033A20000}"/>
    <cellStyle name="Note 4 4 3 3" xfId="41515" xr:uid="{00000000-0005-0000-0000-000034A20000}"/>
    <cellStyle name="Note 4 4 4" xfId="41516" xr:uid="{00000000-0005-0000-0000-000035A20000}"/>
    <cellStyle name="Note 4 4 4 2" xfId="41517" xr:uid="{00000000-0005-0000-0000-000036A20000}"/>
    <cellStyle name="Note 4 4 4 2 2" xfId="41518" xr:uid="{00000000-0005-0000-0000-000037A20000}"/>
    <cellStyle name="Note 4 4 4 3" xfId="41519" xr:uid="{00000000-0005-0000-0000-000038A20000}"/>
    <cellStyle name="Note 4 4 5" xfId="41520" xr:uid="{00000000-0005-0000-0000-000039A20000}"/>
    <cellStyle name="Note 4 4 5 2" xfId="41521" xr:uid="{00000000-0005-0000-0000-00003AA20000}"/>
    <cellStyle name="Note 4 4 6" xfId="41522" xr:uid="{00000000-0005-0000-0000-00003BA20000}"/>
    <cellStyle name="Note 4 5" xfId="41523" xr:uid="{00000000-0005-0000-0000-00003CA20000}"/>
    <cellStyle name="Note 4 5 2" xfId="41524" xr:uid="{00000000-0005-0000-0000-00003DA20000}"/>
    <cellStyle name="Note 4 5 2 2" xfId="41525" xr:uid="{00000000-0005-0000-0000-00003EA20000}"/>
    <cellStyle name="Note 4 5 2 2 2" xfId="41526" xr:uid="{00000000-0005-0000-0000-00003FA20000}"/>
    <cellStyle name="Note 4 5 2 2 2 2" xfId="41527" xr:uid="{00000000-0005-0000-0000-000040A20000}"/>
    <cellStyle name="Note 4 5 2 2 3" xfId="41528" xr:uid="{00000000-0005-0000-0000-000041A20000}"/>
    <cellStyle name="Note 4 5 2 3" xfId="41529" xr:uid="{00000000-0005-0000-0000-000042A20000}"/>
    <cellStyle name="Note 4 5 2 3 2" xfId="41530" xr:uid="{00000000-0005-0000-0000-000043A20000}"/>
    <cellStyle name="Note 4 5 2 3 2 2" xfId="41531" xr:uid="{00000000-0005-0000-0000-000044A20000}"/>
    <cellStyle name="Note 4 5 2 3 3" xfId="41532" xr:uid="{00000000-0005-0000-0000-000045A20000}"/>
    <cellStyle name="Note 4 5 2 4" xfId="41533" xr:uid="{00000000-0005-0000-0000-000046A20000}"/>
    <cellStyle name="Note 4 5 2 4 2" xfId="41534" xr:uid="{00000000-0005-0000-0000-000047A20000}"/>
    <cellStyle name="Note 4 5 2 5" xfId="41535" xr:uid="{00000000-0005-0000-0000-000048A20000}"/>
    <cellStyle name="Note 4 5 3" xfId="41536" xr:uid="{00000000-0005-0000-0000-000049A20000}"/>
    <cellStyle name="Note 4 5 3 2" xfId="41537" xr:uid="{00000000-0005-0000-0000-00004AA20000}"/>
    <cellStyle name="Note 4 5 3 2 2" xfId="41538" xr:uid="{00000000-0005-0000-0000-00004BA20000}"/>
    <cellStyle name="Note 4 5 3 2 2 2" xfId="41539" xr:uid="{00000000-0005-0000-0000-00004CA20000}"/>
    <cellStyle name="Note 4 5 3 2 3" xfId="41540" xr:uid="{00000000-0005-0000-0000-00004DA20000}"/>
    <cellStyle name="Note 4 5 3 3" xfId="41541" xr:uid="{00000000-0005-0000-0000-00004EA20000}"/>
    <cellStyle name="Note 4 5 3 3 2" xfId="41542" xr:uid="{00000000-0005-0000-0000-00004FA20000}"/>
    <cellStyle name="Note 4 5 3 4" xfId="41543" xr:uid="{00000000-0005-0000-0000-000050A20000}"/>
    <cellStyle name="Note 4 5 4" xfId="41544" xr:uid="{00000000-0005-0000-0000-000051A20000}"/>
    <cellStyle name="Note 4 5 4 2" xfId="41545" xr:uid="{00000000-0005-0000-0000-000052A20000}"/>
    <cellStyle name="Note 4 5 4 2 2" xfId="41546" xr:uid="{00000000-0005-0000-0000-000053A20000}"/>
    <cellStyle name="Note 4 5 4 3" xfId="41547" xr:uid="{00000000-0005-0000-0000-000054A20000}"/>
    <cellStyle name="Note 4 5 5" xfId="41548" xr:uid="{00000000-0005-0000-0000-000055A20000}"/>
    <cellStyle name="Note 4 5 5 2" xfId="41549" xr:uid="{00000000-0005-0000-0000-000056A20000}"/>
    <cellStyle name="Note 4 5 5 2 2" xfId="41550" xr:uid="{00000000-0005-0000-0000-000057A20000}"/>
    <cellStyle name="Note 4 5 5 3" xfId="41551" xr:uid="{00000000-0005-0000-0000-000058A20000}"/>
    <cellStyle name="Note 4 5 6" xfId="41552" xr:uid="{00000000-0005-0000-0000-000059A20000}"/>
    <cellStyle name="Note 4 5 6 2" xfId="41553" xr:uid="{00000000-0005-0000-0000-00005AA20000}"/>
    <cellStyle name="Note 4 5 7" xfId="41554" xr:uid="{00000000-0005-0000-0000-00005BA20000}"/>
    <cellStyle name="Note 4 6" xfId="41555" xr:uid="{00000000-0005-0000-0000-00005CA20000}"/>
    <cellStyle name="Note 4 6 2" xfId="41556" xr:uid="{00000000-0005-0000-0000-00005DA20000}"/>
    <cellStyle name="Note 4 6 2 2" xfId="41557" xr:uid="{00000000-0005-0000-0000-00005EA20000}"/>
    <cellStyle name="Note 4 6 2 2 2" xfId="41558" xr:uid="{00000000-0005-0000-0000-00005FA20000}"/>
    <cellStyle name="Note 4 6 2 3" xfId="41559" xr:uid="{00000000-0005-0000-0000-000060A20000}"/>
    <cellStyle name="Note 4 6 3" xfId="41560" xr:uid="{00000000-0005-0000-0000-000061A20000}"/>
    <cellStyle name="Note 4 6 3 2" xfId="41561" xr:uid="{00000000-0005-0000-0000-000062A20000}"/>
    <cellStyle name="Note 4 6 4" xfId="41562" xr:uid="{00000000-0005-0000-0000-000063A20000}"/>
    <cellStyle name="Note 4 7" xfId="41563" xr:uid="{00000000-0005-0000-0000-000064A20000}"/>
    <cellStyle name="Note 4 7 2" xfId="41564" xr:uid="{00000000-0005-0000-0000-000065A20000}"/>
    <cellStyle name="Note 4 7 2 2" xfId="41565" xr:uid="{00000000-0005-0000-0000-000066A20000}"/>
    <cellStyle name="Note 4 7 3" xfId="41566" xr:uid="{00000000-0005-0000-0000-000067A20000}"/>
    <cellStyle name="Note 4 8" xfId="41567" xr:uid="{00000000-0005-0000-0000-000068A20000}"/>
    <cellStyle name="Note 4 8 2" xfId="41568" xr:uid="{00000000-0005-0000-0000-000069A20000}"/>
    <cellStyle name="Note 4 8 2 2" xfId="41569" xr:uid="{00000000-0005-0000-0000-00006AA20000}"/>
    <cellStyle name="Note 4 8 3" xfId="41570" xr:uid="{00000000-0005-0000-0000-00006BA20000}"/>
    <cellStyle name="Note 4 9" xfId="41571" xr:uid="{00000000-0005-0000-0000-00006CA20000}"/>
    <cellStyle name="Note 4 9 2" xfId="41572" xr:uid="{00000000-0005-0000-0000-00006DA20000}"/>
    <cellStyle name="Note 5" xfId="41573" xr:uid="{00000000-0005-0000-0000-00006EA20000}"/>
    <cellStyle name="Note 5 10" xfId="41574" xr:uid="{00000000-0005-0000-0000-00006FA20000}"/>
    <cellStyle name="Note 5 2" xfId="41575" xr:uid="{00000000-0005-0000-0000-000070A20000}"/>
    <cellStyle name="Note 5 2 2" xfId="41576" xr:uid="{00000000-0005-0000-0000-000071A20000}"/>
    <cellStyle name="Note 5 2 2 2" xfId="41577" xr:uid="{00000000-0005-0000-0000-000072A20000}"/>
    <cellStyle name="Note 5 2 2 2 2" xfId="41578" xr:uid="{00000000-0005-0000-0000-000073A20000}"/>
    <cellStyle name="Note 5 2 2 2 2 2" xfId="41579" xr:uid="{00000000-0005-0000-0000-000074A20000}"/>
    <cellStyle name="Note 5 2 2 2 2 2 2" xfId="41580" xr:uid="{00000000-0005-0000-0000-000075A20000}"/>
    <cellStyle name="Note 5 2 2 2 2 3" xfId="41581" xr:uid="{00000000-0005-0000-0000-000076A20000}"/>
    <cellStyle name="Note 5 2 2 2 3" xfId="41582" xr:uid="{00000000-0005-0000-0000-000077A20000}"/>
    <cellStyle name="Note 5 2 2 2 3 2" xfId="41583" xr:uid="{00000000-0005-0000-0000-000078A20000}"/>
    <cellStyle name="Note 5 2 2 2 4" xfId="41584" xr:uid="{00000000-0005-0000-0000-000079A20000}"/>
    <cellStyle name="Note 5 2 2 3" xfId="41585" xr:uid="{00000000-0005-0000-0000-00007AA20000}"/>
    <cellStyle name="Note 5 2 2 3 2" xfId="41586" xr:uid="{00000000-0005-0000-0000-00007BA20000}"/>
    <cellStyle name="Note 5 2 2 3 2 2" xfId="41587" xr:uid="{00000000-0005-0000-0000-00007CA20000}"/>
    <cellStyle name="Note 5 2 2 3 3" xfId="41588" xr:uid="{00000000-0005-0000-0000-00007DA20000}"/>
    <cellStyle name="Note 5 2 2 4" xfId="41589" xr:uid="{00000000-0005-0000-0000-00007EA20000}"/>
    <cellStyle name="Note 5 2 2 4 2" xfId="41590" xr:uid="{00000000-0005-0000-0000-00007FA20000}"/>
    <cellStyle name="Note 5 2 2 5" xfId="41591" xr:uid="{00000000-0005-0000-0000-000080A20000}"/>
    <cellStyle name="Note 5 2 3" xfId="41592" xr:uid="{00000000-0005-0000-0000-000081A20000}"/>
    <cellStyle name="Note 5 2 3 2" xfId="41593" xr:uid="{00000000-0005-0000-0000-000082A20000}"/>
    <cellStyle name="Note 5 2 3 2 2" xfId="41594" xr:uid="{00000000-0005-0000-0000-000083A20000}"/>
    <cellStyle name="Note 5 2 3 3" xfId="41595" xr:uid="{00000000-0005-0000-0000-000084A20000}"/>
    <cellStyle name="Note 5 2 4" xfId="41596" xr:uid="{00000000-0005-0000-0000-000085A20000}"/>
    <cellStyle name="Note 5 2 4 2" xfId="41597" xr:uid="{00000000-0005-0000-0000-000086A20000}"/>
    <cellStyle name="Note 5 2 4 2 2" xfId="41598" xr:uid="{00000000-0005-0000-0000-000087A20000}"/>
    <cellStyle name="Note 5 2 4 3" xfId="41599" xr:uid="{00000000-0005-0000-0000-000088A20000}"/>
    <cellStyle name="Note 5 2 5" xfId="41600" xr:uid="{00000000-0005-0000-0000-000089A20000}"/>
    <cellStyle name="Note 5 2 5 2" xfId="41601" xr:uid="{00000000-0005-0000-0000-00008AA20000}"/>
    <cellStyle name="Note 5 2 5 2 2" xfId="41602" xr:uid="{00000000-0005-0000-0000-00008BA20000}"/>
    <cellStyle name="Note 5 2 5 2 2 2" xfId="41603" xr:uid="{00000000-0005-0000-0000-00008CA20000}"/>
    <cellStyle name="Note 5 2 5 2 3" xfId="41604" xr:uid="{00000000-0005-0000-0000-00008DA20000}"/>
    <cellStyle name="Note 5 2 5 3" xfId="41605" xr:uid="{00000000-0005-0000-0000-00008EA20000}"/>
    <cellStyle name="Note 5 2 5 3 2" xfId="41606" xr:uid="{00000000-0005-0000-0000-00008FA20000}"/>
    <cellStyle name="Note 5 2 5 4" xfId="41607" xr:uid="{00000000-0005-0000-0000-000090A20000}"/>
    <cellStyle name="Note 5 2 6" xfId="41608" xr:uid="{00000000-0005-0000-0000-000091A20000}"/>
    <cellStyle name="Note 5 2 6 2" xfId="41609" xr:uid="{00000000-0005-0000-0000-000092A20000}"/>
    <cellStyle name="Note 5 2 6 2 2" xfId="41610" xr:uid="{00000000-0005-0000-0000-000093A20000}"/>
    <cellStyle name="Note 5 2 6 3" xfId="41611" xr:uid="{00000000-0005-0000-0000-000094A20000}"/>
    <cellStyle name="Note 5 2 7" xfId="41612" xr:uid="{00000000-0005-0000-0000-000095A20000}"/>
    <cellStyle name="Note 5 2 7 2" xfId="41613" xr:uid="{00000000-0005-0000-0000-000096A20000}"/>
    <cellStyle name="Note 5 2 8" xfId="41614" xr:uid="{00000000-0005-0000-0000-000097A20000}"/>
    <cellStyle name="Note 5 3" xfId="41615" xr:uid="{00000000-0005-0000-0000-000098A20000}"/>
    <cellStyle name="Note 5 3 2" xfId="41616" xr:uid="{00000000-0005-0000-0000-000099A20000}"/>
    <cellStyle name="Note 5 3 2 2" xfId="41617" xr:uid="{00000000-0005-0000-0000-00009AA20000}"/>
    <cellStyle name="Note 5 3 2 2 2" xfId="41618" xr:uid="{00000000-0005-0000-0000-00009BA20000}"/>
    <cellStyle name="Note 5 3 2 2 2 2" xfId="41619" xr:uid="{00000000-0005-0000-0000-00009CA20000}"/>
    <cellStyle name="Note 5 3 2 2 2 2 2" xfId="41620" xr:uid="{00000000-0005-0000-0000-00009DA20000}"/>
    <cellStyle name="Note 5 3 2 2 2 2 2 2" xfId="41621" xr:uid="{00000000-0005-0000-0000-00009EA20000}"/>
    <cellStyle name="Note 5 3 2 2 2 2 3" xfId="41622" xr:uid="{00000000-0005-0000-0000-00009FA20000}"/>
    <cellStyle name="Note 5 3 2 2 2 3" xfId="41623" xr:uid="{00000000-0005-0000-0000-0000A0A20000}"/>
    <cellStyle name="Note 5 3 2 2 2 3 2" xfId="41624" xr:uid="{00000000-0005-0000-0000-0000A1A20000}"/>
    <cellStyle name="Note 5 3 2 2 2 4" xfId="41625" xr:uid="{00000000-0005-0000-0000-0000A2A20000}"/>
    <cellStyle name="Note 5 3 2 2 3" xfId="41626" xr:uid="{00000000-0005-0000-0000-0000A3A20000}"/>
    <cellStyle name="Note 5 3 2 2 3 2" xfId="41627" xr:uid="{00000000-0005-0000-0000-0000A4A20000}"/>
    <cellStyle name="Note 5 3 2 2 3 2 2" xfId="41628" xr:uid="{00000000-0005-0000-0000-0000A5A20000}"/>
    <cellStyle name="Note 5 3 2 2 3 3" xfId="41629" xr:uid="{00000000-0005-0000-0000-0000A6A20000}"/>
    <cellStyle name="Note 5 3 2 2 4" xfId="41630" xr:uid="{00000000-0005-0000-0000-0000A7A20000}"/>
    <cellStyle name="Note 5 3 2 2 4 2" xfId="41631" xr:uid="{00000000-0005-0000-0000-0000A8A20000}"/>
    <cellStyle name="Note 5 3 2 2 5" xfId="41632" xr:uid="{00000000-0005-0000-0000-0000A9A20000}"/>
    <cellStyle name="Note 5 3 2 3" xfId="41633" xr:uid="{00000000-0005-0000-0000-0000AAA20000}"/>
    <cellStyle name="Note 5 3 2 3 2" xfId="41634" xr:uid="{00000000-0005-0000-0000-0000ABA20000}"/>
    <cellStyle name="Note 5 3 2 3 2 2" xfId="41635" xr:uid="{00000000-0005-0000-0000-0000ACA20000}"/>
    <cellStyle name="Note 5 3 2 3 3" xfId="41636" xr:uid="{00000000-0005-0000-0000-0000ADA20000}"/>
    <cellStyle name="Note 5 3 2 4" xfId="41637" xr:uid="{00000000-0005-0000-0000-0000AEA20000}"/>
    <cellStyle name="Note 5 3 2 4 2" xfId="41638" xr:uid="{00000000-0005-0000-0000-0000AFA20000}"/>
    <cellStyle name="Note 5 3 2 4 2 2" xfId="41639" xr:uid="{00000000-0005-0000-0000-0000B0A20000}"/>
    <cellStyle name="Note 5 3 2 4 2 2 2" xfId="41640" xr:uid="{00000000-0005-0000-0000-0000B1A20000}"/>
    <cellStyle name="Note 5 3 2 4 2 3" xfId="41641" xr:uid="{00000000-0005-0000-0000-0000B2A20000}"/>
    <cellStyle name="Note 5 3 2 4 3" xfId="41642" xr:uid="{00000000-0005-0000-0000-0000B3A20000}"/>
    <cellStyle name="Note 5 3 2 4 3 2" xfId="41643" xr:uid="{00000000-0005-0000-0000-0000B4A20000}"/>
    <cellStyle name="Note 5 3 2 4 4" xfId="41644" xr:uid="{00000000-0005-0000-0000-0000B5A20000}"/>
    <cellStyle name="Note 5 3 2 5" xfId="41645" xr:uid="{00000000-0005-0000-0000-0000B6A20000}"/>
    <cellStyle name="Note 5 3 2 5 2" xfId="41646" xr:uid="{00000000-0005-0000-0000-0000B7A20000}"/>
    <cellStyle name="Note 5 3 2 5 2 2" xfId="41647" xr:uid="{00000000-0005-0000-0000-0000B8A20000}"/>
    <cellStyle name="Note 5 3 2 5 3" xfId="41648" xr:uid="{00000000-0005-0000-0000-0000B9A20000}"/>
    <cellStyle name="Note 5 3 2 6" xfId="41649" xr:uid="{00000000-0005-0000-0000-0000BAA20000}"/>
    <cellStyle name="Note 5 3 2 6 2" xfId="41650" xr:uid="{00000000-0005-0000-0000-0000BBA20000}"/>
    <cellStyle name="Note 5 3 2 7" xfId="41651" xr:uid="{00000000-0005-0000-0000-0000BCA20000}"/>
    <cellStyle name="Note 5 3 3" xfId="41652" xr:uid="{00000000-0005-0000-0000-0000BDA20000}"/>
    <cellStyle name="Note 5 3 3 2" xfId="41653" xr:uid="{00000000-0005-0000-0000-0000BEA20000}"/>
    <cellStyle name="Note 5 3 3 2 2" xfId="41654" xr:uid="{00000000-0005-0000-0000-0000BFA20000}"/>
    <cellStyle name="Note 5 3 3 2 2 2" xfId="41655" xr:uid="{00000000-0005-0000-0000-0000C0A20000}"/>
    <cellStyle name="Note 5 3 3 2 2 2 2" xfId="41656" xr:uid="{00000000-0005-0000-0000-0000C1A20000}"/>
    <cellStyle name="Note 5 3 3 2 2 2 2 2" xfId="41657" xr:uid="{00000000-0005-0000-0000-0000C2A20000}"/>
    <cellStyle name="Note 5 3 3 2 2 2 3" xfId="41658" xr:uid="{00000000-0005-0000-0000-0000C3A20000}"/>
    <cellStyle name="Note 5 3 3 2 2 3" xfId="41659" xr:uid="{00000000-0005-0000-0000-0000C4A20000}"/>
    <cellStyle name="Note 5 3 3 2 2 3 2" xfId="41660" xr:uid="{00000000-0005-0000-0000-0000C5A20000}"/>
    <cellStyle name="Note 5 3 3 2 2 4" xfId="41661" xr:uid="{00000000-0005-0000-0000-0000C6A20000}"/>
    <cellStyle name="Note 5 3 3 2 3" xfId="41662" xr:uid="{00000000-0005-0000-0000-0000C7A20000}"/>
    <cellStyle name="Note 5 3 3 2 3 2" xfId="41663" xr:uid="{00000000-0005-0000-0000-0000C8A20000}"/>
    <cellStyle name="Note 5 3 3 2 3 2 2" xfId="41664" xr:uid="{00000000-0005-0000-0000-0000C9A20000}"/>
    <cellStyle name="Note 5 3 3 2 3 3" xfId="41665" xr:uid="{00000000-0005-0000-0000-0000CAA20000}"/>
    <cellStyle name="Note 5 3 3 2 4" xfId="41666" xr:uid="{00000000-0005-0000-0000-0000CBA20000}"/>
    <cellStyle name="Note 5 3 3 2 4 2" xfId="41667" xr:uid="{00000000-0005-0000-0000-0000CCA20000}"/>
    <cellStyle name="Note 5 3 3 2 5" xfId="41668" xr:uid="{00000000-0005-0000-0000-0000CDA20000}"/>
    <cellStyle name="Note 5 3 3 3" xfId="41669" xr:uid="{00000000-0005-0000-0000-0000CEA20000}"/>
    <cellStyle name="Note 5 3 3 3 2" xfId="41670" xr:uid="{00000000-0005-0000-0000-0000CFA20000}"/>
    <cellStyle name="Note 5 3 3 3 2 2" xfId="41671" xr:uid="{00000000-0005-0000-0000-0000D0A20000}"/>
    <cellStyle name="Note 5 3 3 3 2 2 2" xfId="41672" xr:uid="{00000000-0005-0000-0000-0000D1A20000}"/>
    <cellStyle name="Note 5 3 3 3 2 3" xfId="41673" xr:uid="{00000000-0005-0000-0000-0000D2A20000}"/>
    <cellStyle name="Note 5 3 3 3 3" xfId="41674" xr:uid="{00000000-0005-0000-0000-0000D3A20000}"/>
    <cellStyle name="Note 5 3 3 3 3 2" xfId="41675" xr:uid="{00000000-0005-0000-0000-0000D4A20000}"/>
    <cellStyle name="Note 5 3 3 3 4" xfId="41676" xr:uid="{00000000-0005-0000-0000-0000D5A20000}"/>
    <cellStyle name="Note 5 3 3 4" xfId="41677" xr:uid="{00000000-0005-0000-0000-0000D6A20000}"/>
    <cellStyle name="Note 5 3 3 4 2" xfId="41678" xr:uid="{00000000-0005-0000-0000-0000D7A20000}"/>
    <cellStyle name="Note 5 3 3 4 2 2" xfId="41679" xr:uid="{00000000-0005-0000-0000-0000D8A20000}"/>
    <cellStyle name="Note 5 3 3 4 3" xfId="41680" xr:uid="{00000000-0005-0000-0000-0000D9A20000}"/>
    <cellStyle name="Note 5 3 3 5" xfId="41681" xr:uid="{00000000-0005-0000-0000-0000DAA20000}"/>
    <cellStyle name="Note 5 3 3 5 2" xfId="41682" xr:uid="{00000000-0005-0000-0000-0000DBA20000}"/>
    <cellStyle name="Note 5 3 3 6" xfId="41683" xr:uid="{00000000-0005-0000-0000-0000DCA20000}"/>
    <cellStyle name="Note 5 3 4" xfId="41684" xr:uid="{00000000-0005-0000-0000-0000DDA20000}"/>
    <cellStyle name="Note 5 3 4 2" xfId="41685" xr:uid="{00000000-0005-0000-0000-0000DEA20000}"/>
    <cellStyle name="Note 5 3 4 2 2" xfId="41686" xr:uid="{00000000-0005-0000-0000-0000DFA20000}"/>
    <cellStyle name="Note 5 3 4 3" xfId="41687" xr:uid="{00000000-0005-0000-0000-0000E0A20000}"/>
    <cellStyle name="Note 5 3 5" xfId="41688" xr:uid="{00000000-0005-0000-0000-0000E1A20000}"/>
    <cellStyle name="Note 5 3 5 2" xfId="41689" xr:uid="{00000000-0005-0000-0000-0000E2A20000}"/>
    <cellStyle name="Note 5 3 5 2 2" xfId="41690" xr:uid="{00000000-0005-0000-0000-0000E3A20000}"/>
    <cellStyle name="Note 5 3 5 3" xfId="41691" xr:uid="{00000000-0005-0000-0000-0000E4A20000}"/>
    <cellStyle name="Note 5 3 6" xfId="41692" xr:uid="{00000000-0005-0000-0000-0000E5A20000}"/>
    <cellStyle name="Note 5 3 6 2" xfId="41693" xr:uid="{00000000-0005-0000-0000-0000E6A20000}"/>
    <cellStyle name="Note 5 3 6 2 2" xfId="41694" xr:uid="{00000000-0005-0000-0000-0000E7A20000}"/>
    <cellStyle name="Note 5 3 6 2 2 2" xfId="41695" xr:uid="{00000000-0005-0000-0000-0000E8A20000}"/>
    <cellStyle name="Note 5 3 6 2 3" xfId="41696" xr:uid="{00000000-0005-0000-0000-0000E9A20000}"/>
    <cellStyle name="Note 5 3 6 3" xfId="41697" xr:uid="{00000000-0005-0000-0000-0000EAA20000}"/>
    <cellStyle name="Note 5 3 6 3 2" xfId="41698" xr:uid="{00000000-0005-0000-0000-0000EBA20000}"/>
    <cellStyle name="Note 5 3 6 4" xfId="41699" xr:uid="{00000000-0005-0000-0000-0000ECA20000}"/>
    <cellStyle name="Note 5 3 7" xfId="41700" xr:uid="{00000000-0005-0000-0000-0000EDA20000}"/>
    <cellStyle name="Note 5 3 7 2" xfId="41701" xr:uid="{00000000-0005-0000-0000-0000EEA20000}"/>
    <cellStyle name="Note 5 3 7 2 2" xfId="41702" xr:uid="{00000000-0005-0000-0000-0000EFA20000}"/>
    <cellStyle name="Note 5 3 7 3" xfId="41703" xr:uid="{00000000-0005-0000-0000-0000F0A20000}"/>
    <cellStyle name="Note 5 3 8" xfId="41704" xr:uid="{00000000-0005-0000-0000-0000F1A20000}"/>
    <cellStyle name="Note 5 3 8 2" xfId="41705" xr:uid="{00000000-0005-0000-0000-0000F2A20000}"/>
    <cellStyle name="Note 5 3 9" xfId="41706" xr:uid="{00000000-0005-0000-0000-0000F3A20000}"/>
    <cellStyle name="Note 5 4" xfId="41707" xr:uid="{00000000-0005-0000-0000-0000F4A20000}"/>
    <cellStyle name="Note 5 4 2" xfId="41708" xr:uid="{00000000-0005-0000-0000-0000F5A20000}"/>
    <cellStyle name="Note 5 4 2 2" xfId="41709" xr:uid="{00000000-0005-0000-0000-0000F6A20000}"/>
    <cellStyle name="Note 5 4 2 2 2" xfId="41710" xr:uid="{00000000-0005-0000-0000-0000F7A20000}"/>
    <cellStyle name="Note 5 4 2 2 2 2" xfId="41711" xr:uid="{00000000-0005-0000-0000-0000F8A20000}"/>
    <cellStyle name="Note 5 4 2 2 2 2 2" xfId="41712" xr:uid="{00000000-0005-0000-0000-0000F9A20000}"/>
    <cellStyle name="Note 5 4 2 2 2 3" xfId="41713" xr:uid="{00000000-0005-0000-0000-0000FAA20000}"/>
    <cellStyle name="Note 5 4 2 2 3" xfId="41714" xr:uid="{00000000-0005-0000-0000-0000FBA20000}"/>
    <cellStyle name="Note 5 4 2 2 3 2" xfId="41715" xr:uid="{00000000-0005-0000-0000-0000FCA20000}"/>
    <cellStyle name="Note 5 4 2 2 4" xfId="41716" xr:uid="{00000000-0005-0000-0000-0000FDA20000}"/>
    <cellStyle name="Note 5 4 2 3" xfId="41717" xr:uid="{00000000-0005-0000-0000-0000FEA20000}"/>
    <cellStyle name="Note 5 4 2 3 2" xfId="41718" xr:uid="{00000000-0005-0000-0000-0000FFA20000}"/>
    <cellStyle name="Note 5 4 2 3 2 2" xfId="41719" xr:uid="{00000000-0005-0000-0000-000000A30000}"/>
    <cellStyle name="Note 5 4 2 3 3" xfId="41720" xr:uid="{00000000-0005-0000-0000-000001A30000}"/>
    <cellStyle name="Note 5 4 2 4" xfId="41721" xr:uid="{00000000-0005-0000-0000-000002A30000}"/>
    <cellStyle name="Note 5 4 2 4 2" xfId="41722" xr:uid="{00000000-0005-0000-0000-000003A30000}"/>
    <cellStyle name="Note 5 4 2 5" xfId="41723" xr:uid="{00000000-0005-0000-0000-000004A30000}"/>
    <cellStyle name="Note 5 4 3" xfId="41724" xr:uid="{00000000-0005-0000-0000-000005A30000}"/>
    <cellStyle name="Note 5 4 3 2" xfId="41725" xr:uid="{00000000-0005-0000-0000-000006A30000}"/>
    <cellStyle name="Note 5 4 3 2 2" xfId="41726" xr:uid="{00000000-0005-0000-0000-000007A30000}"/>
    <cellStyle name="Note 5 4 3 2 2 2" xfId="41727" xr:uid="{00000000-0005-0000-0000-000008A30000}"/>
    <cellStyle name="Note 5 4 3 2 3" xfId="41728" xr:uid="{00000000-0005-0000-0000-000009A30000}"/>
    <cellStyle name="Note 5 4 3 3" xfId="41729" xr:uid="{00000000-0005-0000-0000-00000AA30000}"/>
    <cellStyle name="Note 5 4 3 3 2" xfId="41730" xr:uid="{00000000-0005-0000-0000-00000BA30000}"/>
    <cellStyle name="Note 5 4 3 4" xfId="41731" xr:uid="{00000000-0005-0000-0000-00000CA30000}"/>
    <cellStyle name="Note 5 4 4" xfId="41732" xr:uid="{00000000-0005-0000-0000-00000DA30000}"/>
    <cellStyle name="Note 5 4 4 2" xfId="41733" xr:uid="{00000000-0005-0000-0000-00000EA30000}"/>
    <cellStyle name="Note 5 4 4 2 2" xfId="41734" xr:uid="{00000000-0005-0000-0000-00000FA30000}"/>
    <cellStyle name="Note 5 4 4 3" xfId="41735" xr:uid="{00000000-0005-0000-0000-000010A30000}"/>
    <cellStyle name="Note 5 4 5" xfId="41736" xr:uid="{00000000-0005-0000-0000-000011A30000}"/>
    <cellStyle name="Note 5 4 5 2" xfId="41737" xr:uid="{00000000-0005-0000-0000-000012A30000}"/>
    <cellStyle name="Note 5 4 6" xfId="41738" xr:uid="{00000000-0005-0000-0000-000013A30000}"/>
    <cellStyle name="Note 5 5" xfId="41739" xr:uid="{00000000-0005-0000-0000-000014A30000}"/>
    <cellStyle name="Note 5 5 2" xfId="41740" xr:uid="{00000000-0005-0000-0000-000015A30000}"/>
    <cellStyle name="Note 5 5 2 2" xfId="41741" xr:uid="{00000000-0005-0000-0000-000016A30000}"/>
    <cellStyle name="Note 5 5 3" xfId="41742" xr:uid="{00000000-0005-0000-0000-000017A30000}"/>
    <cellStyle name="Note 5 6" xfId="41743" xr:uid="{00000000-0005-0000-0000-000018A30000}"/>
    <cellStyle name="Note 5 6 2" xfId="41744" xr:uid="{00000000-0005-0000-0000-000019A30000}"/>
    <cellStyle name="Note 5 6 2 2" xfId="41745" xr:uid="{00000000-0005-0000-0000-00001AA30000}"/>
    <cellStyle name="Note 5 6 3" xfId="41746" xr:uid="{00000000-0005-0000-0000-00001BA30000}"/>
    <cellStyle name="Note 5 7" xfId="41747" xr:uid="{00000000-0005-0000-0000-00001CA30000}"/>
    <cellStyle name="Note 5 7 2" xfId="41748" xr:uid="{00000000-0005-0000-0000-00001DA30000}"/>
    <cellStyle name="Note 5 7 2 2" xfId="41749" xr:uid="{00000000-0005-0000-0000-00001EA30000}"/>
    <cellStyle name="Note 5 7 2 2 2" xfId="41750" xr:uid="{00000000-0005-0000-0000-00001FA30000}"/>
    <cellStyle name="Note 5 7 2 3" xfId="41751" xr:uid="{00000000-0005-0000-0000-000020A30000}"/>
    <cellStyle name="Note 5 7 3" xfId="41752" xr:uid="{00000000-0005-0000-0000-000021A30000}"/>
    <cellStyle name="Note 5 7 3 2" xfId="41753" xr:uid="{00000000-0005-0000-0000-000022A30000}"/>
    <cellStyle name="Note 5 7 4" xfId="41754" xr:uid="{00000000-0005-0000-0000-000023A30000}"/>
    <cellStyle name="Note 5 8" xfId="41755" xr:uid="{00000000-0005-0000-0000-000024A30000}"/>
    <cellStyle name="Note 5 8 2" xfId="41756" xr:uid="{00000000-0005-0000-0000-000025A30000}"/>
    <cellStyle name="Note 5 8 2 2" xfId="41757" xr:uid="{00000000-0005-0000-0000-000026A30000}"/>
    <cellStyle name="Note 5 8 3" xfId="41758" xr:uid="{00000000-0005-0000-0000-000027A30000}"/>
    <cellStyle name="Note 5 9" xfId="41759" xr:uid="{00000000-0005-0000-0000-000028A30000}"/>
    <cellStyle name="Note 5 9 2" xfId="41760" xr:uid="{00000000-0005-0000-0000-000029A30000}"/>
    <cellStyle name="Note 6" xfId="41761" xr:uid="{00000000-0005-0000-0000-00002AA30000}"/>
    <cellStyle name="Note 6 2" xfId="41762" xr:uid="{00000000-0005-0000-0000-00002BA30000}"/>
    <cellStyle name="Note 6 2 2" xfId="41763" xr:uid="{00000000-0005-0000-0000-00002CA30000}"/>
    <cellStyle name="Note 6 2 2 2" xfId="41764" xr:uid="{00000000-0005-0000-0000-00002DA30000}"/>
    <cellStyle name="Note 6 2 2 2 2" xfId="41765" xr:uid="{00000000-0005-0000-0000-00002EA30000}"/>
    <cellStyle name="Note 6 2 2 2 2 2" xfId="41766" xr:uid="{00000000-0005-0000-0000-00002FA30000}"/>
    <cellStyle name="Note 6 2 2 2 2 2 2" xfId="41767" xr:uid="{00000000-0005-0000-0000-000030A30000}"/>
    <cellStyle name="Note 6 2 2 2 2 3" xfId="41768" xr:uid="{00000000-0005-0000-0000-000031A30000}"/>
    <cellStyle name="Note 6 2 2 2 3" xfId="41769" xr:uid="{00000000-0005-0000-0000-000032A30000}"/>
    <cellStyle name="Note 6 2 2 2 3 2" xfId="41770" xr:uid="{00000000-0005-0000-0000-000033A30000}"/>
    <cellStyle name="Note 6 2 2 2 4" xfId="41771" xr:uid="{00000000-0005-0000-0000-000034A30000}"/>
    <cellStyle name="Note 6 2 2 3" xfId="41772" xr:uid="{00000000-0005-0000-0000-000035A30000}"/>
    <cellStyle name="Note 6 2 2 3 2" xfId="41773" xr:uid="{00000000-0005-0000-0000-000036A30000}"/>
    <cellStyle name="Note 6 2 2 3 2 2" xfId="41774" xr:uid="{00000000-0005-0000-0000-000037A30000}"/>
    <cellStyle name="Note 6 2 2 3 3" xfId="41775" xr:uid="{00000000-0005-0000-0000-000038A30000}"/>
    <cellStyle name="Note 6 2 2 4" xfId="41776" xr:uid="{00000000-0005-0000-0000-000039A30000}"/>
    <cellStyle name="Note 6 2 2 4 2" xfId="41777" xr:uid="{00000000-0005-0000-0000-00003AA30000}"/>
    <cellStyle name="Note 6 2 2 5" xfId="41778" xr:uid="{00000000-0005-0000-0000-00003BA30000}"/>
    <cellStyle name="Note 6 2 3" xfId="41779" xr:uid="{00000000-0005-0000-0000-00003CA30000}"/>
    <cellStyle name="Note 6 2 3 2" xfId="41780" xr:uid="{00000000-0005-0000-0000-00003DA30000}"/>
    <cellStyle name="Note 6 2 3 2 2" xfId="41781" xr:uid="{00000000-0005-0000-0000-00003EA30000}"/>
    <cellStyle name="Note 6 2 3 3" xfId="41782" xr:uid="{00000000-0005-0000-0000-00003FA30000}"/>
    <cellStyle name="Note 6 2 4" xfId="41783" xr:uid="{00000000-0005-0000-0000-000040A30000}"/>
    <cellStyle name="Note 6 2 4 2" xfId="41784" xr:uid="{00000000-0005-0000-0000-000041A30000}"/>
    <cellStyle name="Note 6 2 4 2 2" xfId="41785" xr:uid="{00000000-0005-0000-0000-000042A30000}"/>
    <cellStyle name="Note 6 2 4 3" xfId="41786" xr:uid="{00000000-0005-0000-0000-000043A30000}"/>
    <cellStyle name="Note 6 2 5" xfId="41787" xr:uid="{00000000-0005-0000-0000-000044A30000}"/>
    <cellStyle name="Note 6 2 5 2" xfId="41788" xr:uid="{00000000-0005-0000-0000-000045A30000}"/>
    <cellStyle name="Note 6 2 5 2 2" xfId="41789" xr:uid="{00000000-0005-0000-0000-000046A30000}"/>
    <cellStyle name="Note 6 2 5 2 2 2" xfId="41790" xr:uid="{00000000-0005-0000-0000-000047A30000}"/>
    <cellStyle name="Note 6 2 5 2 3" xfId="41791" xr:uid="{00000000-0005-0000-0000-000048A30000}"/>
    <cellStyle name="Note 6 2 5 3" xfId="41792" xr:uid="{00000000-0005-0000-0000-000049A30000}"/>
    <cellStyle name="Note 6 2 5 3 2" xfId="41793" xr:uid="{00000000-0005-0000-0000-00004AA30000}"/>
    <cellStyle name="Note 6 2 5 4" xfId="41794" xr:uid="{00000000-0005-0000-0000-00004BA30000}"/>
    <cellStyle name="Note 6 2 6" xfId="41795" xr:uid="{00000000-0005-0000-0000-00004CA30000}"/>
    <cellStyle name="Note 6 2 6 2" xfId="41796" xr:uid="{00000000-0005-0000-0000-00004DA30000}"/>
    <cellStyle name="Note 6 2 6 2 2" xfId="41797" xr:uid="{00000000-0005-0000-0000-00004EA30000}"/>
    <cellStyle name="Note 6 2 6 3" xfId="41798" xr:uid="{00000000-0005-0000-0000-00004FA30000}"/>
    <cellStyle name="Note 6 2 7" xfId="41799" xr:uid="{00000000-0005-0000-0000-000050A30000}"/>
    <cellStyle name="Note 6 2 7 2" xfId="41800" xr:uid="{00000000-0005-0000-0000-000051A30000}"/>
    <cellStyle name="Note 6 2 8" xfId="41801" xr:uid="{00000000-0005-0000-0000-000052A30000}"/>
    <cellStyle name="Note 6 3" xfId="41802" xr:uid="{00000000-0005-0000-0000-000053A30000}"/>
    <cellStyle name="Note 6 3 2" xfId="41803" xr:uid="{00000000-0005-0000-0000-000054A30000}"/>
    <cellStyle name="Note 6 3 2 2" xfId="41804" xr:uid="{00000000-0005-0000-0000-000055A30000}"/>
    <cellStyle name="Note 6 3 2 2 2" xfId="41805" xr:uid="{00000000-0005-0000-0000-000056A30000}"/>
    <cellStyle name="Note 6 3 2 2 2 2" xfId="41806" xr:uid="{00000000-0005-0000-0000-000057A30000}"/>
    <cellStyle name="Note 6 3 2 2 2 2 2" xfId="41807" xr:uid="{00000000-0005-0000-0000-000058A30000}"/>
    <cellStyle name="Note 6 3 2 2 2 3" xfId="41808" xr:uid="{00000000-0005-0000-0000-000059A30000}"/>
    <cellStyle name="Note 6 3 2 2 3" xfId="41809" xr:uid="{00000000-0005-0000-0000-00005AA30000}"/>
    <cellStyle name="Note 6 3 2 2 3 2" xfId="41810" xr:uid="{00000000-0005-0000-0000-00005BA30000}"/>
    <cellStyle name="Note 6 3 2 2 4" xfId="41811" xr:uid="{00000000-0005-0000-0000-00005CA30000}"/>
    <cellStyle name="Note 6 3 2 3" xfId="41812" xr:uid="{00000000-0005-0000-0000-00005DA30000}"/>
    <cellStyle name="Note 6 3 2 3 2" xfId="41813" xr:uid="{00000000-0005-0000-0000-00005EA30000}"/>
    <cellStyle name="Note 6 3 2 3 2 2" xfId="41814" xr:uid="{00000000-0005-0000-0000-00005FA30000}"/>
    <cellStyle name="Note 6 3 2 3 3" xfId="41815" xr:uid="{00000000-0005-0000-0000-000060A30000}"/>
    <cellStyle name="Note 6 3 2 4" xfId="41816" xr:uid="{00000000-0005-0000-0000-000061A30000}"/>
    <cellStyle name="Note 6 3 2 4 2" xfId="41817" xr:uid="{00000000-0005-0000-0000-000062A30000}"/>
    <cellStyle name="Note 6 3 2 5" xfId="41818" xr:uid="{00000000-0005-0000-0000-000063A30000}"/>
    <cellStyle name="Note 6 3 3" xfId="41819" xr:uid="{00000000-0005-0000-0000-000064A30000}"/>
    <cellStyle name="Note 6 3 3 2" xfId="41820" xr:uid="{00000000-0005-0000-0000-000065A30000}"/>
    <cellStyle name="Note 6 3 3 2 2" xfId="41821" xr:uid="{00000000-0005-0000-0000-000066A30000}"/>
    <cellStyle name="Note 6 3 3 2 2 2" xfId="41822" xr:uid="{00000000-0005-0000-0000-000067A30000}"/>
    <cellStyle name="Note 6 3 3 2 3" xfId="41823" xr:uid="{00000000-0005-0000-0000-000068A30000}"/>
    <cellStyle name="Note 6 3 3 3" xfId="41824" xr:uid="{00000000-0005-0000-0000-000069A30000}"/>
    <cellStyle name="Note 6 3 3 3 2" xfId="41825" xr:uid="{00000000-0005-0000-0000-00006AA30000}"/>
    <cellStyle name="Note 6 3 3 4" xfId="41826" xr:uid="{00000000-0005-0000-0000-00006BA30000}"/>
    <cellStyle name="Note 6 3 4" xfId="41827" xr:uid="{00000000-0005-0000-0000-00006CA30000}"/>
    <cellStyle name="Note 6 3 4 2" xfId="41828" xr:uid="{00000000-0005-0000-0000-00006DA30000}"/>
    <cellStyle name="Note 6 3 4 2 2" xfId="41829" xr:uid="{00000000-0005-0000-0000-00006EA30000}"/>
    <cellStyle name="Note 6 3 4 3" xfId="41830" xr:uid="{00000000-0005-0000-0000-00006FA30000}"/>
    <cellStyle name="Note 6 3 5" xfId="41831" xr:uid="{00000000-0005-0000-0000-000070A30000}"/>
    <cellStyle name="Note 6 3 5 2" xfId="41832" xr:uid="{00000000-0005-0000-0000-000071A30000}"/>
    <cellStyle name="Note 6 3 6" xfId="41833" xr:uid="{00000000-0005-0000-0000-000072A30000}"/>
    <cellStyle name="Note 6 4" xfId="41834" xr:uid="{00000000-0005-0000-0000-000073A30000}"/>
    <cellStyle name="Note 6 4 2" xfId="41835" xr:uid="{00000000-0005-0000-0000-000074A30000}"/>
    <cellStyle name="Note 6 4 2 2" xfId="41836" xr:uid="{00000000-0005-0000-0000-000075A30000}"/>
    <cellStyle name="Note 6 4 3" xfId="41837" xr:uid="{00000000-0005-0000-0000-000076A30000}"/>
    <cellStyle name="Note 6 5" xfId="41838" xr:uid="{00000000-0005-0000-0000-000077A30000}"/>
    <cellStyle name="Note 6 5 2" xfId="41839" xr:uid="{00000000-0005-0000-0000-000078A30000}"/>
    <cellStyle name="Note 6 5 2 2" xfId="41840" xr:uid="{00000000-0005-0000-0000-000079A30000}"/>
    <cellStyle name="Note 6 5 3" xfId="41841" xr:uid="{00000000-0005-0000-0000-00007AA30000}"/>
    <cellStyle name="Note 6 6" xfId="41842" xr:uid="{00000000-0005-0000-0000-00007BA30000}"/>
    <cellStyle name="Note 6 6 2" xfId="41843" xr:uid="{00000000-0005-0000-0000-00007CA30000}"/>
    <cellStyle name="Note 6 6 2 2" xfId="41844" xr:uid="{00000000-0005-0000-0000-00007DA30000}"/>
    <cellStyle name="Note 6 6 2 2 2" xfId="41845" xr:uid="{00000000-0005-0000-0000-00007EA30000}"/>
    <cellStyle name="Note 6 6 2 3" xfId="41846" xr:uid="{00000000-0005-0000-0000-00007FA30000}"/>
    <cellStyle name="Note 6 6 3" xfId="41847" xr:uid="{00000000-0005-0000-0000-000080A30000}"/>
    <cellStyle name="Note 6 6 3 2" xfId="41848" xr:uid="{00000000-0005-0000-0000-000081A30000}"/>
    <cellStyle name="Note 6 6 4" xfId="41849" xr:uid="{00000000-0005-0000-0000-000082A30000}"/>
    <cellStyle name="Note 6 7" xfId="41850" xr:uid="{00000000-0005-0000-0000-000083A30000}"/>
    <cellStyle name="Note 6 7 2" xfId="41851" xr:uid="{00000000-0005-0000-0000-000084A30000}"/>
    <cellStyle name="Note 6 7 2 2" xfId="41852" xr:uid="{00000000-0005-0000-0000-000085A30000}"/>
    <cellStyle name="Note 6 7 3" xfId="41853" xr:uid="{00000000-0005-0000-0000-000086A30000}"/>
    <cellStyle name="Note 6 8" xfId="41854" xr:uid="{00000000-0005-0000-0000-000087A30000}"/>
    <cellStyle name="Note 6 8 2" xfId="41855" xr:uid="{00000000-0005-0000-0000-000088A30000}"/>
    <cellStyle name="Note 6 9" xfId="41856" xr:uid="{00000000-0005-0000-0000-000089A30000}"/>
    <cellStyle name="Note 7" xfId="41857" xr:uid="{00000000-0005-0000-0000-00008AA30000}"/>
    <cellStyle name="Note 7 2" xfId="41858" xr:uid="{00000000-0005-0000-0000-00008BA30000}"/>
    <cellStyle name="Note 7 2 2" xfId="41859" xr:uid="{00000000-0005-0000-0000-00008CA30000}"/>
    <cellStyle name="Note 7 2 2 2" xfId="41860" xr:uid="{00000000-0005-0000-0000-00008DA30000}"/>
    <cellStyle name="Note 7 2 2 2 2" xfId="41861" xr:uid="{00000000-0005-0000-0000-00008EA30000}"/>
    <cellStyle name="Note 7 2 2 2 2 2" xfId="41862" xr:uid="{00000000-0005-0000-0000-00008FA30000}"/>
    <cellStyle name="Note 7 2 2 2 3" xfId="41863" xr:uid="{00000000-0005-0000-0000-000090A30000}"/>
    <cellStyle name="Note 7 2 2 3" xfId="41864" xr:uid="{00000000-0005-0000-0000-000091A30000}"/>
    <cellStyle name="Note 7 2 2 3 2" xfId="41865" xr:uid="{00000000-0005-0000-0000-000092A30000}"/>
    <cellStyle name="Note 7 2 2 4" xfId="41866" xr:uid="{00000000-0005-0000-0000-000093A30000}"/>
    <cellStyle name="Note 7 2 3" xfId="41867" xr:uid="{00000000-0005-0000-0000-000094A30000}"/>
    <cellStyle name="Note 7 2 3 2" xfId="41868" xr:uid="{00000000-0005-0000-0000-000095A30000}"/>
    <cellStyle name="Note 7 2 3 2 2" xfId="41869" xr:uid="{00000000-0005-0000-0000-000096A30000}"/>
    <cellStyle name="Note 7 2 3 3" xfId="41870" xr:uid="{00000000-0005-0000-0000-000097A30000}"/>
    <cellStyle name="Note 7 2 4" xfId="41871" xr:uid="{00000000-0005-0000-0000-000098A30000}"/>
    <cellStyle name="Note 7 2 4 2" xfId="41872" xr:uid="{00000000-0005-0000-0000-000099A30000}"/>
    <cellStyle name="Note 7 2 5" xfId="41873" xr:uid="{00000000-0005-0000-0000-00009AA30000}"/>
    <cellStyle name="Note 7 3" xfId="41874" xr:uid="{00000000-0005-0000-0000-00009BA30000}"/>
    <cellStyle name="Note 7 3 2" xfId="41875" xr:uid="{00000000-0005-0000-0000-00009CA30000}"/>
    <cellStyle name="Note 7 3 2 2" xfId="41876" xr:uid="{00000000-0005-0000-0000-00009DA30000}"/>
    <cellStyle name="Note 7 3 3" xfId="41877" xr:uid="{00000000-0005-0000-0000-00009EA30000}"/>
    <cellStyle name="Note 7 4" xfId="41878" xr:uid="{00000000-0005-0000-0000-00009FA30000}"/>
    <cellStyle name="Note 7 4 2" xfId="41879" xr:uid="{00000000-0005-0000-0000-0000A0A30000}"/>
    <cellStyle name="Note 7 4 2 2" xfId="41880" xr:uid="{00000000-0005-0000-0000-0000A1A30000}"/>
    <cellStyle name="Note 7 4 2 2 2" xfId="41881" xr:uid="{00000000-0005-0000-0000-0000A2A30000}"/>
    <cellStyle name="Note 7 4 2 3" xfId="41882" xr:uid="{00000000-0005-0000-0000-0000A3A30000}"/>
    <cellStyle name="Note 7 4 3" xfId="41883" xr:uid="{00000000-0005-0000-0000-0000A4A30000}"/>
    <cellStyle name="Note 7 4 3 2" xfId="41884" xr:uid="{00000000-0005-0000-0000-0000A5A30000}"/>
    <cellStyle name="Note 7 4 4" xfId="41885" xr:uid="{00000000-0005-0000-0000-0000A6A30000}"/>
    <cellStyle name="Note 7 5" xfId="41886" xr:uid="{00000000-0005-0000-0000-0000A7A30000}"/>
    <cellStyle name="Note 7 5 2" xfId="41887" xr:uid="{00000000-0005-0000-0000-0000A8A30000}"/>
    <cellStyle name="Note 7 5 2 2" xfId="41888" xr:uid="{00000000-0005-0000-0000-0000A9A30000}"/>
    <cellStyle name="Note 7 5 3" xfId="41889" xr:uid="{00000000-0005-0000-0000-0000AAA30000}"/>
    <cellStyle name="Note 7 6" xfId="41890" xr:uid="{00000000-0005-0000-0000-0000ABA30000}"/>
    <cellStyle name="Note 7 6 2" xfId="41891" xr:uid="{00000000-0005-0000-0000-0000ACA30000}"/>
    <cellStyle name="Note 7 7" xfId="41892" xr:uid="{00000000-0005-0000-0000-0000ADA30000}"/>
    <cellStyle name="Note 8" xfId="41893" xr:uid="{00000000-0005-0000-0000-0000AEA30000}"/>
    <cellStyle name="Note 8 2" xfId="41894" xr:uid="{00000000-0005-0000-0000-0000AFA30000}"/>
    <cellStyle name="Note 8 2 2" xfId="41895" xr:uid="{00000000-0005-0000-0000-0000B0A30000}"/>
    <cellStyle name="Note 8 2 2 2" xfId="41896" xr:uid="{00000000-0005-0000-0000-0000B1A30000}"/>
    <cellStyle name="Note 8 2 2 2 2" xfId="41897" xr:uid="{00000000-0005-0000-0000-0000B2A30000}"/>
    <cellStyle name="Note 8 2 2 2 2 2" xfId="41898" xr:uid="{00000000-0005-0000-0000-0000B3A30000}"/>
    <cellStyle name="Note 8 2 2 2 2 2 2" xfId="41899" xr:uid="{00000000-0005-0000-0000-0000B4A30000}"/>
    <cellStyle name="Note 8 2 2 2 2 3" xfId="41900" xr:uid="{00000000-0005-0000-0000-0000B5A30000}"/>
    <cellStyle name="Note 8 2 2 2 3" xfId="41901" xr:uid="{00000000-0005-0000-0000-0000B6A30000}"/>
    <cellStyle name="Note 8 2 2 2 3 2" xfId="41902" xr:uid="{00000000-0005-0000-0000-0000B7A30000}"/>
    <cellStyle name="Note 8 2 2 2 4" xfId="41903" xr:uid="{00000000-0005-0000-0000-0000B8A30000}"/>
    <cellStyle name="Note 8 2 2 3" xfId="41904" xr:uid="{00000000-0005-0000-0000-0000B9A30000}"/>
    <cellStyle name="Note 8 2 2 3 2" xfId="41905" xr:uid="{00000000-0005-0000-0000-0000BAA30000}"/>
    <cellStyle name="Note 8 2 2 3 2 2" xfId="41906" xr:uid="{00000000-0005-0000-0000-0000BBA30000}"/>
    <cellStyle name="Note 8 2 2 3 3" xfId="41907" xr:uid="{00000000-0005-0000-0000-0000BCA30000}"/>
    <cellStyle name="Note 8 2 2 4" xfId="41908" xr:uid="{00000000-0005-0000-0000-0000BDA30000}"/>
    <cellStyle name="Note 8 2 2 4 2" xfId="41909" xr:uid="{00000000-0005-0000-0000-0000BEA30000}"/>
    <cellStyle name="Note 8 2 2 5" xfId="41910" xr:uid="{00000000-0005-0000-0000-0000BFA30000}"/>
    <cellStyle name="Note 8 2 3" xfId="41911" xr:uid="{00000000-0005-0000-0000-0000C0A30000}"/>
    <cellStyle name="Note 8 2 3 2" xfId="41912" xr:uid="{00000000-0005-0000-0000-0000C1A30000}"/>
    <cellStyle name="Note 8 2 3 2 2" xfId="41913" xr:uid="{00000000-0005-0000-0000-0000C2A30000}"/>
    <cellStyle name="Note 8 2 3 2 2 2" xfId="41914" xr:uid="{00000000-0005-0000-0000-0000C3A30000}"/>
    <cellStyle name="Note 8 2 3 2 3" xfId="41915" xr:uid="{00000000-0005-0000-0000-0000C4A30000}"/>
    <cellStyle name="Note 8 2 3 3" xfId="41916" xr:uid="{00000000-0005-0000-0000-0000C5A30000}"/>
    <cellStyle name="Note 8 2 3 3 2" xfId="41917" xr:uid="{00000000-0005-0000-0000-0000C6A30000}"/>
    <cellStyle name="Note 8 2 3 4" xfId="41918" xr:uid="{00000000-0005-0000-0000-0000C7A30000}"/>
    <cellStyle name="Note 8 2 4" xfId="41919" xr:uid="{00000000-0005-0000-0000-0000C8A30000}"/>
    <cellStyle name="Note 8 2 4 2" xfId="41920" xr:uid="{00000000-0005-0000-0000-0000C9A30000}"/>
    <cellStyle name="Note 8 2 4 2 2" xfId="41921" xr:uid="{00000000-0005-0000-0000-0000CAA30000}"/>
    <cellStyle name="Note 8 2 4 3" xfId="41922" xr:uid="{00000000-0005-0000-0000-0000CBA30000}"/>
    <cellStyle name="Note 8 2 5" xfId="41923" xr:uid="{00000000-0005-0000-0000-0000CCA30000}"/>
    <cellStyle name="Note 8 2 5 2" xfId="41924" xr:uid="{00000000-0005-0000-0000-0000CDA30000}"/>
    <cellStyle name="Note 8 2 6" xfId="41925" xr:uid="{00000000-0005-0000-0000-0000CEA30000}"/>
    <cellStyle name="Note 8 3" xfId="41926" xr:uid="{00000000-0005-0000-0000-0000CFA30000}"/>
    <cellStyle name="Note 8 3 2" xfId="41927" xr:uid="{00000000-0005-0000-0000-0000D0A30000}"/>
    <cellStyle name="Note 8 3 2 2" xfId="41928" xr:uid="{00000000-0005-0000-0000-0000D1A30000}"/>
    <cellStyle name="Note 8 3 2 2 2" xfId="41929" xr:uid="{00000000-0005-0000-0000-0000D2A30000}"/>
    <cellStyle name="Note 8 3 2 2 2 2" xfId="41930" xr:uid="{00000000-0005-0000-0000-0000D3A30000}"/>
    <cellStyle name="Note 8 3 2 2 2 2 2" xfId="41931" xr:uid="{00000000-0005-0000-0000-0000D4A30000}"/>
    <cellStyle name="Note 8 3 2 2 2 2 2 2" xfId="41932" xr:uid="{00000000-0005-0000-0000-0000D5A30000}"/>
    <cellStyle name="Note 8 3 2 2 2 2 3" xfId="41933" xr:uid="{00000000-0005-0000-0000-0000D6A30000}"/>
    <cellStyle name="Note 8 3 2 2 2 3" xfId="41934" xr:uid="{00000000-0005-0000-0000-0000D7A30000}"/>
    <cellStyle name="Note 8 3 2 2 2 3 2" xfId="41935" xr:uid="{00000000-0005-0000-0000-0000D8A30000}"/>
    <cellStyle name="Note 8 3 2 2 2 4" xfId="41936" xr:uid="{00000000-0005-0000-0000-0000D9A30000}"/>
    <cellStyle name="Note 8 3 2 2 3" xfId="41937" xr:uid="{00000000-0005-0000-0000-0000DAA30000}"/>
    <cellStyle name="Note 8 3 2 2 3 2" xfId="41938" xr:uid="{00000000-0005-0000-0000-0000DBA30000}"/>
    <cellStyle name="Note 8 3 2 2 3 2 2" xfId="41939" xr:uid="{00000000-0005-0000-0000-0000DCA30000}"/>
    <cellStyle name="Note 8 3 2 2 3 3" xfId="41940" xr:uid="{00000000-0005-0000-0000-0000DDA30000}"/>
    <cellStyle name="Note 8 3 2 2 4" xfId="41941" xr:uid="{00000000-0005-0000-0000-0000DEA30000}"/>
    <cellStyle name="Note 8 3 2 2 4 2" xfId="41942" xr:uid="{00000000-0005-0000-0000-0000DFA30000}"/>
    <cellStyle name="Note 8 3 2 2 5" xfId="41943" xr:uid="{00000000-0005-0000-0000-0000E0A30000}"/>
    <cellStyle name="Note 8 3 2 3" xfId="41944" xr:uid="{00000000-0005-0000-0000-0000E1A30000}"/>
    <cellStyle name="Note 8 3 2 3 2" xfId="41945" xr:uid="{00000000-0005-0000-0000-0000E2A30000}"/>
    <cellStyle name="Note 8 3 2 3 2 2" xfId="41946" xr:uid="{00000000-0005-0000-0000-0000E3A30000}"/>
    <cellStyle name="Note 8 3 2 3 2 2 2" xfId="41947" xr:uid="{00000000-0005-0000-0000-0000E4A30000}"/>
    <cellStyle name="Note 8 3 2 3 2 3" xfId="41948" xr:uid="{00000000-0005-0000-0000-0000E5A30000}"/>
    <cellStyle name="Note 8 3 2 3 3" xfId="41949" xr:uid="{00000000-0005-0000-0000-0000E6A30000}"/>
    <cellStyle name="Note 8 3 2 3 3 2" xfId="41950" xr:uid="{00000000-0005-0000-0000-0000E7A30000}"/>
    <cellStyle name="Note 8 3 2 3 4" xfId="41951" xr:uid="{00000000-0005-0000-0000-0000E8A30000}"/>
    <cellStyle name="Note 8 3 2 4" xfId="41952" xr:uid="{00000000-0005-0000-0000-0000E9A30000}"/>
    <cellStyle name="Note 8 3 2 4 2" xfId="41953" xr:uid="{00000000-0005-0000-0000-0000EAA30000}"/>
    <cellStyle name="Note 8 3 2 4 2 2" xfId="41954" xr:uid="{00000000-0005-0000-0000-0000EBA30000}"/>
    <cellStyle name="Note 8 3 2 4 3" xfId="41955" xr:uid="{00000000-0005-0000-0000-0000ECA30000}"/>
    <cellStyle name="Note 8 3 2 5" xfId="41956" xr:uid="{00000000-0005-0000-0000-0000EDA30000}"/>
    <cellStyle name="Note 8 3 2 5 2" xfId="41957" xr:uid="{00000000-0005-0000-0000-0000EEA30000}"/>
    <cellStyle name="Note 8 3 2 6" xfId="41958" xr:uid="{00000000-0005-0000-0000-0000EFA30000}"/>
    <cellStyle name="Note 8 3 3" xfId="41959" xr:uid="{00000000-0005-0000-0000-0000F0A30000}"/>
    <cellStyle name="Note 8 3 3 2" xfId="41960" xr:uid="{00000000-0005-0000-0000-0000F1A30000}"/>
    <cellStyle name="Note 8 3 3 2 2" xfId="41961" xr:uid="{00000000-0005-0000-0000-0000F2A30000}"/>
    <cellStyle name="Note 8 3 3 2 2 2" xfId="41962" xr:uid="{00000000-0005-0000-0000-0000F3A30000}"/>
    <cellStyle name="Note 8 3 3 2 2 2 2" xfId="41963" xr:uid="{00000000-0005-0000-0000-0000F4A30000}"/>
    <cellStyle name="Note 8 3 3 2 2 3" xfId="41964" xr:uid="{00000000-0005-0000-0000-0000F5A30000}"/>
    <cellStyle name="Note 8 3 3 2 3" xfId="41965" xr:uid="{00000000-0005-0000-0000-0000F6A30000}"/>
    <cellStyle name="Note 8 3 3 2 3 2" xfId="41966" xr:uid="{00000000-0005-0000-0000-0000F7A30000}"/>
    <cellStyle name="Note 8 3 3 2 4" xfId="41967" xr:uid="{00000000-0005-0000-0000-0000F8A30000}"/>
    <cellStyle name="Note 8 3 3 3" xfId="41968" xr:uid="{00000000-0005-0000-0000-0000F9A30000}"/>
    <cellStyle name="Note 8 3 3 3 2" xfId="41969" xr:uid="{00000000-0005-0000-0000-0000FAA30000}"/>
    <cellStyle name="Note 8 3 3 3 2 2" xfId="41970" xr:uid="{00000000-0005-0000-0000-0000FBA30000}"/>
    <cellStyle name="Note 8 3 3 3 3" xfId="41971" xr:uid="{00000000-0005-0000-0000-0000FCA30000}"/>
    <cellStyle name="Note 8 3 3 4" xfId="41972" xr:uid="{00000000-0005-0000-0000-0000FDA30000}"/>
    <cellStyle name="Note 8 3 3 4 2" xfId="41973" xr:uid="{00000000-0005-0000-0000-0000FEA30000}"/>
    <cellStyle name="Note 8 3 3 5" xfId="41974" xr:uid="{00000000-0005-0000-0000-0000FFA30000}"/>
    <cellStyle name="Note 8 3 4" xfId="41975" xr:uid="{00000000-0005-0000-0000-000000A40000}"/>
    <cellStyle name="Note 8 3 4 2" xfId="41976" xr:uid="{00000000-0005-0000-0000-000001A40000}"/>
    <cellStyle name="Note 8 3 4 2 2" xfId="41977" xr:uid="{00000000-0005-0000-0000-000002A40000}"/>
    <cellStyle name="Note 8 3 4 2 2 2" xfId="41978" xr:uid="{00000000-0005-0000-0000-000003A40000}"/>
    <cellStyle name="Note 8 3 4 2 3" xfId="41979" xr:uid="{00000000-0005-0000-0000-000004A40000}"/>
    <cellStyle name="Note 8 3 4 3" xfId="41980" xr:uid="{00000000-0005-0000-0000-000005A40000}"/>
    <cellStyle name="Note 8 3 4 3 2" xfId="41981" xr:uid="{00000000-0005-0000-0000-000006A40000}"/>
    <cellStyle name="Note 8 3 4 4" xfId="41982" xr:uid="{00000000-0005-0000-0000-000007A40000}"/>
    <cellStyle name="Note 8 3 5" xfId="41983" xr:uid="{00000000-0005-0000-0000-000008A40000}"/>
    <cellStyle name="Note 8 3 5 2" xfId="41984" xr:uid="{00000000-0005-0000-0000-000009A40000}"/>
    <cellStyle name="Note 8 3 5 2 2" xfId="41985" xr:uid="{00000000-0005-0000-0000-00000AA40000}"/>
    <cellStyle name="Note 8 3 5 3" xfId="41986" xr:uid="{00000000-0005-0000-0000-00000BA40000}"/>
    <cellStyle name="Note 8 3 6" xfId="41987" xr:uid="{00000000-0005-0000-0000-00000CA40000}"/>
    <cellStyle name="Note 8 3 6 2" xfId="41988" xr:uid="{00000000-0005-0000-0000-00000DA40000}"/>
    <cellStyle name="Note 8 3 7" xfId="41989" xr:uid="{00000000-0005-0000-0000-00000EA40000}"/>
    <cellStyle name="Note 8 4" xfId="41990" xr:uid="{00000000-0005-0000-0000-00000FA40000}"/>
    <cellStyle name="Note 8 4 2" xfId="41991" xr:uid="{00000000-0005-0000-0000-000010A40000}"/>
    <cellStyle name="Note 8 4 2 2" xfId="41992" xr:uid="{00000000-0005-0000-0000-000011A40000}"/>
    <cellStyle name="Note 8 4 3" xfId="41993" xr:uid="{00000000-0005-0000-0000-000012A40000}"/>
    <cellStyle name="Note 8 5" xfId="41994" xr:uid="{00000000-0005-0000-0000-000013A40000}"/>
    <cellStyle name="Note 8 5 2" xfId="41995" xr:uid="{00000000-0005-0000-0000-000014A40000}"/>
    <cellStyle name="Note 8 5 2 2" xfId="41996" xr:uid="{00000000-0005-0000-0000-000015A40000}"/>
    <cellStyle name="Note 8 5 2 2 2" xfId="41997" xr:uid="{00000000-0005-0000-0000-000016A40000}"/>
    <cellStyle name="Note 8 5 2 2 2 2" xfId="41998" xr:uid="{00000000-0005-0000-0000-000017A40000}"/>
    <cellStyle name="Note 8 5 2 2 3" xfId="41999" xr:uid="{00000000-0005-0000-0000-000018A40000}"/>
    <cellStyle name="Note 8 5 2 3" xfId="42000" xr:uid="{00000000-0005-0000-0000-000019A40000}"/>
    <cellStyle name="Note 8 5 2 3 2" xfId="42001" xr:uid="{00000000-0005-0000-0000-00001AA40000}"/>
    <cellStyle name="Note 8 5 2 4" xfId="42002" xr:uid="{00000000-0005-0000-0000-00001BA40000}"/>
    <cellStyle name="Note 8 5 3" xfId="42003" xr:uid="{00000000-0005-0000-0000-00001CA40000}"/>
    <cellStyle name="Note 8 5 3 2" xfId="42004" xr:uid="{00000000-0005-0000-0000-00001DA40000}"/>
    <cellStyle name="Note 8 5 3 2 2" xfId="42005" xr:uid="{00000000-0005-0000-0000-00001EA40000}"/>
    <cellStyle name="Note 8 5 3 3" xfId="42006" xr:uid="{00000000-0005-0000-0000-00001FA40000}"/>
    <cellStyle name="Note 8 5 4" xfId="42007" xr:uid="{00000000-0005-0000-0000-000020A40000}"/>
    <cellStyle name="Note 8 5 4 2" xfId="42008" xr:uid="{00000000-0005-0000-0000-000021A40000}"/>
    <cellStyle name="Note 8 5 5" xfId="42009" xr:uid="{00000000-0005-0000-0000-000022A40000}"/>
    <cellStyle name="Note 8 6" xfId="42010" xr:uid="{00000000-0005-0000-0000-000023A40000}"/>
    <cellStyle name="Note 8 6 2" xfId="42011" xr:uid="{00000000-0005-0000-0000-000024A40000}"/>
    <cellStyle name="Note 8 6 2 2" xfId="42012" xr:uid="{00000000-0005-0000-0000-000025A40000}"/>
    <cellStyle name="Note 8 6 2 2 2" xfId="42013" xr:uid="{00000000-0005-0000-0000-000026A40000}"/>
    <cellStyle name="Note 8 6 2 3" xfId="42014" xr:uid="{00000000-0005-0000-0000-000027A40000}"/>
    <cellStyle name="Note 8 6 3" xfId="42015" xr:uid="{00000000-0005-0000-0000-000028A40000}"/>
    <cellStyle name="Note 8 6 3 2" xfId="42016" xr:uid="{00000000-0005-0000-0000-000029A40000}"/>
    <cellStyle name="Note 8 6 4" xfId="42017" xr:uid="{00000000-0005-0000-0000-00002AA40000}"/>
    <cellStyle name="Note 8 7" xfId="42018" xr:uid="{00000000-0005-0000-0000-00002BA40000}"/>
    <cellStyle name="Note 8 7 2" xfId="42019" xr:uid="{00000000-0005-0000-0000-00002CA40000}"/>
    <cellStyle name="Note 8 7 2 2" xfId="42020" xr:uid="{00000000-0005-0000-0000-00002DA40000}"/>
    <cellStyle name="Note 8 7 3" xfId="42021" xr:uid="{00000000-0005-0000-0000-00002EA40000}"/>
    <cellStyle name="Note 8 8" xfId="42022" xr:uid="{00000000-0005-0000-0000-00002FA40000}"/>
    <cellStyle name="Note 8 8 2" xfId="42023" xr:uid="{00000000-0005-0000-0000-000030A40000}"/>
    <cellStyle name="Note 8 9" xfId="42024" xr:uid="{00000000-0005-0000-0000-000031A40000}"/>
    <cellStyle name="Note 9" xfId="42025" xr:uid="{00000000-0005-0000-0000-000032A40000}"/>
    <cellStyle name="Note 9 2" xfId="42026" xr:uid="{00000000-0005-0000-0000-000033A40000}"/>
    <cellStyle name="Note 9 2 2" xfId="42027" xr:uid="{00000000-0005-0000-0000-000034A40000}"/>
    <cellStyle name="Note 9 2 2 2" xfId="42028" xr:uid="{00000000-0005-0000-0000-000035A40000}"/>
    <cellStyle name="Note 9 2 2 2 2" xfId="42029" xr:uid="{00000000-0005-0000-0000-000036A40000}"/>
    <cellStyle name="Note 9 2 2 3" xfId="42030" xr:uid="{00000000-0005-0000-0000-000037A40000}"/>
    <cellStyle name="Note 9 2 3" xfId="42031" xr:uid="{00000000-0005-0000-0000-000038A40000}"/>
    <cellStyle name="Note 9 2 3 2" xfId="42032" xr:uid="{00000000-0005-0000-0000-000039A40000}"/>
    <cellStyle name="Note 9 2 4" xfId="42033" xr:uid="{00000000-0005-0000-0000-00003AA40000}"/>
    <cellStyle name="Note 9 3" xfId="42034" xr:uid="{00000000-0005-0000-0000-00003BA40000}"/>
    <cellStyle name="Note 9 3 2" xfId="42035" xr:uid="{00000000-0005-0000-0000-00003CA40000}"/>
    <cellStyle name="Note 9 3 2 2" xfId="42036" xr:uid="{00000000-0005-0000-0000-00003DA40000}"/>
    <cellStyle name="Note 9 3 3" xfId="42037" xr:uid="{00000000-0005-0000-0000-00003EA40000}"/>
    <cellStyle name="Note 9 4" xfId="42038" xr:uid="{00000000-0005-0000-0000-00003FA40000}"/>
    <cellStyle name="Note 9 4 2" xfId="42039" xr:uid="{00000000-0005-0000-0000-000040A40000}"/>
    <cellStyle name="Note 9 5" xfId="42040" xr:uid="{00000000-0005-0000-0000-000041A40000}"/>
    <cellStyle name="onezero" xfId="42041" xr:uid="{00000000-0005-0000-0000-000042A40000}"/>
    <cellStyle name="onezero 2" xfId="42042" xr:uid="{00000000-0005-0000-0000-000043A40000}"/>
    <cellStyle name="onezero 3" xfId="42043" xr:uid="{00000000-0005-0000-0000-000044A40000}"/>
    <cellStyle name="onezero 3 2" xfId="42044" xr:uid="{00000000-0005-0000-0000-000045A40000}"/>
    <cellStyle name="onezero 3 2 2" xfId="42045" xr:uid="{00000000-0005-0000-0000-000046A40000}"/>
    <cellStyle name="onezero 3 3" xfId="42046" xr:uid="{00000000-0005-0000-0000-000047A40000}"/>
    <cellStyle name="onezero 4" xfId="42047" xr:uid="{00000000-0005-0000-0000-000048A40000}"/>
    <cellStyle name="onezero 4 2" xfId="42048" xr:uid="{00000000-0005-0000-0000-000049A40000}"/>
    <cellStyle name="onezero 4 2 2" xfId="42049" xr:uid="{00000000-0005-0000-0000-00004AA40000}"/>
    <cellStyle name="onezero 4 3" xfId="42050" xr:uid="{00000000-0005-0000-0000-00004BA40000}"/>
    <cellStyle name="Output 10" xfId="42051" xr:uid="{00000000-0005-0000-0000-00004CA40000}"/>
    <cellStyle name="Output 2" xfId="42052" xr:uid="{00000000-0005-0000-0000-00004DA40000}"/>
    <cellStyle name="Output 2 10" xfId="42053" xr:uid="{00000000-0005-0000-0000-00004EA40000}"/>
    <cellStyle name="Output 2 10 2" xfId="42054" xr:uid="{00000000-0005-0000-0000-00004FA40000}"/>
    <cellStyle name="Output 2 10 2 2" xfId="42055" xr:uid="{00000000-0005-0000-0000-000050A40000}"/>
    <cellStyle name="Output 2 10 3" xfId="42056" xr:uid="{00000000-0005-0000-0000-000051A40000}"/>
    <cellStyle name="Output 2 11" xfId="42057" xr:uid="{00000000-0005-0000-0000-000052A40000}"/>
    <cellStyle name="Output 2 11 2" xfId="42058" xr:uid="{00000000-0005-0000-0000-000053A40000}"/>
    <cellStyle name="Output 2 11 2 2" xfId="42059" xr:uid="{00000000-0005-0000-0000-000054A40000}"/>
    <cellStyle name="Output 2 11 3" xfId="42060" xr:uid="{00000000-0005-0000-0000-000055A40000}"/>
    <cellStyle name="Output 2 12" xfId="42061" xr:uid="{00000000-0005-0000-0000-000056A40000}"/>
    <cellStyle name="Output 2 12 2" xfId="42062" xr:uid="{00000000-0005-0000-0000-000057A40000}"/>
    <cellStyle name="Output 2 12 2 2" xfId="42063" xr:uid="{00000000-0005-0000-0000-000058A40000}"/>
    <cellStyle name="Output 2 12 2 2 2" xfId="42064" xr:uid="{00000000-0005-0000-0000-000059A40000}"/>
    <cellStyle name="Output 2 12 2 3" xfId="42065" xr:uid="{00000000-0005-0000-0000-00005AA40000}"/>
    <cellStyle name="Output 2 12 3" xfId="42066" xr:uid="{00000000-0005-0000-0000-00005BA40000}"/>
    <cellStyle name="Output 2 12 3 2" xfId="42067" xr:uid="{00000000-0005-0000-0000-00005CA40000}"/>
    <cellStyle name="Output 2 12 4" xfId="42068" xr:uid="{00000000-0005-0000-0000-00005DA40000}"/>
    <cellStyle name="Output 2 12 4 2" xfId="42069" xr:uid="{00000000-0005-0000-0000-00005EA40000}"/>
    <cellStyle name="Output 2 12 5" xfId="42070" xr:uid="{00000000-0005-0000-0000-00005FA40000}"/>
    <cellStyle name="Output 2 13" xfId="42071" xr:uid="{00000000-0005-0000-0000-000060A40000}"/>
    <cellStyle name="Output 2 13 2" xfId="42072" xr:uid="{00000000-0005-0000-0000-000061A40000}"/>
    <cellStyle name="Output 2 13 3" xfId="42073" xr:uid="{00000000-0005-0000-0000-000062A40000}"/>
    <cellStyle name="Output 2 14" xfId="42074" xr:uid="{00000000-0005-0000-0000-000063A40000}"/>
    <cellStyle name="Output 2 14 2" xfId="42075" xr:uid="{00000000-0005-0000-0000-000064A40000}"/>
    <cellStyle name="Output 2 15" xfId="42076" xr:uid="{00000000-0005-0000-0000-000065A40000}"/>
    <cellStyle name="Output 2 16" xfId="42077" xr:uid="{00000000-0005-0000-0000-000066A40000}"/>
    <cellStyle name="Output 2 2" xfId="42078" xr:uid="{00000000-0005-0000-0000-000067A40000}"/>
    <cellStyle name="Output 2 2 2" xfId="42079" xr:uid="{00000000-0005-0000-0000-000068A40000}"/>
    <cellStyle name="Output 2 2 2 2" xfId="42080" xr:uid="{00000000-0005-0000-0000-000069A40000}"/>
    <cellStyle name="Output 2 2 2 2 2" xfId="42081" xr:uid="{00000000-0005-0000-0000-00006AA40000}"/>
    <cellStyle name="Output 2 2 2 3" xfId="42082" xr:uid="{00000000-0005-0000-0000-00006BA40000}"/>
    <cellStyle name="Output 2 2 2 3 2" xfId="42083" xr:uid="{00000000-0005-0000-0000-00006CA40000}"/>
    <cellStyle name="Output 2 2 2 3 2 2" xfId="42084" xr:uid="{00000000-0005-0000-0000-00006DA40000}"/>
    <cellStyle name="Output 2 2 2 3 3" xfId="42085" xr:uid="{00000000-0005-0000-0000-00006EA40000}"/>
    <cellStyle name="Output 2 2 2 4" xfId="42086" xr:uid="{00000000-0005-0000-0000-00006FA40000}"/>
    <cellStyle name="Output 2 2 2 4 2" xfId="42087" xr:uid="{00000000-0005-0000-0000-000070A40000}"/>
    <cellStyle name="Output 2 2 2 4 2 2" xfId="42088" xr:uid="{00000000-0005-0000-0000-000071A40000}"/>
    <cellStyle name="Output 2 2 2 4 3" xfId="42089" xr:uid="{00000000-0005-0000-0000-000072A40000}"/>
    <cellStyle name="Output 2 2 2 5" xfId="42090" xr:uid="{00000000-0005-0000-0000-000073A40000}"/>
    <cellStyle name="Output 2 2 3" xfId="42091" xr:uid="{00000000-0005-0000-0000-000074A40000}"/>
    <cellStyle name="Output 2 2 3 2" xfId="42092" xr:uid="{00000000-0005-0000-0000-000075A40000}"/>
    <cellStyle name="Output 2 2 3 2 2" xfId="42093" xr:uid="{00000000-0005-0000-0000-000076A40000}"/>
    <cellStyle name="Output 2 2 3 2 2 2" xfId="42094" xr:uid="{00000000-0005-0000-0000-000077A40000}"/>
    <cellStyle name="Output 2 2 3 2 3" xfId="42095" xr:uid="{00000000-0005-0000-0000-000078A40000}"/>
    <cellStyle name="Output 2 2 3 2 3 2" xfId="42096" xr:uid="{00000000-0005-0000-0000-000079A40000}"/>
    <cellStyle name="Output 2 2 3 2 3 2 2" xfId="42097" xr:uid="{00000000-0005-0000-0000-00007AA40000}"/>
    <cellStyle name="Output 2 2 3 2 3 3" xfId="42098" xr:uid="{00000000-0005-0000-0000-00007BA40000}"/>
    <cellStyle name="Output 2 2 3 2 4" xfId="42099" xr:uid="{00000000-0005-0000-0000-00007CA40000}"/>
    <cellStyle name="Output 2 2 3 3" xfId="42100" xr:uid="{00000000-0005-0000-0000-00007DA40000}"/>
    <cellStyle name="Output 2 2 3 3 2" xfId="42101" xr:uid="{00000000-0005-0000-0000-00007EA40000}"/>
    <cellStyle name="Output 2 2 3 3 2 2" xfId="42102" xr:uid="{00000000-0005-0000-0000-00007FA40000}"/>
    <cellStyle name="Output 2 2 3 3 3" xfId="42103" xr:uid="{00000000-0005-0000-0000-000080A40000}"/>
    <cellStyle name="Output 2 2 3 4" xfId="42104" xr:uid="{00000000-0005-0000-0000-000081A40000}"/>
    <cellStyle name="Output 2 2 3 4 2" xfId="42105" xr:uid="{00000000-0005-0000-0000-000082A40000}"/>
    <cellStyle name="Output 2 2 3 4 2 2" xfId="42106" xr:uid="{00000000-0005-0000-0000-000083A40000}"/>
    <cellStyle name="Output 2 2 3 4 3" xfId="42107" xr:uid="{00000000-0005-0000-0000-000084A40000}"/>
    <cellStyle name="Output 2 2 3 5" xfId="42108" xr:uid="{00000000-0005-0000-0000-000085A40000}"/>
    <cellStyle name="Output 2 2 3 5 2" xfId="42109" xr:uid="{00000000-0005-0000-0000-000086A40000}"/>
    <cellStyle name="Output 2 2 3 5 2 2" xfId="42110" xr:uid="{00000000-0005-0000-0000-000087A40000}"/>
    <cellStyle name="Output 2 2 3 5 3" xfId="42111" xr:uid="{00000000-0005-0000-0000-000088A40000}"/>
    <cellStyle name="Output 2 2 3 6" xfId="42112" xr:uid="{00000000-0005-0000-0000-000089A40000}"/>
    <cellStyle name="Output 2 2 4" xfId="42113" xr:uid="{00000000-0005-0000-0000-00008AA40000}"/>
    <cellStyle name="Output 2 2 4 2" xfId="42114" xr:uid="{00000000-0005-0000-0000-00008BA40000}"/>
    <cellStyle name="Output 2 2 4 2 2" xfId="42115" xr:uid="{00000000-0005-0000-0000-00008CA40000}"/>
    <cellStyle name="Output 2 2 4 3" xfId="42116" xr:uid="{00000000-0005-0000-0000-00008DA40000}"/>
    <cellStyle name="Output 2 2 5" xfId="42117" xr:uid="{00000000-0005-0000-0000-00008EA40000}"/>
    <cellStyle name="Output 2 2 5 2" xfId="42118" xr:uid="{00000000-0005-0000-0000-00008FA40000}"/>
    <cellStyle name="Output 2 2 5 2 2" xfId="42119" xr:uid="{00000000-0005-0000-0000-000090A40000}"/>
    <cellStyle name="Output 2 2 5 3" xfId="42120" xr:uid="{00000000-0005-0000-0000-000091A40000}"/>
    <cellStyle name="Output 2 2 6" xfId="42121" xr:uid="{00000000-0005-0000-0000-000092A40000}"/>
    <cellStyle name="Output 2 2 6 2" xfId="42122" xr:uid="{00000000-0005-0000-0000-000093A40000}"/>
    <cellStyle name="Output 2 2 6 2 2" xfId="42123" xr:uid="{00000000-0005-0000-0000-000094A40000}"/>
    <cellStyle name="Output 2 2 6 3" xfId="42124" xr:uid="{00000000-0005-0000-0000-000095A40000}"/>
    <cellStyle name="Output 2 2 7" xfId="42125" xr:uid="{00000000-0005-0000-0000-000096A40000}"/>
    <cellStyle name="Output 2 3" xfId="42126" xr:uid="{00000000-0005-0000-0000-000097A40000}"/>
    <cellStyle name="Output 2 3 2" xfId="42127" xr:uid="{00000000-0005-0000-0000-000098A40000}"/>
    <cellStyle name="Output 2 3 2 2" xfId="42128" xr:uid="{00000000-0005-0000-0000-000099A40000}"/>
    <cellStyle name="Output 2 3 2 2 2" xfId="42129" xr:uid="{00000000-0005-0000-0000-00009AA40000}"/>
    <cellStyle name="Output 2 3 2 2 2 2" xfId="42130" xr:uid="{00000000-0005-0000-0000-00009BA40000}"/>
    <cellStyle name="Output 2 3 2 2 3" xfId="42131" xr:uid="{00000000-0005-0000-0000-00009CA40000}"/>
    <cellStyle name="Output 2 3 2 3" xfId="42132" xr:uid="{00000000-0005-0000-0000-00009DA40000}"/>
    <cellStyle name="Output 2 3 2 3 2" xfId="42133" xr:uid="{00000000-0005-0000-0000-00009EA40000}"/>
    <cellStyle name="Output 2 3 2 3 2 2" xfId="42134" xr:uid="{00000000-0005-0000-0000-00009FA40000}"/>
    <cellStyle name="Output 2 3 2 3 3" xfId="42135" xr:uid="{00000000-0005-0000-0000-0000A0A40000}"/>
    <cellStyle name="Output 2 3 2 4" xfId="42136" xr:uid="{00000000-0005-0000-0000-0000A1A40000}"/>
    <cellStyle name="Output 2 3 2 4 2" xfId="42137" xr:uid="{00000000-0005-0000-0000-0000A2A40000}"/>
    <cellStyle name="Output 2 3 2 4 2 2" xfId="42138" xr:uid="{00000000-0005-0000-0000-0000A3A40000}"/>
    <cellStyle name="Output 2 3 2 4 3" xfId="42139" xr:uid="{00000000-0005-0000-0000-0000A4A40000}"/>
    <cellStyle name="Output 2 3 2 5" xfId="42140" xr:uid="{00000000-0005-0000-0000-0000A5A40000}"/>
    <cellStyle name="Output 2 3 2 5 2" xfId="42141" xr:uid="{00000000-0005-0000-0000-0000A6A40000}"/>
    <cellStyle name="Output 2 3 2 6" xfId="42142" xr:uid="{00000000-0005-0000-0000-0000A7A40000}"/>
    <cellStyle name="Output 2 3 3" xfId="42143" xr:uid="{00000000-0005-0000-0000-0000A8A40000}"/>
    <cellStyle name="Output 2 3 3 2" xfId="42144" xr:uid="{00000000-0005-0000-0000-0000A9A40000}"/>
    <cellStyle name="Output 2 3 3 2 2" xfId="42145" xr:uid="{00000000-0005-0000-0000-0000AAA40000}"/>
    <cellStyle name="Output 2 3 3 2 2 2" xfId="42146" xr:uid="{00000000-0005-0000-0000-0000ABA40000}"/>
    <cellStyle name="Output 2 3 3 2 2 2 2" xfId="42147" xr:uid="{00000000-0005-0000-0000-0000ACA40000}"/>
    <cellStyle name="Output 2 3 3 2 2 3" xfId="42148" xr:uid="{00000000-0005-0000-0000-0000ADA40000}"/>
    <cellStyle name="Output 2 3 3 2 3" xfId="42149" xr:uid="{00000000-0005-0000-0000-0000AEA40000}"/>
    <cellStyle name="Output 2 3 3 2 3 2" xfId="42150" xr:uid="{00000000-0005-0000-0000-0000AFA40000}"/>
    <cellStyle name="Output 2 3 3 2 3 2 2" xfId="42151" xr:uid="{00000000-0005-0000-0000-0000B0A40000}"/>
    <cellStyle name="Output 2 3 3 2 3 3" xfId="42152" xr:uid="{00000000-0005-0000-0000-0000B1A40000}"/>
    <cellStyle name="Output 2 3 3 2 4" xfId="42153" xr:uid="{00000000-0005-0000-0000-0000B2A40000}"/>
    <cellStyle name="Output 2 3 3 2 4 2" xfId="42154" xr:uid="{00000000-0005-0000-0000-0000B3A40000}"/>
    <cellStyle name="Output 2 3 3 2 5" xfId="42155" xr:uid="{00000000-0005-0000-0000-0000B4A40000}"/>
    <cellStyle name="Output 2 3 3 3" xfId="42156" xr:uid="{00000000-0005-0000-0000-0000B5A40000}"/>
    <cellStyle name="Output 2 3 3 3 2" xfId="42157" xr:uid="{00000000-0005-0000-0000-0000B6A40000}"/>
    <cellStyle name="Output 2 3 3 3 2 2" xfId="42158" xr:uid="{00000000-0005-0000-0000-0000B7A40000}"/>
    <cellStyle name="Output 2 3 3 3 2 2 2" xfId="42159" xr:uid="{00000000-0005-0000-0000-0000B8A40000}"/>
    <cellStyle name="Output 2 3 3 3 2 3" xfId="42160" xr:uid="{00000000-0005-0000-0000-0000B9A40000}"/>
    <cellStyle name="Output 2 3 3 3 3" xfId="42161" xr:uid="{00000000-0005-0000-0000-0000BAA40000}"/>
    <cellStyle name="Output 2 3 3 3 3 2" xfId="42162" xr:uid="{00000000-0005-0000-0000-0000BBA40000}"/>
    <cellStyle name="Output 2 3 3 3 4" xfId="42163" xr:uid="{00000000-0005-0000-0000-0000BCA40000}"/>
    <cellStyle name="Output 2 3 3 4" xfId="42164" xr:uid="{00000000-0005-0000-0000-0000BDA40000}"/>
    <cellStyle name="Output 2 3 3 4 2" xfId="42165" xr:uid="{00000000-0005-0000-0000-0000BEA40000}"/>
    <cellStyle name="Output 2 3 3 4 2 2" xfId="42166" xr:uid="{00000000-0005-0000-0000-0000BFA40000}"/>
    <cellStyle name="Output 2 3 3 4 3" xfId="42167" xr:uid="{00000000-0005-0000-0000-0000C0A40000}"/>
    <cellStyle name="Output 2 3 3 5" xfId="42168" xr:uid="{00000000-0005-0000-0000-0000C1A40000}"/>
    <cellStyle name="Output 2 3 3 5 2" xfId="42169" xr:uid="{00000000-0005-0000-0000-0000C2A40000}"/>
    <cellStyle name="Output 2 3 3 5 2 2" xfId="42170" xr:uid="{00000000-0005-0000-0000-0000C3A40000}"/>
    <cellStyle name="Output 2 3 3 5 3" xfId="42171" xr:uid="{00000000-0005-0000-0000-0000C4A40000}"/>
    <cellStyle name="Output 2 3 3 6" xfId="42172" xr:uid="{00000000-0005-0000-0000-0000C5A40000}"/>
    <cellStyle name="Output 2 3 3 6 2" xfId="42173" xr:uid="{00000000-0005-0000-0000-0000C6A40000}"/>
    <cellStyle name="Output 2 3 3 7" xfId="42174" xr:uid="{00000000-0005-0000-0000-0000C7A40000}"/>
    <cellStyle name="Output 2 3 4" xfId="42175" xr:uid="{00000000-0005-0000-0000-0000C8A40000}"/>
    <cellStyle name="Output 2 3 4 2" xfId="42176" xr:uid="{00000000-0005-0000-0000-0000C9A40000}"/>
    <cellStyle name="Output 2 3 4 2 2" xfId="42177" xr:uid="{00000000-0005-0000-0000-0000CAA40000}"/>
    <cellStyle name="Output 2 3 4 2 2 2" xfId="42178" xr:uid="{00000000-0005-0000-0000-0000CBA40000}"/>
    <cellStyle name="Output 2 3 4 2 3" xfId="42179" xr:uid="{00000000-0005-0000-0000-0000CCA40000}"/>
    <cellStyle name="Output 2 3 4 3" xfId="42180" xr:uid="{00000000-0005-0000-0000-0000CDA40000}"/>
    <cellStyle name="Output 2 3 4 3 2" xfId="42181" xr:uid="{00000000-0005-0000-0000-0000CEA40000}"/>
    <cellStyle name="Output 2 3 4 4" xfId="42182" xr:uid="{00000000-0005-0000-0000-0000CFA40000}"/>
    <cellStyle name="Output 2 3 5" xfId="42183" xr:uid="{00000000-0005-0000-0000-0000D0A40000}"/>
    <cellStyle name="Output 2 3 5 2" xfId="42184" xr:uid="{00000000-0005-0000-0000-0000D1A40000}"/>
    <cellStyle name="Output 2 3 5 2 2" xfId="42185" xr:uid="{00000000-0005-0000-0000-0000D2A40000}"/>
    <cellStyle name="Output 2 3 5 3" xfId="42186" xr:uid="{00000000-0005-0000-0000-0000D3A40000}"/>
    <cellStyle name="Output 2 3 6" xfId="42187" xr:uid="{00000000-0005-0000-0000-0000D4A40000}"/>
    <cellStyle name="Output 2 3 6 2" xfId="42188" xr:uid="{00000000-0005-0000-0000-0000D5A40000}"/>
    <cellStyle name="Output 2 3 6 2 2" xfId="42189" xr:uid="{00000000-0005-0000-0000-0000D6A40000}"/>
    <cellStyle name="Output 2 3 6 3" xfId="42190" xr:uid="{00000000-0005-0000-0000-0000D7A40000}"/>
    <cellStyle name="Output 2 3 7" xfId="42191" xr:uid="{00000000-0005-0000-0000-0000D8A40000}"/>
    <cellStyle name="Output 2 3 7 2" xfId="42192" xr:uid="{00000000-0005-0000-0000-0000D9A40000}"/>
    <cellStyle name="Output 2 3 8" xfId="42193" xr:uid="{00000000-0005-0000-0000-0000DAA40000}"/>
    <cellStyle name="Output 2 4" xfId="42194" xr:uid="{00000000-0005-0000-0000-0000DBA40000}"/>
    <cellStyle name="Output 2 4 2" xfId="42195" xr:uid="{00000000-0005-0000-0000-0000DCA40000}"/>
    <cellStyle name="Output 2 4 2 2" xfId="42196" xr:uid="{00000000-0005-0000-0000-0000DDA40000}"/>
    <cellStyle name="Output 2 4 2 2 2" xfId="42197" xr:uid="{00000000-0005-0000-0000-0000DEA40000}"/>
    <cellStyle name="Output 2 4 2 2 2 2" xfId="42198" xr:uid="{00000000-0005-0000-0000-0000DFA40000}"/>
    <cellStyle name="Output 2 4 2 2 3" xfId="42199" xr:uid="{00000000-0005-0000-0000-0000E0A40000}"/>
    <cellStyle name="Output 2 4 2 3" xfId="42200" xr:uid="{00000000-0005-0000-0000-0000E1A40000}"/>
    <cellStyle name="Output 2 4 2 3 2" xfId="42201" xr:uid="{00000000-0005-0000-0000-0000E2A40000}"/>
    <cellStyle name="Output 2 4 2 3 2 2" xfId="42202" xr:uid="{00000000-0005-0000-0000-0000E3A40000}"/>
    <cellStyle name="Output 2 4 2 3 3" xfId="42203" xr:uid="{00000000-0005-0000-0000-0000E4A40000}"/>
    <cellStyle name="Output 2 4 2 4" xfId="42204" xr:uid="{00000000-0005-0000-0000-0000E5A40000}"/>
    <cellStyle name="Output 2 4 2 4 2" xfId="42205" xr:uid="{00000000-0005-0000-0000-0000E6A40000}"/>
    <cellStyle name="Output 2 4 2 4 2 2" xfId="42206" xr:uid="{00000000-0005-0000-0000-0000E7A40000}"/>
    <cellStyle name="Output 2 4 2 4 3" xfId="42207" xr:uid="{00000000-0005-0000-0000-0000E8A40000}"/>
    <cellStyle name="Output 2 4 2 5" xfId="42208" xr:uid="{00000000-0005-0000-0000-0000E9A40000}"/>
    <cellStyle name="Output 2 4 2 5 2" xfId="42209" xr:uid="{00000000-0005-0000-0000-0000EAA40000}"/>
    <cellStyle name="Output 2 4 2 6" xfId="42210" xr:uid="{00000000-0005-0000-0000-0000EBA40000}"/>
    <cellStyle name="Output 2 4 3" xfId="42211" xr:uid="{00000000-0005-0000-0000-0000ECA40000}"/>
    <cellStyle name="Output 2 4 3 2" xfId="42212" xr:uid="{00000000-0005-0000-0000-0000EDA40000}"/>
    <cellStyle name="Output 2 4 3 2 2" xfId="42213" xr:uid="{00000000-0005-0000-0000-0000EEA40000}"/>
    <cellStyle name="Output 2 4 3 2 2 2" xfId="42214" xr:uid="{00000000-0005-0000-0000-0000EFA40000}"/>
    <cellStyle name="Output 2 4 3 2 3" xfId="42215" xr:uid="{00000000-0005-0000-0000-0000F0A40000}"/>
    <cellStyle name="Output 2 4 3 3" xfId="42216" xr:uid="{00000000-0005-0000-0000-0000F1A40000}"/>
    <cellStyle name="Output 2 4 3 3 2" xfId="42217" xr:uid="{00000000-0005-0000-0000-0000F2A40000}"/>
    <cellStyle name="Output 2 4 3 4" xfId="42218" xr:uid="{00000000-0005-0000-0000-0000F3A40000}"/>
    <cellStyle name="Output 2 4 4" xfId="42219" xr:uid="{00000000-0005-0000-0000-0000F4A40000}"/>
    <cellStyle name="Output 2 4 4 2" xfId="42220" xr:uid="{00000000-0005-0000-0000-0000F5A40000}"/>
    <cellStyle name="Output 2 4 4 2 2" xfId="42221" xr:uid="{00000000-0005-0000-0000-0000F6A40000}"/>
    <cellStyle name="Output 2 4 4 3" xfId="42222" xr:uid="{00000000-0005-0000-0000-0000F7A40000}"/>
    <cellStyle name="Output 2 4 5" xfId="42223" xr:uid="{00000000-0005-0000-0000-0000F8A40000}"/>
    <cellStyle name="Output 2 4 5 2" xfId="42224" xr:uid="{00000000-0005-0000-0000-0000F9A40000}"/>
    <cellStyle name="Output 2 4 5 2 2" xfId="42225" xr:uid="{00000000-0005-0000-0000-0000FAA40000}"/>
    <cellStyle name="Output 2 4 5 3" xfId="42226" xr:uid="{00000000-0005-0000-0000-0000FBA40000}"/>
    <cellStyle name="Output 2 4 6" xfId="42227" xr:uid="{00000000-0005-0000-0000-0000FCA40000}"/>
    <cellStyle name="Output 2 4 6 2" xfId="42228" xr:uid="{00000000-0005-0000-0000-0000FDA40000}"/>
    <cellStyle name="Output 2 4 7" xfId="42229" xr:uid="{00000000-0005-0000-0000-0000FEA40000}"/>
    <cellStyle name="Output 2 5" xfId="42230" xr:uid="{00000000-0005-0000-0000-0000FFA40000}"/>
    <cellStyle name="Output 2 5 2" xfId="42231" xr:uid="{00000000-0005-0000-0000-000000A50000}"/>
    <cellStyle name="Output 2 5 2 2" xfId="42232" xr:uid="{00000000-0005-0000-0000-000001A50000}"/>
    <cellStyle name="Output 2 5 2 2 2" xfId="42233" xr:uid="{00000000-0005-0000-0000-000002A50000}"/>
    <cellStyle name="Output 2 5 2 2 2 2" xfId="42234" xr:uid="{00000000-0005-0000-0000-000003A50000}"/>
    <cellStyle name="Output 2 5 2 2 3" xfId="42235" xr:uid="{00000000-0005-0000-0000-000004A50000}"/>
    <cellStyle name="Output 2 5 2 3" xfId="42236" xr:uid="{00000000-0005-0000-0000-000005A50000}"/>
    <cellStyle name="Output 2 5 2 3 2" xfId="42237" xr:uid="{00000000-0005-0000-0000-000006A50000}"/>
    <cellStyle name="Output 2 5 2 3 2 2" xfId="42238" xr:uid="{00000000-0005-0000-0000-000007A50000}"/>
    <cellStyle name="Output 2 5 2 3 3" xfId="42239" xr:uid="{00000000-0005-0000-0000-000008A50000}"/>
    <cellStyle name="Output 2 5 2 4" xfId="42240" xr:uid="{00000000-0005-0000-0000-000009A50000}"/>
    <cellStyle name="Output 2 5 2 4 2" xfId="42241" xr:uid="{00000000-0005-0000-0000-00000AA50000}"/>
    <cellStyle name="Output 2 5 2 4 2 2" xfId="42242" xr:uid="{00000000-0005-0000-0000-00000BA50000}"/>
    <cellStyle name="Output 2 5 2 4 3" xfId="42243" xr:uid="{00000000-0005-0000-0000-00000CA50000}"/>
    <cellStyle name="Output 2 5 2 5" xfId="42244" xr:uid="{00000000-0005-0000-0000-00000DA50000}"/>
    <cellStyle name="Output 2 5 2 5 2" xfId="42245" xr:uid="{00000000-0005-0000-0000-00000EA50000}"/>
    <cellStyle name="Output 2 5 2 6" xfId="42246" xr:uid="{00000000-0005-0000-0000-00000FA50000}"/>
    <cellStyle name="Output 2 5 3" xfId="42247" xr:uid="{00000000-0005-0000-0000-000010A50000}"/>
    <cellStyle name="Output 2 5 3 2" xfId="42248" xr:uid="{00000000-0005-0000-0000-000011A50000}"/>
    <cellStyle name="Output 2 5 3 2 2" xfId="42249" xr:uid="{00000000-0005-0000-0000-000012A50000}"/>
    <cellStyle name="Output 2 5 3 2 2 2" xfId="42250" xr:uid="{00000000-0005-0000-0000-000013A50000}"/>
    <cellStyle name="Output 2 5 3 2 2 2 2" xfId="42251" xr:uid="{00000000-0005-0000-0000-000014A50000}"/>
    <cellStyle name="Output 2 5 3 2 2 3" xfId="42252" xr:uid="{00000000-0005-0000-0000-000015A50000}"/>
    <cellStyle name="Output 2 5 3 2 3" xfId="42253" xr:uid="{00000000-0005-0000-0000-000016A50000}"/>
    <cellStyle name="Output 2 5 3 2 3 2" xfId="42254" xr:uid="{00000000-0005-0000-0000-000017A50000}"/>
    <cellStyle name="Output 2 5 3 2 3 2 2" xfId="42255" xr:uid="{00000000-0005-0000-0000-000018A50000}"/>
    <cellStyle name="Output 2 5 3 2 3 3" xfId="42256" xr:uid="{00000000-0005-0000-0000-000019A50000}"/>
    <cellStyle name="Output 2 5 3 2 4" xfId="42257" xr:uid="{00000000-0005-0000-0000-00001AA50000}"/>
    <cellStyle name="Output 2 5 3 2 4 2" xfId="42258" xr:uid="{00000000-0005-0000-0000-00001BA50000}"/>
    <cellStyle name="Output 2 5 3 2 5" xfId="42259" xr:uid="{00000000-0005-0000-0000-00001CA50000}"/>
    <cellStyle name="Output 2 5 3 3" xfId="42260" xr:uid="{00000000-0005-0000-0000-00001DA50000}"/>
    <cellStyle name="Output 2 5 3 3 2" xfId="42261" xr:uid="{00000000-0005-0000-0000-00001EA50000}"/>
    <cellStyle name="Output 2 5 3 3 2 2" xfId="42262" xr:uid="{00000000-0005-0000-0000-00001FA50000}"/>
    <cellStyle name="Output 2 5 3 3 2 2 2" xfId="42263" xr:uid="{00000000-0005-0000-0000-000020A50000}"/>
    <cellStyle name="Output 2 5 3 3 2 3" xfId="42264" xr:uid="{00000000-0005-0000-0000-000021A50000}"/>
    <cellStyle name="Output 2 5 3 3 3" xfId="42265" xr:uid="{00000000-0005-0000-0000-000022A50000}"/>
    <cellStyle name="Output 2 5 3 3 3 2" xfId="42266" xr:uid="{00000000-0005-0000-0000-000023A50000}"/>
    <cellStyle name="Output 2 5 3 3 4" xfId="42267" xr:uid="{00000000-0005-0000-0000-000024A50000}"/>
    <cellStyle name="Output 2 5 3 4" xfId="42268" xr:uid="{00000000-0005-0000-0000-000025A50000}"/>
    <cellStyle name="Output 2 5 3 4 2" xfId="42269" xr:uid="{00000000-0005-0000-0000-000026A50000}"/>
    <cellStyle name="Output 2 5 3 4 2 2" xfId="42270" xr:uid="{00000000-0005-0000-0000-000027A50000}"/>
    <cellStyle name="Output 2 5 3 4 3" xfId="42271" xr:uid="{00000000-0005-0000-0000-000028A50000}"/>
    <cellStyle name="Output 2 5 3 5" xfId="42272" xr:uid="{00000000-0005-0000-0000-000029A50000}"/>
    <cellStyle name="Output 2 5 3 5 2" xfId="42273" xr:uid="{00000000-0005-0000-0000-00002AA50000}"/>
    <cellStyle name="Output 2 5 3 5 2 2" xfId="42274" xr:uid="{00000000-0005-0000-0000-00002BA50000}"/>
    <cellStyle name="Output 2 5 3 5 3" xfId="42275" xr:uid="{00000000-0005-0000-0000-00002CA50000}"/>
    <cellStyle name="Output 2 5 3 6" xfId="42276" xr:uid="{00000000-0005-0000-0000-00002DA50000}"/>
    <cellStyle name="Output 2 5 3 6 2" xfId="42277" xr:uid="{00000000-0005-0000-0000-00002EA50000}"/>
    <cellStyle name="Output 2 5 3 7" xfId="42278" xr:uid="{00000000-0005-0000-0000-00002FA50000}"/>
    <cellStyle name="Output 2 5 4" xfId="42279" xr:uid="{00000000-0005-0000-0000-000030A50000}"/>
    <cellStyle name="Output 2 5 4 2" xfId="42280" xr:uid="{00000000-0005-0000-0000-000031A50000}"/>
    <cellStyle name="Output 2 5 4 2 2" xfId="42281" xr:uid="{00000000-0005-0000-0000-000032A50000}"/>
    <cellStyle name="Output 2 5 4 2 2 2" xfId="42282" xr:uid="{00000000-0005-0000-0000-000033A50000}"/>
    <cellStyle name="Output 2 5 4 2 3" xfId="42283" xr:uid="{00000000-0005-0000-0000-000034A50000}"/>
    <cellStyle name="Output 2 5 4 3" xfId="42284" xr:uid="{00000000-0005-0000-0000-000035A50000}"/>
    <cellStyle name="Output 2 5 4 3 2" xfId="42285" xr:uid="{00000000-0005-0000-0000-000036A50000}"/>
    <cellStyle name="Output 2 5 4 4" xfId="42286" xr:uid="{00000000-0005-0000-0000-000037A50000}"/>
    <cellStyle name="Output 2 5 5" xfId="42287" xr:uid="{00000000-0005-0000-0000-000038A50000}"/>
    <cellStyle name="Output 2 5 5 2" xfId="42288" xr:uid="{00000000-0005-0000-0000-000039A50000}"/>
    <cellStyle name="Output 2 5 5 2 2" xfId="42289" xr:uid="{00000000-0005-0000-0000-00003AA50000}"/>
    <cellStyle name="Output 2 5 5 3" xfId="42290" xr:uid="{00000000-0005-0000-0000-00003BA50000}"/>
    <cellStyle name="Output 2 5 6" xfId="42291" xr:uid="{00000000-0005-0000-0000-00003CA50000}"/>
    <cellStyle name="Output 2 5 6 2" xfId="42292" xr:uid="{00000000-0005-0000-0000-00003DA50000}"/>
    <cellStyle name="Output 2 5 6 2 2" xfId="42293" xr:uid="{00000000-0005-0000-0000-00003EA50000}"/>
    <cellStyle name="Output 2 5 6 3" xfId="42294" xr:uid="{00000000-0005-0000-0000-00003FA50000}"/>
    <cellStyle name="Output 2 5 7" xfId="42295" xr:uid="{00000000-0005-0000-0000-000040A50000}"/>
    <cellStyle name="Output 2 5 7 2" xfId="42296" xr:uid="{00000000-0005-0000-0000-000041A50000}"/>
    <cellStyle name="Output 2 5 8" xfId="42297" xr:uid="{00000000-0005-0000-0000-000042A50000}"/>
    <cellStyle name="Output 2 6" xfId="42298" xr:uid="{00000000-0005-0000-0000-000043A50000}"/>
    <cellStyle name="Output 2 6 2" xfId="42299" xr:uid="{00000000-0005-0000-0000-000044A50000}"/>
    <cellStyle name="Output 2 6 2 2" xfId="42300" xr:uid="{00000000-0005-0000-0000-000045A50000}"/>
    <cellStyle name="Output 2 6 2 2 2" xfId="42301" xr:uid="{00000000-0005-0000-0000-000046A50000}"/>
    <cellStyle name="Output 2 6 2 2 2 2" xfId="42302" xr:uid="{00000000-0005-0000-0000-000047A50000}"/>
    <cellStyle name="Output 2 6 2 2 3" xfId="42303" xr:uid="{00000000-0005-0000-0000-000048A50000}"/>
    <cellStyle name="Output 2 6 2 3" xfId="42304" xr:uid="{00000000-0005-0000-0000-000049A50000}"/>
    <cellStyle name="Output 2 6 2 3 2" xfId="42305" xr:uid="{00000000-0005-0000-0000-00004AA50000}"/>
    <cellStyle name="Output 2 6 2 3 2 2" xfId="42306" xr:uid="{00000000-0005-0000-0000-00004BA50000}"/>
    <cellStyle name="Output 2 6 2 3 3" xfId="42307" xr:uid="{00000000-0005-0000-0000-00004CA50000}"/>
    <cellStyle name="Output 2 6 2 4" xfId="42308" xr:uid="{00000000-0005-0000-0000-00004DA50000}"/>
    <cellStyle name="Output 2 6 2 4 2" xfId="42309" xr:uid="{00000000-0005-0000-0000-00004EA50000}"/>
    <cellStyle name="Output 2 6 2 4 2 2" xfId="42310" xr:uid="{00000000-0005-0000-0000-00004FA50000}"/>
    <cellStyle name="Output 2 6 2 4 3" xfId="42311" xr:uid="{00000000-0005-0000-0000-000050A50000}"/>
    <cellStyle name="Output 2 6 2 5" xfId="42312" xr:uid="{00000000-0005-0000-0000-000051A50000}"/>
    <cellStyle name="Output 2 6 2 5 2" xfId="42313" xr:uid="{00000000-0005-0000-0000-000052A50000}"/>
    <cellStyle name="Output 2 6 2 6" xfId="42314" xr:uid="{00000000-0005-0000-0000-000053A50000}"/>
    <cellStyle name="Output 2 6 3" xfId="42315" xr:uid="{00000000-0005-0000-0000-000054A50000}"/>
    <cellStyle name="Output 2 6 3 2" xfId="42316" xr:uid="{00000000-0005-0000-0000-000055A50000}"/>
    <cellStyle name="Output 2 6 3 2 2" xfId="42317" xr:uid="{00000000-0005-0000-0000-000056A50000}"/>
    <cellStyle name="Output 2 6 3 2 2 2" xfId="42318" xr:uid="{00000000-0005-0000-0000-000057A50000}"/>
    <cellStyle name="Output 2 6 3 2 3" xfId="42319" xr:uid="{00000000-0005-0000-0000-000058A50000}"/>
    <cellStyle name="Output 2 6 3 3" xfId="42320" xr:uid="{00000000-0005-0000-0000-000059A50000}"/>
    <cellStyle name="Output 2 6 3 3 2" xfId="42321" xr:uid="{00000000-0005-0000-0000-00005AA50000}"/>
    <cellStyle name="Output 2 6 3 3 2 2" xfId="42322" xr:uid="{00000000-0005-0000-0000-00005BA50000}"/>
    <cellStyle name="Output 2 6 3 3 3" xfId="42323" xr:uid="{00000000-0005-0000-0000-00005CA50000}"/>
    <cellStyle name="Output 2 6 3 4" xfId="42324" xr:uid="{00000000-0005-0000-0000-00005DA50000}"/>
    <cellStyle name="Output 2 6 3 4 2" xfId="42325" xr:uid="{00000000-0005-0000-0000-00005EA50000}"/>
    <cellStyle name="Output 2 6 3 5" xfId="42326" xr:uid="{00000000-0005-0000-0000-00005FA50000}"/>
    <cellStyle name="Output 2 6 4" xfId="42327" xr:uid="{00000000-0005-0000-0000-000060A50000}"/>
    <cellStyle name="Output 2 6 4 2" xfId="42328" xr:uid="{00000000-0005-0000-0000-000061A50000}"/>
    <cellStyle name="Output 2 6 4 2 2" xfId="42329" xr:uid="{00000000-0005-0000-0000-000062A50000}"/>
    <cellStyle name="Output 2 6 4 2 2 2" xfId="42330" xr:uid="{00000000-0005-0000-0000-000063A50000}"/>
    <cellStyle name="Output 2 6 4 2 3" xfId="42331" xr:uid="{00000000-0005-0000-0000-000064A50000}"/>
    <cellStyle name="Output 2 6 4 3" xfId="42332" xr:uid="{00000000-0005-0000-0000-000065A50000}"/>
    <cellStyle name="Output 2 6 4 3 2" xfId="42333" xr:uid="{00000000-0005-0000-0000-000066A50000}"/>
    <cellStyle name="Output 2 6 4 4" xfId="42334" xr:uid="{00000000-0005-0000-0000-000067A50000}"/>
    <cellStyle name="Output 2 6 5" xfId="42335" xr:uid="{00000000-0005-0000-0000-000068A50000}"/>
    <cellStyle name="Output 2 6 5 2" xfId="42336" xr:uid="{00000000-0005-0000-0000-000069A50000}"/>
    <cellStyle name="Output 2 6 5 2 2" xfId="42337" xr:uid="{00000000-0005-0000-0000-00006AA50000}"/>
    <cellStyle name="Output 2 6 5 3" xfId="42338" xr:uid="{00000000-0005-0000-0000-00006BA50000}"/>
    <cellStyle name="Output 2 6 6" xfId="42339" xr:uid="{00000000-0005-0000-0000-00006CA50000}"/>
    <cellStyle name="Output 2 6 6 2" xfId="42340" xr:uid="{00000000-0005-0000-0000-00006DA50000}"/>
    <cellStyle name="Output 2 6 6 2 2" xfId="42341" xr:uid="{00000000-0005-0000-0000-00006EA50000}"/>
    <cellStyle name="Output 2 6 6 3" xfId="42342" xr:uid="{00000000-0005-0000-0000-00006FA50000}"/>
    <cellStyle name="Output 2 6 7" xfId="42343" xr:uid="{00000000-0005-0000-0000-000070A50000}"/>
    <cellStyle name="Output 2 6 7 2" xfId="42344" xr:uid="{00000000-0005-0000-0000-000071A50000}"/>
    <cellStyle name="Output 2 6 8" xfId="42345" xr:uid="{00000000-0005-0000-0000-000072A50000}"/>
    <cellStyle name="Output 2 7" xfId="42346" xr:uid="{00000000-0005-0000-0000-000073A50000}"/>
    <cellStyle name="Output 2 7 2" xfId="42347" xr:uid="{00000000-0005-0000-0000-000074A50000}"/>
    <cellStyle name="Output 2 7 2 2" xfId="42348" xr:uid="{00000000-0005-0000-0000-000075A50000}"/>
    <cellStyle name="Output 2 7 2 2 2" xfId="42349" xr:uid="{00000000-0005-0000-0000-000076A50000}"/>
    <cellStyle name="Output 2 7 2 3" xfId="42350" xr:uid="{00000000-0005-0000-0000-000077A50000}"/>
    <cellStyle name="Output 2 7 3" xfId="42351" xr:uid="{00000000-0005-0000-0000-000078A50000}"/>
    <cellStyle name="Output 2 7 3 2" xfId="42352" xr:uid="{00000000-0005-0000-0000-000079A50000}"/>
    <cellStyle name="Output 2 7 3 2 2" xfId="42353" xr:uid="{00000000-0005-0000-0000-00007AA50000}"/>
    <cellStyle name="Output 2 7 3 3" xfId="42354" xr:uid="{00000000-0005-0000-0000-00007BA50000}"/>
    <cellStyle name="Output 2 7 4" xfId="42355" xr:uid="{00000000-0005-0000-0000-00007CA50000}"/>
    <cellStyle name="Output 2 7 4 2" xfId="42356" xr:uid="{00000000-0005-0000-0000-00007DA50000}"/>
    <cellStyle name="Output 2 7 4 2 2" xfId="42357" xr:uid="{00000000-0005-0000-0000-00007EA50000}"/>
    <cellStyle name="Output 2 7 4 3" xfId="42358" xr:uid="{00000000-0005-0000-0000-00007FA50000}"/>
    <cellStyle name="Output 2 7 5" xfId="42359" xr:uid="{00000000-0005-0000-0000-000080A50000}"/>
    <cellStyle name="Output 2 7 5 2" xfId="42360" xr:uid="{00000000-0005-0000-0000-000081A50000}"/>
    <cellStyle name="Output 2 7 6" xfId="42361" xr:uid="{00000000-0005-0000-0000-000082A50000}"/>
    <cellStyle name="Output 2 8" xfId="42362" xr:uid="{00000000-0005-0000-0000-000083A50000}"/>
    <cellStyle name="Output 2 8 2" xfId="42363" xr:uid="{00000000-0005-0000-0000-000084A50000}"/>
    <cellStyle name="Output 2 8 2 2" xfId="42364" xr:uid="{00000000-0005-0000-0000-000085A50000}"/>
    <cellStyle name="Output 2 8 2 2 2" xfId="42365" xr:uid="{00000000-0005-0000-0000-000086A50000}"/>
    <cellStyle name="Output 2 8 2 2 2 2" xfId="42366" xr:uid="{00000000-0005-0000-0000-000087A50000}"/>
    <cellStyle name="Output 2 8 2 2 3" xfId="42367" xr:uid="{00000000-0005-0000-0000-000088A50000}"/>
    <cellStyle name="Output 2 8 2 3" xfId="42368" xr:uid="{00000000-0005-0000-0000-000089A50000}"/>
    <cellStyle name="Output 2 8 2 3 2" xfId="42369" xr:uid="{00000000-0005-0000-0000-00008AA50000}"/>
    <cellStyle name="Output 2 8 2 3 2 2" xfId="42370" xr:uid="{00000000-0005-0000-0000-00008BA50000}"/>
    <cellStyle name="Output 2 8 2 3 3" xfId="42371" xr:uid="{00000000-0005-0000-0000-00008CA50000}"/>
    <cellStyle name="Output 2 8 2 4" xfId="42372" xr:uid="{00000000-0005-0000-0000-00008DA50000}"/>
    <cellStyle name="Output 2 8 2 4 2" xfId="42373" xr:uid="{00000000-0005-0000-0000-00008EA50000}"/>
    <cellStyle name="Output 2 8 2 5" xfId="42374" xr:uid="{00000000-0005-0000-0000-00008FA50000}"/>
    <cellStyle name="Output 2 8 3" xfId="42375" xr:uid="{00000000-0005-0000-0000-000090A50000}"/>
    <cellStyle name="Output 2 8 3 2" xfId="42376" xr:uid="{00000000-0005-0000-0000-000091A50000}"/>
    <cellStyle name="Output 2 8 3 2 2" xfId="42377" xr:uid="{00000000-0005-0000-0000-000092A50000}"/>
    <cellStyle name="Output 2 8 3 2 2 2" xfId="42378" xr:uid="{00000000-0005-0000-0000-000093A50000}"/>
    <cellStyle name="Output 2 8 3 2 3" xfId="42379" xr:uid="{00000000-0005-0000-0000-000094A50000}"/>
    <cellStyle name="Output 2 8 3 3" xfId="42380" xr:uid="{00000000-0005-0000-0000-000095A50000}"/>
    <cellStyle name="Output 2 8 3 3 2" xfId="42381" xr:uid="{00000000-0005-0000-0000-000096A50000}"/>
    <cellStyle name="Output 2 8 3 4" xfId="42382" xr:uid="{00000000-0005-0000-0000-000097A50000}"/>
    <cellStyle name="Output 2 8 4" xfId="42383" xr:uid="{00000000-0005-0000-0000-000098A50000}"/>
    <cellStyle name="Output 2 8 4 2" xfId="42384" xr:uid="{00000000-0005-0000-0000-000099A50000}"/>
    <cellStyle name="Output 2 8 4 2 2" xfId="42385" xr:uid="{00000000-0005-0000-0000-00009AA50000}"/>
    <cellStyle name="Output 2 8 4 3" xfId="42386" xr:uid="{00000000-0005-0000-0000-00009BA50000}"/>
    <cellStyle name="Output 2 8 5" xfId="42387" xr:uid="{00000000-0005-0000-0000-00009CA50000}"/>
    <cellStyle name="Output 2 8 5 2" xfId="42388" xr:uid="{00000000-0005-0000-0000-00009DA50000}"/>
    <cellStyle name="Output 2 8 5 2 2" xfId="42389" xr:uid="{00000000-0005-0000-0000-00009EA50000}"/>
    <cellStyle name="Output 2 8 5 3" xfId="42390" xr:uid="{00000000-0005-0000-0000-00009FA50000}"/>
    <cellStyle name="Output 2 8 6" xfId="42391" xr:uid="{00000000-0005-0000-0000-0000A0A50000}"/>
    <cellStyle name="Output 2 8 6 2" xfId="42392" xr:uid="{00000000-0005-0000-0000-0000A1A50000}"/>
    <cellStyle name="Output 2 8 7" xfId="42393" xr:uid="{00000000-0005-0000-0000-0000A2A50000}"/>
    <cellStyle name="Output 2 9" xfId="42394" xr:uid="{00000000-0005-0000-0000-0000A3A50000}"/>
    <cellStyle name="Output 2 9 2" xfId="42395" xr:uid="{00000000-0005-0000-0000-0000A4A50000}"/>
    <cellStyle name="Output 2 9 2 2" xfId="42396" xr:uid="{00000000-0005-0000-0000-0000A5A50000}"/>
    <cellStyle name="Output 2 9 2 2 2" xfId="42397" xr:uid="{00000000-0005-0000-0000-0000A6A50000}"/>
    <cellStyle name="Output 2 9 2 3" xfId="42398" xr:uid="{00000000-0005-0000-0000-0000A7A50000}"/>
    <cellStyle name="Output 2 9 3" xfId="42399" xr:uid="{00000000-0005-0000-0000-0000A8A50000}"/>
    <cellStyle name="Output 2 9 3 2" xfId="42400" xr:uid="{00000000-0005-0000-0000-0000A9A50000}"/>
    <cellStyle name="Output 2 9 4" xfId="42401" xr:uid="{00000000-0005-0000-0000-0000AAA50000}"/>
    <cellStyle name="Output 3" xfId="42402" xr:uid="{00000000-0005-0000-0000-0000ABA50000}"/>
    <cellStyle name="Output 3 2" xfId="42403" xr:uid="{00000000-0005-0000-0000-0000ACA50000}"/>
    <cellStyle name="Output 3 2 2" xfId="42404" xr:uid="{00000000-0005-0000-0000-0000ADA50000}"/>
    <cellStyle name="Output 3 2 2 2" xfId="42405" xr:uid="{00000000-0005-0000-0000-0000AEA50000}"/>
    <cellStyle name="Output 3 2 2 2 2" xfId="42406" xr:uid="{00000000-0005-0000-0000-0000AFA50000}"/>
    <cellStyle name="Output 3 2 2 3" xfId="42407" xr:uid="{00000000-0005-0000-0000-0000B0A50000}"/>
    <cellStyle name="Output 3 2 3" xfId="42408" xr:uid="{00000000-0005-0000-0000-0000B1A50000}"/>
    <cellStyle name="Output 3 2 3 2" xfId="42409" xr:uid="{00000000-0005-0000-0000-0000B2A50000}"/>
    <cellStyle name="Output 3 2 3 2 2" xfId="42410" xr:uid="{00000000-0005-0000-0000-0000B3A50000}"/>
    <cellStyle name="Output 3 2 3 3" xfId="42411" xr:uid="{00000000-0005-0000-0000-0000B4A50000}"/>
    <cellStyle name="Output 3 2 4" xfId="42412" xr:uid="{00000000-0005-0000-0000-0000B5A50000}"/>
    <cellStyle name="Output 3 2 4 2" xfId="42413" xr:uid="{00000000-0005-0000-0000-0000B6A50000}"/>
    <cellStyle name="Output 3 2 4 2 2" xfId="42414" xr:uid="{00000000-0005-0000-0000-0000B7A50000}"/>
    <cellStyle name="Output 3 2 4 3" xfId="42415" xr:uid="{00000000-0005-0000-0000-0000B8A50000}"/>
    <cellStyle name="Output 3 2 5" xfId="42416" xr:uid="{00000000-0005-0000-0000-0000B9A50000}"/>
    <cellStyle name="Output 3 2 5 2" xfId="42417" xr:uid="{00000000-0005-0000-0000-0000BAA50000}"/>
    <cellStyle name="Output 3 2 6" xfId="42418" xr:uid="{00000000-0005-0000-0000-0000BBA50000}"/>
    <cellStyle name="Output 3 3" xfId="42419" xr:uid="{00000000-0005-0000-0000-0000BCA50000}"/>
    <cellStyle name="Output 3 3 2" xfId="42420" xr:uid="{00000000-0005-0000-0000-0000BDA50000}"/>
    <cellStyle name="Output 3 3 2 2" xfId="42421" xr:uid="{00000000-0005-0000-0000-0000BEA50000}"/>
    <cellStyle name="Output 3 3 3" xfId="42422" xr:uid="{00000000-0005-0000-0000-0000BFA50000}"/>
    <cellStyle name="Output 3 3 3 2" xfId="42423" xr:uid="{00000000-0005-0000-0000-0000C0A50000}"/>
    <cellStyle name="Output 3 3 3 2 2" xfId="42424" xr:uid="{00000000-0005-0000-0000-0000C1A50000}"/>
    <cellStyle name="Output 3 3 3 3" xfId="42425" xr:uid="{00000000-0005-0000-0000-0000C2A50000}"/>
    <cellStyle name="Output 3 3 4" xfId="42426" xr:uid="{00000000-0005-0000-0000-0000C3A50000}"/>
    <cellStyle name="Output 3 3 4 2" xfId="42427" xr:uid="{00000000-0005-0000-0000-0000C4A50000}"/>
    <cellStyle name="Output 3 3 4 2 2" xfId="42428" xr:uid="{00000000-0005-0000-0000-0000C5A50000}"/>
    <cellStyle name="Output 3 3 4 3" xfId="42429" xr:uid="{00000000-0005-0000-0000-0000C6A50000}"/>
    <cellStyle name="Output 3 3 5" xfId="42430" xr:uid="{00000000-0005-0000-0000-0000C7A50000}"/>
    <cellStyle name="Output 3 4" xfId="42431" xr:uid="{00000000-0005-0000-0000-0000C8A50000}"/>
    <cellStyle name="Output 3 4 2" xfId="42432" xr:uid="{00000000-0005-0000-0000-0000C9A50000}"/>
    <cellStyle name="Output 3 4 2 2" xfId="42433" xr:uid="{00000000-0005-0000-0000-0000CAA50000}"/>
    <cellStyle name="Output 3 4 2 2 2" xfId="42434" xr:uid="{00000000-0005-0000-0000-0000CBA50000}"/>
    <cellStyle name="Output 3 4 2 3" xfId="42435" xr:uid="{00000000-0005-0000-0000-0000CCA50000}"/>
    <cellStyle name="Output 3 4 2 3 2" xfId="42436" xr:uid="{00000000-0005-0000-0000-0000CDA50000}"/>
    <cellStyle name="Output 3 4 2 3 2 2" xfId="42437" xr:uid="{00000000-0005-0000-0000-0000CEA50000}"/>
    <cellStyle name="Output 3 4 2 3 3" xfId="42438" xr:uid="{00000000-0005-0000-0000-0000CFA50000}"/>
    <cellStyle name="Output 3 4 2 4" xfId="42439" xr:uid="{00000000-0005-0000-0000-0000D0A50000}"/>
    <cellStyle name="Output 3 4 3" xfId="42440" xr:uid="{00000000-0005-0000-0000-0000D1A50000}"/>
    <cellStyle name="Output 3 4 3 2" xfId="42441" xr:uid="{00000000-0005-0000-0000-0000D2A50000}"/>
    <cellStyle name="Output 3 4 3 2 2" xfId="42442" xr:uid="{00000000-0005-0000-0000-0000D3A50000}"/>
    <cellStyle name="Output 3 4 3 3" xfId="42443" xr:uid="{00000000-0005-0000-0000-0000D4A50000}"/>
    <cellStyle name="Output 3 4 4" xfId="42444" xr:uid="{00000000-0005-0000-0000-0000D5A50000}"/>
    <cellStyle name="Output 3 4 4 2" xfId="42445" xr:uid="{00000000-0005-0000-0000-0000D6A50000}"/>
    <cellStyle name="Output 3 4 4 2 2" xfId="42446" xr:uid="{00000000-0005-0000-0000-0000D7A50000}"/>
    <cellStyle name="Output 3 4 4 3" xfId="42447" xr:uid="{00000000-0005-0000-0000-0000D8A50000}"/>
    <cellStyle name="Output 3 4 5" xfId="42448" xr:uid="{00000000-0005-0000-0000-0000D9A50000}"/>
    <cellStyle name="Output 3 4 5 2" xfId="42449" xr:uid="{00000000-0005-0000-0000-0000DAA50000}"/>
    <cellStyle name="Output 3 4 5 2 2" xfId="42450" xr:uid="{00000000-0005-0000-0000-0000DBA50000}"/>
    <cellStyle name="Output 3 4 5 3" xfId="42451" xr:uid="{00000000-0005-0000-0000-0000DCA50000}"/>
    <cellStyle name="Output 3 4 6" xfId="42452" xr:uid="{00000000-0005-0000-0000-0000DDA50000}"/>
    <cellStyle name="Output 3 5" xfId="42453" xr:uid="{00000000-0005-0000-0000-0000DEA50000}"/>
    <cellStyle name="Output 3 5 2" xfId="42454" xr:uid="{00000000-0005-0000-0000-0000DFA50000}"/>
    <cellStyle name="Output 3 5 2 2" xfId="42455" xr:uid="{00000000-0005-0000-0000-0000E0A50000}"/>
    <cellStyle name="Output 3 5 3" xfId="42456" xr:uid="{00000000-0005-0000-0000-0000E1A50000}"/>
    <cellStyle name="Output 3 6" xfId="42457" xr:uid="{00000000-0005-0000-0000-0000E2A50000}"/>
    <cellStyle name="Output 3 6 2" xfId="42458" xr:uid="{00000000-0005-0000-0000-0000E3A50000}"/>
    <cellStyle name="Output 3 6 2 2" xfId="42459" xr:uid="{00000000-0005-0000-0000-0000E4A50000}"/>
    <cellStyle name="Output 3 6 3" xfId="42460" xr:uid="{00000000-0005-0000-0000-0000E5A50000}"/>
    <cellStyle name="Output 3 7" xfId="42461" xr:uid="{00000000-0005-0000-0000-0000E6A50000}"/>
    <cellStyle name="Output 3 7 2" xfId="42462" xr:uid="{00000000-0005-0000-0000-0000E7A50000}"/>
    <cellStyle name="Output 3 7 2 2" xfId="42463" xr:uid="{00000000-0005-0000-0000-0000E8A50000}"/>
    <cellStyle name="Output 3 7 3" xfId="42464" xr:uid="{00000000-0005-0000-0000-0000E9A50000}"/>
    <cellStyle name="Output 3 8" xfId="42465" xr:uid="{00000000-0005-0000-0000-0000EAA50000}"/>
    <cellStyle name="Output 4" xfId="42466" xr:uid="{00000000-0005-0000-0000-0000EBA50000}"/>
    <cellStyle name="Output 4 2" xfId="42467" xr:uid="{00000000-0005-0000-0000-0000ECA50000}"/>
    <cellStyle name="Output 4 2 2" xfId="42468" xr:uid="{00000000-0005-0000-0000-0000EDA50000}"/>
    <cellStyle name="Output 4 2 2 2" xfId="42469" xr:uid="{00000000-0005-0000-0000-0000EEA50000}"/>
    <cellStyle name="Output 4 2 3" xfId="42470" xr:uid="{00000000-0005-0000-0000-0000EFA50000}"/>
    <cellStyle name="Output 4 2 3 2" xfId="42471" xr:uid="{00000000-0005-0000-0000-0000F0A50000}"/>
    <cellStyle name="Output 4 2 3 2 2" xfId="42472" xr:uid="{00000000-0005-0000-0000-0000F1A50000}"/>
    <cellStyle name="Output 4 2 3 3" xfId="42473" xr:uid="{00000000-0005-0000-0000-0000F2A50000}"/>
    <cellStyle name="Output 4 2 4" xfId="42474" xr:uid="{00000000-0005-0000-0000-0000F3A50000}"/>
    <cellStyle name="Output 4 2 4 2" xfId="42475" xr:uid="{00000000-0005-0000-0000-0000F4A50000}"/>
    <cellStyle name="Output 4 2 4 2 2" xfId="42476" xr:uid="{00000000-0005-0000-0000-0000F5A50000}"/>
    <cellStyle name="Output 4 2 4 3" xfId="42477" xr:uid="{00000000-0005-0000-0000-0000F6A50000}"/>
    <cellStyle name="Output 4 2 5" xfId="42478" xr:uid="{00000000-0005-0000-0000-0000F7A50000}"/>
    <cellStyle name="Output 4 3" xfId="42479" xr:uid="{00000000-0005-0000-0000-0000F8A50000}"/>
    <cellStyle name="Output 4 3 2" xfId="42480" xr:uid="{00000000-0005-0000-0000-0000F9A50000}"/>
    <cellStyle name="Output 4 3 2 2" xfId="42481" xr:uid="{00000000-0005-0000-0000-0000FAA50000}"/>
    <cellStyle name="Output 4 3 2 2 2" xfId="42482" xr:uid="{00000000-0005-0000-0000-0000FBA50000}"/>
    <cellStyle name="Output 4 3 2 3" xfId="42483" xr:uid="{00000000-0005-0000-0000-0000FCA50000}"/>
    <cellStyle name="Output 4 3 2 3 2" xfId="42484" xr:uid="{00000000-0005-0000-0000-0000FDA50000}"/>
    <cellStyle name="Output 4 3 2 3 2 2" xfId="42485" xr:uid="{00000000-0005-0000-0000-0000FEA50000}"/>
    <cellStyle name="Output 4 3 2 3 3" xfId="42486" xr:uid="{00000000-0005-0000-0000-0000FFA50000}"/>
    <cellStyle name="Output 4 3 2 4" xfId="42487" xr:uid="{00000000-0005-0000-0000-000000A60000}"/>
    <cellStyle name="Output 4 3 3" xfId="42488" xr:uid="{00000000-0005-0000-0000-000001A60000}"/>
    <cellStyle name="Output 4 3 3 2" xfId="42489" xr:uid="{00000000-0005-0000-0000-000002A60000}"/>
    <cellStyle name="Output 4 3 3 2 2" xfId="42490" xr:uid="{00000000-0005-0000-0000-000003A60000}"/>
    <cellStyle name="Output 4 3 3 3" xfId="42491" xr:uid="{00000000-0005-0000-0000-000004A60000}"/>
    <cellStyle name="Output 4 3 4" xfId="42492" xr:uid="{00000000-0005-0000-0000-000005A60000}"/>
    <cellStyle name="Output 4 3 4 2" xfId="42493" xr:uid="{00000000-0005-0000-0000-000006A60000}"/>
    <cellStyle name="Output 4 3 4 2 2" xfId="42494" xr:uid="{00000000-0005-0000-0000-000007A60000}"/>
    <cellStyle name="Output 4 3 4 3" xfId="42495" xr:uid="{00000000-0005-0000-0000-000008A60000}"/>
    <cellStyle name="Output 4 3 5" xfId="42496" xr:uid="{00000000-0005-0000-0000-000009A60000}"/>
    <cellStyle name="Output 4 3 5 2" xfId="42497" xr:uid="{00000000-0005-0000-0000-00000AA60000}"/>
    <cellStyle name="Output 4 3 5 2 2" xfId="42498" xr:uid="{00000000-0005-0000-0000-00000BA60000}"/>
    <cellStyle name="Output 4 3 5 3" xfId="42499" xr:uid="{00000000-0005-0000-0000-00000CA60000}"/>
    <cellStyle name="Output 4 3 6" xfId="42500" xr:uid="{00000000-0005-0000-0000-00000DA60000}"/>
    <cellStyle name="Output 4 4" xfId="42501" xr:uid="{00000000-0005-0000-0000-00000EA60000}"/>
    <cellStyle name="Output 4 4 2" xfId="42502" xr:uid="{00000000-0005-0000-0000-00000FA60000}"/>
    <cellStyle name="Output 4 4 2 2" xfId="42503" xr:uid="{00000000-0005-0000-0000-000010A60000}"/>
    <cellStyle name="Output 4 4 3" xfId="42504" xr:uid="{00000000-0005-0000-0000-000011A60000}"/>
    <cellStyle name="Output 4 5" xfId="42505" xr:uid="{00000000-0005-0000-0000-000012A60000}"/>
    <cellStyle name="Output 4 5 2" xfId="42506" xr:uid="{00000000-0005-0000-0000-000013A60000}"/>
    <cellStyle name="Output 4 5 2 2" xfId="42507" xr:uid="{00000000-0005-0000-0000-000014A60000}"/>
    <cellStyle name="Output 4 5 3" xfId="42508" xr:uid="{00000000-0005-0000-0000-000015A60000}"/>
    <cellStyle name="Output 4 6" xfId="42509" xr:uid="{00000000-0005-0000-0000-000016A60000}"/>
    <cellStyle name="Output 4 6 2" xfId="42510" xr:uid="{00000000-0005-0000-0000-000017A60000}"/>
    <cellStyle name="Output 4 6 2 2" xfId="42511" xr:uid="{00000000-0005-0000-0000-000018A60000}"/>
    <cellStyle name="Output 4 6 3" xfId="42512" xr:uid="{00000000-0005-0000-0000-000019A60000}"/>
    <cellStyle name="Output 4 7" xfId="42513" xr:uid="{00000000-0005-0000-0000-00001AA60000}"/>
    <cellStyle name="Output 5" xfId="42514" xr:uid="{00000000-0005-0000-0000-00001BA60000}"/>
    <cellStyle name="Output 5 2" xfId="42515" xr:uid="{00000000-0005-0000-0000-00001CA60000}"/>
    <cellStyle name="Output 5 2 2" xfId="42516" xr:uid="{00000000-0005-0000-0000-00001DA60000}"/>
    <cellStyle name="Output 5 2 2 2" xfId="42517" xr:uid="{00000000-0005-0000-0000-00001EA60000}"/>
    <cellStyle name="Output 5 2 2 2 2" xfId="42518" xr:uid="{00000000-0005-0000-0000-00001FA60000}"/>
    <cellStyle name="Output 5 2 2 3" xfId="42519" xr:uid="{00000000-0005-0000-0000-000020A60000}"/>
    <cellStyle name="Output 5 2 3" xfId="42520" xr:uid="{00000000-0005-0000-0000-000021A60000}"/>
    <cellStyle name="Output 5 2 3 2" xfId="42521" xr:uid="{00000000-0005-0000-0000-000022A60000}"/>
    <cellStyle name="Output 5 2 3 2 2" xfId="42522" xr:uid="{00000000-0005-0000-0000-000023A60000}"/>
    <cellStyle name="Output 5 2 3 3" xfId="42523" xr:uid="{00000000-0005-0000-0000-000024A60000}"/>
    <cellStyle name="Output 5 2 4" xfId="42524" xr:uid="{00000000-0005-0000-0000-000025A60000}"/>
    <cellStyle name="Output 5 2 4 2" xfId="42525" xr:uid="{00000000-0005-0000-0000-000026A60000}"/>
    <cellStyle name="Output 5 2 4 2 2" xfId="42526" xr:uid="{00000000-0005-0000-0000-000027A60000}"/>
    <cellStyle name="Output 5 2 4 3" xfId="42527" xr:uid="{00000000-0005-0000-0000-000028A60000}"/>
    <cellStyle name="Output 5 2 5" xfId="42528" xr:uid="{00000000-0005-0000-0000-000029A60000}"/>
    <cellStyle name="Output 5 2 5 2" xfId="42529" xr:uid="{00000000-0005-0000-0000-00002AA60000}"/>
    <cellStyle name="Output 5 2 6" xfId="42530" xr:uid="{00000000-0005-0000-0000-00002BA60000}"/>
    <cellStyle name="Output 5 3" xfId="42531" xr:uid="{00000000-0005-0000-0000-00002CA60000}"/>
    <cellStyle name="Output 5 3 2" xfId="42532" xr:uid="{00000000-0005-0000-0000-00002DA60000}"/>
    <cellStyle name="Output 5 3 2 2" xfId="42533" xr:uid="{00000000-0005-0000-0000-00002EA60000}"/>
    <cellStyle name="Output 5 3 2 2 2" xfId="42534" xr:uid="{00000000-0005-0000-0000-00002FA60000}"/>
    <cellStyle name="Output 5 3 2 2 2 2" xfId="42535" xr:uid="{00000000-0005-0000-0000-000030A60000}"/>
    <cellStyle name="Output 5 3 2 2 3" xfId="42536" xr:uid="{00000000-0005-0000-0000-000031A60000}"/>
    <cellStyle name="Output 5 3 2 3" xfId="42537" xr:uid="{00000000-0005-0000-0000-000032A60000}"/>
    <cellStyle name="Output 5 3 2 3 2" xfId="42538" xr:uid="{00000000-0005-0000-0000-000033A60000}"/>
    <cellStyle name="Output 5 3 2 3 2 2" xfId="42539" xr:uid="{00000000-0005-0000-0000-000034A60000}"/>
    <cellStyle name="Output 5 3 2 3 3" xfId="42540" xr:uid="{00000000-0005-0000-0000-000035A60000}"/>
    <cellStyle name="Output 5 3 2 4" xfId="42541" xr:uid="{00000000-0005-0000-0000-000036A60000}"/>
    <cellStyle name="Output 5 3 2 4 2" xfId="42542" xr:uid="{00000000-0005-0000-0000-000037A60000}"/>
    <cellStyle name="Output 5 3 2 5" xfId="42543" xr:uid="{00000000-0005-0000-0000-000038A60000}"/>
    <cellStyle name="Output 5 3 3" xfId="42544" xr:uid="{00000000-0005-0000-0000-000039A60000}"/>
    <cellStyle name="Output 5 3 3 2" xfId="42545" xr:uid="{00000000-0005-0000-0000-00003AA60000}"/>
    <cellStyle name="Output 5 3 3 2 2" xfId="42546" xr:uid="{00000000-0005-0000-0000-00003BA60000}"/>
    <cellStyle name="Output 5 3 3 2 2 2" xfId="42547" xr:uid="{00000000-0005-0000-0000-00003CA60000}"/>
    <cellStyle name="Output 5 3 3 2 3" xfId="42548" xr:uid="{00000000-0005-0000-0000-00003DA60000}"/>
    <cellStyle name="Output 5 3 3 3" xfId="42549" xr:uid="{00000000-0005-0000-0000-00003EA60000}"/>
    <cellStyle name="Output 5 3 3 3 2" xfId="42550" xr:uid="{00000000-0005-0000-0000-00003FA60000}"/>
    <cellStyle name="Output 5 3 3 4" xfId="42551" xr:uid="{00000000-0005-0000-0000-000040A60000}"/>
    <cellStyle name="Output 5 3 4" xfId="42552" xr:uid="{00000000-0005-0000-0000-000041A60000}"/>
    <cellStyle name="Output 5 3 4 2" xfId="42553" xr:uid="{00000000-0005-0000-0000-000042A60000}"/>
    <cellStyle name="Output 5 3 4 2 2" xfId="42554" xr:uid="{00000000-0005-0000-0000-000043A60000}"/>
    <cellStyle name="Output 5 3 4 3" xfId="42555" xr:uid="{00000000-0005-0000-0000-000044A60000}"/>
    <cellStyle name="Output 5 3 5" xfId="42556" xr:uid="{00000000-0005-0000-0000-000045A60000}"/>
    <cellStyle name="Output 5 3 5 2" xfId="42557" xr:uid="{00000000-0005-0000-0000-000046A60000}"/>
    <cellStyle name="Output 5 3 5 2 2" xfId="42558" xr:uid="{00000000-0005-0000-0000-000047A60000}"/>
    <cellStyle name="Output 5 3 5 3" xfId="42559" xr:uid="{00000000-0005-0000-0000-000048A60000}"/>
    <cellStyle name="Output 5 3 6" xfId="42560" xr:uid="{00000000-0005-0000-0000-000049A60000}"/>
    <cellStyle name="Output 5 3 6 2" xfId="42561" xr:uid="{00000000-0005-0000-0000-00004AA60000}"/>
    <cellStyle name="Output 5 3 7" xfId="42562" xr:uid="{00000000-0005-0000-0000-00004BA60000}"/>
    <cellStyle name="Output 5 4" xfId="42563" xr:uid="{00000000-0005-0000-0000-00004CA60000}"/>
    <cellStyle name="Output 5 4 2" xfId="42564" xr:uid="{00000000-0005-0000-0000-00004DA60000}"/>
    <cellStyle name="Output 5 4 2 2" xfId="42565" xr:uid="{00000000-0005-0000-0000-00004EA60000}"/>
    <cellStyle name="Output 5 4 2 2 2" xfId="42566" xr:uid="{00000000-0005-0000-0000-00004FA60000}"/>
    <cellStyle name="Output 5 4 2 3" xfId="42567" xr:uid="{00000000-0005-0000-0000-000050A60000}"/>
    <cellStyle name="Output 5 4 3" xfId="42568" xr:uid="{00000000-0005-0000-0000-000051A60000}"/>
    <cellStyle name="Output 5 4 3 2" xfId="42569" xr:uid="{00000000-0005-0000-0000-000052A60000}"/>
    <cellStyle name="Output 5 4 4" xfId="42570" xr:uid="{00000000-0005-0000-0000-000053A60000}"/>
    <cellStyle name="Output 5 5" xfId="42571" xr:uid="{00000000-0005-0000-0000-000054A60000}"/>
    <cellStyle name="Output 5 5 2" xfId="42572" xr:uid="{00000000-0005-0000-0000-000055A60000}"/>
    <cellStyle name="Output 5 5 2 2" xfId="42573" xr:uid="{00000000-0005-0000-0000-000056A60000}"/>
    <cellStyle name="Output 5 5 3" xfId="42574" xr:uid="{00000000-0005-0000-0000-000057A60000}"/>
    <cellStyle name="Output 5 6" xfId="42575" xr:uid="{00000000-0005-0000-0000-000058A60000}"/>
    <cellStyle name="Output 5 6 2" xfId="42576" xr:uid="{00000000-0005-0000-0000-000059A60000}"/>
    <cellStyle name="Output 5 6 2 2" xfId="42577" xr:uid="{00000000-0005-0000-0000-00005AA60000}"/>
    <cellStyle name="Output 5 6 3" xfId="42578" xr:uid="{00000000-0005-0000-0000-00005BA60000}"/>
    <cellStyle name="Output 5 7" xfId="42579" xr:uid="{00000000-0005-0000-0000-00005CA60000}"/>
    <cellStyle name="Output 5 7 2" xfId="42580" xr:uid="{00000000-0005-0000-0000-00005DA60000}"/>
    <cellStyle name="Output 5 8" xfId="42581" xr:uid="{00000000-0005-0000-0000-00005EA60000}"/>
    <cellStyle name="Output 6" xfId="42582" xr:uid="{00000000-0005-0000-0000-00005FA60000}"/>
    <cellStyle name="Output 6 2" xfId="42583" xr:uid="{00000000-0005-0000-0000-000060A60000}"/>
    <cellStyle name="Output 6 2 2" xfId="42584" xr:uid="{00000000-0005-0000-0000-000061A60000}"/>
    <cellStyle name="Output 6 2 2 2" xfId="42585" xr:uid="{00000000-0005-0000-0000-000062A60000}"/>
    <cellStyle name="Output 6 2 2 2 2" xfId="42586" xr:uid="{00000000-0005-0000-0000-000063A60000}"/>
    <cellStyle name="Output 6 2 2 3" xfId="42587" xr:uid="{00000000-0005-0000-0000-000064A60000}"/>
    <cellStyle name="Output 6 2 3" xfId="42588" xr:uid="{00000000-0005-0000-0000-000065A60000}"/>
    <cellStyle name="Output 6 2 3 2" xfId="42589" xr:uid="{00000000-0005-0000-0000-000066A60000}"/>
    <cellStyle name="Output 6 2 3 2 2" xfId="42590" xr:uid="{00000000-0005-0000-0000-000067A60000}"/>
    <cellStyle name="Output 6 2 3 3" xfId="42591" xr:uid="{00000000-0005-0000-0000-000068A60000}"/>
    <cellStyle name="Output 6 2 4" xfId="42592" xr:uid="{00000000-0005-0000-0000-000069A60000}"/>
    <cellStyle name="Output 6 2 4 2" xfId="42593" xr:uid="{00000000-0005-0000-0000-00006AA60000}"/>
    <cellStyle name="Output 6 2 4 2 2" xfId="42594" xr:uid="{00000000-0005-0000-0000-00006BA60000}"/>
    <cellStyle name="Output 6 2 4 3" xfId="42595" xr:uid="{00000000-0005-0000-0000-00006CA60000}"/>
    <cellStyle name="Output 6 2 5" xfId="42596" xr:uid="{00000000-0005-0000-0000-00006DA60000}"/>
    <cellStyle name="Output 6 2 5 2" xfId="42597" xr:uid="{00000000-0005-0000-0000-00006EA60000}"/>
    <cellStyle name="Output 6 2 6" xfId="42598" xr:uid="{00000000-0005-0000-0000-00006FA60000}"/>
    <cellStyle name="Output 6 3" xfId="42599" xr:uid="{00000000-0005-0000-0000-000070A60000}"/>
    <cellStyle name="Output 6 3 2" xfId="42600" xr:uid="{00000000-0005-0000-0000-000071A60000}"/>
    <cellStyle name="Output 6 3 2 2" xfId="42601" xr:uid="{00000000-0005-0000-0000-000072A60000}"/>
    <cellStyle name="Output 6 3 2 2 2" xfId="42602" xr:uid="{00000000-0005-0000-0000-000073A60000}"/>
    <cellStyle name="Output 6 3 2 3" xfId="42603" xr:uid="{00000000-0005-0000-0000-000074A60000}"/>
    <cellStyle name="Output 6 3 3" xfId="42604" xr:uid="{00000000-0005-0000-0000-000075A60000}"/>
    <cellStyle name="Output 6 3 3 2" xfId="42605" xr:uid="{00000000-0005-0000-0000-000076A60000}"/>
    <cellStyle name="Output 6 3 4" xfId="42606" xr:uid="{00000000-0005-0000-0000-000077A60000}"/>
    <cellStyle name="Output 6 4" xfId="42607" xr:uid="{00000000-0005-0000-0000-000078A60000}"/>
    <cellStyle name="Output 6 4 2" xfId="42608" xr:uid="{00000000-0005-0000-0000-000079A60000}"/>
    <cellStyle name="Output 6 4 2 2" xfId="42609" xr:uid="{00000000-0005-0000-0000-00007AA60000}"/>
    <cellStyle name="Output 6 4 3" xfId="42610" xr:uid="{00000000-0005-0000-0000-00007BA60000}"/>
    <cellStyle name="Output 6 5" xfId="42611" xr:uid="{00000000-0005-0000-0000-00007CA60000}"/>
    <cellStyle name="Output 6 5 2" xfId="42612" xr:uid="{00000000-0005-0000-0000-00007DA60000}"/>
    <cellStyle name="Output 6 5 2 2" xfId="42613" xr:uid="{00000000-0005-0000-0000-00007EA60000}"/>
    <cellStyle name="Output 6 5 3" xfId="42614" xr:uid="{00000000-0005-0000-0000-00007FA60000}"/>
    <cellStyle name="Output 6 6" xfId="42615" xr:uid="{00000000-0005-0000-0000-000080A60000}"/>
    <cellStyle name="Output 6 6 2" xfId="42616" xr:uid="{00000000-0005-0000-0000-000081A60000}"/>
    <cellStyle name="Output 6 7" xfId="42617" xr:uid="{00000000-0005-0000-0000-000082A60000}"/>
    <cellStyle name="Output 7" xfId="42618" xr:uid="{00000000-0005-0000-0000-000083A60000}"/>
    <cellStyle name="Output 7 2" xfId="42619" xr:uid="{00000000-0005-0000-0000-000084A60000}"/>
    <cellStyle name="Output 8" xfId="42620" xr:uid="{00000000-0005-0000-0000-000085A60000}"/>
    <cellStyle name="Output 8 2" xfId="42621" xr:uid="{00000000-0005-0000-0000-000086A60000}"/>
    <cellStyle name="Output 9" xfId="42622" xr:uid="{00000000-0005-0000-0000-000087A60000}"/>
    <cellStyle name="pct2" xfId="42623" xr:uid="{00000000-0005-0000-0000-000088A60000}"/>
    <cellStyle name="pct2 2" xfId="42624" xr:uid="{00000000-0005-0000-0000-000089A60000}"/>
    <cellStyle name="pct2 3" xfId="42625" xr:uid="{00000000-0005-0000-0000-00008AA60000}"/>
    <cellStyle name="pct2 3 2" xfId="42626" xr:uid="{00000000-0005-0000-0000-00008BA60000}"/>
    <cellStyle name="pct2 3 2 2" xfId="42627" xr:uid="{00000000-0005-0000-0000-00008CA60000}"/>
    <cellStyle name="pct2 3 3" xfId="42628" xr:uid="{00000000-0005-0000-0000-00008DA60000}"/>
    <cellStyle name="pct2 4" xfId="42629" xr:uid="{00000000-0005-0000-0000-00008EA60000}"/>
    <cellStyle name="pct2 4 2" xfId="42630" xr:uid="{00000000-0005-0000-0000-00008FA60000}"/>
    <cellStyle name="pct2 4 2 2" xfId="42631" xr:uid="{00000000-0005-0000-0000-000090A60000}"/>
    <cellStyle name="pct2 4 3" xfId="42632" xr:uid="{00000000-0005-0000-0000-000091A60000}"/>
    <cellStyle name="PctNoZero" xfId="42633" xr:uid="{00000000-0005-0000-0000-000092A60000}"/>
    <cellStyle name="PctNoZero 2" xfId="42634" xr:uid="{00000000-0005-0000-0000-000093A60000}"/>
    <cellStyle name="PctNoZero 3" xfId="42635" xr:uid="{00000000-0005-0000-0000-000094A60000}"/>
    <cellStyle name="PctNoZero 3 2" xfId="42636" xr:uid="{00000000-0005-0000-0000-000095A60000}"/>
    <cellStyle name="PctNoZero 3 2 2" xfId="42637" xr:uid="{00000000-0005-0000-0000-000096A60000}"/>
    <cellStyle name="PctNoZero 3 3" xfId="42638" xr:uid="{00000000-0005-0000-0000-000097A60000}"/>
    <cellStyle name="PctNoZero 4" xfId="42639" xr:uid="{00000000-0005-0000-0000-000098A60000}"/>
    <cellStyle name="PctNoZero 4 2" xfId="42640" xr:uid="{00000000-0005-0000-0000-000099A60000}"/>
    <cellStyle name="PctNoZero 4 2 2" xfId="42641" xr:uid="{00000000-0005-0000-0000-00009AA60000}"/>
    <cellStyle name="PctNoZero 4 3" xfId="42642" xr:uid="{00000000-0005-0000-0000-00009BA60000}"/>
    <cellStyle name="per.style" xfId="42643" xr:uid="{00000000-0005-0000-0000-00009CA60000}"/>
    <cellStyle name="per.style 2" xfId="42644" xr:uid="{00000000-0005-0000-0000-00009DA60000}"/>
    <cellStyle name="per.style 2 2" xfId="42645" xr:uid="{00000000-0005-0000-0000-00009EA60000}"/>
    <cellStyle name="per.style 2 3" xfId="42646" xr:uid="{00000000-0005-0000-0000-00009FA60000}"/>
    <cellStyle name="per.style 2 3 2" xfId="42647" xr:uid="{00000000-0005-0000-0000-0000A0A60000}"/>
    <cellStyle name="per.style 2 3 2 2" xfId="42648" xr:uid="{00000000-0005-0000-0000-0000A1A60000}"/>
    <cellStyle name="per.style 2 3 3" xfId="42649" xr:uid="{00000000-0005-0000-0000-0000A2A60000}"/>
    <cellStyle name="per.style 2 4" xfId="42650" xr:uid="{00000000-0005-0000-0000-0000A3A60000}"/>
    <cellStyle name="per.style 2 4 2" xfId="42651" xr:uid="{00000000-0005-0000-0000-0000A4A60000}"/>
    <cellStyle name="per.style 2 4 2 2" xfId="42652" xr:uid="{00000000-0005-0000-0000-0000A5A60000}"/>
    <cellStyle name="per.style 2 4 3" xfId="42653" xr:uid="{00000000-0005-0000-0000-0000A6A60000}"/>
    <cellStyle name="per.style 3" xfId="42654" xr:uid="{00000000-0005-0000-0000-0000A7A60000}"/>
    <cellStyle name="per.style 4" xfId="42655" xr:uid="{00000000-0005-0000-0000-0000A8A60000}"/>
    <cellStyle name="per.style 4 2" xfId="42656" xr:uid="{00000000-0005-0000-0000-0000A9A60000}"/>
    <cellStyle name="per.style 4 2 2" xfId="42657" xr:uid="{00000000-0005-0000-0000-0000AAA60000}"/>
    <cellStyle name="per.style 4 3" xfId="42658" xr:uid="{00000000-0005-0000-0000-0000ABA60000}"/>
    <cellStyle name="per.style 5" xfId="42659" xr:uid="{00000000-0005-0000-0000-0000ACA60000}"/>
    <cellStyle name="per.style 5 2" xfId="42660" xr:uid="{00000000-0005-0000-0000-0000ADA60000}"/>
    <cellStyle name="per.style 5 2 2" xfId="42661" xr:uid="{00000000-0005-0000-0000-0000AEA60000}"/>
    <cellStyle name="per.style 5 3" xfId="42662" xr:uid="{00000000-0005-0000-0000-0000AFA60000}"/>
    <cellStyle name="Percent (0.0%)" xfId="42663" xr:uid="{00000000-0005-0000-0000-0000B1A60000}"/>
    <cellStyle name="Percent (0.0%) 2" xfId="42664" xr:uid="{00000000-0005-0000-0000-0000B2A60000}"/>
    <cellStyle name="Percent (0.0%) 3" xfId="42665" xr:uid="{00000000-0005-0000-0000-0000B3A60000}"/>
    <cellStyle name="Percent (0.0%) 3 2" xfId="42666" xr:uid="{00000000-0005-0000-0000-0000B4A60000}"/>
    <cellStyle name="Percent (0.0%) 3 2 2" xfId="42667" xr:uid="{00000000-0005-0000-0000-0000B5A60000}"/>
    <cellStyle name="Percent (0.0%) 3 3" xfId="42668" xr:uid="{00000000-0005-0000-0000-0000B6A60000}"/>
    <cellStyle name="Percent (0.0%) 4" xfId="42669" xr:uid="{00000000-0005-0000-0000-0000B7A60000}"/>
    <cellStyle name="Percent (0.0%) 4 2" xfId="42670" xr:uid="{00000000-0005-0000-0000-0000B8A60000}"/>
    <cellStyle name="Percent (0.0%) 4 2 2" xfId="42671" xr:uid="{00000000-0005-0000-0000-0000B9A60000}"/>
    <cellStyle name="Percent (0.0%) 4 3" xfId="42672" xr:uid="{00000000-0005-0000-0000-0000BAA60000}"/>
    <cellStyle name="Percent [2]" xfId="42673" xr:uid="{00000000-0005-0000-0000-0000BBA60000}"/>
    <cellStyle name="Percent [2] 2" xfId="42674" xr:uid="{00000000-0005-0000-0000-0000BCA60000}"/>
    <cellStyle name="Percent [2] 2 2" xfId="42675" xr:uid="{00000000-0005-0000-0000-0000BDA60000}"/>
    <cellStyle name="Percent [2] 2 3" xfId="42676" xr:uid="{00000000-0005-0000-0000-0000BEA60000}"/>
    <cellStyle name="Percent [2] 2 3 2" xfId="42677" xr:uid="{00000000-0005-0000-0000-0000BFA60000}"/>
    <cellStyle name="Percent [2] 2 3 2 2" xfId="42678" xr:uid="{00000000-0005-0000-0000-0000C0A60000}"/>
    <cellStyle name="Percent [2] 2 3 3" xfId="42679" xr:uid="{00000000-0005-0000-0000-0000C1A60000}"/>
    <cellStyle name="Percent [2] 2 4" xfId="42680" xr:uid="{00000000-0005-0000-0000-0000C2A60000}"/>
    <cellStyle name="Percent [2] 2 4 2" xfId="42681" xr:uid="{00000000-0005-0000-0000-0000C3A60000}"/>
    <cellStyle name="Percent [2] 2 4 2 2" xfId="42682" xr:uid="{00000000-0005-0000-0000-0000C4A60000}"/>
    <cellStyle name="Percent [2] 2 4 3" xfId="42683" xr:uid="{00000000-0005-0000-0000-0000C5A60000}"/>
    <cellStyle name="Percent [2] 3" xfId="42684" xr:uid="{00000000-0005-0000-0000-0000C6A60000}"/>
    <cellStyle name="Percent [2] 4" xfId="42685" xr:uid="{00000000-0005-0000-0000-0000C7A60000}"/>
    <cellStyle name="Percent [2] 4 2" xfId="42686" xr:uid="{00000000-0005-0000-0000-0000C8A60000}"/>
    <cellStyle name="Percent [2] 4 2 2" xfId="42687" xr:uid="{00000000-0005-0000-0000-0000C9A60000}"/>
    <cellStyle name="Percent [2] 4 3" xfId="42688" xr:uid="{00000000-0005-0000-0000-0000CAA60000}"/>
    <cellStyle name="Percent [2] 5" xfId="42689" xr:uid="{00000000-0005-0000-0000-0000CBA60000}"/>
    <cellStyle name="Percent [2] 5 2" xfId="42690" xr:uid="{00000000-0005-0000-0000-0000CCA60000}"/>
    <cellStyle name="Percent [2] 5 2 2" xfId="42691" xr:uid="{00000000-0005-0000-0000-0000CDA60000}"/>
    <cellStyle name="Percent [2] 5 3" xfId="42692" xr:uid="{00000000-0005-0000-0000-0000CEA60000}"/>
    <cellStyle name="Percent 10" xfId="42693" xr:uid="{00000000-0005-0000-0000-0000CFA60000}"/>
    <cellStyle name="Percent 10 2" xfId="42694" xr:uid="{00000000-0005-0000-0000-0000D0A60000}"/>
    <cellStyle name="Percent 10 3" xfId="42695" xr:uid="{00000000-0005-0000-0000-0000D1A60000}"/>
    <cellStyle name="Percent 10 3 2" xfId="42696" xr:uid="{00000000-0005-0000-0000-0000D2A60000}"/>
    <cellStyle name="Percent 10 3 2 2" xfId="42697" xr:uid="{00000000-0005-0000-0000-0000D3A60000}"/>
    <cellStyle name="Percent 10 3 3" xfId="42698" xr:uid="{00000000-0005-0000-0000-0000D4A60000}"/>
    <cellStyle name="Percent 10 4" xfId="42699" xr:uid="{00000000-0005-0000-0000-0000D5A60000}"/>
    <cellStyle name="Percent 10 4 2" xfId="42700" xr:uid="{00000000-0005-0000-0000-0000D6A60000}"/>
    <cellStyle name="Percent 10 4 2 2" xfId="42701" xr:uid="{00000000-0005-0000-0000-0000D7A60000}"/>
    <cellStyle name="Percent 10 4 3" xfId="42702" xr:uid="{00000000-0005-0000-0000-0000D8A60000}"/>
    <cellStyle name="Percent 100" xfId="42703" xr:uid="{00000000-0005-0000-0000-0000D9A60000}"/>
    <cellStyle name="Percent 100 2" xfId="42704" xr:uid="{00000000-0005-0000-0000-0000DAA60000}"/>
    <cellStyle name="Percent 100 3" xfId="42705" xr:uid="{00000000-0005-0000-0000-0000DBA60000}"/>
    <cellStyle name="Percent 100 3 2" xfId="42706" xr:uid="{00000000-0005-0000-0000-0000DCA60000}"/>
    <cellStyle name="Percent 100 3 2 2" xfId="42707" xr:uid="{00000000-0005-0000-0000-0000DDA60000}"/>
    <cellStyle name="Percent 100 3 3" xfId="42708" xr:uid="{00000000-0005-0000-0000-0000DEA60000}"/>
    <cellStyle name="Percent 100 4" xfId="42709" xr:uid="{00000000-0005-0000-0000-0000DFA60000}"/>
    <cellStyle name="Percent 100 4 2" xfId="42710" xr:uid="{00000000-0005-0000-0000-0000E0A60000}"/>
    <cellStyle name="Percent 100 4 2 2" xfId="42711" xr:uid="{00000000-0005-0000-0000-0000E1A60000}"/>
    <cellStyle name="Percent 100 4 3" xfId="42712" xr:uid="{00000000-0005-0000-0000-0000E2A60000}"/>
    <cellStyle name="Percent 101" xfId="42713" xr:uid="{00000000-0005-0000-0000-0000E3A60000}"/>
    <cellStyle name="Percent 101 2" xfId="42714" xr:uid="{00000000-0005-0000-0000-0000E4A60000}"/>
    <cellStyle name="Percent 101 3" xfId="42715" xr:uid="{00000000-0005-0000-0000-0000E5A60000}"/>
    <cellStyle name="Percent 101 3 2" xfId="42716" xr:uid="{00000000-0005-0000-0000-0000E6A60000}"/>
    <cellStyle name="Percent 101 3 2 2" xfId="42717" xr:uid="{00000000-0005-0000-0000-0000E7A60000}"/>
    <cellStyle name="Percent 101 3 3" xfId="42718" xr:uid="{00000000-0005-0000-0000-0000E8A60000}"/>
    <cellStyle name="Percent 101 4" xfId="42719" xr:uid="{00000000-0005-0000-0000-0000E9A60000}"/>
    <cellStyle name="Percent 101 4 2" xfId="42720" xr:uid="{00000000-0005-0000-0000-0000EAA60000}"/>
    <cellStyle name="Percent 101 4 2 2" xfId="42721" xr:uid="{00000000-0005-0000-0000-0000EBA60000}"/>
    <cellStyle name="Percent 101 4 3" xfId="42722" xr:uid="{00000000-0005-0000-0000-0000ECA60000}"/>
    <cellStyle name="Percent 102" xfId="42723" xr:uid="{00000000-0005-0000-0000-0000EDA60000}"/>
    <cellStyle name="Percent 102 2" xfId="42724" xr:uid="{00000000-0005-0000-0000-0000EEA60000}"/>
    <cellStyle name="Percent 102 3" xfId="42725" xr:uid="{00000000-0005-0000-0000-0000EFA60000}"/>
    <cellStyle name="Percent 102 3 2" xfId="42726" xr:uid="{00000000-0005-0000-0000-0000F0A60000}"/>
    <cellStyle name="Percent 102 3 2 2" xfId="42727" xr:uid="{00000000-0005-0000-0000-0000F1A60000}"/>
    <cellStyle name="Percent 102 3 3" xfId="42728" xr:uid="{00000000-0005-0000-0000-0000F2A60000}"/>
    <cellStyle name="Percent 102 4" xfId="42729" xr:uid="{00000000-0005-0000-0000-0000F3A60000}"/>
    <cellStyle name="Percent 102 4 2" xfId="42730" xr:uid="{00000000-0005-0000-0000-0000F4A60000}"/>
    <cellStyle name="Percent 102 4 2 2" xfId="42731" xr:uid="{00000000-0005-0000-0000-0000F5A60000}"/>
    <cellStyle name="Percent 102 4 3" xfId="42732" xr:uid="{00000000-0005-0000-0000-0000F6A60000}"/>
    <cellStyle name="Percent 103" xfId="42733" xr:uid="{00000000-0005-0000-0000-0000F7A60000}"/>
    <cellStyle name="Percent 103 2" xfId="42734" xr:uid="{00000000-0005-0000-0000-0000F8A60000}"/>
    <cellStyle name="Percent 103 3" xfId="42735" xr:uid="{00000000-0005-0000-0000-0000F9A60000}"/>
    <cellStyle name="Percent 103 3 2" xfId="42736" xr:uid="{00000000-0005-0000-0000-0000FAA60000}"/>
    <cellStyle name="Percent 103 3 2 2" xfId="42737" xr:uid="{00000000-0005-0000-0000-0000FBA60000}"/>
    <cellStyle name="Percent 103 3 3" xfId="42738" xr:uid="{00000000-0005-0000-0000-0000FCA60000}"/>
    <cellStyle name="Percent 103 4" xfId="42739" xr:uid="{00000000-0005-0000-0000-0000FDA60000}"/>
    <cellStyle name="Percent 103 4 2" xfId="42740" xr:uid="{00000000-0005-0000-0000-0000FEA60000}"/>
    <cellStyle name="Percent 103 4 2 2" xfId="42741" xr:uid="{00000000-0005-0000-0000-0000FFA60000}"/>
    <cellStyle name="Percent 103 4 3" xfId="42742" xr:uid="{00000000-0005-0000-0000-000000A70000}"/>
    <cellStyle name="Percent 104" xfId="42743" xr:uid="{00000000-0005-0000-0000-000001A70000}"/>
    <cellStyle name="Percent 104 2" xfId="42744" xr:uid="{00000000-0005-0000-0000-000002A70000}"/>
    <cellStyle name="Percent 104 3" xfId="42745" xr:uid="{00000000-0005-0000-0000-000003A70000}"/>
    <cellStyle name="Percent 104 3 2" xfId="42746" xr:uid="{00000000-0005-0000-0000-000004A70000}"/>
    <cellStyle name="Percent 104 3 2 2" xfId="42747" xr:uid="{00000000-0005-0000-0000-000005A70000}"/>
    <cellStyle name="Percent 104 3 3" xfId="42748" xr:uid="{00000000-0005-0000-0000-000006A70000}"/>
    <cellStyle name="Percent 104 4" xfId="42749" xr:uid="{00000000-0005-0000-0000-000007A70000}"/>
    <cellStyle name="Percent 104 4 2" xfId="42750" xr:uid="{00000000-0005-0000-0000-000008A70000}"/>
    <cellStyle name="Percent 104 4 2 2" xfId="42751" xr:uid="{00000000-0005-0000-0000-000009A70000}"/>
    <cellStyle name="Percent 104 4 3" xfId="42752" xr:uid="{00000000-0005-0000-0000-00000AA70000}"/>
    <cellStyle name="Percent 105" xfId="42753" xr:uid="{00000000-0005-0000-0000-00000BA70000}"/>
    <cellStyle name="Percent 105 2" xfId="42754" xr:uid="{00000000-0005-0000-0000-00000CA70000}"/>
    <cellStyle name="Percent 105 3" xfId="42755" xr:uid="{00000000-0005-0000-0000-00000DA70000}"/>
    <cellStyle name="Percent 105 3 2" xfId="42756" xr:uid="{00000000-0005-0000-0000-00000EA70000}"/>
    <cellStyle name="Percent 105 3 2 2" xfId="42757" xr:uid="{00000000-0005-0000-0000-00000FA70000}"/>
    <cellStyle name="Percent 105 3 3" xfId="42758" xr:uid="{00000000-0005-0000-0000-000010A70000}"/>
    <cellStyle name="Percent 105 4" xfId="42759" xr:uid="{00000000-0005-0000-0000-000011A70000}"/>
    <cellStyle name="Percent 105 4 2" xfId="42760" xr:uid="{00000000-0005-0000-0000-000012A70000}"/>
    <cellStyle name="Percent 105 4 2 2" xfId="42761" xr:uid="{00000000-0005-0000-0000-000013A70000}"/>
    <cellStyle name="Percent 105 4 3" xfId="42762" xr:uid="{00000000-0005-0000-0000-000014A70000}"/>
    <cellStyle name="Percent 106" xfId="42763" xr:uid="{00000000-0005-0000-0000-000015A70000}"/>
    <cellStyle name="Percent 106 2" xfId="42764" xr:uid="{00000000-0005-0000-0000-000016A70000}"/>
    <cellStyle name="Percent 106 3" xfId="42765" xr:uid="{00000000-0005-0000-0000-000017A70000}"/>
    <cellStyle name="Percent 106 3 2" xfId="42766" xr:uid="{00000000-0005-0000-0000-000018A70000}"/>
    <cellStyle name="Percent 106 3 2 2" xfId="42767" xr:uid="{00000000-0005-0000-0000-000019A70000}"/>
    <cellStyle name="Percent 106 3 3" xfId="42768" xr:uid="{00000000-0005-0000-0000-00001AA70000}"/>
    <cellStyle name="Percent 106 4" xfId="42769" xr:uid="{00000000-0005-0000-0000-00001BA70000}"/>
    <cellStyle name="Percent 106 4 2" xfId="42770" xr:uid="{00000000-0005-0000-0000-00001CA70000}"/>
    <cellStyle name="Percent 106 4 2 2" xfId="42771" xr:uid="{00000000-0005-0000-0000-00001DA70000}"/>
    <cellStyle name="Percent 106 4 3" xfId="42772" xr:uid="{00000000-0005-0000-0000-00001EA70000}"/>
    <cellStyle name="Percent 107" xfId="42773" xr:uid="{00000000-0005-0000-0000-00001FA70000}"/>
    <cellStyle name="Percent 107 2" xfId="42774" xr:uid="{00000000-0005-0000-0000-000020A70000}"/>
    <cellStyle name="Percent 107 3" xfId="42775" xr:uid="{00000000-0005-0000-0000-000021A70000}"/>
    <cellStyle name="Percent 107 3 2" xfId="42776" xr:uid="{00000000-0005-0000-0000-000022A70000}"/>
    <cellStyle name="Percent 107 3 2 2" xfId="42777" xr:uid="{00000000-0005-0000-0000-000023A70000}"/>
    <cellStyle name="Percent 107 3 3" xfId="42778" xr:uid="{00000000-0005-0000-0000-000024A70000}"/>
    <cellStyle name="Percent 108" xfId="42779" xr:uid="{00000000-0005-0000-0000-000025A70000}"/>
    <cellStyle name="Percent 108 2" xfId="42780" xr:uid="{00000000-0005-0000-0000-000026A70000}"/>
    <cellStyle name="Percent 108 3" xfId="42781" xr:uid="{00000000-0005-0000-0000-000027A70000}"/>
    <cellStyle name="Percent 108 3 2" xfId="42782" xr:uid="{00000000-0005-0000-0000-000028A70000}"/>
    <cellStyle name="Percent 108 3 2 2" xfId="42783" xr:uid="{00000000-0005-0000-0000-000029A70000}"/>
    <cellStyle name="Percent 108 3 3" xfId="42784" xr:uid="{00000000-0005-0000-0000-00002AA70000}"/>
    <cellStyle name="Percent 109" xfId="42785" xr:uid="{00000000-0005-0000-0000-00002BA70000}"/>
    <cellStyle name="Percent 109 2" xfId="42786" xr:uid="{00000000-0005-0000-0000-00002CA70000}"/>
    <cellStyle name="Percent 109 3" xfId="42787" xr:uid="{00000000-0005-0000-0000-00002DA70000}"/>
    <cellStyle name="Percent 109 3 2" xfId="42788" xr:uid="{00000000-0005-0000-0000-00002EA70000}"/>
    <cellStyle name="Percent 109 3 2 2" xfId="42789" xr:uid="{00000000-0005-0000-0000-00002FA70000}"/>
    <cellStyle name="Percent 109 3 3" xfId="42790" xr:uid="{00000000-0005-0000-0000-000030A70000}"/>
    <cellStyle name="Percent 11" xfId="42791" xr:uid="{00000000-0005-0000-0000-000031A70000}"/>
    <cellStyle name="Percent 11 2" xfId="42792" xr:uid="{00000000-0005-0000-0000-000032A70000}"/>
    <cellStyle name="Percent 11 3" xfId="42793" xr:uid="{00000000-0005-0000-0000-000033A70000}"/>
    <cellStyle name="Percent 11 3 2" xfId="42794" xr:uid="{00000000-0005-0000-0000-000034A70000}"/>
    <cellStyle name="Percent 11 3 2 2" xfId="42795" xr:uid="{00000000-0005-0000-0000-000035A70000}"/>
    <cellStyle name="Percent 11 3 3" xfId="42796" xr:uid="{00000000-0005-0000-0000-000036A70000}"/>
    <cellStyle name="Percent 11 4" xfId="42797" xr:uid="{00000000-0005-0000-0000-000037A70000}"/>
    <cellStyle name="Percent 11 4 2" xfId="42798" xr:uid="{00000000-0005-0000-0000-000038A70000}"/>
    <cellStyle name="Percent 11 4 2 2" xfId="42799" xr:uid="{00000000-0005-0000-0000-000039A70000}"/>
    <cellStyle name="Percent 11 4 3" xfId="42800" xr:uid="{00000000-0005-0000-0000-00003AA70000}"/>
    <cellStyle name="Percent 110" xfId="42801" xr:uid="{00000000-0005-0000-0000-00003BA70000}"/>
    <cellStyle name="Percent 111" xfId="42802" xr:uid="{00000000-0005-0000-0000-00003CA70000}"/>
    <cellStyle name="Percent 112" xfId="42803" xr:uid="{00000000-0005-0000-0000-00003DA70000}"/>
    <cellStyle name="Percent 113" xfId="42804" xr:uid="{00000000-0005-0000-0000-00003EA70000}"/>
    <cellStyle name="Percent 114" xfId="42805" xr:uid="{00000000-0005-0000-0000-00003FA70000}"/>
    <cellStyle name="Percent 115" xfId="42806" xr:uid="{00000000-0005-0000-0000-000040A70000}"/>
    <cellStyle name="Percent 116" xfId="42807" xr:uid="{00000000-0005-0000-0000-000041A70000}"/>
    <cellStyle name="Percent 117" xfId="42808" xr:uid="{00000000-0005-0000-0000-000042A70000}"/>
    <cellStyle name="Percent 118" xfId="42809" xr:uid="{00000000-0005-0000-0000-000043A70000}"/>
    <cellStyle name="Percent 119" xfId="42810" xr:uid="{00000000-0005-0000-0000-000044A70000}"/>
    <cellStyle name="Percent 12" xfId="42811" xr:uid="{00000000-0005-0000-0000-000045A70000}"/>
    <cellStyle name="Percent 12 2" xfId="42812" xr:uid="{00000000-0005-0000-0000-000046A70000}"/>
    <cellStyle name="Percent 12 3" xfId="42813" xr:uid="{00000000-0005-0000-0000-000047A70000}"/>
    <cellStyle name="Percent 12 3 2" xfId="42814" xr:uid="{00000000-0005-0000-0000-000048A70000}"/>
    <cellStyle name="Percent 12 3 2 2" xfId="42815" xr:uid="{00000000-0005-0000-0000-000049A70000}"/>
    <cellStyle name="Percent 12 3 3" xfId="42816" xr:uid="{00000000-0005-0000-0000-00004AA70000}"/>
    <cellStyle name="Percent 12 4" xfId="42817" xr:uid="{00000000-0005-0000-0000-00004BA70000}"/>
    <cellStyle name="Percent 12 4 2" xfId="42818" xr:uid="{00000000-0005-0000-0000-00004CA70000}"/>
    <cellStyle name="Percent 12 4 2 2" xfId="42819" xr:uid="{00000000-0005-0000-0000-00004DA70000}"/>
    <cellStyle name="Percent 12 4 3" xfId="42820" xr:uid="{00000000-0005-0000-0000-00004EA70000}"/>
    <cellStyle name="Percent 120" xfId="42821" xr:uid="{00000000-0005-0000-0000-00004FA70000}"/>
    <cellStyle name="Percent 121" xfId="42822" xr:uid="{00000000-0005-0000-0000-000050A70000}"/>
    <cellStyle name="Percent 122" xfId="42823" xr:uid="{00000000-0005-0000-0000-000051A70000}"/>
    <cellStyle name="Percent 123" xfId="42824" xr:uid="{00000000-0005-0000-0000-000052A70000}"/>
    <cellStyle name="Percent 124" xfId="42825" xr:uid="{00000000-0005-0000-0000-000053A70000}"/>
    <cellStyle name="Percent 125" xfId="42826" xr:uid="{00000000-0005-0000-0000-000054A70000}"/>
    <cellStyle name="Percent 126" xfId="42827" xr:uid="{00000000-0005-0000-0000-000055A70000}"/>
    <cellStyle name="Percent 127" xfId="42828" xr:uid="{00000000-0005-0000-0000-000056A70000}"/>
    <cellStyle name="Percent 128" xfId="42829" xr:uid="{00000000-0005-0000-0000-000057A70000}"/>
    <cellStyle name="Percent 129" xfId="42830" xr:uid="{00000000-0005-0000-0000-000058A70000}"/>
    <cellStyle name="Percent 13" xfId="42831" xr:uid="{00000000-0005-0000-0000-000059A70000}"/>
    <cellStyle name="Percent 13 2" xfId="42832" xr:uid="{00000000-0005-0000-0000-00005AA70000}"/>
    <cellStyle name="Percent 13 3" xfId="42833" xr:uid="{00000000-0005-0000-0000-00005BA70000}"/>
    <cellStyle name="Percent 13 3 2" xfId="42834" xr:uid="{00000000-0005-0000-0000-00005CA70000}"/>
    <cellStyle name="Percent 13 3 2 2" xfId="42835" xr:uid="{00000000-0005-0000-0000-00005DA70000}"/>
    <cellStyle name="Percent 13 3 3" xfId="42836" xr:uid="{00000000-0005-0000-0000-00005EA70000}"/>
    <cellStyle name="Percent 13 4" xfId="42837" xr:uid="{00000000-0005-0000-0000-00005FA70000}"/>
    <cellStyle name="Percent 13 4 2" xfId="42838" xr:uid="{00000000-0005-0000-0000-000060A70000}"/>
    <cellStyle name="Percent 13 4 2 2" xfId="42839" xr:uid="{00000000-0005-0000-0000-000061A70000}"/>
    <cellStyle name="Percent 13 4 3" xfId="42840" xr:uid="{00000000-0005-0000-0000-000062A70000}"/>
    <cellStyle name="Percent 130" xfId="42841" xr:uid="{00000000-0005-0000-0000-000063A70000}"/>
    <cellStyle name="Percent 131" xfId="42842" xr:uid="{00000000-0005-0000-0000-000064A70000}"/>
    <cellStyle name="Percent 132" xfId="42843" xr:uid="{00000000-0005-0000-0000-000065A70000}"/>
    <cellStyle name="Percent 133" xfId="42844" xr:uid="{00000000-0005-0000-0000-000066A70000}"/>
    <cellStyle name="Percent 134" xfId="42845" xr:uid="{00000000-0005-0000-0000-000067A70000}"/>
    <cellStyle name="Percent 135" xfId="42846" xr:uid="{00000000-0005-0000-0000-000068A70000}"/>
    <cellStyle name="Percent 136" xfId="42847" xr:uid="{00000000-0005-0000-0000-000069A70000}"/>
    <cellStyle name="Percent 137" xfId="42848" xr:uid="{00000000-0005-0000-0000-00006AA70000}"/>
    <cellStyle name="Percent 138" xfId="42849" xr:uid="{00000000-0005-0000-0000-00006BA70000}"/>
    <cellStyle name="Percent 139" xfId="42850" xr:uid="{00000000-0005-0000-0000-00006CA70000}"/>
    <cellStyle name="Percent 14" xfId="42851" xr:uid="{00000000-0005-0000-0000-00006DA70000}"/>
    <cellStyle name="Percent 14 2" xfId="42852" xr:uid="{00000000-0005-0000-0000-00006EA70000}"/>
    <cellStyle name="Percent 14 3" xfId="42853" xr:uid="{00000000-0005-0000-0000-00006FA70000}"/>
    <cellStyle name="Percent 14 3 2" xfId="42854" xr:uid="{00000000-0005-0000-0000-000070A70000}"/>
    <cellStyle name="Percent 14 3 2 2" xfId="42855" xr:uid="{00000000-0005-0000-0000-000071A70000}"/>
    <cellStyle name="Percent 14 3 3" xfId="42856" xr:uid="{00000000-0005-0000-0000-000072A70000}"/>
    <cellStyle name="Percent 14 4" xfId="42857" xr:uid="{00000000-0005-0000-0000-000073A70000}"/>
    <cellStyle name="Percent 14 4 2" xfId="42858" xr:uid="{00000000-0005-0000-0000-000074A70000}"/>
    <cellStyle name="Percent 14 4 2 2" xfId="42859" xr:uid="{00000000-0005-0000-0000-000075A70000}"/>
    <cellStyle name="Percent 14 4 3" xfId="42860" xr:uid="{00000000-0005-0000-0000-000076A70000}"/>
    <cellStyle name="Percent 140" xfId="42861" xr:uid="{00000000-0005-0000-0000-000077A70000}"/>
    <cellStyle name="Percent 141" xfId="42862" xr:uid="{00000000-0005-0000-0000-000078A70000}"/>
    <cellStyle name="Percent 142" xfId="42863" xr:uid="{00000000-0005-0000-0000-000079A70000}"/>
    <cellStyle name="Percent 143" xfId="42864" xr:uid="{00000000-0005-0000-0000-00007AA70000}"/>
    <cellStyle name="Percent 144" xfId="42865" xr:uid="{00000000-0005-0000-0000-00007BA70000}"/>
    <cellStyle name="Percent 145" xfId="42866" xr:uid="{00000000-0005-0000-0000-00007CA70000}"/>
    <cellStyle name="Percent 146" xfId="42867" xr:uid="{00000000-0005-0000-0000-00007DA70000}"/>
    <cellStyle name="Percent 147" xfId="42868" xr:uid="{00000000-0005-0000-0000-00007EA70000}"/>
    <cellStyle name="Percent 148" xfId="42869" xr:uid="{00000000-0005-0000-0000-00007FA70000}"/>
    <cellStyle name="Percent 149" xfId="42870" xr:uid="{00000000-0005-0000-0000-000080A70000}"/>
    <cellStyle name="Percent 15" xfId="42871" xr:uid="{00000000-0005-0000-0000-000081A70000}"/>
    <cellStyle name="Percent 15 2" xfId="42872" xr:uid="{00000000-0005-0000-0000-000082A70000}"/>
    <cellStyle name="Percent 15 3" xfId="42873" xr:uid="{00000000-0005-0000-0000-000083A70000}"/>
    <cellStyle name="Percent 15 3 2" xfId="42874" xr:uid="{00000000-0005-0000-0000-000084A70000}"/>
    <cellStyle name="Percent 15 3 2 2" xfId="42875" xr:uid="{00000000-0005-0000-0000-000085A70000}"/>
    <cellStyle name="Percent 15 3 3" xfId="42876" xr:uid="{00000000-0005-0000-0000-000086A70000}"/>
    <cellStyle name="Percent 15 4" xfId="42877" xr:uid="{00000000-0005-0000-0000-000087A70000}"/>
    <cellStyle name="Percent 15 4 2" xfId="42878" xr:uid="{00000000-0005-0000-0000-000088A70000}"/>
    <cellStyle name="Percent 15 4 2 2" xfId="42879" xr:uid="{00000000-0005-0000-0000-000089A70000}"/>
    <cellStyle name="Percent 15 4 3" xfId="42880" xr:uid="{00000000-0005-0000-0000-00008AA70000}"/>
    <cellStyle name="Percent 150" xfId="6" xr:uid="{00000000-0005-0000-0000-00008BA70000}"/>
    <cellStyle name="Percent 16" xfId="42881" xr:uid="{00000000-0005-0000-0000-00008CA70000}"/>
    <cellStyle name="Percent 16 2" xfId="42882" xr:uid="{00000000-0005-0000-0000-00008DA70000}"/>
    <cellStyle name="Percent 16 3" xfId="42883" xr:uid="{00000000-0005-0000-0000-00008EA70000}"/>
    <cellStyle name="Percent 16 3 2" xfId="42884" xr:uid="{00000000-0005-0000-0000-00008FA70000}"/>
    <cellStyle name="Percent 16 3 2 2" xfId="42885" xr:uid="{00000000-0005-0000-0000-000090A70000}"/>
    <cellStyle name="Percent 16 3 3" xfId="42886" xr:uid="{00000000-0005-0000-0000-000091A70000}"/>
    <cellStyle name="Percent 16 4" xfId="42887" xr:uid="{00000000-0005-0000-0000-000092A70000}"/>
    <cellStyle name="Percent 16 4 2" xfId="42888" xr:uid="{00000000-0005-0000-0000-000093A70000}"/>
    <cellStyle name="Percent 16 4 2 2" xfId="42889" xr:uid="{00000000-0005-0000-0000-000094A70000}"/>
    <cellStyle name="Percent 16 4 3" xfId="42890" xr:uid="{00000000-0005-0000-0000-000095A70000}"/>
    <cellStyle name="Percent 17" xfId="42891" xr:uid="{00000000-0005-0000-0000-000096A70000}"/>
    <cellStyle name="Percent 17 2" xfId="42892" xr:uid="{00000000-0005-0000-0000-000097A70000}"/>
    <cellStyle name="Percent 17 3" xfId="42893" xr:uid="{00000000-0005-0000-0000-000098A70000}"/>
    <cellStyle name="Percent 17 3 2" xfId="42894" xr:uid="{00000000-0005-0000-0000-000099A70000}"/>
    <cellStyle name="Percent 17 3 2 2" xfId="42895" xr:uid="{00000000-0005-0000-0000-00009AA70000}"/>
    <cellStyle name="Percent 17 3 3" xfId="42896" xr:uid="{00000000-0005-0000-0000-00009BA70000}"/>
    <cellStyle name="Percent 17 4" xfId="42897" xr:uid="{00000000-0005-0000-0000-00009CA70000}"/>
    <cellStyle name="Percent 17 4 2" xfId="42898" xr:uid="{00000000-0005-0000-0000-00009DA70000}"/>
    <cellStyle name="Percent 17 4 2 2" xfId="42899" xr:uid="{00000000-0005-0000-0000-00009EA70000}"/>
    <cellStyle name="Percent 17 4 3" xfId="42900" xr:uid="{00000000-0005-0000-0000-00009FA70000}"/>
    <cellStyle name="Percent 18" xfId="42901" xr:uid="{00000000-0005-0000-0000-0000A0A70000}"/>
    <cellStyle name="Percent 18 2" xfId="42902" xr:uid="{00000000-0005-0000-0000-0000A1A70000}"/>
    <cellStyle name="Percent 18 3" xfId="42903" xr:uid="{00000000-0005-0000-0000-0000A2A70000}"/>
    <cellStyle name="Percent 18 3 2" xfId="42904" xr:uid="{00000000-0005-0000-0000-0000A3A70000}"/>
    <cellStyle name="Percent 18 3 2 2" xfId="42905" xr:uid="{00000000-0005-0000-0000-0000A4A70000}"/>
    <cellStyle name="Percent 18 3 3" xfId="42906" xr:uid="{00000000-0005-0000-0000-0000A5A70000}"/>
    <cellStyle name="Percent 18 4" xfId="42907" xr:uid="{00000000-0005-0000-0000-0000A6A70000}"/>
    <cellStyle name="Percent 18 4 2" xfId="42908" xr:uid="{00000000-0005-0000-0000-0000A7A70000}"/>
    <cellStyle name="Percent 18 4 2 2" xfId="42909" xr:uid="{00000000-0005-0000-0000-0000A8A70000}"/>
    <cellStyle name="Percent 18 4 3" xfId="42910" xr:uid="{00000000-0005-0000-0000-0000A9A70000}"/>
    <cellStyle name="Percent 19" xfId="42911" xr:uid="{00000000-0005-0000-0000-0000AAA70000}"/>
    <cellStyle name="Percent 19 2" xfId="42912" xr:uid="{00000000-0005-0000-0000-0000ABA70000}"/>
    <cellStyle name="Percent 19 3" xfId="42913" xr:uid="{00000000-0005-0000-0000-0000ACA70000}"/>
    <cellStyle name="Percent 19 3 2" xfId="42914" xr:uid="{00000000-0005-0000-0000-0000ADA70000}"/>
    <cellStyle name="Percent 19 3 2 2" xfId="42915" xr:uid="{00000000-0005-0000-0000-0000AEA70000}"/>
    <cellStyle name="Percent 19 3 3" xfId="42916" xr:uid="{00000000-0005-0000-0000-0000AFA70000}"/>
    <cellStyle name="Percent 19 4" xfId="42917" xr:uid="{00000000-0005-0000-0000-0000B0A70000}"/>
    <cellStyle name="Percent 19 4 2" xfId="42918" xr:uid="{00000000-0005-0000-0000-0000B1A70000}"/>
    <cellStyle name="Percent 19 4 2 2" xfId="42919" xr:uid="{00000000-0005-0000-0000-0000B2A70000}"/>
    <cellStyle name="Percent 19 4 3" xfId="42920" xr:uid="{00000000-0005-0000-0000-0000B3A70000}"/>
    <cellStyle name="Percent 2" xfId="42921" xr:uid="{00000000-0005-0000-0000-0000B4A70000}"/>
    <cellStyle name="Percent 2 2" xfId="42922" xr:uid="{00000000-0005-0000-0000-0000B5A70000}"/>
    <cellStyle name="Percent 2 2 2" xfId="42923" xr:uid="{00000000-0005-0000-0000-0000B6A70000}"/>
    <cellStyle name="Percent 2 2 3" xfId="42924" xr:uid="{00000000-0005-0000-0000-0000B7A70000}"/>
    <cellStyle name="Percent 2 2 3 2" xfId="42925" xr:uid="{00000000-0005-0000-0000-0000B8A70000}"/>
    <cellStyle name="Percent 2 2 3 2 2" xfId="42926" xr:uid="{00000000-0005-0000-0000-0000B9A70000}"/>
    <cellStyle name="Percent 2 2 3 3" xfId="42927" xr:uid="{00000000-0005-0000-0000-0000BAA70000}"/>
    <cellStyle name="Percent 2 2 4" xfId="42928" xr:uid="{00000000-0005-0000-0000-0000BBA70000}"/>
    <cellStyle name="Percent 2 2 4 2" xfId="42929" xr:uid="{00000000-0005-0000-0000-0000BCA70000}"/>
    <cellStyle name="Percent 2 2 4 2 2" xfId="42930" xr:uid="{00000000-0005-0000-0000-0000BDA70000}"/>
    <cellStyle name="Percent 2 2 4 3" xfId="42931" xr:uid="{00000000-0005-0000-0000-0000BEA70000}"/>
    <cellStyle name="Percent 2 3" xfId="42932" xr:uid="{00000000-0005-0000-0000-0000BFA70000}"/>
    <cellStyle name="Percent 2 4" xfId="42933" xr:uid="{00000000-0005-0000-0000-0000C0A70000}"/>
    <cellStyle name="Percent 2 4 2" xfId="42934" xr:uid="{00000000-0005-0000-0000-0000C1A70000}"/>
    <cellStyle name="Percent 2 4 2 2" xfId="42935" xr:uid="{00000000-0005-0000-0000-0000C2A70000}"/>
    <cellStyle name="Percent 2 4 3" xfId="42936" xr:uid="{00000000-0005-0000-0000-0000C3A70000}"/>
    <cellStyle name="Percent 2 5" xfId="42937" xr:uid="{00000000-0005-0000-0000-0000C4A70000}"/>
    <cellStyle name="Percent 2 5 2" xfId="42938" xr:uid="{00000000-0005-0000-0000-0000C5A70000}"/>
    <cellStyle name="Percent 2 5 2 2" xfId="42939" xr:uid="{00000000-0005-0000-0000-0000C6A70000}"/>
    <cellStyle name="Percent 2 5 3" xfId="42940" xr:uid="{00000000-0005-0000-0000-0000C7A70000}"/>
    <cellStyle name="Percent 20" xfId="42941" xr:uid="{00000000-0005-0000-0000-0000C8A70000}"/>
    <cellStyle name="Percent 20 2" xfId="42942" xr:uid="{00000000-0005-0000-0000-0000C9A70000}"/>
    <cellStyle name="Percent 20 3" xfId="42943" xr:uid="{00000000-0005-0000-0000-0000CAA70000}"/>
    <cellStyle name="Percent 20 3 2" xfId="42944" xr:uid="{00000000-0005-0000-0000-0000CBA70000}"/>
    <cellStyle name="Percent 20 3 2 2" xfId="42945" xr:uid="{00000000-0005-0000-0000-0000CCA70000}"/>
    <cellStyle name="Percent 20 3 3" xfId="42946" xr:uid="{00000000-0005-0000-0000-0000CDA70000}"/>
    <cellStyle name="Percent 20 4" xfId="42947" xr:uid="{00000000-0005-0000-0000-0000CEA70000}"/>
    <cellStyle name="Percent 20 4 2" xfId="42948" xr:uid="{00000000-0005-0000-0000-0000CFA70000}"/>
    <cellStyle name="Percent 20 4 2 2" xfId="42949" xr:uid="{00000000-0005-0000-0000-0000D0A70000}"/>
    <cellStyle name="Percent 20 4 3" xfId="42950" xr:uid="{00000000-0005-0000-0000-0000D1A70000}"/>
    <cellStyle name="Percent 21" xfId="42951" xr:uid="{00000000-0005-0000-0000-0000D2A70000}"/>
    <cellStyle name="Percent 21 2" xfId="42952" xr:uid="{00000000-0005-0000-0000-0000D3A70000}"/>
    <cellStyle name="Percent 21 3" xfId="42953" xr:uid="{00000000-0005-0000-0000-0000D4A70000}"/>
    <cellStyle name="Percent 21 3 2" xfId="42954" xr:uid="{00000000-0005-0000-0000-0000D5A70000}"/>
    <cellStyle name="Percent 21 3 2 2" xfId="42955" xr:uid="{00000000-0005-0000-0000-0000D6A70000}"/>
    <cellStyle name="Percent 21 3 3" xfId="42956" xr:uid="{00000000-0005-0000-0000-0000D7A70000}"/>
    <cellStyle name="Percent 21 4" xfId="42957" xr:uid="{00000000-0005-0000-0000-0000D8A70000}"/>
    <cellStyle name="Percent 21 4 2" xfId="42958" xr:uid="{00000000-0005-0000-0000-0000D9A70000}"/>
    <cellStyle name="Percent 21 4 2 2" xfId="42959" xr:uid="{00000000-0005-0000-0000-0000DAA70000}"/>
    <cellStyle name="Percent 21 4 3" xfId="42960" xr:uid="{00000000-0005-0000-0000-0000DBA70000}"/>
    <cellStyle name="Percent 22" xfId="42961" xr:uid="{00000000-0005-0000-0000-0000DCA70000}"/>
    <cellStyle name="Percent 22 2" xfId="42962" xr:uid="{00000000-0005-0000-0000-0000DDA70000}"/>
    <cellStyle name="Percent 22 3" xfId="42963" xr:uid="{00000000-0005-0000-0000-0000DEA70000}"/>
    <cellStyle name="Percent 22 3 2" xfId="42964" xr:uid="{00000000-0005-0000-0000-0000DFA70000}"/>
    <cellStyle name="Percent 22 3 2 2" xfId="42965" xr:uid="{00000000-0005-0000-0000-0000E0A70000}"/>
    <cellStyle name="Percent 22 3 3" xfId="42966" xr:uid="{00000000-0005-0000-0000-0000E1A70000}"/>
    <cellStyle name="Percent 22 4" xfId="42967" xr:uid="{00000000-0005-0000-0000-0000E2A70000}"/>
    <cellStyle name="Percent 22 4 2" xfId="42968" xr:uid="{00000000-0005-0000-0000-0000E3A70000}"/>
    <cellStyle name="Percent 22 4 2 2" xfId="42969" xr:uid="{00000000-0005-0000-0000-0000E4A70000}"/>
    <cellStyle name="Percent 22 4 3" xfId="42970" xr:uid="{00000000-0005-0000-0000-0000E5A70000}"/>
    <cellStyle name="Percent 23" xfId="42971" xr:uid="{00000000-0005-0000-0000-0000E6A70000}"/>
    <cellStyle name="Percent 23 2" xfId="42972" xr:uid="{00000000-0005-0000-0000-0000E7A70000}"/>
    <cellStyle name="Percent 23 3" xfId="42973" xr:uid="{00000000-0005-0000-0000-0000E8A70000}"/>
    <cellStyle name="Percent 23 3 2" xfId="42974" xr:uid="{00000000-0005-0000-0000-0000E9A70000}"/>
    <cellStyle name="Percent 23 3 2 2" xfId="42975" xr:uid="{00000000-0005-0000-0000-0000EAA70000}"/>
    <cellStyle name="Percent 23 3 3" xfId="42976" xr:uid="{00000000-0005-0000-0000-0000EBA70000}"/>
    <cellStyle name="Percent 23 4" xfId="42977" xr:uid="{00000000-0005-0000-0000-0000ECA70000}"/>
    <cellStyle name="Percent 23 4 2" xfId="42978" xr:uid="{00000000-0005-0000-0000-0000EDA70000}"/>
    <cellStyle name="Percent 23 4 2 2" xfId="42979" xr:uid="{00000000-0005-0000-0000-0000EEA70000}"/>
    <cellStyle name="Percent 23 4 3" xfId="42980" xr:uid="{00000000-0005-0000-0000-0000EFA70000}"/>
    <cellStyle name="Percent 24" xfId="42981" xr:uid="{00000000-0005-0000-0000-0000F0A70000}"/>
    <cellStyle name="Percent 24 2" xfId="42982" xr:uid="{00000000-0005-0000-0000-0000F1A70000}"/>
    <cellStyle name="Percent 24 3" xfId="42983" xr:uid="{00000000-0005-0000-0000-0000F2A70000}"/>
    <cellStyle name="Percent 24 3 2" xfId="42984" xr:uid="{00000000-0005-0000-0000-0000F3A70000}"/>
    <cellStyle name="Percent 24 3 2 2" xfId="42985" xr:uid="{00000000-0005-0000-0000-0000F4A70000}"/>
    <cellStyle name="Percent 24 3 3" xfId="42986" xr:uid="{00000000-0005-0000-0000-0000F5A70000}"/>
    <cellStyle name="Percent 24 4" xfId="42987" xr:uid="{00000000-0005-0000-0000-0000F6A70000}"/>
    <cellStyle name="Percent 24 4 2" xfId="42988" xr:uid="{00000000-0005-0000-0000-0000F7A70000}"/>
    <cellStyle name="Percent 24 4 2 2" xfId="42989" xr:uid="{00000000-0005-0000-0000-0000F8A70000}"/>
    <cellStyle name="Percent 24 4 3" xfId="42990" xr:uid="{00000000-0005-0000-0000-0000F9A70000}"/>
    <cellStyle name="Percent 25" xfId="42991" xr:uid="{00000000-0005-0000-0000-0000FAA70000}"/>
    <cellStyle name="Percent 25 2" xfId="42992" xr:uid="{00000000-0005-0000-0000-0000FBA70000}"/>
    <cellStyle name="Percent 25 3" xfId="42993" xr:uid="{00000000-0005-0000-0000-0000FCA70000}"/>
    <cellStyle name="Percent 25 3 2" xfId="42994" xr:uid="{00000000-0005-0000-0000-0000FDA70000}"/>
    <cellStyle name="Percent 25 3 2 2" xfId="42995" xr:uid="{00000000-0005-0000-0000-0000FEA70000}"/>
    <cellStyle name="Percent 25 3 3" xfId="42996" xr:uid="{00000000-0005-0000-0000-0000FFA70000}"/>
    <cellStyle name="Percent 25 4" xfId="42997" xr:uid="{00000000-0005-0000-0000-000000A80000}"/>
    <cellStyle name="Percent 25 4 2" xfId="42998" xr:uid="{00000000-0005-0000-0000-000001A80000}"/>
    <cellStyle name="Percent 25 4 2 2" xfId="42999" xr:uid="{00000000-0005-0000-0000-000002A80000}"/>
    <cellStyle name="Percent 25 4 3" xfId="43000" xr:uid="{00000000-0005-0000-0000-000003A80000}"/>
    <cellStyle name="Percent 26" xfId="43001" xr:uid="{00000000-0005-0000-0000-000004A80000}"/>
    <cellStyle name="Percent 26 2" xfId="43002" xr:uid="{00000000-0005-0000-0000-000005A80000}"/>
    <cellStyle name="Percent 26 3" xfId="43003" xr:uid="{00000000-0005-0000-0000-000006A80000}"/>
    <cellStyle name="Percent 26 3 2" xfId="43004" xr:uid="{00000000-0005-0000-0000-000007A80000}"/>
    <cellStyle name="Percent 26 3 2 2" xfId="43005" xr:uid="{00000000-0005-0000-0000-000008A80000}"/>
    <cellStyle name="Percent 26 3 3" xfId="43006" xr:uid="{00000000-0005-0000-0000-000009A80000}"/>
    <cellStyle name="Percent 26 4" xfId="43007" xr:uid="{00000000-0005-0000-0000-00000AA80000}"/>
    <cellStyle name="Percent 26 4 2" xfId="43008" xr:uid="{00000000-0005-0000-0000-00000BA80000}"/>
    <cellStyle name="Percent 26 4 2 2" xfId="43009" xr:uid="{00000000-0005-0000-0000-00000CA80000}"/>
    <cellStyle name="Percent 26 4 3" xfId="43010" xr:uid="{00000000-0005-0000-0000-00000DA80000}"/>
    <cellStyle name="Percent 27" xfId="43011" xr:uid="{00000000-0005-0000-0000-00000EA80000}"/>
    <cellStyle name="Percent 27 2" xfId="43012" xr:uid="{00000000-0005-0000-0000-00000FA80000}"/>
    <cellStyle name="Percent 27 3" xfId="43013" xr:uid="{00000000-0005-0000-0000-000010A80000}"/>
    <cellStyle name="Percent 27 3 2" xfId="43014" xr:uid="{00000000-0005-0000-0000-000011A80000}"/>
    <cellStyle name="Percent 27 3 2 2" xfId="43015" xr:uid="{00000000-0005-0000-0000-000012A80000}"/>
    <cellStyle name="Percent 27 3 3" xfId="43016" xr:uid="{00000000-0005-0000-0000-000013A80000}"/>
    <cellStyle name="Percent 27 4" xfId="43017" xr:uid="{00000000-0005-0000-0000-000014A80000}"/>
    <cellStyle name="Percent 27 4 2" xfId="43018" xr:uid="{00000000-0005-0000-0000-000015A80000}"/>
    <cellStyle name="Percent 27 4 2 2" xfId="43019" xr:uid="{00000000-0005-0000-0000-000016A80000}"/>
    <cellStyle name="Percent 27 4 3" xfId="43020" xr:uid="{00000000-0005-0000-0000-000017A80000}"/>
    <cellStyle name="Percent 28" xfId="43021" xr:uid="{00000000-0005-0000-0000-000018A80000}"/>
    <cellStyle name="Percent 28 2" xfId="43022" xr:uid="{00000000-0005-0000-0000-000019A80000}"/>
    <cellStyle name="Percent 28 3" xfId="43023" xr:uid="{00000000-0005-0000-0000-00001AA80000}"/>
    <cellStyle name="Percent 28 3 2" xfId="43024" xr:uid="{00000000-0005-0000-0000-00001BA80000}"/>
    <cellStyle name="Percent 28 3 2 2" xfId="43025" xr:uid="{00000000-0005-0000-0000-00001CA80000}"/>
    <cellStyle name="Percent 28 3 3" xfId="43026" xr:uid="{00000000-0005-0000-0000-00001DA80000}"/>
    <cellStyle name="Percent 28 4" xfId="43027" xr:uid="{00000000-0005-0000-0000-00001EA80000}"/>
    <cellStyle name="Percent 28 4 2" xfId="43028" xr:uid="{00000000-0005-0000-0000-00001FA80000}"/>
    <cellStyle name="Percent 28 4 2 2" xfId="43029" xr:uid="{00000000-0005-0000-0000-000020A80000}"/>
    <cellStyle name="Percent 28 4 3" xfId="43030" xr:uid="{00000000-0005-0000-0000-000021A80000}"/>
    <cellStyle name="Percent 29" xfId="43031" xr:uid="{00000000-0005-0000-0000-000022A80000}"/>
    <cellStyle name="Percent 29 2" xfId="43032" xr:uid="{00000000-0005-0000-0000-000023A80000}"/>
    <cellStyle name="Percent 29 3" xfId="43033" xr:uid="{00000000-0005-0000-0000-000024A80000}"/>
    <cellStyle name="Percent 29 3 2" xfId="43034" xr:uid="{00000000-0005-0000-0000-000025A80000}"/>
    <cellStyle name="Percent 29 3 2 2" xfId="43035" xr:uid="{00000000-0005-0000-0000-000026A80000}"/>
    <cellStyle name="Percent 29 3 3" xfId="43036" xr:uid="{00000000-0005-0000-0000-000027A80000}"/>
    <cellStyle name="Percent 29 4" xfId="43037" xr:uid="{00000000-0005-0000-0000-000028A80000}"/>
    <cellStyle name="Percent 29 4 2" xfId="43038" xr:uid="{00000000-0005-0000-0000-000029A80000}"/>
    <cellStyle name="Percent 29 4 2 2" xfId="43039" xr:uid="{00000000-0005-0000-0000-00002AA80000}"/>
    <cellStyle name="Percent 29 4 3" xfId="43040" xr:uid="{00000000-0005-0000-0000-00002BA80000}"/>
    <cellStyle name="Percent 3" xfId="43041" xr:uid="{00000000-0005-0000-0000-00002CA80000}"/>
    <cellStyle name="Percent 3 2" xfId="43042" xr:uid="{00000000-0005-0000-0000-00002DA80000}"/>
    <cellStyle name="Percent 3 2 2" xfId="43043" xr:uid="{00000000-0005-0000-0000-00002EA80000}"/>
    <cellStyle name="Percent 3 2 3" xfId="43044" xr:uid="{00000000-0005-0000-0000-00002FA80000}"/>
    <cellStyle name="Percent 3 2 3 2" xfId="43045" xr:uid="{00000000-0005-0000-0000-000030A80000}"/>
    <cellStyle name="Percent 3 2 3 2 2" xfId="43046" xr:uid="{00000000-0005-0000-0000-000031A80000}"/>
    <cellStyle name="Percent 3 2 3 3" xfId="43047" xr:uid="{00000000-0005-0000-0000-000032A80000}"/>
    <cellStyle name="Percent 3 2 4" xfId="43048" xr:uid="{00000000-0005-0000-0000-000033A80000}"/>
    <cellStyle name="Percent 3 2 4 2" xfId="43049" xr:uid="{00000000-0005-0000-0000-000034A80000}"/>
    <cellStyle name="Percent 3 2 4 2 2" xfId="43050" xr:uid="{00000000-0005-0000-0000-000035A80000}"/>
    <cellStyle name="Percent 3 2 4 3" xfId="43051" xr:uid="{00000000-0005-0000-0000-000036A80000}"/>
    <cellStyle name="Percent 3 3" xfId="43052" xr:uid="{00000000-0005-0000-0000-000037A80000}"/>
    <cellStyle name="Percent 3 3 2" xfId="43053" xr:uid="{00000000-0005-0000-0000-000038A80000}"/>
    <cellStyle name="Percent 3 3 2 2" xfId="43054" xr:uid="{00000000-0005-0000-0000-000039A80000}"/>
    <cellStyle name="Percent 3 3 3" xfId="43055" xr:uid="{00000000-0005-0000-0000-00003AA80000}"/>
    <cellStyle name="Percent 3 3 3 2" xfId="43056" xr:uid="{00000000-0005-0000-0000-00003BA80000}"/>
    <cellStyle name="Percent 3 3 3 2 2" xfId="43057" xr:uid="{00000000-0005-0000-0000-00003CA80000}"/>
    <cellStyle name="Percent 3 3 3 3" xfId="43058" xr:uid="{00000000-0005-0000-0000-00003DA80000}"/>
    <cellStyle name="Percent 3 3 4" xfId="43059" xr:uid="{00000000-0005-0000-0000-00003EA80000}"/>
    <cellStyle name="Percent 3 3 4 2" xfId="43060" xr:uid="{00000000-0005-0000-0000-00003FA80000}"/>
    <cellStyle name="Percent 3 3 4 2 2" xfId="43061" xr:uid="{00000000-0005-0000-0000-000040A80000}"/>
    <cellStyle name="Percent 3 3 4 3" xfId="43062" xr:uid="{00000000-0005-0000-0000-000041A80000}"/>
    <cellStyle name="Percent 3 3 5" xfId="43063" xr:uid="{00000000-0005-0000-0000-000042A80000}"/>
    <cellStyle name="Percent 3 4" xfId="43064" xr:uid="{00000000-0005-0000-0000-000043A80000}"/>
    <cellStyle name="Percent 3 5" xfId="43065" xr:uid="{00000000-0005-0000-0000-000044A80000}"/>
    <cellStyle name="Percent 3 5 2" xfId="43066" xr:uid="{00000000-0005-0000-0000-000045A80000}"/>
    <cellStyle name="Percent 3 5 2 2" xfId="43067" xr:uid="{00000000-0005-0000-0000-000046A80000}"/>
    <cellStyle name="Percent 3 5 3" xfId="43068" xr:uid="{00000000-0005-0000-0000-000047A80000}"/>
    <cellStyle name="Percent 3 6" xfId="43069" xr:uid="{00000000-0005-0000-0000-000048A80000}"/>
    <cellStyle name="Percent 3 6 2" xfId="43070" xr:uid="{00000000-0005-0000-0000-000049A80000}"/>
    <cellStyle name="Percent 3 6 2 2" xfId="43071" xr:uid="{00000000-0005-0000-0000-00004AA80000}"/>
    <cellStyle name="Percent 3 6 3" xfId="43072" xr:uid="{00000000-0005-0000-0000-00004BA80000}"/>
    <cellStyle name="Percent 30" xfId="43073" xr:uid="{00000000-0005-0000-0000-00004CA80000}"/>
    <cellStyle name="Percent 30 2" xfId="43074" xr:uid="{00000000-0005-0000-0000-00004DA80000}"/>
    <cellStyle name="Percent 30 3" xfId="43075" xr:uid="{00000000-0005-0000-0000-00004EA80000}"/>
    <cellStyle name="Percent 30 3 2" xfId="43076" xr:uid="{00000000-0005-0000-0000-00004FA80000}"/>
    <cellStyle name="Percent 30 3 2 2" xfId="43077" xr:uid="{00000000-0005-0000-0000-000050A80000}"/>
    <cellStyle name="Percent 30 3 3" xfId="43078" xr:uid="{00000000-0005-0000-0000-000051A80000}"/>
    <cellStyle name="Percent 30 4" xfId="43079" xr:uid="{00000000-0005-0000-0000-000052A80000}"/>
    <cellStyle name="Percent 30 4 2" xfId="43080" xr:uid="{00000000-0005-0000-0000-000053A80000}"/>
    <cellStyle name="Percent 30 4 2 2" xfId="43081" xr:uid="{00000000-0005-0000-0000-000054A80000}"/>
    <cellStyle name="Percent 30 4 3" xfId="43082" xr:uid="{00000000-0005-0000-0000-000055A80000}"/>
    <cellStyle name="Percent 31" xfId="43083" xr:uid="{00000000-0005-0000-0000-000056A80000}"/>
    <cellStyle name="Percent 31 2" xfId="43084" xr:uid="{00000000-0005-0000-0000-000057A80000}"/>
    <cellStyle name="Percent 31 3" xfId="43085" xr:uid="{00000000-0005-0000-0000-000058A80000}"/>
    <cellStyle name="Percent 31 3 2" xfId="43086" xr:uid="{00000000-0005-0000-0000-000059A80000}"/>
    <cellStyle name="Percent 31 3 2 2" xfId="43087" xr:uid="{00000000-0005-0000-0000-00005AA80000}"/>
    <cellStyle name="Percent 31 3 3" xfId="43088" xr:uid="{00000000-0005-0000-0000-00005BA80000}"/>
    <cellStyle name="Percent 31 4" xfId="43089" xr:uid="{00000000-0005-0000-0000-00005CA80000}"/>
    <cellStyle name="Percent 31 4 2" xfId="43090" xr:uid="{00000000-0005-0000-0000-00005DA80000}"/>
    <cellStyle name="Percent 31 4 2 2" xfId="43091" xr:uid="{00000000-0005-0000-0000-00005EA80000}"/>
    <cellStyle name="Percent 31 4 3" xfId="43092" xr:uid="{00000000-0005-0000-0000-00005FA80000}"/>
    <cellStyle name="Percent 32" xfId="43093" xr:uid="{00000000-0005-0000-0000-000060A80000}"/>
    <cellStyle name="Percent 32 2" xfId="43094" xr:uid="{00000000-0005-0000-0000-000061A80000}"/>
    <cellStyle name="Percent 32 3" xfId="43095" xr:uid="{00000000-0005-0000-0000-000062A80000}"/>
    <cellStyle name="Percent 32 3 2" xfId="43096" xr:uid="{00000000-0005-0000-0000-000063A80000}"/>
    <cellStyle name="Percent 32 3 2 2" xfId="43097" xr:uid="{00000000-0005-0000-0000-000064A80000}"/>
    <cellStyle name="Percent 32 3 3" xfId="43098" xr:uid="{00000000-0005-0000-0000-000065A80000}"/>
    <cellStyle name="Percent 32 4" xfId="43099" xr:uid="{00000000-0005-0000-0000-000066A80000}"/>
    <cellStyle name="Percent 32 4 2" xfId="43100" xr:uid="{00000000-0005-0000-0000-000067A80000}"/>
    <cellStyle name="Percent 32 4 2 2" xfId="43101" xr:uid="{00000000-0005-0000-0000-000068A80000}"/>
    <cellStyle name="Percent 32 4 3" xfId="43102" xr:uid="{00000000-0005-0000-0000-000069A80000}"/>
    <cellStyle name="Percent 33" xfId="43103" xr:uid="{00000000-0005-0000-0000-00006AA80000}"/>
    <cellStyle name="Percent 33 2" xfId="43104" xr:uid="{00000000-0005-0000-0000-00006BA80000}"/>
    <cellStyle name="Percent 33 3" xfId="43105" xr:uid="{00000000-0005-0000-0000-00006CA80000}"/>
    <cellStyle name="Percent 33 3 2" xfId="43106" xr:uid="{00000000-0005-0000-0000-00006DA80000}"/>
    <cellStyle name="Percent 33 3 2 2" xfId="43107" xr:uid="{00000000-0005-0000-0000-00006EA80000}"/>
    <cellStyle name="Percent 33 3 3" xfId="43108" xr:uid="{00000000-0005-0000-0000-00006FA80000}"/>
    <cellStyle name="Percent 33 4" xfId="43109" xr:uid="{00000000-0005-0000-0000-000070A80000}"/>
    <cellStyle name="Percent 33 4 2" xfId="43110" xr:uid="{00000000-0005-0000-0000-000071A80000}"/>
    <cellStyle name="Percent 33 4 2 2" xfId="43111" xr:uid="{00000000-0005-0000-0000-000072A80000}"/>
    <cellStyle name="Percent 33 4 3" xfId="43112" xr:uid="{00000000-0005-0000-0000-000073A80000}"/>
    <cellStyle name="Percent 34" xfId="43113" xr:uid="{00000000-0005-0000-0000-000074A80000}"/>
    <cellStyle name="Percent 34 2" xfId="43114" xr:uid="{00000000-0005-0000-0000-000075A80000}"/>
    <cellStyle name="Percent 34 3" xfId="43115" xr:uid="{00000000-0005-0000-0000-000076A80000}"/>
    <cellStyle name="Percent 34 3 2" xfId="43116" xr:uid="{00000000-0005-0000-0000-000077A80000}"/>
    <cellStyle name="Percent 34 3 2 2" xfId="43117" xr:uid="{00000000-0005-0000-0000-000078A80000}"/>
    <cellStyle name="Percent 34 3 3" xfId="43118" xr:uid="{00000000-0005-0000-0000-000079A80000}"/>
    <cellStyle name="Percent 34 4" xfId="43119" xr:uid="{00000000-0005-0000-0000-00007AA80000}"/>
    <cellStyle name="Percent 34 4 2" xfId="43120" xr:uid="{00000000-0005-0000-0000-00007BA80000}"/>
    <cellStyle name="Percent 34 4 2 2" xfId="43121" xr:uid="{00000000-0005-0000-0000-00007CA80000}"/>
    <cellStyle name="Percent 34 4 3" xfId="43122" xr:uid="{00000000-0005-0000-0000-00007DA80000}"/>
    <cellStyle name="Percent 35" xfId="43123" xr:uid="{00000000-0005-0000-0000-00007EA80000}"/>
    <cellStyle name="Percent 35 2" xfId="43124" xr:uid="{00000000-0005-0000-0000-00007FA80000}"/>
    <cellStyle name="Percent 35 3" xfId="43125" xr:uid="{00000000-0005-0000-0000-000080A80000}"/>
    <cellStyle name="Percent 35 3 2" xfId="43126" xr:uid="{00000000-0005-0000-0000-000081A80000}"/>
    <cellStyle name="Percent 35 3 2 2" xfId="43127" xr:uid="{00000000-0005-0000-0000-000082A80000}"/>
    <cellStyle name="Percent 35 3 3" xfId="43128" xr:uid="{00000000-0005-0000-0000-000083A80000}"/>
    <cellStyle name="Percent 35 4" xfId="43129" xr:uid="{00000000-0005-0000-0000-000084A80000}"/>
    <cellStyle name="Percent 35 4 2" xfId="43130" xr:uid="{00000000-0005-0000-0000-000085A80000}"/>
    <cellStyle name="Percent 35 4 2 2" xfId="43131" xr:uid="{00000000-0005-0000-0000-000086A80000}"/>
    <cellStyle name="Percent 35 4 3" xfId="43132" xr:uid="{00000000-0005-0000-0000-000087A80000}"/>
    <cellStyle name="Percent 36" xfId="43133" xr:uid="{00000000-0005-0000-0000-000088A80000}"/>
    <cellStyle name="Percent 36 2" xfId="43134" xr:uid="{00000000-0005-0000-0000-000089A80000}"/>
    <cellStyle name="Percent 36 3" xfId="43135" xr:uid="{00000000-0005-0000-0000-00008AA80000}"/>
    <cellStyle name="Percent 36 3 2" xfId="43136" xr:uid="{00000000-0005-0000-0000-00008BA80000}"/>
    <cellStyle name="Percent 36 3 2 2" xfId="43137" xr:uid="{00000000-0005-0000-0000-00008CA80000}"/>
    <cellStyle name="Percent 36 3 3" xfId="43138" xr:uid="{00000000-0005-0000-0000-00008DA80000}"/>
    <cellStyle name="Percent 36 4" xfId="43139" xr:uid="{00000000-0005-0000-0000-00008EA80000}"/>
    <cellStyle name="Percent 36 4 2" xfId="43140" xr:uid="{00000000-0005-0000-0000-00008FA80000}"/>
    <cellStyle name="Percent 36 4 2 2" xfId="43141" xr:uid="{00000000-0005-0000-0000-000090A80000}"/>
    <cellStyle name="Percent 36 4 3" xfId="43142" xr:uid="{00000000-0005-0000-0000-000091A80000}"/>
    <cellStyle name="Percent 37" xfId="43143" xr:uid="{00000000-0005-0000-0000-000092A80000}"/>
    <cellStyle name="Percent 37 2" xfId="43144" xr:uid="{00000000-0005-0000-0000-000093A80000}"/>
    <cellStyle name="Percent 37 3" xfId="43145" xr:uid="{00000000-0005-0000-0000-000094A80000}"/>
    <cellStyle name="Percent 37 3 2" xfId="43146" xr:uid="{00000000-0005-0000-0000-000095A80000}"/>
    <cellStyle name="Percent 37 3 2 2" xfId="43147" xr:uid="{00000000-0005-0000-0000-000096A80000}"/>
    <cellStyle name="Percent 37 3 3" xfId="43148" xr:uid="{00000000-0005-0000-0000-000097A80000}"/>
    <cellStyle name="Percent 37 4" xfId="43149" xr:uid="{00000000-0005-0000-0000-000098A80000}"/>
    <cellStyle name="Percent 37 4 2" xfId="43150" xr:uid="{00000000-0005-0000-0000-000099A80000}"/>
    <cellStyle name="Percent 37 4 2 2" xfId="43151" xr:uid="{00000000-0005-0000-0000-00009AA80000}"/>
    <cellStyle name="Percent 37 4 3" xfId="43152" xr:uid="{00000000-0005-0000-0000-00009BA80000}"/>
    <cellStyle name="Percent 38" xfId="43153" xr:uid="{00000000-0005-0000-0000-00009CA80000}"/>
    <cellStyle name="Percent 38 2" xfId="43154" xr:uid="{00000000-0005-0000-0000-00009DA80000}"/>
    <cellStyle name="Percent 38 3" xfId="43155" xr:uid="{00000000-0005-0000-0000-00009EA80000}"/>
    <cellStyle name="Percent 38 3 2" xfId="43156" xr:uid="{00000000-0005-0000-0000-00009FA80000}"/>
    <cellStyle name="Percent 38 3 2 2" xfId="43157" xr:uid="{00000000-0005-0000-0000-0000A0A80000}"/>
    <cellStyle name="Percent 38 3 3" xfId="43158" xr:uid="{00000000-0005-0000-0000-0000A1A80000}"/>
    <cellStyle name="Percent 38 4" xfId="43159" xr:uid="{00000000-0005-0000-0000-0000A2A80000}"/>
    <cellStyle name="Percent 38 4 2" xfId="43160" xr:uid="{00000000-0005-0000-0000-0000A3A80000}"/>
    <cellStyle name="Percent 38 4 2 2" xfId="43161" xr:uid="{00000000-0005-0000-0000-0000A4A80000}"/>
    <cellStyle name="Percent 38 4 3" xfId="43162" xr:uid="{00000000-0005-0000-0000-0000A5A80000}"/>
    <cellStyle name="Percent 39" xfId="43163" xr:uid="{00000000-0005-0000-0000-0000A6A80000}"/>
    <cellStyle name="Percent 39 2" xfId="43164" xr:uid="{00000000-0005-0000-0000-0000A7A80000}"/>
    <cellStyle name="Percent 39 3" xfId="43165" xr:uid="{00000000-0005-0000-0000-0000A8A80000}"/>
    <cellStyle name="Percent 39 3 2" xfId="43166" xr:uid="{00000000-0005-0000-0000-0000A9A80000}"/>
    <cellStyle name="Percent 39 3 2 2" xfId="43167" xr:uid="{00000000-0005-0000-0000-0000AAA80000}"/>
    <cellStyle name="Percent 39 3 3" xfId="43168" xr:uid="{00000000-0005-0000-0000-0000ABA80000}"/>
    <cellStyle name="Percent 39 4" xfId="43169" xr:uid="{00000000-0005-0000-0000-0000ACA80000}"/>
    <cellStyle name="Percent 39 4 2" xfId="43170" xr:uid="{00000000-0005-0000-0000-0000ADA80000}"/>
    <cellStyle name="Percent 39 4 2 2" xfId="43171" xr:uid="{00000000-0005-0000-0000-0000AEA80000}"/>
    <cellStyle name="Percent 39 4 3" xfId="43172" xr:uid="{00000000-0005-0000-0000-0000AFA80000}"/>
    <cellStyle name="Percent 4" xfId="43173" xr:uid="{00000000-0005-0000-0000-0000B0A80000}"/>
    <cellStyle name="Percent 4 2" xfId="43174" xr:uid="{00000000-0005-0000-0000-0000B1A80000}"/>
    <cellStyle name="Percent 4 2 2" xfId="43175" xr:uid="{00000000-0005-0000-0000-0000B2A80000}"/>
    <cellStyle name="Percent 4 2 3" xfId="43176" xr:uid="{00000000-0005-0000-0000-0000B3A80000}"/>
    <cellStyle name="Percent 4 2 3 2" xfId="43177" xr:uid="{00000000-0005-0000-0000-0000B4A80000}"/>
    <cellStyle name="Percent 4 2 3 2 2" xfId="43178" xr:uid="{00000000-0005-0000-0000-0000B5A80000}"/>
    <cellStyle name="Percent 4 2 3 3" xfId="43179" xr:uid="{00000000-0005-0000-0000-0000B6A80000}"/>
    <cellStyle name="Percent 4 2 4" xfId="43180" xr:uid="{00000000-0005-0000-0000-0000B7A80000}"/>
    <cellStyle name="Percent 4 2 4 2" xfId="43181" xr:uid="{00000000-0005-0000-0000-0000B8A80000}"/>
    <cellStyle name="Percent 4 2 4 2 2" xfId="43182" xr:uid="{00000000-0005-0000-0000-0000B9A80000}"/>
    <cellStyle name="Percent 4 2 4 3" xfId="43183" xr:uid="{00000000-0005-0000-0000-0000BAA80000}"/>
    <cellStyle name="Percent 4 3" xfId="43184" xr:uid="{00000000-0005-0000-0000-0000BBA80000}"/>
    <cellStyle name="Percent 4 3 2" xfId="43185" xr:uid="{00000000-0005-0000-0000-0000BCA80000}"/>
    <cellStyle name="Percent 4 3 3" xfId="43186" xr:uid="{00000000-0005-0000-0000-0000BDA80000}"/>
    <cellStyle name="Percent 4 3 3 2" xfId="43187" xr:uid="{00000000-0005-0000-0000-0000BEA80000}"/>
    <cellStyle name="Percent 4 3 3 2 2" xfId="43188" xr:uid="{00000000-0005-0000-0000-0000BFA80000}"/>
    <cellStyle name="Percent 4 3 3 3" xfId="43189" xr:uid="{00000000-0005-0000-0000-0000C0A80000}"/>
    <cellStyle name="Percent 4 3 4" xfId="43190" xr:uid="{00000000-0005-0000-0000-0000C1A80000}"/>
    <cellStyle name="Percent 4 3 4 2" xfId="43191" xr:uid="{00000000-0005-0000-0000-0000C2A80000}"/>
    <cellStyle name="Percent 4 3 4 2 2" xfId="43192" xr:uid="{00000000-0005-0000-0000-0000C3A80000}"/>
    <cellStyle name="Percent 4 3 4 3" xfId="43193" xr:uid="{00000000-0005-0000-0000-0000C4A80000}"/>
    <cellStyle name="Percent 4 4" xfId="43194" xr:uid="{00000000-0005-0000-0000-0000C5A80000}"/>
    <cellStyle name="Percent 4 5" xfId="43195" xr:uid="{00000000-0005-0000-0000-0000C6A80000}"/>
    <cellStyle name="Percent 4 5 2" xfId="43196" xr:uid="{00000000-0005-0000-0000-0000C7A80000}"/>
    <cellStyle name="Percent 4 5 2 2" xfId="43197" xr:uid="{00000000-0005-0000-0000-0000C8A80000}"/>
    <cellStyle name="Percent 4 5 3" xfId="43198" xr:uid="{00000000-0005-0000-0000-0000C9A80000}"/>
    <cellStyle name="Percent 4 6" xfId="43199" xr:uid="{00000000-0005-0000-0000-0000CAA80000}"/>
    <cellStyle name="Percent 4 6 2" xfId="43200" xr:uid="{00000000-0005-0000-0000-0000CBA80000}"/>
    <cellStyle name="Percent 4 6 2 2" xfId="43201" xr:uid="{00000000-0005-0000-0000-0000CCA80000}"/>
    <cellStyle name="Percent 4 6 3" xfId="43202" xr:uid="{00000000-0005-0000-0000-0000CDA80000}"/>
    <cellStyle name="Percent 40" xfId="43203" xr:uid="{00000000-0005-0000-0000-0000CEA80000}"/>
    <cellStyle name="Percent 40 2" xfId="43204" xr:uid="{00000000-0005-0000-0000-0000CFA80000}"/>
    <cellStyle name="Percent 40 3" xfId="43205" xr:uid="{00000000-0005-0000-0000-0000D0A80000}"/>
    <cellStyle name="Percent 40 3 2" xfId="43206" xr:uid="{00000000-0005-0000-0000-0000D1A80000}"/>
    <cellStyle name="Percent 40 3 2 2" xfId="43207" xr:uid="{00000000-0005-0000-0000-0000D2A80000}"/>
    <cellStyle name="Percent 40 3 3" xfId="43208" xr:uid="{00000000-0005-0000-0000-0000D3A80000}"/>
    <cellStyle name="Percent 40 4" xfId="43209" xr:uid="{00000000-0005-0000-0000-0000D4A80000}"/>
    <cellStyle name="Percent 40 4 2" xfId="43210" xr:uid="{00000000-0005-0000-0000-0000D5A80000}"/>
    <cellStyle name="Percent 40 4 2 2" xfId="43211" xr:uid="{00000000-0005-0000-0000-0000D6A80000}"/>
    <cellStyle name="Percent 40 4 3" xfId="43212" xr:uid="{00000000-0005-0000-0000-0000D7A80000}"/>
    <cellStyle name="Percent 41" xfId="43213" xr:uid="{00000000-0005-0000-0000-0000D8A80000}"/>
    <cellStyle name="Percent 41 2" xfId="43214" xr:uid="{00000000-0005-0000-0000-0000D9A80000}"/>
    <cellStyle name="Percent 41 3" xfId="43215" xr:uid="{00000000-0005-0000-0000-0000DAA80000}"/>
    <cellStyle name="Percent 41 3 2" xfId="43216" xr:uid="{00000000-0005-0000-0000-0000DBA80000}"/>
    <cellStyle name="Percent 41 3 2 2" xfId="43217" xr:uid="{00000000-0005-0000-0000-0000DCA80000}"/>
    <cellStyle name="Percent 41 3 3" xfId="43218" xr:uid="{00000000-0005-0000-0000-0000DDA80000}"/>
    <cellStyle name="Percent 41 4" xfId="43219" xr:uid="{00000000-0005-0000-0000-0000DEA80000}"/>
    <cellStyle name="Percent 41 4 2" xfId="43220" xr:uid="{00000000-0005-0000-0000-0000DFA80000}"/>
    <cellStyle name="Percent 41 4 2 2" xfId="43221" xr:uid="{00000000-0005-0000-0000-0000E0A80000}"/>
    <cellStyle name="Percent 41 4 3" xfId="43222" xr:uid="{00000000-0005-0000-0000-0000E1A80000}"/>
    <cellStyle name="Percent 42" xfId="43223" xr:uid="{00000000-0005-0000-0000-0000E2A80000}"/>
    <cellStyle name="Percent 42 2" xfId="43224" xr:uid="{00000000-0005-0000-0000-0000E3A80000}"/>
    <cellStyle name="Percent 42 3" xfId="43225" xr:uid="{00000000-0005-0000-0000-0000E4A80000}"/>
    <cellStyle name="Percent 42 3 2" xfId="43226" xr:uid="{00000000-0005-0000-0000-0000E5A80000}"/>
    <cellStyle name="Percent 42 3 2 2" xfId="43227" xr:uid="{00000000-0005-0000-0000-0000E6A80000}"/>
    <cellStyle name="Percent 42 3 3" xfId="43228" xr:uid="{00000000-0005-0000-0000-0000E7A80000}"/>
    <cellStyle name="Percent 42 4" xfId="43229" xr:uid="{00000000-0005-0000-0000-0000E8A80000}"/>
    <cellStyle name="Percent 42 4 2" xfId="43230" xr:uid="{00000000-0005-0000-0000-0000E9A80000}"/>
    <cellStyle name="Percent 42 4 2 2" xfId="43231" xr:uid="{00000000-0005-0000-0000-0000EAA80000}"/>
    <cellStyle name="Percent 42 4 3" xfId="43232" xr:uid="{00000000-0005-0000-0000-0000EBA80000}"/>
    <cellStyle name="Percent 43" xfId="43233" xr:uid="{00000000-0005-0000-0000-0000ECA80000}"/>
    <cellStyle name="Percent 43 2" xfId="43234" xr:uid="{00000000-0005-0000-0000-0000EDA80000}"/>
    <cellStyle name="Percent 43 3" xfId="43235" xr:uid="{00000000-0005-0000-0000-0000EEA80000}"/>
    <cellStyle name="Percent 43 3 2" xfId="43236" xr:uid="{00000000-0005-0000-0000-0000EFA80000}"/>
    <cellStyle name="Percent 43 3 2 2" xfId="43237" xr:uid="{00000000-0005-0000-0000-0000F0A80000}"/>
    <cellStyle name="Percent 43 3 3" xfId="43238" xr:uid="{00000000-0005-0000-0000-0000F1A80000}"/>
    <cellStyle name="Percent 43 4" xfId="43239" xr:uid="{00000000-0005-0000-0000-0000F2A80000}"/>
    <cellStyle name="Percent 43 4 2" xfId="43240" xr:uid="{00000000-0005-0000-0000-0000F3A80000}"/>
    <cellStyle name="Percent 43 4 2 2" xfId="43241" xr:uid="{00000000-0005-0000-0000-0000F4A80000}"/>
    <cellStyle name="Percent 43 4 3" xfId="43242" xr:uid="{00000000-0005-0000-0000-0000F5A80000}"/>
    <cellStyle name="Percent 44" xfId="43243" xr:uid="{00000000-0005-0000-0000-0000F6A80000}"/>
    <cellStyle name="Percent 44 2" xfId="43244" xr:uid="{00000000-0005-0000-0000-0000F7A80000}"/>
    <cellStyle name="Percent 44 3" xfId="43245" xr:uid="{00000000-0005-0000-0000-0000F8A80000}"/>
    <cellStyle name="Percent 44 3 2" xfId="43246" xr:uid="{00000000-0005-0000-0000-0000F9A80000}"/>
    <cellStyle name="Percent 44 3 2 2" xfId="43247" xr:uid="{00000000-0005-0000-0000-0000FAA80000}"/>
    <cellStyle name="Percent 44 3 3" xfId="43248" xr:uid="{00000000-0005-0000-0000-0000FBA80000}"/>
    <cellStyle name="Percent 44 4" xfId="43249" xr:uid="{00000000-0005-0000-0000-0000FCA80000}"/>
    <cellStyle name="Percent 44 4 2" xfId="43250" xr:uid="{00000000-0005-0000-0000-0000FDA80000}"/>
    <cellStyle name="Percent 44 4 2 2" xfId="43251" xr:uid="{00000000-0005-0000-0000-0000FEA80000}"/>
    <cellStyle name="Percent 44 4 3" xfId="43252" xr:uid="{00000000-0005-0000-0000-0000FFA80000}"/>
    <cellStyle name="Percent 45" xfId="43253" xr:uid="{00000000-0005-0000-0000-000000A90000}"/>
    <cellStyle name="Percent 45 2" xfId="43254" xr:uid="{00000000-0005-0000-0000-000001A90000}"/>
    <cellStyle name="Percent 45 3" xfId="43255" xr:uid="{00000000-0005-0000-0000-000002A90000}"/>
    <cellStyle name="Percent 45 3 2" xfId="43256" xr:uid="{00000000-0005-0000-0000-000003A90000}"/>
    <cellStyle name="Percent 45 3 2 2" xfId="43257" xr:uid="{00000000-0005-0000-0000-000004A90000}"/>
    <cellStyle name="Percent 45 3 3" xfId="43258" xr:uid="{00000000-0005-0000-0000-000005A90000}"/>
    <cellStyle name="Percent 45 4" xfId="43259" xr:uid="{00000000-0005-0000-0000-000006A90000}"/>
    <cellStyle name="Percent 45 4 2" xfId="43260" xr:uid="{00000000-0005-0000-0000-000007A90000}"/>
    <cellStyle name="Percent 45 4 2 2" xfId="43261" xr:uid="{00000000-0005-0000-0000-000008A90000}"/>
    <cellStyle name="Percent 45 4 3" xfId="43262" xr:uid="{00000000-0005-0000-0000-000009A90000}"/>
    <cellStyle name="Percent 46" xfId="43263" xr:uid="{00000000-0005-0000-0000-00000AA90000}"/>
    <cellStyle name="Percent 46 2" xfId="43264" xr:uid="{00000000-0005-0000-0000-00000BA90000}"/>
    <cellStyle name="Percent 46 3" xfId="43265" xr:uid="{00000000-0005-0000-0000-00000CA90000}"/>
    <cellStyle name="Percent 46 3 2" xfId="43266" xr:uid="{00000000-0005-0000-0000-00000DA90000}"/>
    <cellStyle name="Percent 46 3 2 2" xfId="43267" xr:uid="{00000000-0005-0000-0000-00000EA90000}"/>
    <cellStyle name="Percent 46 3 3" xfId="43268" xr:uid="{00000000-0005-0000-0000-00000FA90000}"/>
    <cellStyle name="Percent 46 4" xfId="43269" xr:uid="{00000000-0005-0000-0000-000010A90000}"/>
    <cellStyle name="Percent 46 4 2" xfId="43270" xr:uid="{00000000-0005-0000-0000-000011A90000}"/>
    <cellStyle name="Percent 46 4 2 2" xfId="43271" xr:uid="{00000000-0005-0000-0000-000012A90000}"/>
    <cellStyle name="Percent 46 4 3" xfId="43272" xr:uid="{00000000-0005-0000-0000-000013A90000}"/>
    <cellStyle name="Percent 47" xfId="43273" xr:uid="{00000000-0005-0000-0000-000014A90000}"/>
    <cellStyle name="Percent 47 2" xfId="43274" xr:uid="{00000000-0005-0000-0000-000015A90000}"/>
    <cellStyle name="Percent 47 3" xfId="43275" xr:uid="{00000000-0005-0000-0000-000016A90000}"/>
    <cellStyle name="Percent 47 3 2" xfId="43276" xr:uid="{00000000-0005-0000-0000-000017A90000}"/>
    <cellStyle name="Percent 47 3 2 2" xfId="43277" xr:uid="{00000000-0005-0000-0000-000018A90000}"/>
    <cellStyle name="Percent 47 3 3" xfId="43278" xr:uid="{00000000-0005-0000-0000-000019A90000}"/>
    <cellStyle name="Percent 47 4" xfId="43279" xr:uid="{00000000-0005-0000-0000-00001AA90000}"/>
    <cellStyle name="Percent 47 4 2" xfId="43280" xr:uid="{00000000-0005-0000-0000-00001BA90000}"/>
    <cellStyle name="Percent 47 4 2 2" xfId="43281" xr:uid="{00000000-0005-0000-0000-00001CA90000}"/>
    <cellStyle name="Percent 47 4 3" xfId="43282" xr:uid="{00000000-0005-0000-0000-00001DA90000}"/>
    <cellStyle name="Percent 48" xfId="43283" xr:uid="{00000000-0005-0000-0000-00001EA90000}"/>
    <cellStyle name="Percent 48 2" xfId="43284" xr:uid="{00000000-0005-0000-0000-00001FA90000}"/>
    <cellStyle name="Percent 48 3" xfId="43285" xr:uid="{00000000-0005-0000-0000-000020A90000}"/>
    <cellStyle name="Percent 48 3 2" xfId="43286" xr:uid="{00000000-0005-0000-0000-000021A90000}"/>
    <cellStyle name="Percent 48 3 2 2" xfId="43287" xr:uid="{00000000-0005-0000-0000-000022A90000}"/>
    <cellStyle name="Percent 48 3 3" xfId="43288" xr:uid="{00000000-0005-0000-0000-000023A90000}"/>
    <cellStyle name="Percent 48 4" xfId="43289" xr:uid="{00000000-0005-0000-0000-000024A90000}"/>
    <cellStyle name="Percent 48 4 2" xfId="43290" xr:uid="{00000000-0005-0000-0000-000025A90000}"/>
    <cellStyle name="Percent 48 4 2 2" xfId="43291" xr:uid="{00000000-0005-0000-0000-000026A90000}"/>
    <cellStyle name="Percent 48 4 3" xfId="43292" xr:uid="{00000000-0005-0000-0000-000027A90000}"/>
    <cellStyle name="Percent 49" xfId="43293" xr:uid="{00000000-0005-0000-0000-000028A90000}"/>
    <cellStyle name="Percent 49 2" xfId="43294" xr:uid="{00000000-0005-0000-0000-000029A90000}"/>
    <cellStyle name="Percent 49 3" xfId="43295" xr:uid="{00000000-0005-0000-0000-00002AA90000}"/>
    <cellStyle name="Percent 49 3 2" xfId="43296" xr:uid="{00000000-0005-0000-0000-00002BA90000}"/>
    <cellStyle name="Percent 49 3 2 2" xfId="43297" xr:uid="{00000000-0005-0000-0000-00002CA90000}"/>
    <cellStyle name="Percent 49 3 3" xfId="43298" xr:uid="{00000000-0005-0000-0000-00002DA90000}"/>
    <cellStyle name="Percent 49 4" xfId="43299" xr:uid="{00000000-0005-0000-0000-00002EA90000}"/>
    <cellStyle name="Percent 49 4 2" xfId="43300" xr:uid="{00000000-0005-0000-0000-00002FA90000}"/>
    <cellStyle name="Percent 49 4 2 2" xfId="43301" xr:uid="{00000000-0005-0000-0000-000030A90000}"/>
    <cellStyle name="Percent 49 4 3" xfId="43302" xr:uid="{00000000-0005-0000-0000-000031A90000}"/>
    <cellStyle name="Percent 5" xfId="43303" xr:uid="{00000000-0005-0000-0000-000032A90000}"/>
    <cellStyle name="Percent 5 2" xfId="43304" xr:uid="{00000000-0005-0000-0000-000033A90000}"/>
    <cellStyle name="Percent 5 3" xfId="43305" xr:uid="{00000000-0005-0000-0000-000034A90000}"/>
    <cellStyle name="Percent 5 3 2" xfId="43306" xr:uid="{00000000-0005-0000-0000-000035A90000}"/>
    <cellStyle name="Percent 5 3 2 2" xfId="43307" xr:uid="{00000000-0005-0000-0000-000036A90000}"/>
    <cellStyle name="Percent 5 3 3" xfId="43308" xr:uid="{00000000-0005-0000-0000-000037A90000}"/>
    <cellStyle name="Percent 5 4" xfId="43309" xr:uid="{00000000-0005-0000-0000-000038A90000}"/>
    <cellStyle name="Percent 5 4 2" xfId="43310" xr:uid="{00000000-0005-0000-0000-000039A90000}"/>
    <cellStyle name="Percent 5 4 2 2" xfId="43311" xr:uid="{00000000-0005-0000-0000-00003AA90000}"/>
    <cellStyle name="Percent 5 4 3" xfId="43312" xr:uid="{00000000-0005-0000-0000-00003BA90000}"/>
    <cellStyle name="Percent 50" xfId="43313" xr:uid="{00000000-0005-0000-0000-00003CA90000}"/>
    <cellStyle name="Percent 50 2" xfId="43314" xr:uid="{00000000-0005-0000-0000-00003DA90000}"/>
    <cellStyle name="Percent 50 3" xfId="43315" xr:uid="{00000000-0005-0000-0000-00003EA90000}"/>
    <cellStyle name="Percent 50 3 2" xfId="43316" xr:uid="{00000000-0005-0000-0000-00003FA90000}"/>
    <cellStyle name="Percent 50 3 2 2" xfId="43317" xr:uid="{00000000-0005-0000-0000-000040A90000}"/>
    <cellStyle name="Percent 50 3 3" xfId="43318" xr:uid="{00000000-0005-0000-0000-000041A90000}"/>
    <cellStyle name="Percent 50 4" xfId="43319" xr:uid="{00000000-0005-0000-0000-000042A90000}"/>
    <cellStyle name="Percent 50 4 2" xfId="43320" xr:uid="{00000000-0005-0000-0000-000043A90000}"/>
    <cellStyle name="Percent 50 4 2 2" xfId="43321" xr:uid="{00000000-0005-0000-0000-000044A90000}"/>
    <cellStyle name="Percent 50 4 3" xfId="43322" xr:uid="{00000000-0005-0000-0000-000045A90000}"/>
    <cellStyle name="Percent 51" xfId="43323" xr:uid="{00000000-0005-0000-0000-000046A90000}"/>
    <cellStyle name="Percent 51 2" xfId="43324" xr:uid="{00000000-0005-0000-0000-000047A90000}"/>
    <cellStyle name="Percent 51 3" xfId="43325" xr:uid="{00000000-0005-0000-0000-000048A90000}"/>
    <cellStyle name="Percent 51 3 2" xfId="43326" xr:uid="{00000000-0005-0000-0000-000049A90000}"/>
    <cellStyle name="Percent 51 3 2 2" xfId="43327" xr:uid="{00000000-0005-0000-0000-00004AA90000}"/>
    <cellStyle name="Percent 51 3 3" xfId="43328" xr:uid="{00000000-0005-0000-0000-00004BA90000}"/>
    <cellStyle name="Percent 51 4" xfId="43329" xr:uid="{00000000-0005-0000-0000-00004CA90000}"/>
    <cellStyle name="Percent 51 4 2" xfId="43330" xr:uid="{00000000-0005-0000-0000-00004DA90000}"/>
    <cellStyle name="Percent 51 4 2 2" xfId="43331" xr:uid="{00000000-0005-0000-0000-00004EA90000}"/>
    <cellStyle name="Percent 51 4 3" xfId="43332" xr:uid="{00000000-0005-0000-0000-00004FA90000}"/>
    <cellStyle name="Percent 52" xfId="43333" xr:uid="{00000000-0005-0000-0000-000050A90000}"/>
    <cellStyle name="Percent 52 2" xfId="43334" xr:uid="{00000000-0005-0000-0000-000051A90000}"/>
    <cellStyle name="Percent 52 3" xfId="43335" xr:uid="{00000000-0005-0000-0000-000052A90000}"/>
    <cellStyle name="Percent 52 3 2" xfId="43336" xr:uid="{00000000-0005-0000-0000-000053A90000}"/>
    <cellStyle name="Percent 52 3 2 2" xfId="43337" xr:uid="{00000000-0005-0000-0000-000054A90000}"/>
    <cellStyle name="Percent 52 3 3" xfId="43338" xr:uid="{00000000-0005-0000-0000-000055A90000}"/>
    <cellStyle name="Percent 52 4" xfId="43339" xr:uid="{00000000-0005-0000-0000-000056A90000}"/>
    <cellStyle name="Percent 52 4 2" xfId="43340" xr:uid="{00000000-0005-0000-0000-000057A90000}"/>
    <cellStyle name="Percent 52 4 2 2" xfId="43341" xr:uid="{00000000-0005-0000-0000-000058A90000}"/>
    <cellStyle name="Percent 52 4 3" xfId="43342" xr:uid="{00000000-0005-0000-0000-000059A90000}"/>
    <cellStyle name="Percent 53" xfId="43343" xr:uid="{00000000-0005-0000-0000-00005AA90000}"/>
    <cellStyle name="Percent 53 2" xfId="43344" xr:uid="{00000000-0005-0000-0000-00005BA90000}"/>
    <cellStyle name="Percent 53 3" xfId="43345" xr:uid="{00000000-0005-0000-0000-00005CA90000}"/>
    <cellStyle name="Percent 53 3 2" xfId="43346" xr:uid="{00000000-0005-0000-0000-00005DA90000}"/>
    <cellStyle name="Percent 53 3 2 2" xfId="43347" xr:uid="{00000000-0005-0000-0000-00005EA90000}"/>
    <cellStyle name="Percent 53 3 3" xfId="43348" xr:uid="{00000000-0005-0000-0000-00005FA90000}"/>
    <cellStyle name="Percent 53 4" xfId="43349" xr:uid="{00000000-0005-0000-0000-000060A90000}"/>
    <cellStyle name="Percent 53 4 2" xfId="43350" xr:uid="{00000000-0005-0000-0000-000061A90000}"/>
    <cellStyle name="Percent 53 4 2 2" xfId="43351" xr:uid="{00000000-0005-0000-0000-000062A90000}"/>
    <cellStyle name="Percent 53 4 3" xfId="43352" xr:uid="{00000000-0005-0000-0000-000063A90000}"/>
    <cellStyle name="Percent 54" xfId="43353" xr:uid="{00000000-0005-0000-0000-000064A90000}"/>
    <cellStyle name="Percent 54 2" xfId="43354" xr:uid="{00000000-0005-0000-0000-000065A90000}"/>
    <cellStyle name="Percent 54 3" xfId="43355" xr:uid="{00000000-0005-0000-0000-000066A90000}"/>
    <cellStyle name="Percent 54 3 2" xfId="43356" xr:uid="{00000000-0005-0000-0000-000067A90000}"/>
    <cellStyle name="Percent 54 3 2 2" xfId="43357" xr:uid="{00000000-0005-0000-0000-000068A90000}"/>
    <cellStyle name="Percent 54 3 3" xfId="43358" xr:uid="{00000000-0005-0000-0000-000069A90000}"/>
    <cellStyle name="Percent 54 4" xfId="43359" xr:uid="{00000000-0005-0000-0000-00006AA90000}"/>
    <cellStyle name="Percent 54 4 2" xfId="43360" xr:uid="{00000000-0005-0000-0000-00006BA90000}"/>
    <cellStyle name="Percent 54 4 2 2" xfId="43361" xr:uid="{00000000-0005-0000-0000-00006CA90000}"/>
    <cellStyle name="Percent 54 4 3" xfId="43362" xr:uid="{00000000-0005-0000-0000-00006DA90000}"/>
    <cellStyle name="Percent 55" xfId="43363" xr:uid="{00000000-0005-0000-0000-00006EA90000}"/>
    <cellStyle name="Percent 55 2" xfId="43364" xr:uid="{00000000-0005-0000-0000-00006FA90000}"/>
    <cellStyle name="Percent 55 3" xfId="43365" xr:uid="{00000000-0005-0000-0000-000070A90000}"/>
    <cellStyle name="Percent 55 3 2" xfId="43366" xr:uid="{00000000-0005-0000-0000-000071A90000}"/>
    <cellStyle name="Percent 55 3 2 2" xfId="43367" xr:uid="{00000000-0005-0000-0000-000072A90000}"/>
    <cellStyle name="Percent 55 3 3" xfId="43368" xr:uid="{00000000-0005-0000-0000-000073A90000}"/>
    <cellStyle name="Percent 55 4" xfId="43369" xr:uid="{00000000-0005-0000-0000-000074A90000}"/>
    <cellStyle name="Percent 55 4 2" xfId="43370" xr:uid="{00000000-0005-0000-0000-000075A90000}"/>
    <cellStyle name="Percent 55 4 2 2" xfId="43371" xr:uid="{00000000-0005-0000-0000-000076A90000}"/>
    <cellStyle name="Percent 55 4 3" xfId="43372" xr:uid="{00000000-0005-0000-0000-000077A90000}"/>
    <cellStyle name="Percent 56" xfId="43373" xr:uid="{00000000-0005-0000-0000-000078A90000}"/>
    <cellStyle name="Percent 56 2" xfId="43374" xr:uid="{00000000-0005-0000-0000-000079A90000}"/>
    <cellStyle name="Percent 56 3" xfId="43375" xr:uid="{00000000-0005-0000-0000-00007AA90000}"/>
    <cellStyle name="Percent 56 3 2" xfId="43376" xr:uid="{00000000-0005-0000-0000-00007BA90000}"/>
    <cellStyle name="Percent 56 3 2 2" xfId="43377" xr:uid="{00000000-0005-0000-0000-00007CA90000}"/>
    <cellStyle name="Percent 56 3 3" xfId="43378" xr:uid="{00000000-0005-0000-0000-00007DA90000}"/>
    <cellStyle name="Percent 56 4" xfId="43379" xr:uid="{00000000-0005-0000-0000-00007EA90000}"/>
    <cellStyle name="Percent 56 4 2" xfId="43380" xr:uid="{00000000-0005-0000-0000-00007FA90000}"/>
    <cellStyle name="Percent 56 4 2 2" xfId="43381" xr:uid="{00000000-0005-0000-0000-000080A90000}"/>
    <cellStyle name="Percent 56 4 3" xfId="43382" xr:uid="{00000000-0005-0000-0000-000081A90000}"/>
    <cellStyle name="Percent 57" xfId="43383" xr:uid="{00000000-0005-0000-0000-000082A90000}"/>
    <cellStyle name="Percent 57 2" xfId="43384" xr:uid="{00000000-0005-0000-0000-000083A90000}"/>
    <cellStyle name="Percent 57 3" xfId="43385" xr:uid="{00000000-0005-0000-0000-000084A90000}"/>
    <cellStyle name="Percent 57 3 2" xfId="43386" xr:uid="{00000000-0005-0000-0000-000085A90000}"/>
    <cellStyle name="Percent 57 3 2 2" xfId="43387" xr:uid="{00000000-0005-0000-0000-000086A90000}"/>
    <cellStyle name="Percent 57 3 3" xfId="43388" xr:uid="{00000000-0005-0000-0000-000087A90000}"/>
    <cellStyle name="Percent 57 4" xfId="43389" xr:uid="{00000000-0005-0000-0000-000088A90000}"/>
    <cellStyle name="Percent 57 4 2" xfId="43390" xr:uid="{00000000-0005-0000-0000-000089A90000}"/>
    <cellStyle name="Percent 57 4 2 2" xfId="43391" xr:uid="{00000000-0005-0000-0000-00008AA90000}"/>
    <cellStyle name="Percent 57 4 3" xfId="43392" xr:uid="{00000000-0005-0000-0000-00008BA90000}"/>
    <cellStyle name="Percent 58" xfId="43393" xr:uid="{00000000-0005-0000-0000-00008CA90000}"/>
    <cellStyle name="Percent 58 2" xfId="43394" xr:uid="{00000000-0005-0000-0000-00008DA90000}"/>
    <cellStyle name="Percent 58 3" xfId="43395" xr:uid="{00000000-0005-0000-0000-00008EA90000}"/>
    <cellStyle name="Percent 58 3 2" xfId="43396" xr:uid="{00000000-0005-0000-0000-00008FA90000}"/>
    <cellStyle name="Percent 58 3 2 2" xfId="43397" xr:uid="{00000000-0005-0000-0000-000090A90000}"/>
    <cellStyle name="Percent 58 3 3" xfId="43398" xr:uid="{00000000-0005-0000-0000-000091A90000}"/>
    <cellStyle name="Percent 58 4" xfId="43399" xr:uid="{00000000-0005-0000-0000-000092A90000}"/>
    <cellStyle name="Percent 58 4 2" xfId="43400" xr:uid="{00000000-0005-0000-0000-000093A90000}"/>
    <cellStyle name="Percent 58 4 2 2" xfId="43401" xr:uid="{00000000-0005-0000-0000-000094A90000}"/>
    <cellStyle name="Percent 58 4 3" xfId="43402" xr:uid="{00000000-0005-0000-0000-000095A90000}"/>
    <cellStyle name="Percent 59" xfId="43403" xr:uid="{00000000-0005-0000-0000-000096A90000}"/>
    <cellStyle name="Percent 59 2" xfId="43404" xr:uid="{00000000-0005-0000-0000-000097A90000}"/>
    <cellStyle name="Percent 59 3" xfId="43405" xr:uid="{00000000-0005-0000-0000-000098A90000}"/>
    <cellStyle name="Percent 59 3 2" xfId="43406" xr:uid="{00000000-0005-0000-0000-000099A90000}"/>
    <cellStyle name="Percent 59 3 2 2" xfId="43407" xr:uid="{00000000-0005-0000-0000-00009AA90000}"/>
    <cellStyle name="Percent 59 3 3" xfId="43408" xr:uid="{00000000-0005-0000-0000-00009BA90000}"/>
    <cellStyle name="Percent 59 4" xfId="43409" xr:uid="{00000000-0005-0000-0000-00009CA90000}"/>
    <cellStyle name="Percent 59 4 2" xfId="43410" xr:uid="{00000000-0005-0000-0000-00009DA90000}"/>
    <cellStyle name="Percent 59 4 2 2" xfId="43411" xr:uid="{00000000-0005-0000-0000-00009EA90000}"/>
    <cellStyle name="Percent 59 4 3" xfId="43412" xr:uid="{00000000-0005-0000-0000-00009FA90000}"/>
    <cellStyle name="Percent 6" xfId="43413" xr:uid="{00000000-0005-0000-0000-0000A0A90000}"/>
    <cellStyle name="Percent 6 2" xfId="43414" xr:uid="{00000000-0005-0000-0000-0000A1A90000}"/>
    <cellStyle name="Percent 6 3" xfId="43415" xr:uid="{00000000-0005-0000-0000-0000A2A90000}"/>
    <cellStyle name="Percent 6 3 2" xfId="43416" xr:uid="{00000000-0005-0000-0000-0000A3A90000}"/>
    <cellStyle name="Percent 6 3 2 2" xfId="43417" xr:uid="{00000000-0005-0000-0000-0000A4A90000}"/>
    <cellStyle name="Percent 6 3 3" xfId="43418" xr:uid="{00000000-0005-0000-0000-0000A5A90000}"/>
    <cellStyle name="Percent 6 4" xfId="43419" xr:uid="{00000000-0005-0000-0000-0000A6A90000}"/>
    <cellStyle name="Percent 6 4 2" xfId="43420" xr:uid="{00000000-0005-0000-0000-0000A7A90000}"/>
    <cellStyle name="Percent 6 4 2 2" xfId="43421" xr:uid="{00000000-0005-0000-0000-0000A8A90000}"/>
    <cellStyle name="Percent 6 4 3" xfId="43422" xr:uid="{00000000-0005-0000-0000-0000A9A90000}"/>
    <cellStyle name="Percent 60" xfId="43423" xr:uid="{00000000-0005-0000-0000-0000AAA90000}"/>
    <cellStyle name="Percent 60 2" xfId="43424" xr:uid="{00000000-0005-0000-0000-0000ABA90000}"/>
    <cellStyle name="Percent 60 3" xfId="43425" xr:uid="{00000000-0005-0000-0000-0000ACA90000}"/>
    <cellStyle name="Percent 60 3 2" xfId="43426" xr:uid="{00000000-0005-0000-0000-0000ADA90000}"/>
    <cellStyle name="Percent 60 3 2 2" xfId="43427" xr:uid="{00000000-0005-0000-0000-0000AEA90000}"/>
    <cellStyle name="Percent 60 3 3" xfId="43428" xr:uid="{00000000-0005-0000-0000-0000AFA90000}"/>
    <cellStyle name="Percent 60 4" xfId="43429" xr:uid="{00000000-0005-0000-0000-0000B0A90000}"/>
    <cellStyle name="Percent 60 4 2" xfId="43430" xr:uid="{00000000-0005-0000-0000-0000B1A90000}"/>
    <cellStyle name="Percent 60 4 2 2" xfId="43431" xr:uid="{00000000-0005-0000-0000-0000B2A90000}"/>
    <cellStyle name="Percent 60 4 3" xfId="43432" xr:uid="{00000000-0005-0000-0000-0000B3A90000}"/>
    <cellStyle name="Percent 61" xfId="43433" xr:uid="{00000000-0005-0000-0000-0000B4A90000}"/>
    <cellStyle name="Percent 61 2" xfId="43434" xr:uid="{00000000-0005-0000-0000-0000B5A90000}"/>
    <cellStyle name="Percent 61 3" xfId="43435" xr:uid="{00000000-0005-0000-0000-0000B6A90000}"/>
    <cellStyle name="Percent 61 3 2" xfId="43436" xr:uid="{00000000-0005-0000-0000-0000B7A90000}"/>
    <cellStyle name="Percent 61 3 2 2" xfId="43437" xr:uid="{00000000-0005-0000-0000-0000B8A90000}"/>
    <cellStyle name="Percent 61 3 3" xfId="43438" xr:uid="{00000000-0005-0000-0000-0000B9A90000}"/>
    <cellStyle name="Percent 61 4" xfId="43439" xr:uid="{00000000-0005-0000-0000-0000BAA90000}"/>
    <cellStyle name="Percent 61 4 2" xfId="43440" xr:uid="{00000000-0005-0000-0000-0000BBA90000}"/>
    <cellStyle name="Percent 61 4 2 2" xfId="43441" xr:uid="{00000000-0005-0000-0000-0000BCA90000}"/>
    <cellStyle name="Percent 61 4 3" xfId="43442" xr:uid="{00000000-0005-0000-0000-0000BDA90000}"/>
    <cellStyle name="Percent 62" xfId="43443" xr:uid="{00000000-0005-0000-0000-0000BEA90000}"/>
    <cellStyle name="Percent 62 2" xfId="43444" xr:uid="{00000000-0005-0000-0000-0000BFA90000}"/>
    <cellStyle name="Percent 62 3" xfId="43445" xr:uid="{00000000-0005-0000-0000-0000C0A90000}"/>
    <cellStyle name="Percent 62 3 2" xfId="43446" xr:uid="{00000000-0005-0000-0000-0000C1A90000}"/>
    <cellStyle name="Percent 62 3 2 2" xfId="43447" xr:uid="{00000000-0005-0000-0000-0000C2A90000}"/>
    <cellStyle name="Percent 62 3 3" xfId="43448" xr:uid="{00000000-0005-0000-0000-0000C3A90000}"/>
    <cellStyle name="Percent 62 4" xfId="43449" xr:uid="{00000000-0005-0000-0000-0000C4A90000}"/>
    <cellStyle name="Percent 62 4 2" xfId="43450" xr:uid="{00000000-0005-0000-0000-0000C5A90000}"/>
    <cellStyle name="Percent 62 4 2 2" xfId="43451" xr:uid="{00000000-0005-0000-0000-0000C6A90000}"/>
    <cellStyle name="Percent 62 4 3" xfId="43452" xr:uid="{00000000-0005-0000-0000-0000C7A90000}"/>
    <cellStyle name="Percent 63" xfId="43453" xr:uid="{00000000-0005-0000-0000-0000C8A90000}"/>
    <cellStyle name="Percent 63 2" xfId="43454" xr:uid="{00000000-0005-0000-0000-0000C9A90000}"/>
    <cellStyle name="Percent 63 3" xfId="43455" xr:uid="{00000000-0005-0000-0000-0000CAA90000}"/>
    <cellStyle name="Percent 63 3 2" xfId="43456" xr:uid="{00000000-0005-0000-0000-0000CBA90000}"/>
    <cellStyle name="Percent 63 3 2 2" xfId="43457" xr:uid="{00000000-0005-0000-0000-0000CCA90000}"/>
    <cellStyle name="Percent 63 3 3" xfId="43458" xr:uid="{00000000-0005-0000-0000-0000CDA90000}"/>
    <cellStyle name="Percent 63 4" xfId="43459" xr:uid="{00000000-0005-0000-0000-0000CEA90000}"/>
    <cellStyle name="Percent 63 4 2" xfId="43460" xr:uid="{00000000-0005-0000-0000-0000CFA90000}"/>
    <cellStyle name="Percent 63 4 2 2" xfId="43461" xr:uid="{00000000-0005-0000-0000-0000D0A90000}"/>
    <cellStyle name="Percent 63 4 3" xfId="43462" xr:uid="{00000000-0005-0000-0000-0000D1A90000}"/>
    <cellStyle name="Percent 64" xfId="43463" xr:uid="{00000000-0005-0000-0000-0000D2A90000}"/>
    <cellStyle name="Percent 64 2" xfId="43464" xr:uid="{00000000-0005-0000-0000-0000D3A90000}"/>
    <cellStyle name="Percent 64 3" xfId="43465" xr:uid="{00000000-0005-0000-0000-0000D4A90000}"/>
    <cellStyle name="Percent 64 3 2" xfId="43466" xr:uid="{00000000-0005-0000-0000-0000D5A90000}"/>
    <cellStyle name="Percent 64 3 2 2" xfId="43467" xr:uid="{00000000-0005-0000-0000-0000D6A90000}"/>
    <cellStyle name="Percent 64 3 3" xfId="43468" xr:uid="{00000000-0005-0000-0000-0000D7A90000}"/>
    <cellStyle name="Percent 64 4" xfId="43469" xr:uid="{00000000-0005-0000-0000-0000D8A90000}"/>
    <cellStyle name="Percent 64 4 2" xfId="43470" xr:uid="{00000000-0005-0000-0000-0000D9A90000}"/>
    <cellStyle name="Percent 64 4 2 2" xfId="43471" xr:uid="{00000000-0005-0000-0000-0000DAA90000}"/>
    <cellStyle name="Percent 64 4 3" xfId="43472" xr:uid="{00000000-0005-0000-0000-0000DBA90000}"/>
    <cellStyle name="Percent 65" xfId="43473" xr:uid="{00000000-0005-0000-0000-0000DCA90000}"/>
    <cellStyle name="Percent 65 2" xfId="43474" xr:uid="{00000000-0005-0000-0000-0000DDA90000}"/>
    <cellStyle name="Percent 65 3" xfId="43475" xr:uid="{00000000-0005-0000-0000-0000DEA90000}"/>
    <cellStyle name="Percent 65 3 2" xfId="43476" xr:uid="{00000000-0005-0000-0000-0000DFA90000}"/>
    <cellStyle name="Percent 65 3 2 2" xfId="43477" xr:uid="{00000000-0005-0000-0000-0000E0A90000}"/>
    <cellStyle name="Percent 65 3 3" xfId="43478" xr:uid="{00000000-0005-0000-0000-0000E1A90000}"/>
    <cellStyle name="Percent 65 4" xfId="43479" xr:uid="{00000000-0005-0000-0000-0000E2A90000}"/>
    <cellStyle name="Percent 65 4 2" xfId="43480" xr:uid="{00000000-0005-0000-0000-0000E3A90000}"/>
    <cellStyle name="Percent 65 4 2 2" xfId="43481" xr:uid="{00000000-0005-0000-0000-0000E4A90000}"/>
    <cellStyle name="Percent 65 4 3" xfId="43482" xr:uid="{00000000-0005-0000-0000-0000E5A90000}"/>
    <cellStyle name="Percent 66" xfId="43483" xr:uid="{00000000-0005-0000-0000-0000E6A90000}"/>
    <cellStyle name="Percent 66 2" xfId="43484" xr:uid="{00000000-0005-0000-0000-0000E7A90000}"/>
    <cellStyle name="Percent 66 3" xfId="43485" xr:uid="{00000000-0005-0000-0000-0000E8A90000}"/>
    <cellStyle name="Percent 66 3 2" xfId="43486" xr:uid="{00000000-0005-0000-0000-0000E9A90000}"/>
    <cellStyle name="Percent 66 3 2 2" xfId="43487" xr:uid="{00000000-0005-0000-0000-0000EAA90000}"/>
    <cellStyle name="Percent 66 3 3" xfId="43488" xr:uid="{00000000-0005-0000-0000-0000EBA90000}"/>
    <cellStyle name="Percent 66 4" xfId="43489" xr:uid="{00000000-0005-0000-0000-0000ECA90000}"/>
    <cellStyle name="Percent 66 4 2" xfId="43490" xr:uid="{00000000-0005-0000-0000-0000EDA90000}"/>
    <cellStyle name="Percent 66 4 2 2" xfId="43491" xr:uid="{00000000-0005-0000-0000-0000EEA90000}"/>
    <cellStyle name="Percent 66 4 3" xfId="43492" xr:uid="{00000000-0005-0000-0000-0000EFA90000}"/>
    <cellStyle name="Percent 67" xfId="43493" xr:uid="{00000000-0005-0000-0000-0000F0A90000}"/>
    <cellStyle name="Percent 67 2" xfId="43494" xr:uid="{00000000-0005-0000-0000-0000F1A90000}"/>
    <cellStyle name="Percent 67 3" xfId="43495" xr:uid="{00000000-0005-0000-0000-0000F2A90000}"/>
    <cellStyle name="Percent 67 3 2" xfId="43496" xr:uid="{00000000-0005-0000-0000-0000F3A90000}"/>
    <cellStyle name="Percent 67 3 2 2" xfId="43497" xr:uid="{00000000-0005-0000-0000-0000F4A90000}"/>
    <cellStyle name="Percent 67 3 3" xfId="43498" xr:uid="{00000000-0005-0000-0000-0000F5A90000}"/>
    <cellStyle name="Percent 67 4" xfId="43499" xr:uid="{00000000-0005-0000-0000-0000F6A90000}"/>
    <cellStyle name="Percent 67 4 2" xfId="43500" xr:uid="{00000000-0005-0000-0000-0000F7A90000}"/>
    <cellStyle name="Percent 67 4 2 2" xfId="43501" xr:uid="{00000000-0005-0000-0000-0000F8A90000}"/>
    <cellStyle name="Percent 67 4 3" xfId="43502" xr:uid="{00000000-0005-0000-0000-0000F9A90000}"/>
    <cellStyle name="Percent 68" xfId="43503" xr:uid="{00000000-0005-0000-0000-0000FAA90000}"/>
    <cellStyle name="Percent 68 2" xfId="43504" xr:uid="{00000000-0005-0000-0000-0000FBA90000}"/>
    <cellStyle name="Percent 68 3" xfId="43505" xr:uid="{00000000-0005-0000-0000-0000FCA90000}"/>
    <cellStyle name="Percent 68 3 2" xfId="43506" xr:uid="{00000000-0005-0000-0000-0000FDA90000}"/>
    <cellStyle name="Percent 68 3 2 2" xfId="43507" xr:uid="{00000000-0005-0000-0000-0000FEA90000}"/>
    <cellStyle name="Percent 68 3 3" xfId="43508" xr:uid="{00000000-0005-0000-0000-0000FFA90000}"/>
    <cellStyle name="Percent 68 4" xfId="43509" xr:uid="{00000000-0005-0000-0000-000000AA0000}"/>
    <cellStyle name="Percent 68 4 2" xfId="43510" xr:uid="{00000000-0005-0000-0000-000001AA0000}"/>
    <cellStyle name="Percent 68 4 2 2" xfId="43511" xr:uid="{00000000-0005-0000-0000-000002AA0000}"/>
    <cellStyle name="Percent 68 4 3" xfId="43512" xr:uid="{00000000-0005-0000-0000-000003AA0000}"/>
    <cellStyle name="Percent 69" xfId="43513" xr:uid="{00000000-0005-0000-0000-000004AA0000}"/>
    <cellStyle name="Percent 69 2" xfId="43514" xr:uid="{00000000-0005-0000-0000-000005AA0000}"/>
    <cellStyle name="Percent 69 3" xfId="43515" xr:uid="{00000000-0005-0000-0000-000006AA0000}"/>
    <cellStyle name="Percent 69 3 2" xfId="43516" xr:uid="{00000000-0005-0000-0000-000007AA0000}"/>
    <cellStyle name="Percent 69 3 2 2" xfId="43517" xr:uid="{00000000-0005-0000-0000-000008AA0000}"/>
    <cellStyle name="Percent 69 3 3" xfId="43518" xr:uid="{00000000-0005-0000-0000-000009AA0000}"/>
    <cellStyle name="Percent 69 4" xfId="43519" xr:uid="{00000000-0005-0000-0000-00000AAA0000}"/>
    <cellStyle name="Percent 69 4 2" xfId="43520" xr:uid="{00000000-0005-0000-0000-00000BAA0000}"/>
    <cellStyle name="Percent 69 4 2 2" xfId="43521" xr:uid="{00000000-0005-0000-0000-00000CAA0000}"/>
    <cellStyle name="Percent 69 4 3" xfId="43522" xr:uid="{00000000-0005-0000-0000-00000DAA0000}"/>
    <cellStyle name="Percent 7" xfId="43523" xr:uid="{00000000-0005-0000-0000-00000EAA0000}"/>
    <cellStyle name="Percent 7 2" xfId="43524" xr:uid="{00000000-0005-0000-0000-00000FAA0000}"/>
    <cellStyle name="Percent 7 2 2" xfId="43525" xr:uid="{00000000-0005-0000-0000-000010AA0000}"/>
    <cellStyle name="Percent 7 2 2 2" xfId="43526" xr:uid="{00000000-0005-0000-0000-000011AA0000}"/>
    <cellStyle name="Percent 7 2 3" xfId="43527" xr:uid="{00000000-0005-0000-0000-000012AA0000}"/>
    <cellStyle name="Percent 7 2 3 2" xfId="43528" xr:uid="{00000000-0005-0000-0000-000013AA0000}"/>
    <cellStyle name="Percent 7 2 3 2 2" xfId="43529" xr:uid="{00000000-0005-0000-0000-000014AA0000}"/>
    <cellStyle name="Percent 7 2 3 3" xfId="43530" xr:uid="{00000000-0005-0000-0000-000015AA0000}"/>
    <cellStyle name="Percent 7 2 4" xfId="43531" xr:uid="{00000000-0005-0000-0000-000016AA0000}"/>
    <cellStyle name="Percent 7 3" xfId="43532" xr:uid="{00000000-0005-0000-0000-000017AA0000}"/>
    <cellStyle name="Percent 7 4" xfId="43533" xr:uid="{00000000-0005-0000-0000-000018AA0000}"/>
    <cellStyle name="Percent 7 4 2" xfId="43534" xr:uid="{00000000-0005-0000-0000-000019AA0000}"/>
    <cellStyle name="Percent 7 4 2 2" xfId="43535" xr:uid="{00000000-0005-0000-0000-00001AAA0000}"/>
    <cellStyle name="Percent 7 4 3" xfId="43536" xr:uid="{00000000-0005-0000-0000-00001BAA0000}"/>
    <cellStyle name="Percent 7 5" xfId="43537" xr:uid="{00000000-0005-0000-0000-00001CAA0000}"/>
    <cellStyle name="Percent 7 5 2" xfId="43538" xr:uid="{00000000-0005-0000-0000-00001DAA0000}"/>
    <cellStyle name="Percent 7 5 2 2" xfId="43539" xr:uid="{00000000-0005-0000-0000-00001EAA0000}"/>
    <cellStyle name="Percent 7 5 3" xfId="43540" xr:uid="{00000000-0005-0000-0000-00001FAA0000}"/>
    <cellStyle name="Percent 70" xfId="43541" xr:uid="{00000000-0005-0000-0000-000020AA0000}"/>
    <cellStyle name="Percent 70 2" xfId="43542" xr:uid="{00000000-0005-0000-0000-000021AA0000}"/>
    <cellStyle name="Percent 70 3" xfId="43543" xr:uid="{00000000-0005-0000-0000-000022AA0000}"/>
    <cellStyle name="Percent 70 3 2" xfId="43544" xr:uid="{00000000-0005-0000-0000-000023AA0000}"/>
    <cellStyle name="Percent 70 3 2 2" xfId="43545" xr:uid="{00000000-0005-0000-0000-000024AA0000}"/>
    <cellStyle name="Percent 70 3 3" xfId="43546" xr:uid="{00000000-0005-0000-0000-000025AA0000}"/>
    <cellStyle name="Percent 70 4" xfId="43547" xr:uid="{00000000-0005-0000-0000-000026AA0000}"/>
    <cellStyle name="Percent 70 4 2" xfId="43548" xr:uid="{00000000-0005-0000-0000-000027AA0000}"/>
    <cellStyle name="Percent 70 4 2 2" xfId="43549" xr:uid="{00000000-0005-0000-0000-000028AA0000}"/>
    <cellStyle name="Percent 70 4 3" xfId="43550" xr:uid="{00000000-0005-0000-0000-000029AA0000}"/>
    <cellStyle name="Percent 71" xfId="43551" xr:uid="{00000000-0005-0000-0000-00002AAA0000}"/>
    <cellStyle name="Percent 71 2" xfId="43552" xr:uid="{00000000-0005-0000-0000-00002BAA0000}"/>
    <cellStyle name="Percent 71 3" xfId="43553" xr:uid="{00000000-0005-0000-0000-00002CAA0000}"/>
    <cellStyle name="Percent 71 3 2" xfId="43554" xr:uid="{00000000-0005-0000-0000-00002DAA0000}"/>
    <cellStyle name="Percent 71 3 2 2" xfId="43555" xr:uid="{00000000-0005-0000-0000-00002EAA0000}"/>
    <cellStyle name="Percent 71 3 3" xfId="43556" xr:uid="{00000000-0005-0000-0000-00002FAA0000}"/>
    <cellStyle name="Percent 71 4" xfId="43557" xr:uid="{00000000-0005-0000-0000-000030AA0000}"/>
    <cellStyle name="Percent 71 4 2" xfId="43558" xr:uid="{00000000-0005-0000-0000-000031AA0000}"/>
    <cellStyle name="Percent 71 4 2 2" xfId="43559" xr:uid="{00000000-0005-0000-0000-000032AA0000}"/>
    <cellStyle name="Percent 71 4 3" xfId="43560" xr:uid="{00000000-0005-0000-0000-000033AA0000}"/>
    <cellStyle name="Percent 72" xfId="43561" xr:uid="{00000000-0005-0000-0000-000034AA0000}"/>
    <cellStyle name="Percent 72 2" xfId="43562" xr:uid="{00000000-0005-0000-0000-000035AA0000}"/>
    <cellStyle name="Percent 72 3" xfId="43563" xr:uid="{00000000-0005-0000-0000-000036AA0000}"/>
    <cellStyle name="Percent 72 3 2" xfId="43564" xr:uid="{00000000-0005-0000-0000-000037AA0000}"/>
    <cellStyle name="Percent 72 3 2 2" xfId="43565" xr:uid="{00000000-0005-0000-0000-000038AA0000}"/>
    <cellStyle name="Percent 72 3 3" xfId="43566" xr:uid="{00000000-0005-0000-0000-000039AA0000}"/>
    <cellStyle name="Percent 72 4" xfId="43567" xr:uid="{00000000-0005-0000-0000-00003AAA0000}"/>
    <cellStyle name="Percent 72 4 2" xfId="43568" xr:uid="{00000000-0005-0000-0000-00003BAA0000}"/>
    <cellStyle name="Percent 72 4 2 2" xfId="43569" xr:uid="{00000000-0005-0000-0000-00003CAA0000}"/>
    <cellStyle name="Percent 72 4 3" xfId="43570" xr:uid="{00000000-0005-0000-0000-00003DAA0000}"/>
    <cellStyle name="Percent 73" xfId="43571" xr:uid="{00000000-0005-0000-0000-00003EAA0000}"/>
    <cellStyle name="Percent 73 2" xfId="43572" xr:uid="{00000000-0005-0000-0000-00003FAA0000}"/>
    <cellStyle name="Percent 73 3" xfId="43573" xr:uid="{00000000-0005-0000-0000-000040AA0000}"/>
    <cellStyle name="Percent 73 3 2" xfId="43574" xr:uid="{00000000-0005-0000-0000-000041AA0000}"/>
    <cellStyle name="Percent 73 3 2 2" xfId="43575" xr:uid="{00000000-0005-0000-0000-000042AA0000}"/>
    <cellStyle name="Percent 73 3 3" xfId="43576" xr:uid="{00000000-0005-0000-0000-000043AA0000}"/>
    <cellStyle name="Percent 73 4" xfId="43577" xr:uid="{00000000-0005-0000-0000-000044AA0000}"/>
    <cellStyle name="Percent 73 4 2" xfId="43578" xr:uid="{00000000-0005-0000-0000-000045AA0000}"/>
    <cellStyle name="Percent 73 4 2 2" xfId="43579" xr:uid="{00000000-0005-0000-0000-000046AA0000}"/>
    <cellStyle name="Percent 73 4 3" xfId="43580" xr:uid="{00000000-0005-0000-0000-000047AA0000}"/>
    <cellStyle name="Percent 74" xfId="43581" xr:uid="{00000000-0005-0000-0000-000048AA0000}"/>
    <cellStyle name="Percent 74 2" xfId="43582" xr:uid="{00000000-0005-0000-0000-000049AA0000}"/>
    <cellStyle name="Percent 74 3" xfId="43583" xr:uid="{00000000-0005-0000-0000-00004AAA0000}"/>
    <cellStyle name="Percent 74 3 2" xfId="43584" xr:uid="{00000000-0005-0000-0000-00004BAA0000}"/>
    <cellStyle name="Percent 74 3 2 2" xfId="43585" xr:uid="{00000000-0005-0000-0000-00004CAA0000}"/>
    <cellStyle name="Percent 74 3 3" xfId="43586" xr:uid="{00000000-0005-0000-0000-00004DAA0000}"/>
    <cellStyle name="Percent 74 4" xfId="43587" xr:uid="{00000000-0005-0000-0000-00004EAA0000}"/>
    <cellStyle name="Percent 74 4 2" xfId="43588" xr:uid="{00000000-0005-0000-0000-00004FAA0000}"/>
    <cellStyle name="Percent 74 4 2 2" xfId="43589" xr:uid="{00000000-0005-0000-0000-000050AA0000}"/>
    <cellStyle name="Percent 74 4 3" xfId="43590" xr:uid="{00000000-0005-0000-0000-000051AA0000}"/>
    <cellStyle name="Percent 75" xfId="43591" xr:uid="{00000000-0005-0000-0000-000052AA0000}"/>
    <cellStyle name="Percent 75 2" xfId="43592" xr:uid="{00000000-0005-0000-0000-000053AA0000}"/>
    <cellStyle name="Percent 75 3" xfId="43593" xr:uid="{00000000-0005-0000-0000-000054AA0000}"/>
    <cellStyle name="Percent 75 3 2" xfId="43594" xr:uid="{00000000-0005-0000-0000-000055AA0000}"/>
    <cellStyle name="Percent 75 3 2 2" xfId="43595" xr:uid="{00000000-0005-0000-0000-000056AA0000}"/>
    <cellStyle name="Percent 75 3 3" xfId="43596" xr:uid="{00000000-0005-0000-0000-000057AA0000}"/>
    <cellStyle name="Percent 75 4" xfId="43597" xr:uid="{00000000-0005-0000-0000-000058AA0000}"/>
    <cellStyle name="Percent 75 4 2" xfId="43598" xr:uid="{00000000-0005-0000-0000-000059AA0000}"/>
    <cellStyle name="Percent 75 4 2 2" xfId="43599" xr:uid="{00000000-0005-0000-0000-00005AAA0000}"/>
    <cellStyle name="Percent 75 4 3" xfId="43600" xr:uid="{00000000-0005-0000-0000-00005BAA0000}"/>
    <cellStyle name="Percent 76" xfId="43601" xr:uid="{00000000-0005-0000-0000-00005CAA0000}"/>
    <cellStyle name="Percent 76 2" xfId="43602" xr:uid="{00000000-0005-0000-0000-00005DAA0000}"/>
    <cellStyle name="Percent 76 3" xfId="43603" xr:uid="{00000000-0005-0000-0000-00005EAA0000}"/>
    <cellStyle name="Percent 76 3 2" xfId="43604" xr:uid="{00000000-0005-0000-0000-00005FAA0000}"/>
    <cellStyle name="Percent 76 3 2 2" xfId="43605" xr:uid="{00000000-0005-0000-0000-000060AA0000}"/>
    <cellStyle name="Percent 76 3 3" xfId="43606" xr:uid="{00000000-0005-0000-0000-000061AA0000}"/>
    <cellStyle name="Percent 76 4" xfId="43607" xr:uid="{00000000-0005-0000-0000-000062AA0000}"/>
    <cellStyle name="Percent 76 4 2" xfId="43608" xr:uid="{00000000-0005-0000-0000-000063AA0000}"/>
    <cellStyle name="Percent 76 4 2 2" xfId="43609" xr:uid="{00000000-0005-0000-0000-000064AA0000}"/>
    <cellStyle name="Percent 76 4 3" xfId="43610" xr:uid="{00000000-0005-0000-0000-000065AA0000}"/>
    <cellStyle name="Percent 77" xfId="43611" xr:uid="{00000000-0005-0000-0000-000066AA0000}"/>
    <cellStyle name="Percent 77 2" xfId="43612" xr:uid="{00000000-0005-0000-0000-000067AA0000}"/>
    <cellStyle name="Percent 77 3" xfId="43613" xr:uid="{00000000-0005-0000-0000-000068AA0000}"/>
    <cellStyle name="Percent 77 3 2" xfId="43614" xr:uid="{00000000-0005-0000-0000-000069AA0000}"/>
    <cellStyle name="Percent 77 3 2 2" xfId="43615" xr:uid="{00000000-0005-0000-0000-00006AAA0000}"/>
    <cellStyle name="Percent 77 3 3" xfId="43616" xr:uid="{00000000-0005-0000-0000-00006BAA0000}"/>
    <cellStyle name="Percent 77 4" xfId="43617" xr:uid="{00000000-0005-0000-0000-00006CAA0000}"/>
    <cellStyle name="Percent 77 4 2" xfId="43618" xr:uid="{00000000-0005-0000-0000-00006DAA0000}"/>
    <cellStyle name="Percent 77 4 2 2" xfId="43619" xr:uid="{00000000-0005-0000-0000-00006EAA0000}"/>
    <cellStyle name="Percent 77 4 3" xfId="43620" xr:uid="{00000000-0005-0000-0000-00006FAA0000}"/>
    <cellStyle name="Percent 78" xfId="43621" xr:uid="{00000000-0005-0000-0000-000070AA0000}"/>
    <cellStyle name="Percent 78 2" xfId="43622" xr:uid="{00000000-0005-0000-0000-000071AA0000}"/>
    <cellStyle name="Percent 78 3" xfId="43623" xr:uid="{00000000-0005-0000-0000-000072AA0000}"/>
    <cellStyle name="Percent 78 3 2" xfId="43624" xr:uid="{00000000-0005-0000-0000-000073AA0000}"/>
    <cellStyle name="Percent 78 3 2 2" xfId="43625" xr:uid="{00000000-0005-0000-0000-000074AA0000}"/>
    <cellStyle name="Percent 78 3 3" xfId="43626" xr:uid="{00000000-0005-0000-0000-000075AA0000}"/>
    <cellStyle name="Percent 78 4" xfId="43627" xr:uid="{00000000-0005-0000-0000-000076AA0000}"/>
    <cellStyle name="Percent 78 4 2" xfId="43628" xr:uid="{00000000-0005-0000-0000-000077AA0000}"/>
    <cellStyle name="Percent 78 4 2 2" xfId="43629" xr:uid="{00000000-0005-0000-0000-000078AA0000}"/>
    <cellStyle name="Percent 78 4 3" xfId="43630" xr:uid="{00000000-0005-0000-0000-000079AA0000}"/>
    <cellStyle name="Percent 79" xfId="43631" xr:uid="{00000000-0005-0000-0000-00007AAA0000}"/>
    <cellStyle name="Percent 79 2" xfId="43632" xr:uid="{00000000-0005-0000-0000-00007BAA0000}"/>
    <cellStyle name="Percent 79 3" xfId="43633" xr:uid="{00000000-0005-0000-0000-00007CAA0000}"/>
    <cellStyle name="Percent 79 3 2" xfId="43634" xr:uid="{00000000-0005-0000-0000-00007DAA0000}"/>
    <cellStyle name="Percent 79 3 2 2" xfId="43635" xr:uid="{00000000-0005-0000-0000-00007EAA0000}"/>
    <cellStyle name="Percent 79 3 3" xfId="43636" xr:uid="{00000000-0005-0000-0000-00007FAA0000}"/>
    <cellStyle name="Percent 79 4" xfId="43637" xr:uid="{00000000-0005-0000-0000-000080AA0000}"/>
    <cellStyle name="Percent 79 4 2" xfId="43638" xr:uid="{00000000-0005-0000-0000-000081AA0000}"/>
    <cellStyle name="Percent 79 4 2 2" xfId="43639" xr:uid="{00000000-0005-0000-0000-000082AA0000}"/>
    <cellStyle name="Percent 79 4 3" xfId="43640" xr:uid="{00000000-0005-0000-0000-000083AA0000}"/>
    <cellStyle name="Percent 8" xfId="43641" xr:uid="{00000000-0005-0000-0000-000084AA0000}"/>
    <cellStyle name="Percent 8 2" xfId="43642" xr:uid="{00000000-0005-0000-0000-000085AA0000}"/>
    <cellStyle name="Percent 8 2 2" xfId="43643" xr:uid="{00000000-0005-0000-0000-000086AA0000}"/>
    <cellStyle name="Percent 8 2 2 2" xfId="43644" xr:uid="{00000000-0005-0000-0000-000087AA0000}"/>
    <cellStyle name="Percent 8 2 3" xfId="43645" xr:uid="{00000000-0005-0000-0000-000088AA0000}"/>
    <cellStyle name="Percent 8 2 3 2" xfId="43646" xr:uid="{00000000-0005-0000-0000-000089AA0000}"/>
    <cellStyle name="Percent 8 2 3 2 2" xfId="43647" xr:uid="{00000000-0005-0000-0000-00008AAA0000}"/>
    <cellStyle name="Percent 8 2 3 3" xfId="43648" xr:uid="{00000000-0005-0000-0000-00008BAA0000}"/>
    <cellStyle name="Percent 8 2 4" xfId="43649" xr:uid="{00000000-0005-0000-0000-00008CAA0000}"/>
    <cellStyle name="Percent 8 2 4 2" xfId="43650" xr:uid="{00000000-0005-0000-0000-00008DAA0000}"/>
    <cellStyle name="Percent 8 2 4 2 2" xfId="43651" xr:uid="{00000000-0005-0000-0000-00008EAA0000}"/>
    <cellStyle name="Percent 8 2 4 3" xfId="43652" xr:uid="{00000000-0005-0000-0000-00008FAA0000}"/>
    <cellStyle name="Percent 8 2 5" xfId="43653" xr:uid="{00000000-0005-0000-0000-000090AA0000}"/>
    <cellStyle name="Percent 8 3" xfId="43654" xr:uid="{00000000-0005-0000-0000-000091AA0000}"/>
    <cellStyle name="Percent 8 3 2" xfId="43655" xr:uid="{00000000-0005-0000-0000-000092AA0000}"/>
    <cellStyle name="Percent 8 3 2 2" xfId="43656" xr:uid="{00000000-0005-0000-0000-000093AA0000}"/>
    <cellStyle name="Percent 8 3 3" xfId="43657" xr:uid="{00000000-0005-0000-0000-000094AA0000}"/>
    <cellStyle name="Percent 8 3 3 2" xfId="43658" xr:uid="{00000000-0005-0000-0000-000095AA0000}"/>
    <cellStyle name="Percent 8 3 3 2 2" xfId="43659" xr:uid="{00000000-0005-0000-0000-000096AA0000}"/>
    <cellStyle name="Percent 8 3 3 3" xfId="43660" xr:uid="{00000000-0005-0000-0000-000097AA0000}"/>
    <cellStyle name="Percent 8 3 4" xfId="43661" xr:uid="{00000000-0005-0000-0000-000098AA0000}"/>
    <cellStyle name="Percent 8 4" xfId="43662" xr:uid="{00000000-0005-0000-0000-000099AA0000}"/>
    <cellStyle name="Percent 8 5" xfId="43663" xr:uid="{00000000-0005-0000-0000-00009AAA0000}"/>
    <cellStyle name="Percent 8 5 2" xfId="43664" xr:uid="{00000000-0005-0000-0000-00009BAA0000}"/>
    <cellStyle name="Percent 8 5 2 2" xfId="43665" xr:uid="{00000000-0005-0000-0000-00009CAA0000}"/>
    <cellStyle name="Percent 8 5 3" xfId="43666" xr:uid="{00000000-0005-0000-0000-00009DAA0000}"/>
    <cellStyle name="Percent 8 6" xfId="43667" xr:uid="{00000000-0005-0000-0000-00009EAA0000}"/>
    <cellStyle name="Percent 8 6 2" xfId="43668" xr:uid="{00000000-0005-0000-0000-00009FAA0000}"/>
    <cellStyle name="Percent 8 6 2 2" xfId="43669" xr:uid="{00000000-0005-0000-0000-0000A0AA0000}"/>
    <cellStyle name="Percent 8 6 3" xfId="43670" xr:uid="{00000000-0005-0000-0000-0000A1AA0000}"/>
    <cellStyle name="Percent 80" xfId="43671" xr:uid="{00000000-0005-0000-0000-0000A2AA0000}"/>
    <cellStyle name="Percent 80 2" xfId="43672" xr:uid="{00000000-0005-0000-0000-0000A3AA0000}"/>
    <cellStyle name="Percent 80 3" xfId="43673" xr:uid="{00000000-0005-0000-0000-0000A4AA0000}"/>
    <cellStyle name="Percent 80 3 2" xfId="43674" xr:uid="{00000000-0005-0000-0000-0000A5AA0000}"/>
    <cellStyle name="Percent 80 3 2 2" xfId="43675" xr:uid="{00000000-0005-0000-0000-0000A6AA0000}"/>
    <cellStyle name="Percent 80 3 3" xfId="43676" xr:uid="{00000000-0005-0000-0000-0000A7AA0000}"/>
    <cellStyle name="Percent 80 4" xfId="43677" xr:uid="{00000000-0005-0000-0000-0000A8AA0000}"/>
    <cellStyle name="Percent 80 4 2" xfId="43678" xr:uid="{00000000-0005-0000-0000-0000A9AA0000}"/>
    <cellStyle name="Percent 80 4 2 2" xfId="43679" xr:uid="{00000000-0005-0000-0000-0000AAAA0000}"/>
    <cellStyle name="Percent 80 4 3" xfId="43680" xr:uid="{00000000-0005-0000-0000-0000ABAA0000}"/>
    <cellStyle name="Percent 81" xfId="43681" xr:uid="{00000000-0005-0000-0000-0000ACAA0000}"/>
    <cellStyle name="Percent 81 2" xfId="43682" xr:uid="{00000000-0005-0000-0000-0000ADAA0000}"/>
    <cellStyle name="Percent 81 3" xfId="43683" xr:uid="{00000000-0005-0000-0000-0000AEAA0000}"/>
    <cellStyle name="Percent 81 3 2" xfId="43684" xr:uid="{00000000-0005-0000-0000-0000AFAA0000}"/>
    <cellStyle name="Percent 81 3 2 2" xfId="43685" xr:uid="{00000000-0005-0000-0000-0000B0AA0000}"/>
    <cellStyle name="Percent 81 3 3" xfId="43686" xr:uid="{00000000-0005-0000-0000-0000B1AA0000}"/>
    <cellStyle name="Percent 81 4" xfId="43687" xr:uid="{00000000-0005-0000-0000-0000B2AA0000}"/>
    <cellStyle name="Percent 81 4 2" xfId="43688" xr:uid="{00000000-0005-0000-0000-0000B3AA0000}"/>
    <cellStyle name="Percent 81 4 2 2" xfId="43689" xr:uid="{00000000-0005-0000-0000-0000B4AA0000}"/>
    <cellStyle name="Percent 81 4 3" xfId="43690" xr:uid="{00000000-0005-0000-0000-0000B5AA0000}"/>
    <cellStyle name="Percent 82" xfId="43691" xr:uid="{00000000-0005-0000-0000-0000B6AA0000}"/>
    <cellStyle name="Percent 82 2" xfId="43692" xr:uid="{00000000-0005-0000-0000-0000B7AA0000}"/>
    <cellStyle name="Percent 82 3" xfId="43693" xr:uid="{00000000-0005-0000-0000-0000B8AA0000}"/>
    <cellStyle name="Percent 82 3 2" xfId="43694" xr:uid="{00000000-0005-0000-0000-0000B9AA0000}"/>
    <cellStyle name="Percent 82 3 2 2" xfId="43695" xr:uid="{00000000-0005-0000-0000-0000BAAA0000}"/>
    <cellStyle name="Percent 82 3 3" xfId="43696" xr:uid="{00000000-0005-0000-0000-0000BBAA0000}"/>
    <cellStyle name="Percent 82 4" xfId="43697" xr:uid="{00000000-0005-0000-0000-0000BCAA0000}"/>
    <cellStyle name="Percent 82 4 2" xfId="43698" xr:uid="{00000000-0005-0000-0000-0000BDAA0000}"/>
    <cellStyle name="Percent 82 4 2 2" xfId="43699" xr:uid="{00000000-0005-0000-0000-0000BEAA0000}"/>
    <cellStyle name="Percent 82 4 3" xfId="43700" xr:uid="{00000000-0005-0000-0000-0000BFAA0000}"/>
    <cellStyle name="Percent 83" xfId="43701" xr:uid="{00000000-0005-0000-0000-0000C0AA0000}"/>
    <cellStyle name="Percent 83 2" xfId="43702" xr:uid="{00000000-0005-0000-0000-0000C1AA0000}"/>
    <cellStyle name="Percent 83 3" xfId="43703" xr:uid="{00000000-0005-0000-0000-0000C2AA0000}"/>
    <cellStyle name="Percent 83 3 2" xfId="43704" xr:uid="{00000000-0005-0000-0000-0000C3AA0000}"/>
    <cellStyle name="Percent 83 3 2 2" xfId="43705" xr:uid="{00000000-0005-0000-0000-0000C4AA0000}"/>
    <cellStyle name="Percent 83 3 3" xfId="43706" xr:uid="{00000000-0005-0000-0000-0000C5AA0000}"/>
    <cellStyle name="Percent 83 4" xfId="43707" xr:uid="{00000000-0005-0000-0000-0000C6AA0000}"/>
    <cellStyle name="Percent 83 4 2" xfId="43708" xr:uid="{00000000-0005-0000-0000-0000C7AA0000}"/>
    <cellStyle name="Percent 83 4 2 2" xfId="43709" xr:uid="{00000000-0005-0000-0000-0000C8AA0000}"/>
    <cellStyle name="Percent 83 4 3" xfId="43710" xr:uid="{00000000-0005-0000-0000-0000C9AA0000}"/>
    <cellStyle name="Percent 84" xfId="43711" xr:uid="{00000000-0005-0000-0000-0000CAAA0000}"/>
    <cellStyle name="Percent 84 2" xfId="43712" xr:uid="{00000000-0005-0000-0000-0000CBAA0000}"/>
    <cellStyle name="Percent 84 3" xfId="43713" xr:uid="{00000000-0005-0000-0000-0000CCAA0000}"/>
    <cellStyle name="Percent 84 3 2" xfId="43714" xr:uid="{00000000-0005-0000-0000-0000CDAA0000}"/>
    <cellStyle name="Percent 84 3 2 2" xfId="43715" xr:uid="{00000000-0005-0000-0000-0000CEAA0000}"/>
    <cellStyle name="Percent 84 3 3" xfId="43716" xr:uid="{00000000-0005-0000-0000-0000CFAA0000}"/>
    <cellStyle name="Percent 84 4" xfId="43717" xr:uid="{00000000-0005-0000-0000-0000D0AA0000}"/>
    <cellStyle name="Percent 84 4 2" xfId="43718" xr:uid="{00000000-0005-0000-0000-0000D1AA0000}"/>
    <cellStyle name="Percent 84 4 2 2" xfId="43719" xr:uid="{00000000-0005-0000-0000-0000D2AA0000}"/>
    <cellStyle name="Percent 84 4 3" xfId="43720" xr:uid="{00000000-0005-0000-0000-0000D3AA0000}"/>
    <cellStyle name="Percent 85" xfId="43721" xr:uid="{00000000-0005-0000-0000-0000D4AA0000}"/>
    <cellStyle name="Percent 85 2" xfId="43722" xr:uid="{00000000-0005-0000-0000-0000D5AA0000}"/>
    <cellStyle name="Percent 85 3" xfId="43723" xr:uid="{00000000-0005-0000-0000-0000D6AA0000}"/>
    <cellStyle name="Percent 85 3 2" xfId="43724" xr:uid="{00000000-0005-0000-0000-0000D7AA0000}"/>
    <cellStyle name="Percent 85 3 2 2" xfId="43725" xr:uid="{00000000-0005-0000-0000-0000D8AA0000}"/>
    <cellStyle name="Percent 85 3 3" xfId="43726" xr:uid="{00000000-0005-0000-0000-0000D9AA0000}"/>
    <cellStyle name="Percent 85 4" xfId="43727" xr:uid="{00000000-0005-0000-0000-0000DAAA0000}"/>
    <cellStyle name="Percent 85 4 2" xfId="43728" xr:uid="{00000000-0005-0000-0000-0000DBAA0000}"/>
    <cellStyle name="Percent 85 4 2 2" xfId="43729" xr:uid="{00000000-0005-0000-0000-0000DCAA0000}"/>
    <cellStyle name="Percent 85 4 3" xfId="43730" xr:uid="{00000000-0005-0000-0000-0000DDAA0000}"/>
    <cellStyle name="Percent 86" xfId="43731" xr:uid="{00000000-0005-0000-0000-0000DEAA0000}"/>
    <cellStyle name="Percent 86 2" xfId="43732" xr:uid="{00000000-0005-0000-0000-0000DFAA0000}"/>
    <cellStyle name="Percent 86 3" xfId="43733" xr:uid="{00000000-0005-0000-0000-0000E0AA0000}"/>
    <cellStyle name="Percent 86 3 2" xfId="43734" xr:uid="{00000000-0005-0000-0000-0000E1AA0000}"/>
    <cellStyle name="Percent 86 3 2 2" xfId="43735" xr:uid="{00000000-0005-0000-0000-0000E2AA0000}"/>
    <cellStyle name="Percent 86 3 3" xfId="43736" xr:uid="{00000000-0005-0000-0000-0000E3AA0000}"/>
    <cellStyle name="Percent 86 4" xfId="43737" xr:uid="{00000000-0005-0000-0000-0000E4AA0000}"/>
    <cellStyle name="Percent 86 4 2" xfId="43738" xr:uid="{00000000-0005-0000-0000-0000E5AA0000}"/>
    <cellStyle name="Percent 86 4 2 2" xfId="43739" xr:uid="{00000000-0005-0000-0000-0000E6AA0000}"/>
    <cellStyle name="Percent 86 4 3" xfId="43740" xr:uid="{00000000-0005-0000-0000-0000E7AA0000}"/>
    <cellStyle name="Percent 87" xfId="43741" xr:uid="{00000000-0005-0000-0000-0000E8AA0000}"/>
    <cellStyle name="Percent 87 2" xfId="43742" xr:uid="{00000000-0005-0000-0000-0000E9AA0000}"/>
    <cellStyle name="Percent 87 3" xfId="43743" xr:uid="{00000000-0005-0000-0000-0000EAAA0000}"/>
    <cellStyle name="Percent 87 3 2" xfId="43744" xr:uid="{00000000-0005-0000-0000-0000EBAA0000}"/>
    <cellStyle name="Percent 87 3 2 2" xfId="43745" xr:uid="{00000000-0005-0000-0000-0000ECAA0000}"/>
    <cellStyle name="Percent 87 3 3" xfId="43746" xr:uid="{00000000-0005-0000-0000-0000EDAA0000}"/>
    <cellStyle name="Percent 87 4" xfId="43747" xr:uid="{00000000-0005-0000-0000-0000EEAA0000}"/>
    <cellStyle name="Percent 87 4 2" xfId="43748" xr:uid="{00000000-0005-0000-0000-0000EFAA0000}"/>
    <cellStyle name="Percent 87 4 2 2" xfId="43749" xr:uid="{00000000-0005-0000-0000-0000F0AA0000}"/>
    <cellStyle name="Percent 87 4 3" xfId="43750" xr:uid="{00000000-0005-0000-0000-0000F1AA0000}"/>
    <cellStyle name="Percent 88" xfId="43751" xr:uid="{00000000-0005-0000-0000-0000F2AA0000}"/>
    <cellStyle name="Percent 88 2" xfId="43752" xr:uid="{00000000-0005-0000-0000-0000F3AA0000}"/>
    <cellStyle name="Percent 88 3" xfId="43753" xr:uid="{00000000-0005-0000-0000-0000F4AA0000}"/>
    <cellStyle name="Percent 88 3 2" xfId="43754" xr:uid="{00000000-0005-0000-0000-0000F5AA0000}"/>
    <cellStyle name="Percent 88 3 2 2" xfId="43755" xr:uid="{00000000-0005-0000-0000-0000F6AA0000}"/>
    <cellStyle name="Percent 88 3 3" xfId="43756" xr:uid="{00000000-0005-0000-0000-0000F7AA0000}"/>
    <cellStyle name="Percent 88 4" xfId="43757" xr:uid="{00000000-0005-0000-0000-0000F8AA0000}"/>
    <cellStyle name="Percent 88 4 2" xfId="43758" xr:uid="{00000000-0005-0000-0000-0000F9AA0000}"/>
    <cellStyle name="Percent 88 4 2 2" xfId="43759" xr:uid="{00000000-0005-0000-0000-0000FAAA0000}"/>
    <cellStyle name="Percent 88 4 3" xfId="43760" xr:uid="{00000000-0005-0000-0000-0000FBAA0000}"/>
    <cellStyle name="Percent 89" xfId="43761" xr:uid="{00000000-0005-0000-0000-0000FCAA0000}"/>
    <cellStyle name="Percent 89 2" xfId="43762" xr:uid="{00000000-0005-0000-0000-0000FDAA0000}"/>
    <cellStyle name="Percent 89 3" xfId="43763" xr:uid="{00000000-0005-0000-0000-0000FEAA0000}"/>
    <cellStyle name="Percent 89 3 2" xfId="43764" xr:uid="{00000000-0005-0000-0000-0000FFAA0000}"/>
    <cellStyle name="Percent 89 3 2 2" xfId="43765" xr:uid="{00000000-0005-0000-0000-000000AB0000}"/>
    <cellStyle name="Percent 89 3 3" xfId="43766" xr:uid="{00000000-0005-0000-0000-000001AB0000}"/>
    <cellStyle name="Percent 89 4" xfId="43767" xr:uid="{00000000-0005-0000-0000-000002AB0000}"/>
    <cellStyle name="Percent 89 4 2" xfId="43768" xr:uid="{00000000-0005-0000-0000-000003AB0000}"/>
    <cellStyle name="Percent 89 4 2 2" xfId="43769" xr:uid="{00000000-0005-0000-0000-000004AB0000}"/>
    <cellStyle name="Percent 89 4 3" xfId="43770" xr:uid="{00000000-0005-0000-0000-000005AB0000}"/>
    <cellStyle name="Percent 9" xfId="43771" xr:uid="{00000000-0005-0000-0000-000006AB0000}"/>
    <cellStyle name="Percent 9 2" xfId="43772" xr:uid="{00000000-0005-0000-0000-000007AB0000}"/>
    <cellStyle name="Percent 9 3" xfId="43773" xr:uid="{00000000-0005-0000-0000-000008AB0000}"/>
    <cellStyle name="Percent 9 3 2" xfId="43774" xr:uid="{00000000-0005-0000-0000-000009AB0000}"/>
    <cellStyle name="Percent 9 3 2 2" xfId="43775" xr:uid="{00000000-0005-0000-0000-00000AAB0000}"/>
    <cellStyle name="Percent 9 3 3" xfId="43776" xr:uid="{00000000-0005-0000-0000-00000BAB0000}"/>
    <cellStyle name="Percent 9 4" xfId="43777" xr:uid="{00000000-0005-0000-0000-00000CAB0000}"/>
    <cellStyle name="Percent 9 4 2" xfId="43778" xr:uid="{00000000-0005-0000-0000-00000DAB0000}"/>
    <cellStyle name="Percent 9 4 2 2" xfId="43779" xr:uid="{00000000-0005-0000-0000-00000EAB0000}"/>
    <cellStyle name="Percent 9 4 3" xfId="43780" xr:uid="{00000000-0005-0000-0000-00000FAB0000}"/>
    <cellStyle name="Percent 90" xfId="43781" xr:uid="{00000000-0005-0000-0000-000010AB0000}"/>
    <cellStyle name="Percent 90 2" xfId="43782" xr:uid="{00000000-0005-0000-0000-000011AB0000}"/>
    <cellStyle name="Percent 90 3" xfId="43783" xr:uid="{00000000-0005-0000-0000-000012AB0000}"/>
    <cellStyle name="Percent 90 3 2" xfId="43784" xr:uid="{00000000-0005-0000-0000-000013AB0000}"/>
    <cellStyle name="Percent 90 3 2 2" xfId="43785" xr:uid="{00000000-0005-0000-0000-000014AB0000}"/>
    <cellStyle name="Percent 90 3 3" xfId="43786" xr:uid="{00000000-0005-0000-0000-000015AB0000}"/>
    <cellStyle name="Percent 90 4" xfId="43787" xr:uid="{00000000-0005-0000-0000-000016AB0000}"/>
    <cellStyle name="Percent 90 4 2" xfId="43788" xr:uid="{00000000-0005-0000-0000-000017AB0000}"/>
    <cellStyle name="Percent 90 4 2 2" xfId="43789" xr:uid="{00000000-0005-0000-0000-000018AB0000}"/>
    <cellStyle name="Percent 90 4 3" xfId="43790" xr:uid="{00000000-0005-0000-0000-000019AB0000}"/>
    <cellStyle name="Percent 91" xfId="43791" xr:uid="{00000000-0005-0000-0000-00001AAB0000}"/>
    <cellStyle name="Percent 91 2" xfId="43792" xr:uid="{00000000-0005-0000-0000-00001BAB0000}"/>
    <cellStyle name="Percent 91 3" xfId="43793" xr:uid="{00000000-0005-0000-0000-00001CAB0000}"/>
    <cellStyle name="Percent 91 3 2" xfId="43794" xr:uid="{00000000-0005-0000-0000-00001DAB0000}"/>
    <cellStyle name="Percent 91 3 2 2" xfId="43795" xr:uid="{00000000-0005-0000-0000-00001EAB0000}"/>
    <cellStyle name="Percent 91 3 3" xfId="43796" xr:uid="{00000000-0005-0000-0000-00001FAB0000}"/>
    <cellStyle name="Percent 91 4" xfId="43797" xr:uid="{00000000-0005-0000-0000-000020AB0000}"/>
    <cellStyle name="Percent 91 4 2" xfId="43798" xr:uid="{00000000-0005-0000-0000-000021AB0000}"/>
    <cellStyle name="Percent 91 4 2 2" xfId="43799" xr:uid="{00000000-0005-0000-0000-000022AB0000}"/>
    <cellStyle name="Percent 91 4 3" xfId="43800" xr:uid="{00000000-0005-0000-0000-000023AB0000}"/>
    <cellStyle name="Percent 92" xfId="43801" xr:uid="{00000000-0005-0000-0000-000024AB0000}"/>
    <cellStyle name="Percent 92 2" xfId="43802" xr:uid="{00000000-0005-0000-0000-000025AB0000}"/>
    <cellStyle name="Percent 92 3" xfId="43803" xr:uid="{00000000-0005-0000-0000-000026AB0000}"/>
    <cellStyle name="Percent 92 3 2" xfId="43804" xr:uid="{00000000-0005-0000-0000-000027AB0000}"/>
    <cellStyle name="Percent 92 3 2 2" xfId="43805" xr:uid="{00000000-0005-0000-0000-000028AB0000}"/>
    <cellStyle name="Percent 92 3 3" xfId="43806" xr:uid="{00000000-0005-0000-0000-000029AB0000}"/>
    <cellStyle name="Percent 92 4" xfId="43807" xr:uid="{00000000-0005-0000-0000-00002AAB0000}"/>
    <cellStyle name="Percent 92 4 2" xfId="43808" xr:uid="{00000000-0005-0000-0000-00002BAB0000}"/>
    <cellStyle name="Percent 92 4 2 2" xfId="43809" xr:uid="{00000000-0005-0000-0000-00002CAB0000}"/>
    <cellStyle name="Percent 92 4 3" xfId="43810" xr:uid="{00000000-0005-0000-0000-00002DAB0000}"/>
    <cellStyle name="Percent 93" xfId="43811" xr:uid="{00000000-0005-0000-0000-00002EAB0000}"/>
    <cellStyle name="Percent 93 2" xfId="43812" xr:uid="{00000000-0005-0000-0000-00002FAB0000}"/>
    <cellStyle name="Percent 93 3" xfId="43813" xr:uid="{00000000-0005-0000-0000-000030AB0000}"/>
    <cellStyle name="Percent 93 3 2" xfId="43814" xr:uid="{00000000-0005-0000-0000-000031AB0000}"/>
    <cellStyle name="Percent 93 3 2 2" xfId="43815" xr:uid="{00000000-0005-0000-0000-000032AB0000}"/>
    <cellStyle name="Percent 93 3 3" xfId="43816" xr:uid="{00000000-0005-0000-0000-000033AB0000}"/>
    <cellStyle name="Percent 93 4" xfId="43817" xr:uid="{00000000-0005-0000-0000-000034AB0000}"/>
    <cellStyle name="Percent 93 4 2" xfId="43818" xr:uid="{00000000-0005-0000-0000-000035AB0000}"/>
    <cellStyle name="Percent 93 4 2 2" xfId="43819" xr:uid="{00000000-0005-0000-0000-000036AB0000}"/>
    <cellStyle name="Percent 93 4 3" xfId="43820" xr:uid="{00000000-0005-0000-0000-000037AB0000}"/>
    <cellStyle name="Percent 94" xfId="43821" xr:uid="{00000000-0005-0000-0000-000038AB0000}"/>
    <cellStyle name="Percent 94 2" xfId="43822" xr:uid="{00000000-0005-0000-0000-000039AB0000}"/>
    <cellStyle name="Percent 94 3" xfId="43823" xr:uid="{00000000-0005-0000-0000-00003AAB0000}"/>
    <cellStyle name="Percent 94 3 2" xfId="43824" xr:uid="{00000000-0005-0000-0000-00003BAB0000}"/>
    <cellStyle name="Percent 94 3 2 2" xfId="43825" xr:uid="{00000000-0005-0000-0000-00003CAB0000}"/>
    <cellStyle name="Percent 94 3 3" xfId="43826" xr:uid="{00000000-0005-0000-0000-00003DAB0000}"/>
    <cellStyle name="Percent 94 4" xfId="43827" xr:uid="{00000000-0005-0000-0000-00003EAB0000}"/>
    <cellStyle name="Percent 94 4 2" xfId="43828" xr:uid="{00000000-0005-0000-0000-00003FAB0000}"/>
    <cellStyle name="Percent 94 4 2 2" xfId="43829" xr:uid="{00000000-0005-0000-0000-000040AB0000}"/>
    <cellStyle name="Percent 94 4 3" xfId="43830" xr:uid="{00000000-0005-0000-0000-000041AB0000}"/>
    <cellStyle name="Percent 95" xfId="43831" xr:uid="{00000000-0005-0000-0000-000042AB0000}"/>
    <cellStyle name="Percent 95 2" xfId="43832" xr:uid="{00000000-0005-0000-0000-000043AB0000}"/>
    <cellStyle name="Percent 95 3" xfId="43833" xr:uid="{00000000-0005-0000-0000-000044AB0000}"/>
    <cellStyle name="Percent 95 3 2" xfId="43834" xr:uid="{00000000-0005-0000-0000-000045AB0000}"/>
    <cellStyle name="Percent 95 3 2 2" xfId="43835" xr:uid="{00000000-0005-0000-0000-000046AB0000}"/>
    <cellStyle name="Percent 95 3 3" xfId="43836" xr:uid="{00000000-0005-0000-0000-000047AB0000}"/>
    <cellStyle name="Percent 95 4" xfId="43837" xr:uid="{00000000-0005-0000-0000-000048AB0000}"/>
    <cellStyle name="Percent 95 4 2" xfId="43838" xr:uid="{00000000-0005-0000-0000-000049AB0000}"/>
    <cellStyle name="Percent 95 4 2 2" xfId="43839" xr:uid="{00000000-0005-0000-0000-00004AAB0000}"/>
    <cellStyle name="Percent 95 4 3" xfId="43840" xr:uid="{00000000-0005-0000-0000-00004BAB0000}"/>
    <cellStyle name="Percent 96" xfId="43841" xr:uid="{00000000-0005-0000-0000-00004CAB0000}"/>
    <cellStyle name="Percent 96 2" xfId="43842" xr:uid="{00000000-0005-0000-0000-00004DAB0000}"/>
    <cellStyle name="Percent 96 3" xfId="43843" xr:uid="{00000000-0005-0000-0000-00004EAB0000}"/>
    <cellStyle name="Percent 96 3 2" xfId="43844" xr:uid="{00000000-0005-0000-0000-00004FAB0000}"/>
    <cellStyle name="Percent 96 3 2 2" xfId="43845" xr:uid="{00000000-0005-0000-0000-000050AB0000}"/>
    <cellStyle name="Percent 96 3 3" xfId="43846" xr:uid="{00000000-0005-0000-0000-000051AB0000}"/>
    <cellStyle name="Percent 96 4" xfId="43847" xr:uid="{00000000-0005-0000-0000-000052AB0000}"/>
    <cellStyle name="Percent 96 4 2" xfId="43848" xr:uid="{00000000-0005-0000-0000-000053AB0000}"/>
    <cellStyle name="Percent 96 4 2 2" xfId="43849" xr:uid="{00000000-0005-0000-0000-000054AB0000}"/>
    <cellStyle name="Percent 96 4 3" xfId="43850" xr:uid="{00000000-0005-0000-0000-000055AB0000}"/>
    <cellStyle name="Percent 97" xfId="43851" xr:uid="{00000000-0005-0000-0000-000056AB0000}"/>
    <cellStyle name="Percent 97 2" xfId="43852" xr:uid="{00000000-0005-0000-0000-000057AB0000}"/>
    <cellStyle name="Percent 97 3" xfId="43853" xr:uid="{00000000-0005-0000-0000-000058AB0000}"/>
    <cellStyle name="Percent 97 3 2" xfId="43854" xr:uid="{00000000-0005-0000-0000-000059AB0000}"/>
    <cellStyle name="Percent 97 3 2 2" xfId="43855" xr:uid="{00000000-0005-0000-0000-00005AAB0000}"/>
    <cellStyle name="Percent 97 3 3" xfId="43856" xr:uid="{00000000-0005-0000-0000-00005BAB0000}"/>
    <cellStyle name="Percent 97 4" xfId="43857" xr:uid="{00000000-0005-0000-0000-00005CAB0000}"/>
    <cellStyle name="Percent 97 4 2" xfId="43858" xr:uid="{00000000-0005-0000-0000-00005DAB0000}"/>
    <cellStyle name="Percent 97 4 2 2" xfId="43859" xr:uid="{00000000-0005-0000-0000-00005EAB0000}"/>
    <cellStyle name="Percent 97 4 3" xfId="43860" xr:uid="{00000000-0005-0000-0000-00005FAB0000}"/>
    <cellStyle name="Percent 98" xfId="43861" xr:uid="{00000000-0005-0000-0000-000060AB0000}"/>
    <cellStyle name="Percent 98 2" xfId="43862" xr:uid="{00000000-0005-0000-0000-000061AB0000}"/>
    <cellStyle name="Percent 98 3" xfId="43863" xr:uid="{00000000-0005-0000-0000-000062AB0000}"/>
    <cellStyle name="Percent 98 3 2" xfId="43864" xr:uid="{00000000-0005-0000-0000-000063AB0000}"/>
    <cellStyle name="Percent 98 3 2 2" xfId="43865" xr:uid="{00000000-0005-0000-0000-000064AB0000}"/>
    <cellStyle name="Percent 98 3 3" xfId="43866" xr:uid="{00000000-0005-0000-0000-000065AB0000}"/>
    <cellStyle name="Percent 98 4" xfId="43867" xr:uid="{00000000-0005-0000-0000-000066AB0000}"/>
    <cellStyle name="Percent 98 4 2" xfId="43868" xr:uid="{00000000-0005-0000-0000-000067AB0000}"/>
    <cellStyle name="Percent 98 4 2 2" xfId="43869" xr:uid="{00000000-0005-0000-0000-000068AB0000}"/>
    <cellStyle name="Percent 98 4 3" xfId="43870" xr:uid="{00000000-0005-0000-0000-000069AB0000}"/>
    <cellStyle name="Percent 99" xfId="43871" xr:uid="{00000000-0005-0000-0000-00006AAB0000}"/>
    <cellStyle name="Percent 99 2" xfId="43872" xr:uid="{00000000-0005-0000-0000-00006BAB0000}"/>
    <cellStyle name="Percent 99 3" xfId="43873" xr:uid="{00000000-0005-0000-0000-00006CAB0000}"/>
    <cellStyle name="Percent 99 3 2" xfId="43874" xr:uid="{00000000-0005-0000-0000-00006DAB0000}"/>
    <cellStyle name="Percent 99 3 2 2" xfId="43875" xr:uid="{00000000-0005-0000-0000-00006EAB0000}"/>
    <cellStyle name="Percent 99 3 3" xfId="43876" xr:uid="{00000000-0005-0000-0000-00006FAB0000}"/>
    <cellStyle name="Percent 99 4" xfId="43877" xr:uid="{00000000-0005-0000-0000-000070AB0000}"/>
    <cellStyle name="Percent 99 4 2" xfId="43878" xr:uid="{00000000-0005-0000-0000-000071AB0000}"/>
    <cellStyle name="Percent 99 4 2 2" xfId="43879" xr:uid="{00000000-0005-0000-0000-000072AB0000}"/>
    <cellStyle name="Percent 99 4 3" xfId="43880" xr:uid="{00000000-0005-0000-0000-000073AB0000}"/>
    <cellStyle name="Percent[0]" xfId="43881" xr:uid="{00000000-0005-0000-0000-000074AB0000}"/>
    <cellStyle name="Percent[00]" xfId="43882" xr:uid="{00000000-0005-0000-0000-000075AB0000}"/>
    <cellStyle name="Percent[00] 2" xfId="43883" xr:uid="{00000000-0005-0000-0000-000076AB0000}"/>
    <cellStyle name="Percent[00] 3" xfId="43884" xr:uid="{00000000-0005-0000-0000-000077AB0000}"/>
    <cellStyle name="Percent[00] 3 2" xfId="43885" xr:uid="{00000000-0005-0000-0000-000078AB0000}"/>
    <cellStyle name="Percent[00] 3 2 2" xfId="43886" xr:uid="{00000000-0005-0000-0000-000079AB0000}"/>
    <cellStyle name="Percent[00] 3 3" xfId="43887" xr:uid="{00000000-0005-0000-0000-00007AAB0000}"/>
    <cellStyle name="Percent[00] 4" xfId="43888" xr:uid="{00000000-0005-0000-0000-00007BAB0000}"/>
    <cellStyle name="Percent[00] 4 2" xfId="43889" xr:uid="{00000000-0005-0000-0000-00007CAB0000}"/>
    <cellStyle name="Percent[00] 4 2 2" xfId="43890" xr:uid="{00000000-0005-0000-0000-00007DAB0000}"/>
    <cellStyle name="Percent[00] 4 3" xfId="43891" xr:uid="{00000000-0005-0000-0000-00007EAB0000}"/>
    <cellStyle name="Percent1" xfId="43892" xr:uid="{00000000-0005-0000-0000-00007FAB0000}"/>
    <cellStyle name="Percent1 2" xfId="43893" xr:uid="{00000000-0005-0000-0000-000080AB0000}"/>
    <cellStyle name="Percent1 3" xfId="43894" xr:uid="{00000000-0005-0000-0000-000081AB0000}"/>
    <cellStyle name="Percent1 3 2" xfId="43895" xr:uid="{00000000-0005-0000-0000-000082AB0000}"/>
    <cellStyle name="Percent1 3 2 2" xfId="43896" xr:uid="{00000000-0005-0000-0000-000083AB0000}"/>
    <cellStyle name="Percent1 3 3" xfId="43897" xr:uid="{00000000-0005-0000-0000-000084AB0000}"/>
    <cellStyle name="Percent1 4" xfId="43898" xr:uid="{00000000-0005-0000-0000-000085AB0000}"/>
    <cellStyle name="Percent1 4 2" xfId="43899" xr:uid="{00000000-0005-0000-0000-000086AB0000}"/>
    <cellStyle name="Percent1 4 2 2" xfId="43900" xr:uid="{00000000-0005-0000-0000-000087AB0000}"/>
    <cellStyle name="Percent1 4 3" xfId="43901" xr:uid="{00000000-0005-0000-0000-000088AB0000}"/>
    <cellStyle name="Placeholder" xfId="43902" xr:uid="{00000000-0005-0000-0000-000089AB0000}"/>
    <cellStyle name="Placeholder 2" xfId="43903" xr:uid="{00000000-0005-0000-0000-00008AAB0000}"/>
    <cellStyle name="Placeholder 3" xfId="43904" xr:uid="{00000000-0005-0000-0000-00008BAB0000}"/>
    <cellStyle name="Placeholder 3 2" xfId="43905" xr:uid="{00000000-0005-0000-0000-00008CAB0000}"/>
    <cellStyle name="Placeholder 3 2 2" xfId="43906" xr:uid="{00000000-0005-0000-0000-00008DAB0000}"/>
    <cellStyle name="Placeholder 3 3" xfId="43907" xr:uid="{00000000-0005-0000-0000-00008EAB0000}"/>
    <cellStyle name="Placeholder 4" xfId="43908" xr:uid="{00000000-0005-0000-0000-00008FAB0000}"/>
    <cellStyle name="Placeholder 4 2" xfId="43909" xr:uid="{00000000-0005-0000-0000-000090AB0000}"/>
    <cellStyle name="Placeholder 4 2 2" xfId="43910" xr:uid="{00000000-0005-0000-0000-000091AB0000}"/>
    <cellStyle name="Placeholder 4 3" xfId="43911" xr:uid="{00000000-0005-0000-0000-000092AB0000}"/>
    <cellStyle name="PSChar" xfId="43912" xr:uid="{00000000-0005-0000-0000-000093AB0000}"/>
    <cellStyle name="PSChar 10" xfId="43913" xr:uid="{00000000-0005-0000-0000-000094AB0000}"/>
    <cellStyle name="PSChar 2" xfId="43914" xr:uid="{00000000-0005-0000-0000-000095AB0000}"/>
    <cellStyle name="PSChar 2 2" xfId="43915" xr:uid="{00000000-0005-0000-0000-000096AB0000}"/>
    <cellStyle name="PSChar 2 2 2" xfId="43916" xr:uid="{00000000-0005-0000-0000-000097AB0000}"/>
    <cellStyle name="PSChar 2 2 2 2" xfId="43917" xr:uid="{00000000-0005-0000-0000-000098AB0000}"/>
    <cellStyle name="PSChar 2 2 3" xfId="43918" xr:uid="{00000000-0005-0000-0000-000099AB0000}"/>
    <cellStyle name="PSChar 2 2 3 2" xfId="43919" xr:uid="{00000000-0005-0000-0000-00009AAB0000}"/>
    <cellStyle name="PSChar 2 2 3 2 2" xfId="43920" xr:uid="{00000000-0005-0000-0000-00009BAB0000}"/>
    <cellStyle name="PSChar 2 2 3 3" xfId="43921" xr:uid="{00000000-0005-0000-0000-00009CAB0000}"/>
    <cellStyle name="PSChar 2 2 4" xfId="43922" xr:uid="{00000000-0005-0000-0000-00009DAB0000}"/>
    <cellStyle name="PSChar 2 2 4 2" xfId="43923" xr:uid="{00000000-0005-0000-0000-00009EAB0000}"/>
    <cellStyle name="PSChar 2 2 4 2 2" xfId="43924" xr:uid="{00000000-0005-0000-0000-00009FAB0000}"/>
    <cellStyle name="PSChar 2 2 4 3" xfId="43925" xr:uid="{00000000-0005-0000-0000-0000A0AB0000}"/>
    <cellStyle name="PSChar 2 2 5" xfId="43926" xr:uid="{00000000-0005-0000-0000-0000A1AB0000}"/>
    <cellStyle name="PSChar 2 3" xfId="43927" xr:uid="{00000000-0005-0000-0000-0000A2AB0000}"/>
    <cellStyle name="PSChar 2 3 2" xfId="43928" xr:uid="{00000000-0005-0000-0000-0000A3AB0000}"/>
    <cellStyle name="PSChar 2 3 2 2" xfId="43929" xr:uid="{00000000-0005-0000-0000-0000A4AB0000}"/>
    <cellStyle name="PSChar 2 3 2 2 2" xfId="43930" xr:uid="{00000000-0005-0000-0000-0000A5AB0000}"/>
    <cellStyle name="PSChar 2 3 2 3" xfId="43931" xr:uid="{00000000-0005-0000-0000-0000A6AB0000}"/>
    <cellStyle name="PSChar 2 3 2 3 2" xfId="43932" xr:uid="{00000000-0005-0000-0000-0000A7AB0000}"/>
    <cellStyle name="PSChar 2 3 2 3 2 2" xfId="43933" xr:uid="{00000000-0005-0000-0000-0000A8AB0000}"/>
    <cellStyle name="PSChar 2 3 2 3 3" xfId="43934" xr:uid="{00000000-0005-0000-0000-0000A9AB0000}"/>
    <cellStyle name="PSChar 2 3 2 4" xfId="43935" xr:uid="{00000000-0005-0000-0000-0000AAAB0000}"/>
    <cellStyle name="PSChar 2 3 3" xfId="43936" xr:uid="{00000000-0005-0000-0000-0000ABAB0000}"/>
    <cellStyle name="PSChar 2 3 3 2" xfId="43937" xr:uid="{00000000-0005-0000-0000-0000ACAB0000}"/>
    <cellStyle name="PSChar 2 3 3 2 2" xfId="43938" xr:uid="{00000000-0005-0000-0000-0000ADAB0000}"/>
    <cellStyle name="PSChar 2 3 3 3" xfId="43939" xr:uid="{00000000-0005-0000-0000-0000AEAB0000}"/>
    <cellStyle name="PSChar 2 3 4" xfId="43940" xr:uid="{00000000-0005-0000-0000-0000AFAB0000}"/>
    <cellStyle name="PSChar 2 3 4 2" xfId="43941" xr:uid="{00000000-0005-0000-0000-0000B0AB0000}"/>
    <cellStyle name="PSChar 2 3 4 2 2" xfId="43942" xr:uid="{00000000-0005-0000-0000-0000B1AB0000}"/>
    <cellStyle name="PSChar 2 3 4 3" xfId="43943" xr:uid="{00000000-0005-0000-0000-0000B2AB0000}"/>
    <cellStyle name="PSChar 2 3 5" xfId="43944" xr:uid="{00000000-0005-0000-0000-0000B3AB0000}"/>
    <cellStyle name="PSChar 2 3 5 2" xfId="43945" xr:uid="{00000000-0005-0000-0000-0000B4AB0000}"/>
    <cellStyle name="PSChar 2 3 5 2 2" xfId="43946" xr:uid="{00000000-0005-0000-0000-0000B5AB0000}"/>
    <cellStyle name="PSChar 2 3 5 3" xfId="43947" xr:uid="{00000000-0005-0000-0000-0000B6AB0000}"/>
    <cellStyle name="PSChar 2 3 6" xfId="43948" xr:uid="{00000000-0005-0000-0000-0000B7AB0000}"/>
    <cellStyle name="PSChar 2 4" xfId="43949" xr:uid="{00000000-0005-0000-0000-0000B8AB0000}"/>
    <cellStyle name="PSChar 2 4 2" xfId="43950" xr:uid="{00000000-0005-0000-0000-0000B9AB0000}"/>
    <cellStyle name="PSChar 2 4 2 2" xfId="43951" xr:uid="{00000000-0005-0000-0000-0000BAAB0000}"/>
    <cellStyle name="PSChar 2 4 3" xfId="43952" xr:uid="{00000000-0005-0000-0000-0000BBAB0000}"/>
    <cellStyle name="PSChar 2 5" xfId="43953" xr:uid="{00000000-0005-0000-0000-0000BCAB0000}"/>
    <cellStyle name="PSChar 2 5 2" xfId="43954" xr:uid="{00000000-0005-0000-0000-0000BDAB0000}"/>
    <cellStyle name="PSChar 2 5 2 2" xfId="43955" xr:uid="{00000000-0005-0000-0000-0000BEAB0000}"/>
    <cellStyle name="PSChar 2 5 3" xfId="43956" xr:uid="{00000000-0005-0000-0000-0000BFAB0000}"/>
    <cellStyle name="PSChar 2 6" xfId="43957" xr:uid="{00000000-0005-0000-0000-0000C0AB0000}"/>
    <cellStyle name="PSChar 2 6 2" xfId="43958" xr:uid="{00000000-0005-0000-0000-0000C1AB0000}"/>
    <cellStyle name="PSChar 2 6 2 2" xfId="43959" xr:uid="{00000000-0005-0000-0000-0000C2AB0000}"/>
    <cellStyle name="PSChar 2 6 3" xfId="43960" xr:uid="{00000000-0005-0000-0000-0000C3AB0000}"/>
    <cellStyle name="PSChar 2 7" xfId="43961" xr:uid="{00000000-0005-0000-0000-0000C4AB0000}"/>
    <cellStyle name="PSChar 3" xfId="43962" xr:uid="{00000000-0005-0000-0000-0000C5AB0000}"/>
    <cellStyle name="PSChar 3 2" xfId="43963" xr:uid="{00000000-0005-0000-0000-0000C6AB0000}"/>
    <cellStyle name="PSChar 3 2 2" xfId="43964" xr:uid="{00000000-0005-0000-0000-0000C7AB0000}"/>
    <cellStyle name="PSChar 3 2 2 2" xfId="43965" xr:uid="{00000000-0005-0000-0000-0000C8AB0000}"/>
    <cellStyle name="PSChar 3 2 3" xfId="43966" xr:uid="{00000000-0005-0000-0000-0000C9AB0000}"/>
    <cellStyle name="PSChar 3 2 3 2" xfId="43967" xr:uid="{00000000-0005-0000-0000-0000CAAB0000}"/>
    <cellStyle name="PSChar 3 2 3 2 2" xfId="43968" xr:uid="{00000000-0005-0000-0000-0000CBAB0000}"/>
    <cellStyle name="PSChar 3 2 3 3" xfId="43969" xr:uid="{00000000-0005-0000-0000-0000CCAB0000}"/>
    <cellStyle name="PSChar 3 2 4" xfId="43970" xr:uid="{00000000-0005-0000-0000-0000CDAB0000}"/>
    <cellStyle name="PSChar 3 2 4 2" xfId="43971" xr:uid="{00000000-0005-0000-0000-0000CEAB0000}"/>
    <cellStyle name="PSChar 3 2 4 2 2" xfId="43972" xr:uid="{00000000-0005-0000-0000-0000CFAB0000}"/>
    <cellStyle name="PSChar 3 2 4 3" xfId="43973" xr:uid="{00000000-0005-0000-0000-0000D0AB0000}"/>
    <cellStyle name="PSChar 3 2 5" xfId="43974" xr:uid="{00000000-0005-0000-0000-0000D1AB0000}"/>
    <cellStyle name="PSChar 3 3" xfId="43975" xr:uid="{00000000-0005-0000-0000-0000D2AB0000}"/>
    <cellStyle name="PSChar 3 3 2" xfId="43976" xr:uid="{00000000-0005-0000-0000-0000D3AB0000}"/>
    <cellStyle name="PSChar 3 3 2 2" xfId="43977" xr:uid="{00000000-0005-0000-0000-0000D4AB0000}"/>
    <cellStyle name="PSChar 3 3 3" xfId="43978" xr:uid="{00000000-0005-0000-0000-0000D5AB0000}"/>
    <cellStyle name="PSChar 3 4" xfId="43979" xr:uid="{00000000-0005-0000-0000-0000D6AB0000}"/>
    <cellStyle name="PSChar 3 4 2" xfId="43980" xr:uid="{00000000-0005-0000-0000-0000D7AB0000}"/>
    <cellStyle name="PSChar 3 4 2 2" xfId="43981" xr:uid="{00000000-0005-0000-0000-0000D8AB0000}"/>
    <cellStyle name="PSChar 3 4 3" xfId="43982" xr:uid="{00000000-0005-0000-0000-0000D9AB0000}"/>
    <cellStyle name="PSChar 3 5" xfId="43983" xr:uid="{00000000-0005-0000-0000-0000DAAB0000}"/>
    <cellStyle name="PSChar 3 5 2" xfId="43984" xr:uid="{00000000-0005-0000-0000-0000DBAB0000}"/>
    <cellStyle name="PSChar 3 5 2 2" xfId="43985" xr:uid="{00000000-0005-0000-0000-0000DCAB0000}"/>
    <cellStyle name="PSChar 3 5 3" xfId="43986" xr:uid="{00000000-0005-0000-0000-0000DDAB0000}"/>
    <cellStyle name="PSChar 3 6" xfId="43987" xr:uid="{00000000-0005-0000-0000-0000DEAB0000}"/>
    <cellStyle name="PSChar 4" xfId="43988" xr:uid="{00000000-0005-0000-0000-0000DFAB0000}"/>
    <cellStyle name="PSChar 4 2" xfId="43989" xr:uid="{00000000-0005-0000-0000-0000E0AB0000}"/>
    <cellStyle name="PSChar 4 2 2" xfId="43990" xr:uid="{00000000-0005-0000-0000-0000E1AB0000}"/>
    <cellStyle name="PSChar 4 2 2 2" xfId="43991" xr:uid="{00000000-0005-0000-0000-0000E2AB0000}"/>
    <cellStyle name="PSChar 4 2 3" xfId="43992" xr:uid="{00000000-0005-0000-0000-0000E3AB0000}"/>
    <cellStyle name="PSChar 4 2 3 2" xfId="43993" xr:uid="{00000000-0005-0000-0000-0000E4AB0000}"/>
    <cellStyle name="PSChar 4 2 3 2 2" xfId="43994" xr:uid="{00000000-0005-0000-0000-0000E5AB0000}"/>
    <cellStyle name="PSChar 4 2 3 3" xfId="43995" xr:uid="{00000000-0005-0000-0000-0000E6AB0000}"/>
    <cellStyle name="PSChar 4 2 4" xfId="43996" xr:uid="{00000000-0005-0000-0000-0000E7AB0000}"/>
    <cellStyle name="PSChar 4 2 4 2" xfId="43997" xr:uid="{00000000-0005-0000-0000-0000E8AB0000}"/>
    <cellStyle name="PSChar 4 2 4 2 2" xfId="43998" xr:uid="{00000000-0005-0000-0000-0000E9AB0000}"/>
    <cellStyle name="PSChar 4 2 4 3" xfId="43999" xr:uid="{00000000-0005-0000-0000-0000EAAB0000}"/>
    <cellStyle name="PSChar 4 2 5" xfId="44000" xr:uid="{00000000-0005-0000-0000-0000EBAB0000}"/>
    <cellStyle name="PSChar 4 3" xfId="44001" xr:uid="{00000000-0005-0000-0000-0000ECAB0000}"/>
    <cellStyle name="PSChar 4 3 2" xfId="44002" xr:uid="{00000000-0005-0000-0000-0000EDAB0000}"/>
    <cellStyle name="PSChar 4 3 2 2" xfId="44003" xr:uid="{00000000-0005-0000-0000-0000EEAB0000}"/>
    <cellStyle name="PSChar 4 3 3" xfId="44004" xr:uid="{00000000-0005-0000-0000-0000EFAB0000}"/>
    <cellStyle name="PSChar 4 4" xfId="44005" xr:uid="{00000000-0005-0000-0000-0000F0AB0000}"/>
    <cellStyle name="PSChar 4 4 2" xfId="44006" xr:uid="{00000000-0005-0000-0000-0000F1AB0000}"/>
    <cellStyle name="PSChar 4 4 2 2" xfId="44007" xr:uid="{00000000-0005-0000-0000-0000F2AB0000}"/>
    <cellStyle name="PSChar 4 4 3" xfId="44008" xr:uid="{00000000-0005-0000-0000-0000F3AB0000}"/>
    <cellStyle name="PSChar 4 5" xfId="44009" xr:uid="{00000000-0005-0000-0000-0000F4AB0000}"/>
    <cellStyle name="PSChar 4 5 2" xfId="44010" xr:uid="{00000000-0005-0000-0000-0000F5AB0000}"/>
    <cellStyle name="PSChar 4 5 2 2" xfId="44011" xr:uid="{00000000-0005-0000-0000-0000F6AB0000}"/>
    <cellStyle name="PSChar 4 5 3" xfId="44012" xr:uid="{00000000-0005-0000-0000-0000F7AB0000}"/>
    <cellStyle name="PSChar 4 6" xfId="44013" xr:uid="{00000000-0005-0000-0000-0000F8AB0000}"/>
    <cellStyle name="PSChar 5" xfId="44014" xr:uid="{00000000-0005-0000-0000-0000F9AB0000}"/>
    <cellStyle name="PSChar 5 2" xfId="44015" xr:uid="{00000000-0005-0000-0000-0000FAAB0000}"/>
    <cellStyle name="PSChar 5 2 2" xfId="44016" xr:uid="{00000000-0005-0000-0000-0000FBAB0000}"/>
    <cellStyle name="PSChar 5 3" xfId="44017" xr:uid="{00000000-0005-0000-0000-0000FCAB0000}"/>
    <cellStyle name="PSChar 5 3 2" xfId="44018" xr:uid="{00000000-0005-0000-0000-0000FDAB0000}"/>
    <cellStyle name="PSChar 5 3 2 2" xfId="44019" xr:uid="{00000000-0005-0000-0000-0000FEAB0000}"/>
    <cellStyle name="PSChar 5 3 3" xfId="44020" xr:uid="{00000000-0005-0000-0000-0000FFAB0000}"/>
    <cellStyle name="PSChar 5 4" xfId="44021" xr:uid="{00000000-0005-0000-0000-000000AC0000}"/>
    <cellStyle name="PSChar 5 4 2" xfId="44022" xr:uid="{00000000-0005-0000-0000-000001AC0000}"/>
    <cellStyle name="PSChar 5 4 2 2" xfId="44023" xr:uid="{00000000-0005-0000-0000-000002AC0000}"/>
    <cellStyle name="PSChar 5 4 3" xfId="44024" xr:uid="{00000000-0005-0000-0000-000003AC0000}"/>
    <cellStyle name="PSChar 5 5" xfId="44025" xr:uid="{00000000-0005-0000-0000-000004AC0000}"/>
    <cellStyle name="PSChar 6" xfId="44026" xr:uid="{00000000-0005-0000-0000-000005AC0000}"/>
    <cellStyle name="PSChar 6 2" xfId="44027" xr:uid="{00000000-0005-0000-0000-000006AC0000}"/>
    <cellStyle name="PSChar 6 2 2" xfId="44028" xr:uid="{00000000-0005-0000-0000-000007AC0000}"/>
    <cellStyle name="PSChar 6 3" xfId="44029" xr:uid="{00000000-0005-0000-0000-000008AC0000}"/>
    <cellStyle name="PSChar 7" xfId="44030" xr:uid="{00000000-0005-0000-0000-000009AC0000}"/>
    <cellStyle name="PSChar 7 2" xfId="44031" xr:uid="{00000000-0005-0000-0000-00000AAC0000}"/>
    <cellStyle name="PSChar 7 2 2" xfId="44032" xr:uid="{00000000-0005-0000-0000-00000BAC0000}"/>
    <cellStyle name="PSChar 7 3" xfId="44033" xr:uid="{00000000-0005-0000-0000-00000CAC0000}"/>
    <cellStyle name="PSChar 8" xfId="44034" xr:uid="{00000000-0005-0000-0000-00000DAC0000}"/>
    <cellStyle name="PSChar 8 2" xfId="44035" xr:uid="{00000000-0005-0000-0000-00000EAC0000}"/>
    <cellStyle name="PSChar 8 2 2" xfId="44036" xr:uid="{00000000-0005-0000-0000-00000FAC0000}"/>
    <cellStyle name="PSChar 8 3" xfId="44037" xr:uid="{00000000-0005-0000-0000-000010AC0000}"/>
    <cellStyle name="PSChar 9" xfId="44038" xr:uid="{00000000-0005-0000-0000-000011AC0000}"/>
    <cellStyle name="PSChar 9 2" xfId="44039" xr:uid="{00000000-0005-0000-0000-000012AC0000}"/>
    <cellStyle name="PSDate" xfId="44040" xr:uid="{00000000-0005-0000-0000-000013AC0000}"/>
    <cellStyle name="PSDate 2" xfId="44041" xr:uid="{00000000-0005-0000-0000-000014AC0000}"/>
    <cellStyle name="PSDate 2 2" xfId="44042" xr:uid="{00000000-0005-0000-0000-000015AC0000}"/>
    <cellStyle name="PSDate 2 3" xfId="44043" xr:uid="{00000000-0005-0000-0000-000016AC0000}"/>
    <cellStyle name="PSDate 2 3 2" xfId="44044" xr:uid="{00000000-0005-0000-0000-000017AC0000}"/>
    <cellStyle name="PSDate 2 3 2 2" xfId="44045" xr:uid="{00000000-0005-0000-0000-000018AC0000}"/>
    <cellStyle name="PSDate 2 3 3" xfId="44046" xr:uid="{00000000-0005-0000-0000-000019AC0000}"/>
    <cellStyle name="PSDate 2 4" xfId="44047" xr:uid="{00000000-0005-0000-0000-00001AAC0000}"/>
    <cellStyle name="PSDate 2 4 2" xfId="44048" xr:uid="{00000000-0005-0000-0000-00001BAC0000}"/>
    <cellStyle name="PSDate 2 4 2 2" xfId="44049" xr:uid="{00000000-0005-0000-0000-00001CAC0000}"/>
    <cellStyle name="PSDate 2 4 3" xfId="44050" xr:uid="{00000000-0005-0000-0000-00001DAC0000}"/>
    <cellStyle name="PSDate 3" xfId="44051" xr:uid="{00000000-0005-0000-0000-00001EAC0000}"/>
    <cellStyle name="PSDate 4" xfId="44052" xr:uid="{00000000-0005-0000-0000-00001FAC0000}"/>
    <cellStyle name="PSDate 4 2" xfId="44053" xr:uid="{00000000-0005-0000-0000-000020AC0000}"/>
    <cellStyle name="PSDate 4 2 2" xfId="44054" xr:uid="{00000000-0005-0000-0000-000021AC0000}"/>
    <cellStyle name="PSDate 4 3" xfId="44055" xr:uid="{00000000-0005-0000-0000-000022AC0000}"/>
    <cellStyle name="PSDate 5" xfId="44056" xr:uid="{00000000-0005-0000-0000-000023AC0000}"/>
    <cellStyle name="PSDate 5 2" xfId="44057" xr:uid="{00000000-0005-0000-0000-000024AC0000}"/>
    <cellStyle name="PSDate 5 2 2" xfId="44058" xr:uid="{00000000-0005-0000-0000-000025AC0000}"/>
    <cellStyle name="PSDate 5 3" xfId="44059" xr:uid="{00000000-0005-0000-0000-000026AC0000}"/>
    <cellStyle name="PSDec" xfId="44060" xr:uid="{00000000-0005-0000-0000-000027AC0000}"/>
    <cellStyle name="PSDec 2" xfId="44061" xr:uid="{00000000-0005-0000-0000-000028AC0000}"/>
    <cellStyle name="PSDec 2 2" xfId="44062" xr:uid="{00000000-0005-0000-0000-000029AC0000}"/>
    <cellStyle name="PSDec 2 3" xfId="44063" xr:uid="{00000000-0005-0000-0000-00002AAC0000}"/>
    <cellStyle name="PSDec 2 3 2" xfId="44064" xr:uid="{00000000-0005-0000-0000-00002BAC0000}"/>
    <cellStyle name="PSDec 2 3 2 2" xfId="44065" xr:uid="{00000000-0005-0000-0000-00002CAC0000}"/>
    <cellStyle name="PSDec 2 3 3" xfId="44066" xr:uid="{00000000-0005-0000-0000-00002DAC0000}"/>
    <cellStyle name="PSDec 2 4" xfId="44067" xr:uid="{00000000-0005-0000-0000-00002EAC0000}"/>
    <cellStyle name="PSDec 2 4 2" xfId="44068" xr:uid="{00000000-0005-0000-0000-00002FAC0000}"/>
    <cellStyle name="PSDec 2 4 2 2" xfId="44069" xr:uid="{00000000-0005-0000-0000-000030AC0000}"/>
    <cellStyle name="PSDec 2 4 3" xfId="44070" xr:uid="{00000000-0005-0000-0000-000031AC0000}"/>
    <cellStyle name="PSDec 3" xfId="44071" xr:uid="{00000000-0005-0000-0000-000032AC0000}"/>
    <cellStyle name="PSDec 4" xfId="44072" xr:uid="{00000000-0005-0000-0000-000033AC0000}"/>
    <cellStyle name="PSDec 4 2" xfId="44073" xr:uid="{00000000-0005-0000-0000-000034AC0000}"/>
    <cellStyle name="PSDec 4 2 2" xfId="44074" xr:uid="{00000000-0005-0000-0000-000035AC0000}"/>
    <cellStyle name="PSDec 4 3" xfId="44075" xr:uid="{00000000-0005-0000-0000-000036AC0000}"/>
    <cellStyle name="PSDec 5" xfId="44076" xr:uid="{00000000-0005-0000-0000-000037AC0000}"/>
    <cellStyle name="PSDec 5 2" xfId="44077" xr:uid="{00000000-0005-0000-0000-000038AC0000}"/>
    <cellStyle name="PSDec 5 2 2" xfId="44078" xr:uid="{00000000-0005-0000-0000-000039AC0000}"/>
    <cellStyle name="PSDec 5 3" xfId="44079" xr:uid="{00000000-0005-0000-0000-00003AAC0000}"/>
    <cellStyle name="PSInt" xfId="44080" xr:uid="{00000000-0005-0000-0000-00003BAC0000}"/>
    <cellStyle name="PSInt 2" xfId="44081" xr:uid="{00000000-0005-0000-0000-00003CAC0000}"/>
    <cellStyle name="PSInt 2 2" xfId="44082" xr:uid="{00000000-0005-0000-0000-00003DAC0000}"/>
    <cellStyle name="PSInt 2 3" xfId="44083" xr:uid="{00000000-0005-0000-0000-00003EAC0000}"/>
    <cellStyle name="PSInt 2 3 2" xfId="44084" xr:uid="{00000000-0005-0000-0000-00003FAC0000}"/>
    <cellStyle name="PSInt 2 3 2 2" xfId="44085" xr:uid="{00000000-0005-0000-0000-000040AC0000}"/>
    <cellStyle name="PSInt 2 3 3" xfId="44086" xr:uid="{00000000-0005-0000-0000-000041AC0000}"/>
    <cellStyle name="PSInt 2 4" xfId="44087" xr:uid="{00000000-0005-0000-0000-000042AC0000}"/>
    <cellStyle name="PSInt 2 4 2" xfId="44088" xr:uid="{00000000-0005-0000-0000-000043AC0000}"/>
    <cellStyle name="PSInt 2 4 2 2" xfId="44089" xr:uid="{00000000-0005-0000-0000-000044AC0000}"/>
    <cellStyle name="PSInt 2 4 3" xfId="44090" xr:uid="{00000000-0005-0000-0000-000045AC0000}"/>
    <cellStyle name="PSInt 3" xfId="44091" xr:uid="{00000000-0005-0000-0000-000046AC0000}"/>
    <cellStyle name="PSInt 4" xfId="44092" xr:uid="{00000000-0005-0000-0000-000047AC0000}"/>
    <cellStyle name="PSInt 4 2" xfId="44093" xr:uid="{00000000-0005-0000-0000-000048AC0000}"/>
    <cellStyle name="PSInt 4 2 2" xfId="44094" xr:uid="{00000000-0005-0000-0000-000049AC0000}"/>
    <cellStyle name="PSInt 4 3" xfId="44095" xr:uid="{00000000-0005-0000-0000-00004AAC0000}"/>
    <cellStyle name="PSInt 5" xfId="44096" xr:uid="{00000000-0005-0000-0000-00004BAC0000}"/>
    <cellStyle name="PSInt 5 2" xfId="44097" xr:uid="{00000000-0005-0000-0000-00004CAC0000}"/>
    <cellStyle name="PSInt 5 2 2" xfId="44098" xr:uid="{00000000-0005-0000-0000-00004DAC0000}"/>
    <cellStyle name="PSInt 5 3" xfId="44099" xr:uid="{00000000-0005-0000-0000-00004EAC0000}"/>
    <cellStyle name="regstoresfromspecstores" xfId="44100" xr:uid="{00000000-0005-0000-0000-00004FAC0000}"/>
    <cellStyle name="regstoresfromspecstores 10" xfId="44101" xr:uid="{00000000-0005-0000-0000-000050AC0000}"/>
    <cellStyle name="regstoresfromspecstores 2" xfId="44102" xr:uid="{00000000-0005-0000-0000-000051AC0000}"/>
    <cellStyle name="regstoresfromspecstores 2 2" xfId="44103" xr:uid="{00000000-0005-0000-0000-000052AC0000}"/>
    <cellStyle name="regstoresfromspecstores 2 2 2" xfId="44104" xr:uid="{00000000-0005-0000-0000-000053AC0000}"/>
    <cellStyle name="regstoresfromspecstores 2 2 2 2" xfId="44105" xr:uid="{00000000-0005-0000-0000-000054AC0000}"/>
    <cellStyle name="regstoresfromspecstores 2 2 3" xfId="44106" xr:uid="{00000000-0005-0000-0000-000055AC0000}"/>
    <cellStyle name="regstoresfromspecstores 2 2 3 2" xfId="44107" xr:uid="{00000000-0005-0000-0000-000056AC0000}"/>
    <cellStyle name="regstoresfromspecstores 2 2 3 2 2" xfId="44108" xr:uid="{00000000-0005-0000-0000-000057AC0000}"/>
    <cellStyle name="regstoresfromspecstores 2 2 3 3" xfId="44109" xr:uid="{00000000-0005-0000-0000-000058AC0000}"/>
    <cellStyle name="regstoresfromspecstores 2 2 4" xfId="44110" xr:uid="{00000000-0005-0000-0000-000059AC0000}"/>
    <cellStyle name="regstoresfromspecstores 2 2 4 2" xfId="44111" xr:uid="{00000000-0005-0000-0000-00005AAC0000}"/>
    <cellStyle name="regstoresfromspecstores 2 2 4 2 2" xfId="44112" xr:uid="{00000000-0005-0000-0000-00005BAC0000}"/>
    <cellStyle name="regstoresfromspecstores 2 2 4 3" xfId="44113" xr:uid="{00000000-0005-0000-0000-00005CAC0000}"/>
    <cellStyle name="regstoresfromspecstores 2 2 5" xfId="44114" xr:uid="{00000000-0005-0000-0000-00005DAC0000}"/>
    <cellStyle name="regstoresfromspecstores 2 3" xfId="44115" xr:uid="{00000000-0005-0000-0000-00005EAC0000}"/>
    <cellStyle name="regstoresfromspecstores 2 3 2" xfId="44116" xr:uid="{00000000-0005-0000-0000-00005FAC0000}"/>
    <cellStyle name="regstoresfromspecstores 2 3 2 2" xfId="44117" xr:uid="{00000000-0005-0000-0000-000060AC0000}"/>
    <cellStyle name="regstoresfromspecstores 2 3 2 2 2" xfId="44118" xr:uid="{00000000-0005-0000-0000-000061AC0000}"/>
    <cellStyle name="regstoresfromspecstores 2 3 2 3" xfId="44119" xr:uid="{00000000-0005-0000-0000-000062AC0000}"/>
    <cellStyle name="regstoresfromspecstores 2 3 2 3 2" xfId="44120" xr:uid="{00000000-0005-0000-0000-000063AC0000}"/>
    <cellStyle name="regstoresfromspecstores 2 3 2 3 2 2" xfId="44121" xr:uid="{00000000-0005-0000-0000-000064AC0000}"/>
    <cellStyle name="regstoresfromspecstores 2 3 2 3 3" xfId="44122" xr:uid="{00000000-0005-0000-0000-000065AC0000}"/>
    <cellStyle name="regstoresfromspecstores 2 3 2 4" xfId="44123" xr:uid="{00000000-0005-0000-0000-000066AC0000}"/>
    <cellStyle name="regstoresfromspecstores 2 3 3" xfId="44124" xr:uid="{00000000-0005-0000-0000-000067AC0000}"/>
    <cellStyle name="regstoresfromspecstores 2 3 3 2" xfId="44125" xr:uid="{00000000-0005-0000-0000-000068AC0000}"/>
    <cellStyle name="regstoresfromspecstores 2 3 3 2 2" xfId="44126" xr:uid="{00000000-0005-0000-0000-000069AC0000}"/>
    <cellStyle name="regstoresfromspecstores 2 3 3 3" xfId="44127" xr:uid="{00000000-0005-0000-0000-00006AAC0000}"/>
    <cellStyle name="regstoresfromspecstores 2 3 4" xfId="44128" xr:uid="{00000000-0005-0000-0000-00006BAC0000}"/>
    <cellStyle name="regstoresfromspecstores 2 3 4 2" xfId="44129" xr:uid="{00000000-0005-0000-0000-00006CAC0000}"/>
    <cellStyle name="regstoresfromspecstores 2 3 4 2 2" xfId="44130" xr:uid="{00000000-0005-0000-0000-00006DAC0000}"/>
    <cellStyle name="regstoresfromspecstores 2 3 4 3" xfId="44131" xr:uid="{00000000-0005-0000-0000-00006EAC0000}"/>
    <cellStyle name="regstoresfromspecstores 2 3 5" xfId="44132" xr:uid="{00000000-0005-0000-0000-00006FAC0000}"/>
    <cellStyle name="regstoresfromspecstores 2 3 5 2" xfId="44133" xr:uid="{00000000-0005-0000-0000-000070AC0000}"/>
    <cellStyle name="regstoresfromspecstores 2 3 5 2 2" xfId="44134" xr:uid="{00000000-0005-0000-0000-000071AC0000}"/>
    <cellStyle name="regstoresfromspecstores 2 3 5 3" xfId="44135" xr:uid="{00000000-0005-0000-0000-000072AC0000}"/>
    <cellStyle name="regstoresfromspecstores 2 3 6" xfId="44136" xr:uid="{00000000-0005-0000-0000-000073AC0000}"/>
    <cellStyle name="regstoresfromspecstores 2 4" xfId="44137" xr:uid="{00000000-0005-0000-0000-000074AC0000}"/>
    <cellStyle name="regstoresfromspecstores 2 4 2" xfId="44138" xr:uid="{00000000-0005-0000-0000-000075AC0000}"/>
    <cellStyle name="regstoresfromspecstores 2 4 2 2" xfId="44139" xr:uid="{00000000-0005-0000-0000-000076AC0000}"/>
    <cellStyle name="regstoresfromspecstores 2 4 3" xfId="44140" xr:uid="{00000000-0005-0000-0000-000077AC0000}"/>
    <cellStyle name="regstoresfromspecstores 2 5" xfId="44141" xr:uid="{00000000-0005-0000-0000-000078AC0000}"/>
    <cellStyle name="regstoresfromspecstores 2 5 2" xfId="44142" xr:uid="{00000000-0005-0000-0000-000079AC0000}"/>
    <cellStyle name="regstoresfromspecstores 2 5 2 2" xfId="44143" xr:uid="{00000000-0005-0000-0000-00007AAC0000}"/>
    <cellStyle name="regstoresfromspecstores 2 5 3" xfId="44144" xr:uid="{00000000-0005-0000-0000-00007BAC0000}"/>
    <cellStyle name="regstoresfromspecstores 2 6" xfId="44145" xr:uid="{00000000-0005-0000-0000-00007CAC0000}"/>
    <cellStyle name="regstoresfromspecstores 2 6 2" xfId="44146" xr:uid="{00000000-0005-0000-0000-00007DAC0000}"/>
    <cellStyle name="regstoresfromspecstores 2 6 2 2" xfId="44147" xr:uid="{00000000-0005-0000-0000-00007EAC0000}"/>
    <cellStyle name="regstoresfromspecstores 2 6 3" xfId="44148" xr:uid="{00000000-0005-0000-0000-00007FAC0000}"/>
    <cellStyle name="regstoresfromspecstores 2 7" xfId="44149" xr:uid="{00000000-0005-0000-0000-000080AC0000}"/>
    <cellStyle name="regstoresfromspecstores 3" xfId="44150" xr:uid="{00000000-0005-0000-0000-000081AC0000}"/>
    <cellStyle name="regstoresfromspecstores 3 2" xfId="44151" xr:uid="{00000000-0005-0000-0000-000082AC0000}"/>
    <cellStyle name="regstoresfromspecstores 3 2 2" xfId="44152" xr:uid="{00000000-0005-0000-0000-000083AC0000}"/>
    <cellStyle name="regstoresfromspecstores 3 2 2 2" xfId="44153" xr:uid="{00000000-0005-0000-0000-000084AC0000}"/>
    <cellStyle name="regstoresfromspecstores 3 2 3" xfId="44154" xr:uid="{00000000-0005-0000-0000-000085AC0000}"/>
    <cellStyle name="regstoresfromspecstores 3 2 3 2" xfId="44155" xr:uid="{00000000-0005-0000-0000-000086AC0000}"/>
    <cellStyle name="regstoresfromspecstores 3 2 3 2 2" xfId="44156" xr:uid="{00000000-0005-0000-0000-000087AC0000}"/>
    <cellStyle name="regstoresfromspecstores 3 2 3 3" xfId="44157" xr:uid="{00000000-0005-0000-0000-000088AC0000}"/>
    <cellStyle name="regstoresfromspecstores 3 2 4" xfId="44158" xr:uid="{00000000-0005-0000-0000-000089AC0000}"/>
    <cellStyle name="regstoresfromspecstores 3 2 4 2" xfId="44159" xr:uid="{00000000-0005-0000-0000-00008AAC0000}"/>
    <cellStyle name="regstoresfromspecstores 3 2 4 2 2" xfId="44160" xr:uid="{00000000-0005-0000-0000-00008BAC0000}"/>
    <cellStyle name="regstoresfromspecstores 3 2 4 3" xfId="44161" xr:uid="{00000000-0005-0000-0000-00008CAC0000}"/>
    <cellStyle name="regstoresfromspecstores 3 2 5" xfId="44162" xr:uid="{00000000-0005-0000-0000-00008DAC0000}"/>
    <cellStyle name="regstoresfromspecstores 3 3" xfId="44163" xr:uid="{00000000-0005-0000-0000-00008EAC0000}"/>
    <cellStyle name="regstoresfromspecstores 3 3 2" xfId="44164" xr:uid="{00000000-0005-0000-0000-00008FAC0000}"/>
    <cellStyle name="regstoresfromspecstores 3 3 2 2" xfId="44165" xr:uid="{00000000-0005-0000-0000-000090AC0000}"/>
    <cellStyle name="regstoresfromspecstores 3 3 3" xfId="44166" xr:uid="{00000000-0005-0000-0000-000091AC0000}"/>
    <cellStyle name="regstoresfromspecstores 3 4" xfId="44167" xr:uid="{00000000-0005-0000-0000-000092AC0000}"/>
    <cellStyle name="regstoresfromspecstores 3 4 2" xfId="44168" xr:uid="{00000000-0005-0000-0000-000093AC0000}"/>
    <cellStyle name="regstoresfromspecstores 3 4 2 2" xfId="44169" xr:uid="{00000000-0005-0000-0000-000094AC0000}"/>
    <cellStyle name="regstoresfromspecstores 3 4 3" xfId="44170" xr:uid="{00000000-0005-0000-0000-000095AC0000}"/>
    <cellStyle name="regstoresfromspecstores 3 5" xfId="44171" xr:uid="{00000000-0005-0000-0000-000096AC0000}"/>
    <cellStyle name="regstoresfromspecstores 3 5 2" xfId="44172" xr:uid="{00000000-0005-0000-0000-000097AC0000}"/>
    <cellStyle name="regstoresfromspecstores 3 5 2 2" xfId="44173" xr:uid="{00000000-0005-0000-0000-000098AC0000}"/>
    <cellStyle name="regstoresfromspecstores 3 5 3" xfId="44174" xr:uid="{00000000-0005-0000-0000-000099AC0000}"/>
    <cellStyle name="regstoresfromspecstores 3 6" xfId="44175" xr:uid="{00000000-0005-0000-0000-00009AAC0000}"/>
    <cellStyle name="regstoresfromspecstores 4" xfId="44176" xr:uid="{00000000-0005-0000-0000-00009BAC0000}"/>
    <cellStyle name="regstoresfromspecstores 4 2" xfId="44177" xr:uid="{00000000-0005-0000-0000-00009CAC0000}"/>
    <cellStyle name="regstoresfromspecstores 4 2 2" xfId="44178" xr:uid="{00000000-0005-0000-0000-00009DAC0000}"/>
    <cellStyle name="regstoresfromspecstores 4 2 2 2" xfId="44179" xr:uid="{00000000-0005-0000-0000-00009EAC0000}"/>
    <cellStyle name="regstoresfromspecstores 4 2 3" xfId="44180" xr:uid="{00000000-0005-0000-0000-00009FAC0000}"/>
    <cellStyle name="regstoresfromspecstores 4 2 3 2" xfId="44181" xr:uid="{00000000-0005-0000-0000-0000A0AC0000}"/>
    <cellStyle name="regstoresfromspecstores 4 2 3 2 2" xfId="44182" xr:uid="{00000000-0005-0000-0000-0000A1AC0000}"/>
    <cellStyle name="regstoresfromspecstores 4 2 3 3" xfId="44183" xr:uid="{00000000-0005-0000-0000-0000A2AC0000}"/>
    <cellStyle name="regstoresfromspecstores 4 2 4" xfId="44184" xr:uid="{00000000-0005-0000-0000-0000A3AC0000}"/>
    <cellStyle name="regstoresfromspecstores 4 2 4 2" xfId="44185" xr:uid="{00000000-0005-0000-0000-0000A4AC0000}"/>
    <cellStyle name="regstoresfromspecstores 4 2 4 2 2" xfId="44186" xr:uid="{00000000-0005-0000-0000-0000A5AC0000}"/>
    <cellStyle name="regstoresfromspecstores 4 2 4 3" xfId="44187" xr:uid="{00000000-0005-0000-0000-0000A6AC0000}"/>
    <cellStyle name="regstoresfromspecstores 4 2 5" xfId="44188" xr:uid="{00000000-0005-0000-0000-0000A7AC0000}"/>
    <cellStyle name="regstoresfromspecstores 4 3" xfId="44189" xr:uid="{00000000-0005-0000-0000-0000A8AC0000}"/>
    <cellStyle name="regstoresfromspecstores 4 3 2" xfId="44190" xr:uid="{00000000-0005-0000-0000-0000A9AC0000}"/>
    <cellStyle name="regstoresfromspecstores 4 3 2 2" xfId="44191" xr:uid="{00000000-0005-0000-0000-0000AAAC0000}"/>
    <cellStyle name="regstoresfromspecstores 4 3 3" xfId="44192" xr:uid="{00000000-0005-0000-0000-0000ABAC0000}"/>
    <cellStyle name="regstoresfromspecstores 4 4" xfId="44193" xr:uid="{00000000-0005-0000-0000-0000ACAC0000}"/>
    <cellStyle name="regstoresfromspecstores 4 4 2" xfId="44194" xr:uid="{00000000-0005-0000-0000-0000ADAC0000}"/>
    <cellStyle name="regstoresfromspecstores 4 4 2 2" xfId="44195" xr:uid="{00000000-0005-0000-0000-0000AEAC0000}"/>
    <cellStyle name="regstoresfromspecstores 4 4 3" xfId="44196" xr:uid="{00000000-0005-0000-0000-0000AFAC0000}"/>
    <cellStyle name="regstoresfromspecstores 4 5" xfId="44197" xr:uid="{00000000-0005-0000-0000-0000B0AC0000}"/>
    <cellStyle name="regstoresfromspecstores 4 5 2" xfId="44198" xr:uid="{00000000-0005-0000-0000-0000B1AC0000}"/>
    <cellStyle name="regstoresfromspecstores 4 5 2 2" xfId="44199" xr:uid="{00000000-0005-0000-0000-0000B2AC0000}"/>
    <cellStyle name="regstoresfromspecstores 4 5 3" xfId="44200" xr:uid="{00000000-0005-0000-0000-0000B3AC0000}"/>
    <cellStyle name="regstoresfromspecstores 4 6" xfId="44201" xr:uid="{00000000-0005-0000-0000-0000B4AC0000}"/>
    <cellStyle name="regstoresfromspecstores 5" xfId="44202" xr:uid="{00000000-0005-0000-0000-0000B5AC0000}"/>
    <cellStyle name="regstoresfromspecstores 5 2" xfId="44203" xr:uid="{00000000-0005-0000-0000-0000B6AC0000}"/>
    <cellStyle name="regstoresfromspecstores 5 2 2" xfId="44204" xr:uid="{00000000-0005-0000-0000-0000B7AC0000}"/>
    <cellStyle name="regstoresfromspecstores 5 3" xfId="44205" xr:uid="{00000000-0005-0000-0000-0000B8AC0000}"/>
    <cellStyle name="regstoresfromspecstores 5 3 2" xfId="44206" xr:uid="{00000000-0005-0000-0000-0000B9AC0000}"/>
    <cellStyle name="regstoresfromspecstores 5 3 2 2" xfId="44207" xr:uid="{00000000-0005-0000-0000-0000BAAC0000}"/>
    <cellStyle name="regstoresfromspecstores 5 3 3" xfId="44208" xr:uid="{00000000-0005-0000-0000-0000BBAC0000}"/>
    <cellStyle name="regstoresfromspecstores 5 4" xfId="44209" xr:uid="{00000000-0005-0000-0000-0000BCAC0000}"/>
    <cellStyle name="regstoresfromspecstores 5 4 2" xfId="44210" xr:uid="{00000000-0005-0000-0000-0000BDAC0000}"/>
    <cellStyle name="regstoresfromspecstores 5 4 2 2" xfId="44211" xr:uid="{00000000-0005-0000-0000-0000BEAC0000}"/>
    <cellStyle name="regstoresfromspecstores 5 4 3" xfId="44212" xr:uid="{00000000-0005-0000-0000-0000BFAC0000}"/>
    <cellStyle name="regstoresfromspecstores 5 5" xfId="44213" xr:uid="{00000000-0005-0000-0000-0000C0AC0000}"/>
    <cellStyle name="regstoresfromspecstores 6" xfId="44214" xr:uid="{00000000-0005-0000-0000-0000C1AC0000}"/>
    <cellStyle name="regstoresfromspecstores 6 2" xfId="44215" xr:uid="{00000000-0005-0000-0000-0000C2AC0000}"/>
    <cellStyle name="regstoresfromspecstores 6 2 2" xfId="44216" xr:uid="{00000000-0005-0000-0000-0000C3AC0000}"/>
    <cellStyle name="regstoresfromspecstores 6 3" xfId="44217" xr:uid="{00000000-0005-0000-0000-0000C4AC0000}"/>
    <cellStyle name="regstoresfromspecstores 7" xfId="44218" xr:uid="{00000000-0005-0000-0000-0000C5AC0000}"/>
    <cellStyle name="regstoresfromspecstores 7 2" xfId="44219" xr:uid="{00000000-0005-0000-0000-0000C6AC0000}"/>
    <cellStyle name="regstoresfromspecstores 7 2 2" xfId="44220" xr:uid="{00000000-0005-0000-0000-0000C7AC0000}"/>
    <cellStyle name="regstoresfromspecstores 7 3" xfId="44221" xr:uid="{00000000-0005-0000-0000-0000C8AC0000}"/>
    <cellStyle name="regstoresfromspecstores 8" xfId="44222" xr:uid="{00000000-0005-0000-0000-0000C9AC0000}"/>
    <cellStyle name="regstoresfromspecstores 8 2" xfId="44223" xr:uid="{00000000-0005-0000-0000-0000CAAC0000}"/>
    <cellStyle name="regstoresfromspecstores 8 2 2" xfId="44224" xr:uid="{00000000-0005-0000-0000-0000CBAC0000}"/>
    <cellStyle name="regstoresfromspecstores 8 3" xfId="44225" xr:uid="{00000000-0005-0000-0000-0000CCAC0000}"/>
    <cellStyle name="regstoresfromspecstores 9" xfId="44226" xr:uid="{00000000-0005-0000-0000-0000CDAC0000}"/>
    <cellStyle name="regstoresfromspecstores 9 2" xfId="44227" xr:uid="{00000000-0005-0000-0000-0000CEAC0000}"/>
    <cellStyle name="RevList" xfId="44228" xr:uid="{00000000-0005-0000-0000-0000CFAC0000}"/>
    <cellStyle name="RevList 2" xfId="44229" xr:uid="{00000000-0005-0000-0000-0000D0AC0000}"/>
    <cellStyle name="RevList 3" xfId="44230" xr:uid="{00000000-0005-0000-0000-0000D1AC0000}"/>
    <cellStyle name="RevList 3 2" xfId="44231" xr:uid="{00000000-0005-0000-0000-0000D2AC0000}"/>
    <cellStyle name="RevList 3 2 2" xfId="44232" xr:uid="{00000000-0005-0000-0000-0000D3AC0000}"/>
    <cellStyle name="RevList 3 3" xfId="44233" xr:uid="{00000000-0005-0000-0000-0000D4AC0000}"/>
    <cellStyle name="RevList 4" xfId="44234" xr:uid="{00000000-0005-0000-0000-0000D5AC0000}"/>
    <cellStyle name="RevList 4 2" xfId="44235" xr:uid="{00000000-0005-0000-0000-0000D6AC0000}"/>
    <cellStyle name="RevList 4 2 2" xfId="44236" xr:uid="{00000000-0005-0000-0000-0000D7AC0000}"/>
    <cellStyle name="RevList 4 3" xfId="44237" xr:uid="{00000000-0005-0000-0000-0000D8AC0000}"/>
    <cellStyle name="SAPBEXaggData" xfId="44238" xr:uid="{00000000-0005-0000-0000-0000D9AC0000}"/>
    <cellStyle name="SAPBEXaggData 10" xfId="44239" xr:uid="{00000000-0005-0000-0000-0000DAAC0000}"/>
    <cellStyle name="SAPBEXaggData 10 2" xfId="44240" xr:uid="{00000000-0005-0000-0000-0000DBAC0000}"/>
    <cellStyle name="SAPBEXaggData 11" xfId="44241" xr:uid="{00000000-0005-0000-0000-0000DCAC0000}"/>
    <cellStyle name="SAPBEXaggData 11 2" xfId="44242" xr:uid="{00000000-0005-0000-0000-0000DDAC0000}"/>
    <cellStyle name="SAPBEXaggData 12" xfId="44243" xr:uid="{00000000-0005-0000-0000-0000DEAC0000}"/>
    <cellStyle name="SAPBEXaggData 12 2" xfId="44244" xr:uid="{00000000-0005-0000-0000-0000DFAC0000}"/>
    <cellStyle name="SAPBEXaggData 13" xfId="44245" xr:uid="{00000000-0005-0000-0000-0000E0AC0000}"/>
    <cellStyle name="SAPBEXaggData 14" xfId="44246" xr:uid="{00000000-0005-0000-0000-0000E1AC0000}"/>
    <cellStyle name="SAPBEXaggData 2" xfId="44247" xr:uid="{00000000-0005-0000-0000-0000E2AC0000}"/>
    <cellStyle name="SAPBEXaggData 2 2" xfId="44248" xr:uid="{00000000-0005-0000-0000-0000E3AC0000}"/>
    <cellStyle name="SAPBEXaggData 2 2 2" xfId="44249" xr:uid="{00000000-0005-0000-0000-0000E4AC0000}"/>
    <cellStyle name="SAPBEXaggData 2 2 2 2" xfId="44250" xr:uid="{00000000-0005-0000-0000-0000E5AC0000}"/>
    <cellStyle name="SAPBEXaggData 2 2 2 2 2" xfId="44251" xr:uid="{00000000-0005-0000-0000-0000E6AC0000}"/>
    <cellStyle name="SAPBEXaggData 2 2 2 2 2 2" xfId="44252" xr:uid="{00000000-0005-0000-0000-0000E7AC0000}"/>
    <cellStyle name="SAPBEXaggData 2 2 2 2 3" xfId="44253" xr:uid="{00000000-0005-0000-0000-0000E8AC0000}"/>
    <cellStyle name="SAPBEXaggData 2 2 2 3" xfId="44254" xr:uid="{00000000-0005-0000-0000-0000E9AC0000}"/>
    <cellStyle name="SAPBEXaggData 2 2 2 3 2" xfId="44255" xr:uid="{00000000-0005-0000-0000-0000EAAC0000}"/>
    <cellStyle name="SAPBEXaggData 2 2 2 4" xfId="44256" xr:uid="{00000000-0005-0000-0000-0000EBAC0000}"/>
    <cellStyle name="SAPBEXaggData 2 2 3" xfId="44257" xr:uid="{00000000-0005-0000-0000-0000ECAC0000}"/>
    <cellStyle name="SAPBEXaggData 2 2 3 2" xfId="44258" xr:uid="{00000000-0005-0000-0000-0000EDAC0000}"/>
    <cellStyle name="SAPBEXaggData 2 2 3 2 2" xfId="44259" xr:uid="{00000000-0005-0000-0000-0000EEAC0000}"/>
    <cellStyle name="SAPBEXaggData 2 2 3 3" xfId="44260" xr:uid="{00000000-0005-0000-0000-0000EFAC0000}"/>
    <cellStyle name="SAPBEXaggData 2 2 4" xfId="44261" xr:uid="{00000000-0005-0000-0000-0000F0AC0000}"/>
    <cellStyle name="SAPBEXaggData 2 2 4 2" xfId="44262" xr:uid="{00000000-0005-0000-0000-0000F1AC0000}"/>
    <cellStyle name="SAPBEXaggData 2 2 4 2 2" xfId="44263" xr:uid="{00000000-0005-0000-0000-0000F2AC0000}"/>
    <cellStyle name="SAPBEXaggData 2 2 4 3" xfId="44264" xr:uid="{00000000-0005-0000-0000-0000F3AC0000}"/>
    <cellStyle name="SAPBEXaggData 2 2 5" xfId="44265" xr:uid="{00000000-0005-0000-0000-0000F4AC0000}"/>
    <cellStyle name="SAPBEXaggData 2 2 5 2" xfId="44266" xr:uid="{00000000-0005-0000-0000-0000F5AC0000}"/>
    <cellStyle name="SAPBEXaggData 2 2 6" xfId="44267" xr:uid="{00000000-0005-0000-0000-0000F6AC0000}"/>
    <cellStyle name="SAPBEXaggData 2 3" xfId="44268" xr:uid="{00000000-0005-0000-0000-0000F7AC0000}"/>
    <cellStyle name="SAPBEXaggData 2 3 2" xfId="44269" xr:uid="{00000000-0005-0000-0000-0000F8AC0000}"/>
    <cellStyle name="SAPBEXaggData 2 4" xfId="44270" xr:uid="{00000000-0005-0000-0000-0000F9AC0000}"/>
    <cellStyle name="SAPBEXaggData 2 4 2" xfId="44271" xr:uid="{00000000-0005-0000-0000-0000FAAC0000}"/>
    <cellStyle name="SAPBEXaggData 2 4 2 2" xfId="44272" xr:uid="{00000000-0005-0000-0000-0000FBAC0000}"/>
    <cellStyle name="SAPBEXaggData 2 4 3" xfId="44273" xr:uid="{00000000-0005-0000-0000-0000FCAC0000}"/>
    <cellStyle name="SAPBEXaggData 2 5" xfId="44274" xr:uid="{00000000-0005-0000-0000-0000FDAC0000}"/>
    <cellStyle name="SAPBEXaggData 2 5 2" xfId="44275" xr:uid="{00000000-0005-0000-0000-0000FEAC0000}"/>
    <cellStyle name="SAPBEXaggData 2 5 2 2" xfId="44276" xr:uid="{00000000-0005-0000-0000-0000FFAC0000}"/>
    <cellStyle name="SAPBEXaggData 2 5 3" xfId="44277" xr:uid="{00000000-0005-0000-0000-000000AD0000}"/>
    <cellStyle name="SAPBEXaggData 2 6" xfId="44278" xr:uid="{00000000-0005-0000-0000-000001AD0000}"/>
    <cellStyle name="SAPBEXaggData 3" xfId="44279" xr:uid="{00000000-0005-0000-0000-000002AD0000}"/>
    <cellStyle name="SAPBEXaggData 3 2" xfId="44280" xr:uid="{00000000-0005-0000-0000-000003AD0000}"/>
    <cellStyle name="SAPBEXaggData 3 2 2" xfId="44281" xr:uid="{00000000-0005-0000-0000-000004AD0000}"/>
    <cellStyle name="SAPBEXaggData 3 3" xfId="44282" xr:uid="{00000000-0005-0000-0000-000005AD0000}"/>
    <cellStyle name="SAPBEXaggData 3 3 2" xfId="44283" xr:uid="{00000000-0005-0000-0000-000006AD0000}"/>
    <cellStyle name="SAPBEXaggData 3 3 2 2" xfId="44284" xr:uid="{00000000-0005-0000-0000-000007AD0000}"/>
    <cellStyle name="SAPBEXaggData 3 3 3" xfId="44285" xr:uid="{00000000-0005-0000-0000-000008AD0000}"/>
    <cellStyle name="SAPBEXaggData 3 4" xfId="44286" xr:uid="{00000000-0005-0000-0000-000009AD0000}"/>
    <cellStyle name="SAPBEXaggData 3 4 2" xfId="44287" xr:uid="{00000000-0005-0000-0000-00000AAD0000}"/>
    <cellStyle name="SAPBEXaggData 3 4 2 2" xfId="44288" xr:uid="{00000000-0005-0000-0000-00000BAD0000}"/>
    <cellStyle name="SAPBEXaggData 3 4 3" xfId="44289" xr:uid="{00000000-0005-0000-0000-00000CAD0000}"/>
    <cellStyle name="SAPBEXaggData 3 5" xfId="44290" xr:uid="{00000000-0005-0000-0000-00000DAD0000}"/>
    <cellStyle name="SAPBEXaggData 4" xfId="44291" xr:uid="{00000000-0005-0000-0000-00000EAD0000}"/>
    <cellStyle name="SAPBEXaggData 4 2" xfId="44292" xr:uid="{00000000-0005-0000-0000-00000FAD0000}"/>
    <cellStyle name="SAPBEXaggData 4 2 2" xfId="44293" xr:uid="{00000000-0005-0000-0000-000010AD0000}"/>
    <cellStyle name="SAPBEXaggData 4 2 2 2" xfId="44294" xr:uid="{00000000-0005-0000-0000-000011AD0000}"/>
    <cellStyle name="SAPBEXaggData 4 2 3" xfId="44295" xr:uid="{00000000-0005-0000-0000-000012AD0000}"/>
    <cellStyle name="SAPBEXaggData 4 2 3 2" xfId="44296" xr:uid="{00000000-0005-0000-0000-000013AD0000}"/>
    <cellStyle name="SAPBEXaggData 4 2 3 2 2" xfId="44297" xr:uid="{00000000-0005-0000-0000-000014AD0000}"/>
    <cellStyle name="SAPBEXaggData 4 2 3 3" xfId="44298" xr:uid="{00000000-0005-0000-0000-000015AD0000}"/>
    <cellStyle name="SAPBEXaggData 4 2 4" xfId="44299" xr:uid="{00000000-0005-0000-0000-000016AD0000}"/>
    <cellStyle name="SAPBEXaggData 4 3" xfId="44300" xr:uid="{00000000-0005-0000-0000-000017AD0000}"/>
    <cellStyle name="SAPBEXaggData 4 3 2" xfId="44301" xr:uid="{00000000-0005-0000-0000-000018AD0000}"/>
    <cellStyle name="SAPBEXaggData 4 3 2 2" xfId="44302" xr:uid="{00000000-0005-0000-0000-000019AD0000}"/>
    <cellStyle name="SAPBEXaggData 4 3 3" xfId="44303" xr:uid="{00000000-0005-0000-0000-00001AAD0000}"/>
    <cellStyle name="SAPBEXaggData 4 4" xfId="44304" xr:uid="{00000000-0005-0000-0000-00001BAD0000}"/>
    <cellStyle name="SAPBEXaggData 4 4 2" xfId="44305" xr:uid="{00000000-0005-0000-0000-00001CAD0000}"/>
    <cellStyle name="SAPBEXaggData 4 4 2 2" xfId="44306" xr:uid="{00000000-0005-0000-0000-00001DAD0000}"/>
    <cellStyle name="SAPBEXaggData 4 4 3" xfId="44307" xr:uid="{00000000-0005-0000-0000-00001EAD0000}"/>
    <cellStyle name="SAPBEXaggData 4 5" xfId="44308" xr:uid="{00000000-0005-0000-0000-00001FAD0000}"/>
    <cellStyle name="SAPBEXaggData 4 5 2" xfId="44309" xr:uid="{00000000-0005-0000-0000-000020AD0000}"/>
    <cellStyle name="SAPBEXaggData 4 5 2 2" xfId="44310" xr:uid="{00000000-0005-0000-0000-000021AD0000}"/>
    <cellStyle name="SAPBEXaggData 4 5 3" xfId="44311" xr:uid="{00000000-0005-0000-0000-000022AD0000}"/>
    <cellStyle name="SAPBEXaggData 4 6" xfId="44312" xr:uid="{00000000-0005-0000-0000-000023AD0000}"/>
    <cellStyle name="SAPBEXaggData 5" xfId="44313" xr:uid="{00000000-0005-0000-0000-000024AD0000}"/>
    <cellStyle name="SAPBEXaggData 5 2" xfId="44314" xr:uid="{00000000-0005-0000-0000-000025AD0000}"/>
    <cellStyle name="SAPBEXaggData 5 2 2" xfId="44315" xr:uid="{00000000-0005-0000-0000-000026AD0000}"/>
    <cellStyle name="SAPBEXaggData 5 3" xfId="44316" xr:uid="{00000000-0005-0000-0000-000027AD0000}"/>
    <cellStyle name="SAPBEXaggData 6" xfId="44317" xr:uid="{00000000-0005-0000-0000-000028AD0000}"/>
    <cellStyle name="SAPBEXaggData 6 2" xfId="44318" xr:uid="{00000000-0005-0000-0000-000029AD0000}"/>
    <cellStyle name="SAPBEXaggData 6 2 2" xfId="44319" xr:uid="{00000000-0005-0000-0000-00002AAD0000}"/>
    <cellStyle name="SAPBEXaggData 6 3" xfId="44320" xr:uid="{00000000-0005-0000-0000-00002BAD0000}"/>
    <cellStyle name="SAPBEXaggData 7" xfId="44321" xr:uid="{00000000-0005-0000-0000-00002CAD0000}"/>
    <cellStyle name="SAPBEXaggData 7 2" xfId="44322" xr:uid="{00000000-0005-0000-0000-00002DAD0000}"/>
    <cellStyle name="SAPBEXaggData 7 2 2" xfId="44323" xr:uid="{00000000-0005-0000-0000-00002EAD0000}"/>
    <cellStyle name="SAPBEXaggData 7 3" xfId="44324" xr:uid="{00000000-0005-0000-0000-00002FAD0000}"/>
    <cellStyle name="SAPBEXaggData 8" xfId="44325" xr:uid="{00000000-0005-0000-0000-000030AD0000}"/>
    <cellStyle name="SAPBEXaggData 8 2" xfId="44326" xr:uid="{00000000-0005-0000-0000-000031AD0000}"/>
    <cellStyle name="SAPBEXaggData 9" xfId="44327" xr:uid="{00000000-0005-0000-0000-000032AD0000}"/>
    <cellStyle name="SAPBEXaggData 9 2" xfId="44328" xr:uid="{00000000-0005-0000-0000-000033AD0000}"/>
    <cellStyle name="SAPBEXaggDataEmph" xfId="44329" xr:uid="{00000000-0005-0000-0000-000034AD0000}"/>
    <cellStyle name="SAPBEXaggDataEmph 10" xfId="44330" xr:uid="{00000000-0005-0000-0000-000035AD0000}"/>
    <cellStyle name="SAPBEXaggDataEmph 10 2" xfId="44331" xr:uid="{00000000-0005-0000-0000-000036AD0000}"/>
    <cellStyle name="SAPBEXaggDataEmph 11" xfId="44332" xr:uid="{00000000-0005-0000-0000-000037AD0000}"/>
    <cellStyle name="SAPBEXaggDataEmph 11 2" xfId="44333" xr:uid="{00000000-0005-0000-0000-000038AD0000}"/>
    <cellStyle name="SAPBEXaggDataEmph 12" xfId="44334" xr:uid="{00000000-0005-0000-0000-000039AD0000}"/>
    <cellStyle name="SAPBEXaggDataEmph 13" xfId="44335" xr:uid="{00000000-0005-0000-0000-00003AAD0000}"/>
    <cellStyle name="SAPBEXaggDataEmph 2" xfId="44336" xr:uid="{00000000-0005-0000-0000-00003BAD0000}"/>
    <cellStyle name="SAPBEXaggDataEmph 2 2" xfId="44337" xr:uid="{00000000-0005-0000-0000-00003CAD0000}"/>
    <cellStyle name="SAPBEXaggDataEmph 2 2 2" xfId="44338" xr:uid="{00000000-0005-0000-0000-00003DAD0000}"/>
    <cellStyle name="SAPBEXaggDataEmph 2 2 2 2" xfId="44339" xr:uid="{00000000-0005-0000-0000-00003EAD0000}"/>
    <cellStyle name="SAPBEXaggDataEmph 2 2 2 2 2" xfId="44340" xr:uid="{00000000-0005-0000-0000-00003FAD0000}"/>
    <cellStyle name="SAPBEXaggDataEmph 2 2 2 2 2 2" xfId="44341" xr:uid="{00000000-0005-0000-0000-000040AD0000}"/>
    <cellStyle name="SAPBEXaggDataEmph 2 2 2 2 3" xfId="44342" xr:uid="{00000000-0005-0000-0000-000041AD0000}"/>
    <cellStyle name="SAPBEXaggDataEmph 2 2 2 3" xfId="44343" xr:uid="{00000000-0005-0000-0000-000042AD0000}"/>
    <cellStyle name="SAPBEXaggDataEmph 2 2 2 3 2" xfId="44344" xr:uid="{00000000-0005-0000-0000-000043AD0000}"/>
    <cellStyle name="SAPBEXaggDataEmph 2 2 2 4" xfId="44345" xr:uid="{00000000-0005-0000-0000-000044AD0000}"/>
    <cellStyle name="SAPBEXaggDataEmph 2 2 3" xfId="44346" xr:uid="{00000000-0005-0000-0000-000045AD0000}"/>
    <cellStyle name="SAPBEXaggDataEmph 2 2 3 2" xfId="44347" xr:uid="{00000000-0005-0000-0000-000046AD0000}"/>
    <cellStyle name="SAPBEXaggDataEmph 2 2 3 2 2" xfId="44348" xr:uid="{00000000-0005-0000-0000-000047AD0000}"/>
    <cellStyle name="SAPBEXaggDataEmph 2 2 3 3" xfId="44349" xr:uid="{00000000-0005-0000-0000-000048AD0000}"/>
    <cellStyle name="SAPBEXaggDataEmph 2 2 4" xfId="44350" xr:uid="{00000000-0005-0000-0000-000049AD0000}"/>
    <cellStyle name="SAPBEXaggDataEmph 2 2 4 2" xfId="44351" xr:uid="{00000000-0005-0000-0000-00004AAD0000}"/>
    <cellStyle name="SAPBEXaggDataEmph 2 2 4 2 2" xfId="44352" xr:uid="{00000000-0005-0000-0000-00004BAD0000}"/>
    <cellStyle name="SAPBEXaggDataEmph 2 2 4 3" xfId="44353" xr:uid="{00000000-0005-0000-0000-00004CAD0000}"/>
    <cellStyle name="SAPBEXaggDataEmph 2 2 5" xfId="44354" xr:uid="{00000000-0005-0000-0000-00004DAD0000}"/>
    <cellStyle name="SAPBEXaggDataEmph 2 2 5 2" xfId="44355" xr:uid="{00000000-0005-0000-0000-00004EAD0000}"/>
    <cellStyle name="SAPBEXaggDataEmph 2 2 6" xfId="44356" xr:uid="{00000000-0005-0000-0000-00004FAD0000}"/>
    <cellStyle name="SAPBEXaggDataEmph 2 3" xfId="44357" xr:uid="{00000000-0005-0000-0000-000050AD0000}"/>
    <cellStyle name="SAPBEXaggDataEmph 2 3 2" xfId="44358" xr:uid="{00000000-0005-0000-0000-000051AD0000}"/>
    <cellStyle name="SAPBEXaggDataEmph 2 4" xfId="44359" xr:uid="{00000000-0005-0000-0000-000052AD0000}"/>
    <cellStyle name="SAPBEXaggDataEmph 2 4 2" xfId="44360" xr:uid="{00000000-0005-0000-0000-000053AD0000}"/>
    <cellStyle name="SAPBEXaggDataEmph 2 4 2 2" xfId="44361" xr:uid="{00000000-0005-0000-0000-000054AD0000}"/>
    <cellStyle name="SAPBEXaggDataEmph 2 4 3" xfId="44362" xr:uid="{00000000-0005-0000-0000-000055AD0000}"/>
    <cellStyle name="SAPBEXaggDataEmph 2 5" xfId="44363" xr:uid="{00000000-0005-0000-0000-000056AD0000}"/>
    <cellStyle name="SAPBEXaggDataEmph 2 5 2" xfId="44364" xr:uid="{00000000-0005-0000-0000-000057AD0000}"/>
    <cellStyle name="SAPBEXaggDataEmph 2 5 2 2" xfId="44365" xr:uid="{00000000-0005-0000-0000-000058AD0000}"/>
    <cellStyle name="SAPBEXaggDataEmph 2 5 3" xfId="44366" xr:uid="{00000000-0005-0000-0000-000059AD0000}"/>
    <cellStyle name="SAPBEXaggDataEmph 2 6" xfId="44367" xr:uid="{00000000-0005-0000-0000-00005AAD0000}"/>
    <cellStyle name="SAPBEXaggDataEmph 3" xfId="44368" xr:uid="{00000000-0005-0000-0000-00005BAD0000}"/>
    <cellStyle name="SAPBEXaggDataEmph 3 2" xfId="44369" xr:uid="{00000000-0005-0000-0000-00005CAD0000}"/>
    <cellStyle name="SAPBEXaggDataEmph 3 2 2" xfId="44370" xr:uid="{00000000-0005-0000-0000-00005DAD0000}"/>
    <cellStyle name="SAPBEXaggDataEmph 3 3" xfId="44371" xr:uid="{00000000-0005-0000-0000-00005EAD0000}"/>
    <cellStyle name="SAPBEXaggDataEmph 3 3 2" xfId="44372" xr:uid="{00000000-0005-0000-0000-00005FAD0000}"/>
    <cellStyle name="SAPBEXaggDataEmph 3 3 2 2" xfId="44373" xr:uid="{00000000-0005-0000-0000-000060AD0000}"/>
    <cellStyle name="SAPBEXaggDataEmph 3 3 3" xfId="44374" xr:uid="{00000000-0005-0000-0000-000061AD0000}"/>
    <cellStyle name="SAPBEXaggDataEmph 3 4" xfId="44375" xr:uid="{00000000-0005-0000-0000-000062AD0000}"/>
    <cellStyle name="SAPBEXaggDataEmph 3 4 2" xfId="44376" xr:uid="{00000000-0005-0000-0000-000063AD0000}"/>
    <cellStyle name="SAPBEXaggDataEmph 3 4 2 2" xfId="44377" xr:uid="{00000000-0005-0000-0000-000064AD0000}"/>
    <cellStyle name="SAPBEXaggDataEmph 3 4 3" xfId="44378" xr:uid="{00000000-0005-0000-0000-000065AD0000}"/>
    <cellStyle name="SAPBEXaggDataEmph 3 5" xfId="44379" xr:uid="{00000000-0005-0000-0000-000066AD0000}"/>
    <cellStyle name="SAPBEXaggDataEmph 4" xfId="44380" xr:uid="{00000000-0005-0000-0000-000067AD0000}"/>
    <cellStyle name="SAPBEXaggDataEmph 4 2" xfId="44381" xr:uid="{00000000-0005-0000-0000-000068AD0000}"/>
    <cellStyle name="SAPBEXaggDataEmph 4 2 2" xfId="44382" xr:uid="{00000000-0005-0000-0000-000069AD0000}"/>
    <cellStyle name="SAPBEXaggDataEmph 4 2 2 2" xfId="44383" xr:uid="{00000000-0005-0000-0000-00006AAD0000}"/>
    <cellStyle name="SAPBEXaggDataEmph 4 2 3" xfId="44384" xr:uid="{00000000-0005-0000-0000-00006BAD0000}"/>
    <cellStyle name="SAPBEXaggDataEmph 4 2 3 2" xfId="44385" xr:uid="{00000000-0005-0000-0000-00006CAD0000}"/>
    <cellStyle name="SAPBEXaggDataEmph 4 2 3 2 2" xfId="44386" xr:uid="{00000000-0005-0000-0000-00006DAD0000}"/>
    <cellStyle name="SAPBEXaggDataEmph 4 2 3 3" xfId="44387" xr:uid="{00000000-0005-0000-0000-00006EAD0000}"/>
    <cellStyle name="SAPBEXaggDataEmph 4 2 4" xfId="44388" xr:uid="{00000000-0005-0000-0000-00006FAD0000}"/>
    <cellStyle name="SAPBEXaggDataEmph 4 3" xfId="44389" xr:uid="{00000000-0005-0000-0000-000070AD0000}"/>
    <cellStyle name="SAPBEXaggDataEmph 4 3 2" xfId="44390" xr:uid="{00000000-0005-0000-0000-000071AD0000}"/>
    <cellStyle name="SAPBEXaggDataEmph 4 3 2 2" xfId="44391" xr:uid="{00000000-0005-0000-0000-000072AD0000}"/>
    <cellStyle name="SAPBEXaggDataEmph 4 3 3" xfId="44392" xr:uid="{00000000-0005-0000-0000-000073AD0000}"/>
    <cellStyle name="SAPBEXaggDataEmph 4 4" xfId="44393" xr:uid="{00000000-0005-0000-0000-000074AD0000}"/>
    <cellStyle name="SAPBEXaggDataEmph 4 4 2" xfId="44394" xr:uid="{00000000-0005-0000-0000-000075AD0000}"/>
    <cellStyle name="SAPBEXaggDataEmph 4 4 2 2" xfId="44395" xr:uid="{00000000-0005-0000-0000-000076AD0000}"/>
    <cellStyle name="SAPBEXaggDataEmph 4 4 3" xfId="44396" xr:uid="{00000000-0005-0000-0000-000077AD0000}"/>
    <cellStyle name="SAPBEXaggDataEmph 4 5" xfId="44397" xr:uid="{00000000-0005-0000-0000-000078AD0000}"/>
    <cellStyle name="SAPBEXaggDataEmph 4 5 2" xfId="44398" xr:uid="{00000000-0005-0000-0000-000079AD0000}"/>
    <cellStyle name="SAPBEXaggDataEmph 4 5 2 2" xfId="44399" xr:uid="{00000000-0005-0000-0000-00007AAD0000}"/>
    <cellStyle name="SAPBEXaggDataEmph 4 5 3" xfId="44400" xr:uid="{00000000-0005-0000-0000-00007BAD0000}"/>
    <cellStyle name="SAPBEXaggDataEmph 4 6" xfId="44401" xr:uid="{00000000-0005-0000-0000-00007CAD0000}"/>
    <cellStyle name="SAPBEXaggDataEmph 5" xfId="44402" xr:uid="{00000000-0005-0000-0000-00007DAD0000}"/>
    <cellStyle name="SAPBEXaggDataEmph 5 2" xfId="44403" xr:uid="{00000000-0005-0000-0000-00007EAD0000}"/>
    <cellStyle name="SAPBEXaggDataEmph 5 2 2" xfId="44404" xr:uid="{00000000-0005-0000-0000-00007FAD0000}"/>
    <cellStyle name="SAPBEXaggDataEmph 5 3" xfId="44405" xr:uid="{00000000-0005-0000-0000-000080AD0000}"/>
    <cellStyle name="SAPBEXaggDataEmph 6" xfId="44406" xr:uid="{00000000-0005-0000-0000-000081AD0000}"/>
    <cellStyle name="SAPBEXaggDataEmph 6 2" xfId="44407" xr:uid="{00000000-0005-0000-0000-000082AD0000}"/>
    <cellStyle name="SAPBEXaggDataEmph 6 2 2" xfId="44408" xr:uid="{00000000-0005-0000-0000-000083AD0000}"/>
    <cellStyle name="SAPBEXaggDataEmph 6 3" xfId="44409" xr:uid="{00000000-0005-0000-0000-000084AD0000}"/>
    <cellStyle name="SAPBEXaggDataEmph 7" xfId="44410" xr:uid="{00000000-0005-0000-0000-000085AD0000}"/>
    <cellStyle name="SAPBEXaggDataEmph 7 2" xfId="44411" xr:uid="{00000000-0005-0000-0000-000086AD0000}"/>
    <cellStyle name="SAPBEXaggDataEmph 7 2 2" xfId="44412" xr:uid="{00000000-0005-0000-0000-000087AD0000}"/>
    <cellStyle name="SAPBEXaggDataEmph 7 3" xfId="44413" xr:uid="{00000000-0005-0000-0000-000088AD0000}"/>
    <cellStyle name="SAPBEXaggDataEmph 8" xfId="44414" xr:uid="{00000000-0005-0000-0000-000089AD0000}"/>
    <cellStyle name="SAPBEXaggDataEmph 8 2" xfId="44415" xr:uid="{00000000-0005-0000-0000-00008AAD0000}"/>
    <cellStyle name="SAPBEXaggDataEmph 9" xfId="44416" xr:uid="{00000000-0005-0000-0000-00008BAD0000}"/>
    <cellStyle name="SAPBEXaggDataEmph 9 2" xfId="44417" xr:uid="{00000000-0005-0000-0000-00008CAD0000}"/>
    <cellStyle name="SAPBEXaggItem" xfId="44418" xr:uid="{00000000-0005-0000-0000-00008DAD0000}"/>
    <cellStyle name="SAPBEXaggItem 10" xfId="44419" xr:uid="{00000000-0005-0000-0000-00008EAD0000}"/>
    <cellStyle name="SAPBEXaggItem 10 2" xfId="44420" xr:uid="{00000000-0005-0000-0000-00008FAD0000}"/>
    <cellStyle name="SAPBEXaggItem 11" xfId="44421" xr:uid="{00000000-0005-0000-0000-000090AD0000}"/>
    <cellStyle name="SAPBEXaggItem 11 2" xfId="44422" xr:uid="{00000000-0005-0000-0000-000091AD0000}"/>
    <cellStyle name="SAPBEXaggItem 12" xfId="44423" xr:uid="{00000000-0005-0000-0000-000092AD0000}"/>
    <cellStyle name="SAPBEXaggItem 12 2" xfId="44424" xr:uid="{00000000-0005-0000-0000-000093AD0000}"/>
    <cellStyle name="SAPBEXaggItem 13" xfId="44425" xr:uid="{00000000-0005-0000-0000-000094AD0000}"/>
    <cellStyle name="SAPBEXaggItem 14" xfId="44426" xr:uid="{00000000-0005-0000-0000-000095AD0000}"/>
    <cellStyle name="SAPBEXaggItem 2" xfId="44427" xr:uid="{00000000-0005-0000-0000-000096AD0000}"/>
    <cellStyle name="SAPBEXaggItem 2 2" xfId="44428" xr:uid="{00000000-0005-0000-0000-000097AD0000}"/>
    <cellStyle name="SAPBEXaggItem 2 2 2" xfId="44429" xr:uid="{00000000-0005-0000-0000-000098AD0000}"/>
    <cellStyle name="SAPBEXaggItem 2 2 2 2" xfId="44430" xr:uid="{00000000-0005-0000-0000-000099AD0000}"/>
    <cellStyle name="SAPBEXaggItem 2 2 2 2 2" xfId="44431" xr:uid="{00000000-0005-0000-0000-00009AAD0000}"/>
    <cellStyle name="SAPBEXaggItem 2 2 2 2 2 2" xfId="44432" xr:uid="{00000000-0005-0000-0000-00009BAD0000}"/>
    <cellStyle name="SAPBEXaggItem 2 2 2 2 3" xfId="44433" xr:uid="{00000000-0005-0000-0000-00009CAD0000}"/>
    <cellStyle name="SAPBEXaggItem 2 2 2 3" xfId="44434" xr:uid="{00000000-0005-0000-0000-00009DAD0000}"/>
    <cellStyle name="SAPBEXaggItem 2 2 2 3 2" xfId="44435" xr:uid="{00000000-0005-0000-0000-00009EAD0000}"/>
    <cellStyle name="SAPBEXaggItem 2 2 2 4" xfId="44436" xr:uid="{00000000-0005-0000-0000-00009FAD0000}"/>
    <cellStyle name="SAPBEXaggItem 2 2 3" xfId="44437" xr:uid="{00000000-0005-0000-0000-0000A0AD0000}"/>
    <cellStyle name="SAPBEXaggItem 2 2 3 2" xfId="44438" xr:uid="{00000000-0005-0000-0000-0000A1AD0000}"/>
    <cellStyle name="SAPBEXaggItem 2 2 3 2 2" xfId="44439" xr:uid="{00000000-0005-0000-0000-0000A2AD0000}"/>
    <cellStyle name="SAPBEXaggItem 2 2 3 3" xfId="44440" xr:uid="{00000000-0005-0000-0000-0000A3AD0000}"/>
    <cellStyle name="SAPBEXaggItem 2 2 4" xfId="44441" xr:uid="{00000000-0005-0000-0000-0000A4AD0000}"/>
    <cellStyle name="SAPBEXaggItem 2 2 4 2" xfId="44442" xr:uid="{00000000-0005-0000-0000-0000A5AD0000}"/>
    <cellStyle name="SAPBEXaggItem 2 2 4 2 2" xfId="44443" xr:uid="{00000000-0005-0000-0000-0000A6AD0000}"/>
    <cellStyle name="SAPBEXaggItem 2 2 4 3" xfId="44444" xr:uid="{00000000-0005-0000-0000-0000A7AD0000}"/>
    <cellStyle name="SAPBEXaggItem 2 2 5" xfId="44445" xr:uid="{00000000-0005-0000-0000-0000A8AD0000}"/>
    <cellStyle name="SAPBEXaggItem 2 2 5 2" xfId="44446" xr:uid="{00000000-0005-0000-0000-0000A9AD0000}"/>
    <cellStyle name="SAPBEXaggItem 2 2 6" xfId="44447" xr:uid="{00000000-0005-0000-0000-0000AAAD0000}"/>
    <cellStyle name="SAPBEXaggItem 2 3" xfId="44448" xr:uid="{00000000-0005-0000-0000-0000ABAD0000}"/>
    <cellStyle name="SAPBEXaggItem 2 3 2" xfId="44449" xr:uid="{00000000-0005-0000-0000-0000ACAD0000}"/>
    <cellStyle name="SAPBEXaggItem 2 4" xfId="44450" xr:uid="{00000000-0005-0000-0000-0000ADAD0000}"/>
    <cellStyle name="SAPBEXaggItem 2 4 2" xfId="44451" xr:uid="{00000000-0005-0000-0000-0000AEAD0000}"/>
    <cellStyle name="SAPBEXaggItem 2 4 2 2" xfId="44452" xr:uid="{00000000-0005-0000-0000-0000AFAD0000}"/>
    <cellStyle name="SAPBEXaggItem 2 4 3" xfId="44453" xr:uid="{00000000-0005-0000-0000-0000B0AD0000}"/>
    <cellStyle name="SAPBEXaggItem 2 5" xfId="44454" xr:uid="{00000000-0005-0000-0000-0000B1AD0000}"/>
    <cellStyle name="SAPBEXaggItem 2 5 2" xfId="44455" xr:uid="{00000000-0005-0000-0000-0000B2AD0000}"/>
    <cellStyle name="SAPBEXaggItem 2 5 2 2" xfId="44456" xr:uid="{00000000-0005-0000-0000-0000B3AD0000}"/>
    <cellStyle name="SAPBEXaggItem 2 5 3" xfId="44457" xr:uid="{00000000-0005-0000-0000-0000B4AD0000}"/>
    <cellStyle name="SAPBEXaggItem 2 6" xfId="44458" xr:uid="{00000000-0005-0000-0000-0000B5AD0000}"/>
    <cellStyle name="SAPBEXaggItem 3" xfId="44459" xr:uid="{00000000-0005-0000-0000-0000B6AD0000}"/>
    <cellStyle name="SAPBEXaggItem 3 2" xfId="44460" xr:uid="{00000000-0005-0000-0000-0000B7AD0000}"/>
    <cellStyle name="SAPBEXaggItem 3 2 2" xfId="44461" xr:uid="{00000000-0005-0000-0000-0000B8AD0000}"/>
    <cellStyle name="SAPBEXaggItem 3 3" xfId="44462" xr:uid="{00000000-0005-0000-0000-0000B9AD0000}"/>
    <cellStyle name="SAPBEXaggItem 3 3 2" xfId="44463" xr:uid="{00000000-0005-0000-0000-0000BAAD0000}"/>
    <cellStyle name="SAPBEXaggItem 3 3 2 2" xfId="44464" xr:uid="{00000000-0005-0000-0000-0000BBAD0000}"/>
    <cellStyle name="SAPBEXaggItem 3 3 3" xfId="44465" xr:uid="{00000000-0005-0000-0000-0000BCAD0000}"/>
    <cellStyle name="SAPBEXaggItem 3 4" xfId="44466" xr:uid="{00000000-0005-0000-0000-0000BDAD0000}"/>
    <cellStyle name="SAPBEXaggItem 3 4 2" xfId="44467" xr:uid="{00000000-0005-0000-0000-0000BEAD0000}"/>
    <cellStyle name="SAPBEXaggItem 3 4 2 2" xfId="44468" xr:uid="{00000000-0005-0000-0000-0000BFAD0000}"/>
    <cellStyle name="SAPBEXaggItem 3 4 3" xfId="44469" xr:uid="{00000000-0005-0000-0000-0000C0AD0000}"/>
    <cellStyle name="SAPBEXaggItem 3 5" xfId="44470" xr:uid="{00000000-0005-0000-0000-0000C1AD0000}"/>
    <cellStyle name="SAPBEXaggItem 4" xfId="44471" xr:uid="{00000000-0005-0000-0000-0000C2AD0000}"/>
    <cellStyle name="SAPBEXaggItem 4 2" xfId="44472" xr:uid="{00000000-0005-0000-0000-0000C3AD0000}"/>
    <cellStyle name="SAPBEXaggItem 4 2 2" xfId="44473" xr:uid="{00000000-0005-0000-0000-0000C4AD0000}"/>
    <cellStyle name="SAPBEXaggItem 4 2 2 2" xfId="44474" xr:uid="{00000000-0005-0000-0000-0000C5AD0000}"/>
    <cellStyle name="SAPBEXaggItem 4 2 3" xfId="44475" xr:uid="{00000000-0005-0000-0000-0000C6AD0000}"/>
    <cellStyle name="SAPBEXaggItem 4 2 3 2" xfId="44476" xr:uid="{00000000-0005-0000-0000-0000C7AD0000}"/>
    <cellStyle name="SAPBEXaggItem 4 2 3 2 2" xfId="44477" xr:uid="{00000000-0005-0000-0000-0000C8AD0000}"/>
    <cellStyle name="SAPBEXaggItem 4 2 3 3" xfId="44478" xr:uid="{00000000-0005-0000-0000-0000C9AD0000}"/>
    <cellStyle name="SAPBEXaggItem 4 2 4" xfId="44479" xr:uid="{00000000-0005-0000-0000-0000CAAD0000}"/>
    <cellStyle name="SAPBEXaggItem 4 3" xfId="44480" xr:uid="{00000000-0005-0000-0000-0000CBAD0000}"/>
    <cellStyle name="SAPBEXaggItem 4 3 2" xfId="44481" xr:uid="{00000000-0005-0000-0000-0000CCAD0000}"/>
    <cellStyle name="SAPBEXaggItem 4 3 2 2" xfId="44482" xr:uid="{00000000-0005-0000-0000-0000CDAD0000}"/>
    <cellStyle name="SAPBEXaggItem 4 3 3" xfId="44483" xr:uid="{00000000-0005-0000-0000-0000CEAD0000}"/>
    <cellStyle name="SAPBEXaggItem 4 4" xfId="44484" xr:uid="{00000000-0005-0000-0000-0000CFAD0000}"/>
    <cellStyle name="SAPBEXaggItem 4 4 2" xfId="44485" xr:uid="{00000000-0005-0000-0000-0000D0AD0000}"/>
    <cellStyle name="SAPBEXaggItem 4 4 2 2" xfId="44486" xr:uid="{00000000-0005-0000-0000-0000D1AD0000}"/>
    <cellStyle name="SAPBEXaggItem 4 4 3" xfId="44487" xr:uid="{00000000-0005-0000-0000-0000D2AD0000}"/>
    <cellStyle name="SAPBEXaggItem 4 5" xfId="44488" xr:uid="{00000000-0005-0000-0000-0000D3AD0000}"/>
    <cellStyle name="SAPBEXaggItem 4 5 2" xfId="44489" xr:uid="{00000000-0005-0000-0000-0000D4AD0000}"/>
    <cellStyle name="SAPBEXaggItem 4 5 2 2" xfId="44490" xr:uid="{00000000-0005-0000-0000-0000D5AD0000}"/>
    <cellStyle name="SAPBEXaggItem 4 5 3" xfId="44491" xr:uid="{00000000-0005-0000-0000-0000D6AD0000}"/>
    <cellStyle name="SAPBEXaggItem 4 6" xfId="44492" xr:uid="{00000000-0005-0000-0000-0000D7AD0000}"/>
    <cellStyle name="SAPBEXaggItem 5" xfId="44493" xr:uid="{00000000-0005-0000-0000-0000D8AD0000}"/>
    <cellStyle name="SAPBEXaggItem 5 2" xfId="44494" xr:uid="{00000000-0005-0000-0000-0000D9AD0000}"/>
    <cellStyle name="SAPBEXaggItem 5 2 2" xfId="44495" xr:uid="{00000000-0005-0000-0000-0000DAAD0000}"/>
    <cellStyle name="SAPBEXaggItem 5 3" xfId="44496" xr:uid="{00000000-0005-0000-0000-0000DBAD0000}"/>
    <cellStyle name="SAPBEXaggItem 6" xfId="44497" xr:uid="{00000000-0005-0000-0000-0000DCAD0000}"/>
    <cellStyle name="SAPBEXaggItem 6 2" xfId="44498" xr:uid="{00000000-0005-0000-0000-0000DDAD0000}"/>
    <cellStyle name="SAPBEXaggItem 6 2 2" xfId="44499" xr:uid="{00000000-0005-0000-0000-0000DEAD0000}"/>
    <cellStyle name="SAPBEXaggItem 6 3" xfId="44500" xr:uid="{00000000-0005-0000-0000-0000DFAD0000}"/>
    <cellStyle name="SAPBEXaggItem 7" xfId="44501" xr:uid="{00000000-0005-0000-0000-0000E0AD0000}"/>
    <cellStyle name="SAPBEXaggItem 7 2" xfId="44502" xr:uid="{00000000-0005-0000-0000-0000E1AD0000}"/>
    <cellStyle name="SAPBEXaggItem 7 2 2" xfId="44503" xr:uid="{00000000-0005-0000-0000-0000E2AD0000}"/>
    <cellStyle name="SAPBEXaggItem 7 3" xfId="44504" xr:uid="{00000000-0005-0000-0000-0000E3AD0000}"/>
    <cellStyle name="SAPBEXaggItem 8" xfId="44505" xr:uid="{00000000-0005-0000-0000-0000E4AD0000}"/>
    <cellStyle name="SAPBEXaggItem 8 2" xfId="44506" xr:uid="{00000000-0005-0000-0000-0000E5AD0000}"/>
    <cellStyle name="SAPBEXaggItem 9" xfId="44507" xr:uid="{00000000-0005-0000-0000-0000E6AD0000}"/>
    <cellStyle name="SAPBEXaggItem 9 2" xfId="44508" xr:uid="{00000000-0005-0000-0000-0000E7AD0000}"/>
    <cellStyle name="SAPBEXaggItemX" xfId="44509" xr:uid="{00000000-0005-0000-0000-0000E8AD0000}"/>
    <cellStyle name="SAPBEXaggItemX 10" xfId="44510" xr:uid="{00000000-0005-0000-0000-0000E9AD0000}"/>
    <cellStyle name="SAPBEXaggItemX 10 2" xfId="44511" xr:uid="{00000000-0005-0000-0000-0000EAAD0000}"/>
    <cellStyle name="SAPBEXaggItemX 10 2 2" xfId="44512" xr:uid="{00000000-0005-0000-0000-0000EBAD0000}"/>
    <cellStyle name="SAPBEXaggItemX 10 3" xfId="44513" xr:uid="{00000000-0005-0000-0000-0000ECAD0000}"/>
    <cellStyle name="SAPBEXaggItemX 11" xfId="44514" xr:uid="{00000000-0005-0000-0000-0000EDAD0000}"/>
    <cellStyle name="SAPBEXaggItemX 11 2" xfId="44515" xr:uid="{00000000-0005-0000-0000-0000EEAD0000}"/>
    <cellStyle name="SAPBEXaggItemX 12" xfId="44516" xr:uid="{00000000-0005-0000-0000-0000EFAD0000}"/>
    <cellStyle name="SAPBEXaggItemX 12 2" xfId="44517" xr:uid="{00000000-0005-0000-0000-0000F0AD0000}"/>
    <cellStyle name="SAPBEXaggItemX 12 2 2" xfId="44518" xr:uid="{00000000-0005-0000-0000-0000F1AD0000}"/>
    <cellStyle name="SAPBEXaggItemX 12 3" xfId="44519" xr:uid="{00000000-0005-0000-0000-0000F2AD0000}"/>
    <cellStyle name="SAPBEXaggItemX 12 3 2" xfId="44520" xr:uid="{00000000-0005-0000-0000-0000F3AD0000}"/>
    <cellStyle name="SAPBEXaggItemX 12 4" xfId="44521" xr:uid="{00000000-0005-0000-0000-0000F4AD0000}"/>
    <cellStyle name="SAPBEXaggItemX 13" xfId="44522" xr:uid="{00000000-0005-0000-0000-0000F5AD0000}"/>
    <cellStyle name="SAPBEXaggItemX 13 2" xfId="44523" xr:uid="{00000000-0005-0000-0000-0000F6AD0000}"/>
    <cellStyle name="SAPBEXaggItemX 14" xfId="44524" xr:uid="{00000000-0005-0000-0000-0000F7AD0000}"/>
    <cellStyle name="SAPBEXaggItemX 14 2" xfId="44525" xr:uid="{00000000-0005-0000-0000-0000F8AD0000}"/>
    <cellStyle name="SAPBEXaggItemX 15" xfId="44526" xr:uid="{00000000-0005-0000-0000-0000F9AD0000}"/>
    <cellStyle name="SAPBEXaggItemX 15 2" xfId="44527" xr:uid="{00000000-0005-0000-0000-0000FAAD0000}"/>
    <cellStyle name="SAPBEXaggItemX 16" xfId="44528" xr:uid="{00000000-0005-0000-0000-0000FBAD0000}"/>
    <cellStyle name="SAPBEXaggItemX 17" xfId="44529" xr:uid="{00000000-0005-0000-0000-0000FCAD0000}"/>
    <cellStyle name="SAPBEXaggItemX 2" xfId="44530" xr:uid="{00000000-0005-0000-0000-0000FDAD0000}"/>
    <cellStyle name="SAPBEXaggItemX 2 2" xfId="44531" xr:uid="{00000000-0005-0000-0000-0000FEAD0000}"/>
    <cellStyle name="SAPBEXaggItemX 2 2 2" xfId="44532" xr:uid="{00000000-0005-0000-0000-0000FFAD0000}"/>
    <cellStyle name="SAPBEXaggItemX 2 2 2 2" xfId="44533" xr:uid="{00000000-0005-0000-0000-000000AE0000}"/>
    <cellStyle name="SAPBEXaggItemX 2 2 2 2 2" xfId="44534" xr:uid="{00000000-0005-0000-0000-000001AE0000}"/>
    <cellStyle name="SAPBEXaggItemX 2 2 2 3" xfId="44535" xr:uid="{00000000-0005-0000-0000-000002AE0000}"/>
    <cellStyle name="SAPBEXaggItemX 2 2 3" xfId="44536" xr:uid="{00000000-0005-0000-0000-000003AE0000}"/>
    <cellStyle name="SAPBEXaggItemX 2 2 3 2" xfId="44537" xr:uid="{00000000-0005-0000-0000-000004AE0000}"/>
    <cellStyle name="SAPBEXaggItemX 2 2 3 2 2" xfId="44538" xr:uid="{00000000-0005-0000-0000-000005AE0000}"/>
    <cellStyle name="SAPBEXaggItemX 2 2 3 3" xfId="44539" xr:uid="{00000000-0005-0000-0000-000006AE0000}"/>
    <cellStyle name="SAPBEXaggItemX 2 2 4" xfId="44540" xr:uid="{00000000-0005-0000-0000-000007AE0000}"/>
    <cellStyle name="SAPBEXaggItemX 2 2 4 2" xfId="44541" xr:uid="{00000000-0005-0000-0000-000008AE0000}"/>
    <cellStyle name="SAPBEXaggItemX 2 2 4 2 2" xfId="44542" xr:uid="{00000000-0005-0000-0000-000009AE0000}"/>
    <cellStyle name="SAPBEXaggItemX 2 2 4 3" xfId="44543" xr:uid="{00000000-0005-0000-0000-00000AAE0000}"/>
    <cellStyle name="SAPBEXaggItemX 2 2 5" xfId="44544" xr:uid="{00000000-0005-0000-0000-00000BAE0000}"/>
    <cellStyle name="SAPBEXaggItemX 2 2 5 2" xfId="44545" xr:uid="{00000000-0005-0000-0000-00000CAE0000}"/>
    <cellStyle name="SAPBEXaggItemX 2 2 6" xfId="44546" xr:uid="{00000000-0005-0000-0000-00000DAE0000}"/>
    <cellStyle name="SAPBEXaggItemX 2 3" xfId="44547" xr:uid="{00000000-0005-0000-0000-00000EAE0000}"/>
    <cellStyle name="SAPBEXaggItemX 2 3 2" xfId="44548" xr:uid="{00000000-0005-0000-0000-00000FAE0000}"/>
    <cellStyle name="SAPBEXaggItemX 2 3 2 2" xfId="44549" xr:uid="{00000000-0005-0000-0000-000010AE0000}"/>
    <cellStyle name="SAPBEXaggItemX 2 3 2 2 2" xfId="44550" xr:uid="{00000000-0005-0000-0000-000011AE0000}"/>
    <cellStyle name="SAPBEXaggItemX 2 3 2 2 2 2" xfId="44551" xr:uid="{00000000-0005-0000-0000-000012AE0000}"/>
    <cellStyle name="SAPBEXaggItemX 2 3 2 2 3" xfId="44552" xr:uid="{00000000-0005-0000-0000-000013AE0000}"/>
    <cellStyle name="SAPBEXaggItemX 2 3 2 3" xfId="44553" xr:uid="{00000000-0005-0000-0000-000014AE0000}"/>
    <cellStyle name="SAPBEXaggItemX 2 3 2 3 2" xfId="44554" xr:uid="{00000000-0005-0000-0000-000015AE0000}"/>
    <cellStyle name="SAPBEXaggItemX 2 3 2 3 2 2" xfId="44555" xr:uid="{00000000-0005-0000-0000-000016AE0000}"/>
    <cellStyle name="SAPBEXaggItemX 2 3 2 3 3" xfId="44556" xr:uid="{00000000-0005-0000-0000-000017AE0000}"/>
    <cellStyle name="SAPBEXaggItemX 2 3 2 4" xfId="44557" xr:uid="{00000000-0005-0000-0000-000018AE0000}"/>
    <cellStyle name="SAPBEXaggItemX 2 3 2 4 2" xfId="44558" xr:uid="{00000000-0005-0000-0000-000019AE0000}"/>
    <cellStyle name="SAPBEXaggItemX 2 3 2 5" xfId="44559" xr:uid="{00000000-0005-0000-0000-00001AAE0000}"/>
    <cellStyle name="SAPBEXaggItemX 2 3 3" xfId="44560" xr:uid="{00000000-0005-0000-0000-00001BAE0000}"/>
    <cellStyle name="SAPBEXaggItemX 2 3 3 2" xfId="44561" xr:uid="{00000000-0005-0000-0000-00001CAE0000}"/>
    <cellStyle name="SAPBEXaggItemX 2 3 3 2 2" xfId="44562" xr:uid="{00000000-0005-0000-0000-00001DAE0000}"/>
    <cellStyle name="SAPBEXaggItemX 2 3 3 2 2 2" xfId="44563" xr:uid="{00000000-0005-0000-0000-00001EAE0000}"/>
    <cellStyle name="SAPBEXaggItemX 2 3 3 2 3" xfId="44564" xr:uid="{00000000-0005-0000-0000-00001FAE0000}"/>
    <cellStyle name="SAPBEXaggItemX 2 3 3 3" xfId="44565" xr:uid="{00000000-0005-0000-0000-000020AE0000}"/>
    <cellStyle name="SAPBEXaggItemX 2 3 3 3 2" xfId="44566" xr:uid="{00000000-0005-0000-0000-000021AE0000}"/>
    <cellStyle name="SAPBEXaggItemX 2 3 3 4" xfId="44567" xr:uid="{00000000-0005-0000-0000-000022AE0000}"/>
    <cellStyle name="SAPBEXaggItemX 2 3 4" xfId="44568" xr:uid="{00000000-0005-0000-0000-000023AE0000}"/>
    <cellStyle name="SAPBEXaggItemX 2 3 4 2" xfId="44569" xr:uid="{00000000-0005-0000-0000-000024AE0000}"/>
    <cellStyle name="SAPBEXaggItemX 2 3 4 2 2" xfId="44570" xr:uid="{00000000-0005-0000-0000-000025AE0000}"/>
    <cellStyle name="SAPBEXaggItemX 2 3 4 3" xfId="44571" xr:uid="{00000000-0005-0000-0000-000026AE0000}"/>
    <cellStyle name="SAPBEXaggItemX 2 3 5" xfId="44572" xr:uid="{00000000-0005-0000-0000-000027AE0000}"/>
    <cellStyle name="SAPBEXaggItemX 2 3 5 2" xfId="44573" xr:uid="{00000000-0005-0000-0000-000028AE0000}"/>
    <cellStyle name="SAPBEXaggItemX 2 3 5 2 2" xfId="44574" xr:uid="{00000000-0005-0000-0000-000029AE0000}"/>
    <cellStyle name="SAPBEXaggItemX 2 3 5 3" xfId="44575" xr:uid="{00000000-0005-0000-0000-00002AAE0000}"/>
    <cellStyle name="SAPBEXaggItemX 2 3 6" xfId="44576" xr:uid="{00000000-0005-0000-0000-00002BAE0000}"/>
    <cellStyle name="SAPBEXaggItemX 2 3 6 2" xfId="44577" xr:uid="{00000000-0005-0000-0000-00002CAE0000}"/>
    <cellStyle name="SAPBEXaggItemX 2 3 7" xfId="44578" xr:uid="{00000000-0005-0000-0000-00002DAE0000}"/>
    <cellStyle name="SAPBEXaggItemX 2 4" xfId="44579" xr:uid="{00000000-0005-0000-0000-00002EAE0000}"/>
    <cellStyle name="SAPBEXaggItemX 2 4 2" xfId="44580" xr:uid="{00000000-0005-0000-0000-00002FAE0000}"/>
    <cellStyle name="SAPBEXaggItemX 2 4 2 2" xfId="44581" xr:uid="{00000000-0005-0000-0000-000030AE0000}"/>
    <cellStyle name="SAPBEXaggItemX 2 4 2 2 2" xfId="44582" xr:uid="{00000000-0005-0000-0000-000031AE0000}"/>
    <cellStyle name="SAPBEXaggItemX 2 4 2 2 2 2" xfId="44583" xr:uid="{00000000-0005-0000-0000-000032AE0000}"/>
    <cellStyle name="SAPBEXaggItemX 2 4 2 2 3" xfId="44584" xr:uid="{00000000-0005-0000-0000-000033AE0000}"/>
    <cellStyle name="SAPBEXaggItemX 2 4 2 3" xfId="44585" xr:uid="{00000000-0005-0000-0000-000034AE0000}"/>
    <cellStyle name="SAPBEXaggItemX 2 4 2 3 2" xfId="44586" xr:uid="{00000000-0005-0000-0000-000035AE0000}"/>
    <cellStyle name="SAPBEXaggItemX 2 4 2 3 2 2" xfId="44587" xr:uid="{00000000-0005-0000-0000-000036AE0000}"/>
    <cellStyle name="SAPBEXaggItemX 2 4 2 3 3" xfId="44588" xr:uid="{00000000-0005-0000-0000-000037AE0000}"/>
    <cellStyle name="SAPBEXaggItemX 2 4 2 4" xfId="44589" xr:uid="{00000000-0005-0000-0000-000038AE0000}"/>
    <cellStyle name="SAPBEXaggItemX 2 4 2 4 2" xfId="44590" xr:uid="{00000000-0005-0000-0000-000039AE0000}"/>
    <cellStyle name="SAPBEXaggItemX 2 4 2 5" xfId="44591" xr:uid="{00000000-0005-0000-0000-00003AAE0000}"/>
    <cellStyle name="SAPBEXaggItemX 2 4 3" xfId="44592" xr:uid="{00000000-0005-0000-0000-00003BAE0000}"/>
    <cellStyle name="SAPBEXaggItemX 2 4 3 2" xfId="44593" xr:uid="{00000000-0005-0000-0000-00003CAE0000}"/>
    <cellStyle name="SAPBEXaggItemX 2 4 3 2 2" xfId="44594" xr:uid="{00000000-0005-0000-0000-00003DAE0000}"/>
    <cellStyle name="SAPBEXaggItemX 2 4 3 2 2 2" xfId="44595" xr:uid="{00000000-0005-0000-0000-00003EAE0000}"/>
    <cellStyle name="SAPBEXaggItemX 2 4 3 2 3" xfId="44596" xr:uid="{00000000-0005-0000-0000-00003FAE0000}"/>
    <cellStyle name="SAPBEXaggItemX 2 4 3 3" xfId="44597" xr:uid="{00000000-0005-0000-0000-000040AE0000}"/>
    <cellStyle name="SAPBEXaggItemX 2 4 3 3 2" xfId="44598" xr:uid="{00000000-0005-0000-0000-000041AE0000}"/>
    <cellStyle name="SAPBEXaggItemX 2 4 3 4" xfId="44599" xr:uid="{00000000-0005-0000-0000-000042AE0000}"/>
    <cellStyle name="SAPBEXaggItemX 2 4 4" xfId="44600" xr:uid="{00000000-0005-0000-0000-000043AE0000}"/>
    <cellStyle name="SAPBEXaggItemX 2 4 4 2" xfId="44601" xr:uid="{00000000-0005-0000-0000-000044AE0000}"/>
    <cellStyle name="SAPBEXaggItemX 2 4 4 2 2" xfId="44602" xr:uid="{00000000-0005-0000-0000-000045AE0000}"/>
    <cellStyle name="SAPBEXaggItemX 2 4 4 3" xfId="44603" xr:uid="{00000000-0005-0000-0000-000046AE0000}"/>
    <cellStyle name="SAPBEXaggItemX 2 4 5" xfId="44604" xr:uid="{00000000-0005-0000-0000-000047AE0000}"/>
    <cellStyle name="SAPBEXaggItemX 2 4 5 2" xfId="44605" xr:uid="{00000000-0005-0000-0000-000048AE0000}"/>
    <cellStyle name="SAPBEXaggItemX 2 4 6" xfId="44606" xr:uid="{00000000-0005-0000-0000-000049AE0000}"/>
    <cellStyle name="SAPBEXaggItemX 2 5" xfId="44607" xr:uid="{00000000-0005-0000-0000-00004AAE0000}"/>
    <cellStyle name="SAPBEXaggItemX 2 5 2" xfId="44608" xr:uid="{00000000-0005-0000-0000-00004BAE0000}"/>
    <cellStyle name="SAPBEXaggItemX 2 5 2 2" xfId="44609" xr:uid="{00000000-0005-0000-0000-00004CAE0000}"/>
    <cellStyle name="SAPBEXaggItemX 2 5 2 2 2" xfId="44610" xr:uid="{00000000-0005-0000-0000-00004DAE0000}"/>
    <cellStyle name="SAPBEXaggItemX 2 5 2 3" xfId="44611" xr:uid="{00000000-0005-0000-0000-00004EAE0000}"/>
    <cellStyle name="SAPBEXaggItemX 2 5 3" xfId="44612" xr:uid="{00000000-0005-0000-0000-00004FAE0000}"/>
    <cellStyle name="SAPBEXaggItemX 2 5 3 2" xfId="44613" xr:uid="{00000000-0005-0000-0000-000050AE0000}"/>
    <cellStyle name="SAPBEXaggItemX 2 5 4" xfId="44614" xr:uid="{00000000-0005-0000-0000-000051AE0000}"/>
    <cellStyle name="SAPBEXaggItemX 2 6" xfId="44615" xr:uid="{00000000-0005-0000-0000-000052AE0000}"/>
    <cellStyle name="SAPBEXaggItemX 2 6 2" xfId="44616" xr:uid="{00000000-0005-0000-0000-000053AE0000}"/>
    <cellStyle name="SAPBEXaggItemX 2 6 2 2" xfId="44617" xr:uid="{00000000-0005-0000-0000-000054AE0000}"/>
    <cellStyle name="SAPBEXaggItemX 2 6 3" xfId="44618" xr:uid="{00000000-0005-0000-0000-000055AE0000}"/>
    <cellStyle name="SAPBEXaggItemX 2 7" xfId="44619" xr:uid="{00000000-0005-0000-0000-000056AE0000}"/>
    <cellStyle name="SAPBEXaggItemX 2 7 2" xfId="44620" xr:uid="{00000000-0005-0000-0000-000057AE0000}"/>
    <cellStyle name="SAPBEXaggItemX 2 7 2 2" xfId="44621" xr:uid="{00000000-0005-0000-0000-000058AE0000}"/>
    <cellStyle name="SAPBEXaggItemX 2 7 3" xfId="44622" xr:uid="{00000000-0005-0000-0000-000059AE0000}"/>
    <cellStyle name="SAPBEXaggItemX 2 8" xfId="44623" xr:uid="{00000000-0005-0000-0000-00005AAE0000}"/>
    <cellStyle name="SAPBEXaggItemX 2 8 2" xfId="44624" xr:uid="{00000000-0005-0000-0000-00005BAE0000}"/>
    <cellStyle name="SAPBEXaggItemX 2 9" xfId="44625" xr:uid="{00000000-0005-0000-0000-00005CAE0000}"/>
    <cellStyle name="SAPBEXaggItemX 3" xfId="44626" xr:uid="{00000000-0005-0000-0000-00005DAE0000}"/>
    <cellStyle name="SAPBEXaggItemX 3 2" xfId="44627" xr:uid="{00000000-0005-0000-0000-00005EAE0000}"/>
    <cellStyle name="SAPBEXaggItemX 3 2 2" xfId="44628" xr:uid="{00000000-0005-0000-0000-00005FAE0000}"/>
    <cellStyle name="SAPBEXaggItemX 3 2 2 2" xfId="44629" xr:uid="{00000000-0005-0000-0000-000060AE0000}"/>
    <cellStyle name="SAPBEXaggItemX 3 2 2 2 2" xfId="44630" xr:uid="{00000000-0005-0000-0000-000061AE0000}"/>
    <cellStyle name="SAPBEXaggItemX 3 2 2 3" xfId="44631" xr:uid="{00000000-0005-0000-0000-000062AE0000}"/>
    <cellStyle name="SAPBEXaggItemX 3 2 3" xfId="44632" xr:uid="{00000000-0005-0000-0000-000063AE0000}"/>
    <cellStyle name="SAPBEXaggItemX 3 2 3 2" xfId="44633" xr:uid="{00000000-0005-0000-0000-000064AE0000}"/>
    <cellStyle name="SAPBEXaggItemX 3 2 3 2 2" xfId="44634" xr:uid="{00000000-0005-0000-0000-000065AE0000}"/>
    <cellStyle name="SAPBEXaggItemX 3 2 3 3" xfId="44635" xr:uid="{00000000-0005-0000-0000-000066AE0000}"/>
    <cellStyle name="SAPBEXaggItemX 3 2 4" xfId="44636" xr:uid="{00000000-0005-0000-0000-000067AE0000}"/>
    <cellStyle name="SAPBEXaggItemX 3 2 4 2" xfId="44637" xr:uid="{00000000-0005-0000-0000-000068AE0000}"/>
    <cellStyle name="SAPBEXaggItemX 3 2 4 2 2" xfId="44638" xr:uid="{00000000-0005-0000-0000-000069AE0000}"/>
    <cellStyle name="SAPBEXaggItemX 3 2 4 3" xfId="44639" xr:uid="{00000000-0005-0000-0000-00006AAE0000}"/>
    <cellStyle name="SAPBEXaggItemX 3 2 5" xfId="44640" xr:uid="{00000000-0005-0000-0000-00006BAE0000}"/>
    <cellStyle name="SAPBEXaggItemX 3 2 5 2" xfId="44641" xr:uid="{00000000-0005-0000-0000-00006CAE0000}"/>
    <cellStyle name="SAPBEXaggItemX 3 2 6" xfId="44642" xr:uid="{00000000-0005-0000-0000-00006DAE0000}"/>
    <cellStyle name="SAPBEXaggItemX 3 3" xfId="44643" xr:uid="{00000000-0005-0000-0000-00006EAE0000}"/>
    <cellStyle name="SAPBEXaggItemX 3 3 2" xfId="44644" xr:uid="{00000000-0005-0000-0000-00006FAE0000}"/>
    <cellStyle name="SAPBEXaggItemX 3 3 2 2" xfId="44645" xr:uid="{00000000-0005-0000-0000-000070AE0000}"/>
    <cellStyle name="SAPBEXaggItemX 3 3 2 2 2" xfId="44646" xr:uid="{00000000-0005-0000-0000-000071AE0000}"/>
    <cellStyle name="SAPBEXaggItemX 3 3 2 3" xfId="44647" xr:uid="{00000000-0005-0000-0000-000072AE0000}"/>
    <cellStyle name="SAPBEXaggItemX 3 3 3" xfId="44648" xr:uid="{00000000-0005-0000-0000-000073AE0000}"/>
    <cellStyle name="SAPBEXaggItemX 3 3 3 2" xfId="44649" xr:uid="{00000000-0005-0000-0000-000074AE0000}"/>
    <cellStyle name="SAPBEXaggItemX 3 3 4" xfId="44650" xr:uid="{00000000-0005-0000-0000-000075AE0000}"/>
    <cellStyle name="SAPBEXaggItemX 3 4" xfId="44651" xr:uid="{00000000-0005-0000-0000-000076AE0000}"/>
    <cellStyle name="SAPBEXaggItemX 3 4 2" xfId="44652" xr:uid="{00000000-0005-0000-0000-000077AE0000}"/>
    <cellStyle name="SAPBEXaggItemX 3 4 2 2" xfId="44653" xr:uid="{00000000-0005-0000-0000-000078AE0000}"/>
    <cellStyle name="SAPBEXaggItemX 3 4 3" xfId="44654" xr:uid="{00000000-0005-0000-0000-000079AE0000}"/>
    <cellStyle name="SAPBEXaggItemX 3 5" xfId="44655" xr:uid="{00000000-0005-0000-0000-00007AAE0000}"/>
    <cellStyle name="SAPBEXaggItemX 3 5 2" xfId="44656" xr:uid="{00000000-0005-0000-0000-00007BAE0000}"/>
    <cellStyle name="SAPBEXaggItemX 3 5 2 2" xfId="44657" xr:uid="{00000000-0005-0000-0000-00007CAE0000}"/>
    <cellStyle name="SAPBEXaggItemX 3 5 3" xfId="44658" xr:uid="{00000000-0005-0000-0000-00007DAE0000}"/>
    <cellStyle name="SAPBEXaggItemX 3 6" xfId="44659" xr:uid="{00000000-0005-0000-0000-00007EAE0000}"/>
    <cellStyle name="SAPBEXaggItemX 3 6 2" xfId="44660" xr:uid="{00000000-0005-0000-0000-00007FAE0000}"/>
    <cellStyle name="SAPBEXaggItemX 3 7" xfId="44661" xr:uid="{00000000-0005-0000-0000-000080AE0000}"/>
    <cellStyle name="SAPBEXaggItemX 4" xfId="44662" xr:uid="{00000000-0005-0000-0000-000081AE0000}"/>
    <cellStyle name="SAPBEXaggItemX 4 2" xfId="44663" xr:uid="{00000000-0005-0000-0000-000082AE0000}"/>
    <cellStyle name="SAPBEXaggItemX 4 2 2" xfId="44664" xr:uid="{00000000-0005-0000-0000-000083AE0000}"/>
    <cellStyle name="SAPBEXaggItemX 4 2 2 2" xfId="44665" xr:uid="{00000000-0005-0000-0000-000084AE0000}"/>
    <cellStyle name="SAPBEXaggItemX 4 2 2 2 2" xfId="44666" xr:uid="{00000000-0005-0000-0000-000085AE0000}"/>
    <cellStyle name="SAPBEXaggItemX 4 2 2 3" xfId="44667" xr:uid="{00000000-0005-0000-0000-000086AE0000}"/>
    <cellStyle name="SAPBEXaggItemX 4 2 3" xfId="44668" xr:uid="{00000000-0005-0000-0000-000087AE0000}"/>
    <cellStyle name="SAPBEXaggItemX 4 2 3 2" xfId="44669" xr:uid="{00000000-0005-0000-0000-000088AE0000}"/>
    <cellStyle name="SAPBEXaggItemX 4 2 3 2 2" xfId="44670" xr:uid="{00000000-0005-0000-0000-000089AE0000}"/>
    <cellStyle name="SAPBEXaggItemX 4 2 3 3" xfId="44671" xr:uid="{00000000-0005-0000-0000-00008AAE0000}"/>
    <cellStyle name="SAPBEXaggItemX 4 2 4" xfId="44672" xr:uid="{00000000-0005-0000-0000-00008BAE0000}"/>
    <cellStyle name="SAPBEXaggItemX 4 2 4 2" xfId="44673" xr:uid="{00000000-0005-0000-0000-00008CAE0000}"/>
    <cellStyle name="SAPBEXaggItemX 4 2 4 2 2" xfId="44674" xr:uid="{00000000-0005-0000-0000-00008DAE0000}"/>
    <cellStyle name="SAPBEXaggItemX 4 2 4 3" xfId="44675" xr:uid="{00000000-0005-0000-0000-00008EAE0000}"/>
    <cellStyle name="SAPBEXaggItemX 4 2 5" xfId="44676" xr:uid="{00000000-0005-0000-0000-00008FAE0000}"/>
    <cellStyle name="SAPBEXaggItemX 4 2 5 2" xfId="44677" xr:uid="{00000000-0005-0000-0000-000090AE0000}"/>
    <cellStyle name="SAPBEXaggItemX 4 2 6" xfId="44678" xr:uid="{00000000-0005-0000-0000-000091AE0000}"/>
    <cellStyle name="SAPBEXaggItemX 4 3" xfId="44679" xr:uid="{00000000-0005-0000-0000-000092AE0000}"/>
    <cellStyle name="SAPBEXaggItemX 4 3 2" xfId="44680" xr:uid="{00000000-0005-0000-0000-000093AE0000}"/>
    <cellStyle name="SAPBEXaggItemX 4 3 2 2" xfId="44681" xr:uid="{00000000-0005-0000-0000-000094AE0000}"/>
    <cellStyle name="SAPBEXaggItemX 4 3 2 2 2" xfId="44682" xr:uid="{00000000-0005-0000-0000-000095AE0000}"/>
    <cellStyle name="SAPBEXaggItemX 4 3 2 2 2 2" xfId="44683" xr:uid="{00000000-0005-0000-0000-000096AE0000}"/>
    <cellStyle name="SAPBEXaggItemX 4 3 2 2 3" xfId="44684" xr:uid="{00000000-0005-0000-0000-000097AE0000}"/>
    <cellStyle name="SAPBEXaggItemX 4 3 2 3" xfId="44685" xr:uid="{00000000-0005-0000-0000-000098AE0000}"/>
    <cellStyle name="SAPBEXaggItemX 4 3 2 3 2" xfId="44686" xr:uid="{00000000-0005-0000-0000-000099AE0000}"/>
    <cellStyle name="SAPBEXaggItemX 4 3 2 3 2 2" xfId="44687" xr:uid="{00000000-0005-0000-0000-00009AAE0000}"/>
    <cellStyle name="SAPBEXaggItemX 4 3 2 3 3" xfId="44688" xr:uid="{00000000-0005-0000-0000-00009BAE0000}"/>
    <cellStyle name="SAPBEXaggItemX 4 3 2 4" xfId="44689" xr:uid="{00000000-0005-0000-0000-00009CAE0000}"/>
    <cellStyle name="SAPBEXaggItemX 4 3 2 4 2" xfId="44690" xr:uid="{00000000-0005-0000-0000-00009DAE0000}"/>
    <cellStyle name="SAPBEXaggItemX 4 3 2 5" xfId="44691" xr:uid="{00000000-0005-0000-0000-00009EAE0000}"/>
    <cellStyle name="SAPBEXaggItemX 4 3 3" xfId="44692" xr:uid="{00000000-0005-0000-0000-00009FAE0000}"/>
    <cellStyle name="SAPBEXaggItemX 4 3 3 2" xfId="44693" xr:uid="{00000000-0005-0000-0000-0000A0AE0000}"/>
    <cellStyle name="SAPBEXaggItemX 4 3 3 2 2" xfId="44694" xr:uid="{00000000-0005-0000-0000-0000A1AE0000}"/>
    <cellStyle name="SAPBEXaggItemX 4 3 3 2 2 2" xfId="44695" xr:uid="{00000000-0005-0000-0000-0000A2AE0000}"/>
    <cellStyle name="SAPBEXaggItemX 4 3 3 2 3" xfId="44696" xr:uid="{00000000-0005-0000-0000-0000A3AE0000}"/>
    <cellStyle name="SAPBEXaggItemX 4 3 3 3" xfId="44697" xr:uid="{00000000-0005-0000-0000-0000A4AE0000}"/>
    <cellStyle name="SAPBEXaggItemX 4 3 3 3 2" xfId="44698" xr:uid="{00000000-0005-0000-0000-0000A5AE0000}"/>
    <cellStyle name="SAPBEXaggItemX 4 3 3 4" xfId="44699" xr:uid="{00000000-0005-0000-0000-0000A6AE0000}"/>
    <cellStyle name="SAPBEXaggItemX 4 3 4" xfId="44700" xr:uid="{00000000-0005-0000-0000-0000A7AE0000}"/>
    <cellStyle name="SAPBEXaggItemX 4 3 4 2" xfId="44701" xr:uid="{00000000-0005-0000-0000-0000A8AE0000}"/>
    <cellStyle name="SAPBEXaggItemX 4 3 4 2 2" xfId="44702" xr:uid="{00000000-0005-0000-0000-0000A9AE0000}"/>
    <cellStyle name="SAPBEXaggItemX 4 3 4 3" xfId="44703" xr:uid="{00000000-0005-0000-0000-0000AAAE0000}"/>
    <cellStyle name="SAPBEXaggItemX 4 3 5" xfId="44704" xr:uid="{00000000-0005-0000-0000-0000ABAE0000}"/>
    <cellStyle name="SAPBEXaggItemX 4 3 5 2" xfId="44705" xr:uid="{00000000-0005-0000-0000-0000ACAE0000}"/>
    <cellStyle name="SAPBEXaggItemX 4 3 5 2 2" xfId="44706" xr:uid="{00000000-0005-0000-0000-0000ADAE0000}"/>
    <cellStyle name="SAPBEXaggItemX 4 3 5 3" xfId="44707" xr:uid="{00000000-0005-0000-0000-0000AEAE0000}"/>
    <cellStyle name="SAPBEXaggItemX 4 3 6" xfId="44708" xr:uid="{00000000-0005-0000-0000-0000AFAE0000}"/>
    <cellStyle name="SAPBEXaggItemX 4 3 6 2" xfId="44709" xr:uid="{00000000-0005-0000-0000-0000B0AE0000}"/>
    <cellStyle name="SAPBEXaggItemX 4 3 7" xfId="44710" xr:uid="{00000000-0005-0000-0000-0000B1AE0000}"/>
    <cellStyle name="SAPBEXaggItemX 4 4" xfId="44711" xr:uid="{00000000-0005-0000-0000-0000B2AE0000}"/>
    <cellStyle name="SAPBEXaggItemX 4 4 2" xfId="44712" xr:uid="{00000000-0005-0000-0000-0000B3AE0000}"/>
    <cellStyle name="SAPBEXaggItemX 4 4 2 2" xfId="44713" xr:uid="{00000000-0005-0000-0000-0000B4AE0000}"/>
    <cellStyle name="SAPBEXaggItemX 4 4 2 2 2" xfId="44714" xr:uid="{00000000-0005-0000-0000-0000B5AE0000}"/>
    <cellStyle name="SAPBEXaggItemX 4 4 2 3" xfId="44715" xr:uid="{00000000-0005-0000-0000-0000B6AE0000}"/>
    <cellStyle name="SAPBEXaggItemX 4 4 3" xfId="44716" xr:uid="{00000000-0005-0000-0000-0000B7AE0000}"/>
    <cellStyle name="SAPBEXaggItemX 4 4 3 2" xfId="44717" xr:uid="{00000000-0005-0000-0000-0000B8AE0000}"/>
    <cellStyle name="SAPBEXaggItemX 4 4 4" xfId="44718" xr:uid="{00000000-0005-0000-0000-0000B9AE0000}"/>
    <cellStyle name="SAPBEXaggItemX 4 5" xfId="44719" xr:uid="{00000000-0005-0000-0000-0000BAAE0000}"/>
    <cellStyle name="SAPBEXaggItemX 4 5 2" xfId="44720" xr:uid="{00000000-0005-0000-0000-0000BBAE0000}"/>
    <cellStyle name="SAPBEXaggItemX 4 5 2 2" xfId="44721" xr:uid="{00000000-0005-0000-0000-0000BCAE0000}"/>
    <cellStyle name="SAPBEXaggItemX 4 5 3" xfId="44722" xr:uid="{00000000-0005-0000-0000-0000BDAE0000}"/>
    <cellStyle name="SAPBEXaggItemX 4 6" xfId="44723" xr:uid="{00000000-0005-0000-0000-0000BEAE0000}"/>
    <cellStyle name="SAPBEXaggItemX 4 6 2" xfId="44724" xr:uid="{00000000-0005-0000-0000-0000BFAE0000}"/>
    <cellStyle name="SAPBEXaggItemX 4 6 2 2" xfId="44725" xr:uid="{00000000-0005-0000-0000-0000C0AE0000}"/>
    <cellStyle name="SAPBEXaggItemX 4 6 3" xfId="44726" xr:uid="{00000000-0005-0000-0000-0000C1AE0000}"/>
    <cellStyle name="SAPBEXaggItemX 4 7" xfId="44727" xr:uid="{00000000-0005-0000-0000-0000C2AE0000}"/>
    <cellStyle name="SAPBEXaggItemX 4 7 2" xfId="44728" xr:uid="{00000000-0005-0000-0000-0000C3AE0000}"/>
    <cellStyle name="SAPBEXaggItemX 4 8" xfId="44729" xr:uid="{00000000-0005-0000-0000-0000C4AE0000}"/>
    <cellStyle name="SAPBEXaggItemX 5" xfId="44730" xr:uid="{00000000-0005-0000-0000-0000C5AE0000}"/>
    <cellStyle name="SAPBEXaggItemX 5 2" xfId="44731" xr:uid="{00000000-0005-0000-0000-0000C6AE0000}"/>
    <cellStyle name="SAPBEXaggItemX 5 2 2" xfId="44732" xr:uid="{00000000-0005-0000-0000-0000C7AE0000}"/>
    <cellStyle name="SAPBEXaggItemX 5 2 2 2" xfId="44733" xr:uid="{00000000-0005-0000-0000-0000C8AE0000}"/>
    <cellStyle name="SAPBEXaggItemX 5 2 3" xfId="44734" xr:uid="{00000000-0005-0000-0000-0000C9AE0000}"/>
    <cellStyle name="SAPBEXaggItemX 5 3" xfId="44735" xr:uid="{00000000-0005-0000-0000-0000CAAE0000}"/>
    <cellStyle name="SAPBEXaggItemX 5 3 2" xfId="44736" xr:uid="{00000000-0005-0000-0000-0000CBAE0000}"/>
    <cellStyle name="SAPBEXaggItemX 5 3 2 2" xfId="44737" xr:uid="{00000000-0005-0000-0000-0000CCAE0000}"/>
    <cellStyle name="SAPBEXaggItemX 5 3 3" xfId="44738" xr:uid="{00000000-0005-0000-0000-0000CDAE0000}"/>
    <cellStyle name="SAPBEXaggItemX 5 4" xfId="44739" xr:uid="{00000000-0005-0000-0000-0000CEAE0000}"/>
    <cellStyle name="SAPBEXaggItemX 5 4 2" xfId="44740" xr:uid="{00000000-0005-0000-0000-0000CFAE0000}"/>
    <cellStyle name="SAPBEXaggItemX 5 4 2 2" xfId="44741" xr:uid="{00000000-0005-0000-0000-0000D0AE0000}"/>
    <cellStyle name="SAPBEXaggItemX 5 4 3" xfId="44742" xr:uid="{00000000-0005-0000-0000-0000D1AE0000}"/>
    <cellStyle name="SAPBEXaggItemX 5 5" xfId="44743" xr:uid="{00000000-0005-0000-0000-0000D2AE0000}"/>
    <cellStyle name="SAPBEXaggItemX 5 5 2" xfId="44744" xr:uid="{00000000-0005-0000-0000-0000D3AE0000}"/>
    <cellStyle name="SAPBEXaggItemX 5 6" xfId="44745" xr:uid="{00000000-0005-0000-0000-0000D4AE0000}"/>
    <cellStyle name="SAPBEXaggItemX 6" xfId="44746" xr:uid="{00000000-0005-0000-0000-0000D5AE0000}"/>
    <cellStyle name="SAPBEXaggItemX 6 2" xfId="44747" xr:uid="{00000000-0005-0000-0000-0000D6AE0000}"/>
    <cellStyle name="SAPBEXaggItemX 6 2 2" xfId="44748" xr:uid="{00000000-0005-0000-0000-0000D7AE0000}"/>
    <cellStyle name="SAPBEXaggItemX 6 3" xfId="44749" xr:uid="{00000000-0005-0000-0000-0000D8AE0000}"/>
    <cellStyle name="SAPBEXaggItemX 6 3 2" xfId="44750" xr:uid="{00000000-0005-0000-0000-0000D9AE0000}"/>
    <cellStyle name="SAPBEXaggItemX 6 3 2 2" xfId="44751" xr:uid="{00000000-0005-0000-0000-0000DAAE0000}"/>
    <cellStyle name="SAPBEXaggItemX 6 3 3" xfId="44752" xr:uid="{00000000-0005-0000-0000-0000DBAE0000}"/>
    <cellStyle name="SAPBEXaggItemX 6 4" xfId="44753" xr:uid="{00000000-0005-0000-0000-0000DCAE0000}"/>
    <cellStyle name="SAPBEXaggItemX 6 4 2" xfId="44754" xr:uid="{00000000-0005-0000-0000-0000DDAE0000}"/>
    <cellStyle name="SAPBEXaggItemX 6 4 2 2" xfId="44755" xr:uid="{00000000-0005-0000-0000-0000DEAE0000}"/>
    <cellStyle name="SAPBEXaggItemX 6 4 3" xfId="44756" xr:uid="{00000000-0005-0000-0000-0000DFAE0000}"/>
    <cellStyle name="SAPBEXaggItemX 6 5" xfId="44757" xr:uid="{00000000-0005-0000-0000-0000E0AE0000}"/>
    <cellStyle name="SAPBEXaggItemX 7" xfId="44758" xr:uid="{00000000-0005-0000-0000-0000E1AE0000}"/>
    <cellStyle name="SAPBEXaggItemX 7 2" xfId="44759" xr:uid="{00000000-0005-0000-0000-0000E2AE0000}"/>
    <cellStyle name="SAPBEXaggItemX 7 2 2" xfId="44760" xr:uid="{00000000-0005-0000-0000-0000E3AE0000}"/>
    <cellStyle name="SAPBEXaggItemX 7 2 2 2" xfId="44761" xr:uid="{00000000-0005-0000-0000-0000E4AE0000}"/>
    <cellStyle name="SAPBEXaggItemX 7 2 3" xfId="44762" xr:uid="{00000000-0005-0000-0000-0000E5AE0000}"/>
    <cellStyle name="SAPBEXaggItemX 7 2 3 2" xfId="44763" xr:uid="{00000000-0005-0000-0000-0000E6AE0000}"/>
    <cellStyle name="SAPBEXaggItemX 7 2 3 2 2" xfId="44764" xr:uid="{00000000-0005-0000-0000-0000E7AE0000}"/>
    <cellStyle name="SAPBEXaggItemX 7 2 3 3" xfId="44765" xr:uid="{00000000-0005-0000-0000-0000E8AE0000}"/>
    <cellStyle name="SAPBEXaggItemX 7 2 4" xfId="44766" xr:uid="{00000000-0005-0000-0000-0000E9AE0000}"/>
    <cellStyle name="SAPBEXaggItemX 7 3" xfId="44767" xr:uid="{00000000-0005-0000-0000-0000EAAE0000}"/>
    <cellStyle name="SAPBEXaggItemX 7 3 2" xfId="44768" xr:uid="{00000000-0005-0000-0000-0000EBAE0000}"/>
    <cellStyle name="SAPBEXaggItemX 7 3 2 2" xfId="44769" xr:uid="{00000000-0005-0000-0000-0000ECAE0000}"/>
    <cellStyle name="SAPBEXaggItemX 7 3 3" xfId="44770" xr:uid="{00000000-0005-0000-0000-0000EDAE0000}"/>
    <cellStyle name="SAPBEXaggItemX 7 4" xfId="44771" xr:uid="{00000000-0005-0000-0000-0000EEAE0000}"/>
    <cellStyle name="SAPBEXaggItemX 7 4 2" xfId="44772" xr:uid="{00000000-0005-0000-0000-0000EFAE0000}"/>
    <cellStyle name="SAPBEXaggItemX 7 4 2 2" xfId="44773" xr:uid="{00000000-0005-0000-0000-0000F0AE0000}"/>
    <cellStyle name="SAPBEXaggItemX 7 4 3" xfId="44774" xr:uid="{00000000-0005-0000-0000-0000F1AE0000}"/>
    <cellStyle name="SAPBEXaggItemX 7 5" xfId="44775" xr:uid="{00000000-0005-0000-0000-0000F2AE0000}"/>
    <cellStyle name="SAPBEXaggItemX 7 5 2" xfId="44776" xr:uid="{00000000-0005-0000-0000-0000F3AE0000}"/>
    <cellStyle name="SAPBEXaggItemX 7 5 2 2" xfId="44777" xr:uid="{00000000-0005-0000-0000-0000F4AE0000}"/>
    <cellStyle name="SAPBEXaggItemX 7 5 3" xfId="44778" xr:uid="{00000000-0005-0000-0000-0000F5AE0000}"/>
    <cellStyle name="SAPBEXaggItemX 7 6" xfId="44779" xr:uid="{00000000-0005-0000-0000-0000F6AE0000}"/>
    <cellStyle name="SAPBEXaggItemX 8" xfId="44780" xr:uid="{00000000-0005-0000-0000-0000F7AE0000}"/>
    <cellStyle name="SAPBEXaggItemX 8 2" xfId="44781" xr:uid="{00000000-0005-0000-0000-0000F8AE0000}"/>
    <cellStyle name="SAPBEXaggItemX 8 2 2" xfId="44782" xr:uid="{00000000-0005-0000-0000-0000F9AE0000}"/>
    <cellStyle name="SAPBEXaggItemX 8 3" xfId="44783" xr:uid="{00000000-0005-0000-0000-0000FAAE0000}"/>
    <cellStyle name="SAPBEXaggItemX 9" xfId="44784" xr:uid="{00000000-0005-0000-0000-0000FBAE0000}"/>
    <cellStyle name="SAPBEXaggItemX 9 2" xfId="44785" xr:uid="{00000000-0005-0000-0000-0000FCAE0000}"/>
    <cellStyle name="SAPBEXaggItemX 9 2 2" xfId="44786" xr:uid="{00000000-0005-0000-0000-0000FDAE0000}"/>
    <cellStyle name="SAPBEXaggItemX 9 3" xfId="44787" xr:uid="{00000000-0005-0000-0000-0000FEAE0000}"/>
    <cellStyle name="SAPBEXchaText" xfId="44788" xr:uid="{00000000-0005-0000-0000-0000FFAE0000}"/>
    <cellStyle name="SAPBEXchaText 2" xfId="44789" xr:uid="{00000000-0005-0000-0000-000000AF0000}"/>
    <cellStyle name="SAPBEXchaText 2 2" xfId="44790" xr:uid="{00000000-0005-0000-0000-000001AF0000}"/>
    <cellStyle name="SAPBEXchaText 2 3" xfId="44791" xr:uid="{00000000-0005-0000-0000-000002AF0000}"/>
    <cellStyle name="SAPBEXchaText 2 3 2" xfId="44792" xr:uid="{00000000-0005-0000-0000-000003AF0000}"/>
    <cellStyle name="SAPBEXchaText 2 3 2 2" xfId="44793" xr:uid="{00000000-0005-0000-0000-000004AF0000}"/>
    <cellStyle name="SAPBEXchaText 2 3 3" xfId="44794" xr:uid="{00000000-0005-0000-0000-000005AF0000}"/>
    <cellStyle name="SAPBEXchaText 2 4" xfId="44795" xr:uid="{00000000-0005-0000-0000-000006AF0000}"/>
    <cellStyle name="SAPBEXchaText 2 4 2" xfId="44796" xr:uid="{00000000-0005-0000-0000-000007AF0000}"/>
    <cellStyle name="SAPBEXchaText 2 4 2 2" xfId="44797" xr:uid="{00000000-0005-0000-0000-000008AF0000}"/>
    <cellStyle name="SAPBEXchaText 2 4 3" xfId="44798" xr:uid="{00000000-0005-0000-0000-000009AF0000}"/>
    <cellStyle name="SAPBEXchaText 2 5" xfId="44799" xr:uid="{00000000-0005-0000-0000-00000AAF0000}"/>
    <cellStyle name="SAPBEXchaText 2 5 2" xfId="44800" xr:uid="{00000000-0005-0000-0000-00000BAF0000}"/>
    <cellStyle name="SAPBEXchaText 2 5 2 2" xfId="44801" xr:uid="{00000000-0005-0000-0000-00000CAF0000}"/>
    <cellStyle name="SAPBEXchaText 2 5 2 2 2" xfId="44802" xr:uid="{00000000-0005-0000-0000-00000DAF0000}"/>
    <cellStyle name="SAPBEXchaText 2 5 2 3" xfId="44803" xr:uid="{00000000-0005-0000-0000-00000EAF0000}"/>
    <cellStyle name="SAPBEXchaText 2 5 3" xfId="44804" xr:uid="{00000000-0005-0000-0000-00000FAF0000}"/>
    <cellStyle name="SAPBEXchaText 2 5 3 2" xfId="44805" xr:uid="{00000000-0005-0000-0000-000010AF0000}"/>
    <cellStyle name="SAPBEXchaText 2 5 4" xfId="44806" xr:uid="{00000000-0005-0000-0000-000011AF0000}"/>
    <cellStyle name="SAPBEXchaText 3" xfId="44807" xr:uid="{00000000-0005-0000-0000-000012AF0000}"/>
    <cellStyle name="SAPBEXchaText 3 2" xfId="44808" xr:uid="{00000000-0005-0000-0000-000013AF0000}"/>
    <cellStyle name="SAPBEXchaText 3 2 2" xfId="44809" xr:uid="{00000000-0005-0000-0000-000014AF0000}"/>
    <cellStyle name="SAPBEXchaText 3 2 2 2" xfId="44810" xr:uid="{00000000-0005-0000-0000-000015AF0000}"/>
    <cellStyle name="SAPBEXchaText 3 2 3" xfId="44811" xr:uid="{00000000-0005-0000-0000-000016AF0000}"/>
    <cellStyle name="SAPBEXchaText 3 3" xfId="44812" xr:uid="{00000000-0005-0000-0000-000017AF0000}"/>
    <cellStyle name="SAPBEXchaText 3 3 2" xfId="44813" xr:uid="{00000000-0005-0000-0000-000018AF0000}"/>
    <cellStyle name="SAPBEXchaText 3 4" xfId="44814" xr:uid="{00000000-0005-0000-0000-000019AF0000}"/>
    <cellStyle name="SAPBEXchaText 4" xfId="44815" xr:uid="{00000000-0005-0000-0000-00001AAF0000}"/>
    <cellStyle name="SAPBEXchaText 4 2" xfId="44816" xr:uid="{00000000-0005-0000-0000-00001BAF0000}"/>
    <cellStyle name="SAPBEXchaText 4 2 2" xfId="44817" xr:uid="{00000000-0005-0000-0000-00001CAF0000}"/>
    <cellStyle name="SAPBEXchaText 4 3" xfId="44818" xr:uid="{00000000-0005-0000-0000-00001DAF0000}"/>
    <cellStyle name="SAPBEXchaText 5" xfId="44819" xr:uid="{00000000-0005-0000-0000-00001EAF0000}"/>
    <cellStyle name="SAPBEXchaText 5 2" xfId="44820" xr:uid="{00000000-0005-0000-0000-00001FAF0000}"/>
    <cellStyle name="SAPBEXchaText 5 2 2" xfId="44821" xr:uid="{00000000-0005-0000-0000-000020AF0000}"/>
    <cellStyle name="SAPBEXchaText 5 3" xfId="44822" xr:uid="{00000000-0005-0000-0000-000021AF0000}"/>
    <cellStyle name="SAPBEXchaText 6" xfId="44823" xr:uid="{00000000-0005-0000-0000-000022AF0000}"/>
    <cellStyle name="SAPBEXchaText 6 2" xfId="44824" xr:uid="{00000000-0005-0000-0000-000023AF0000}"/>
    <cellStyle name="SAPBEXchaText 6 2 2" xfId="44825" xr:uid="{00000000-0005-0000-0000-000024AF0000}"/>
    <cellStyle name="SAPBEXchaText 6 3" xfId="44826" xr:uid="{00000000-0005-0000-0000-000025AF0000}"/>
    <cellStyle name="SAPBEXchaText 7" xfId="44827" xr:uid="{00000000-0005-0000-0000-000026AF0000}"/>
    <cellStyle name="SAPBEXchaText 7 2" xfId="44828" xr:uid="{00000000-0005-0000-0000-000027AF0000}"/>
    <cellStyle name="SAPBEXchaText 8" xfId="44829" xr:uid="{00000000-0005-0000-0000-000028AF0000}"/>
    <cellStyle name="SAPBEXchaText 8 2" xfId="44830" xr:uid="{00000000-0005-0000-0000-000029AF0000}"/>
    <cellStyle name="SAPBEXchaText 9" xfId="44831" xr:uid="{00000000-0005-0000-0000-00002AAF0000}"/>
    <cellStyle name="SAPBEXchaText_2010-2019 IP Run March 9, 2010" xfId="44832" xr:uid="{00000000-0005-0000-0000-00002BAF0000}"/>
    <cellStyle name="SAPBEXexcBad7" xfId="44833" xr:uid="{00000000-0005-0000-0000-00002CAF0000}"/>
    <cellStyle name="SAPBEXexcBad7 10" xfId="44834" xr:uid="{00000000-0005-0000-0000-00002DAF0000}"/>
    <cellStyle name="SAPBEXexcBad7 10 2" xfId="44835" xr:uid="{00000000-0005-0000-0000-00002EAF0000}"/>
    <cellStyle name="SAPBEXexcBad7 11" xfId="44836" xr:uid="{00000000-0005-0000-0000-00002FAF0000}"/>
    <cellStyle name="SAPBEXexcBad7 11 2" xfId="44837" xr:uid="{00000000-0005-0000-0000-000030AF0000}"/>
    <cellStyle name="SAPBEXexcBad7 12" xfId="44838" xr:uid="{00000000-0005-0000-0000-000031AF0000}"/>
    <cellStyle name="SAPBEXexcBad7 12 2" xfId="44839" xr:uid="{00000000-0005-0000-0000-000032AF0000}"/>
    <cellStyle name="SAPBEXexcBad7 13" xfId="44840" xr:uid="{00000000-0005-0000-0000-000033AF0000}"/>
    <cellStyle name="SAPBEXexcBad7 14" xfId="44841" xr:uid="{00000000-0005-0000-0000-000034AF0000}"/>
    <cellStyle name="SAPBEXexcBad7 2" xfId="44842" xr:uid="{00000000-0005-0000-0000-000035AF0000}"/>
    <cellStyle name="SAPBEXexcBad7 2 2" xfId="44843" xr:uid="{00000000-0005-0000-0000-000036AF0000}"/>
    <cellStyle name="SAPBEXexcBad7 2 2 2" xfId="44844" xr:uid="{00000000-0005-0000-0000-000037AF0000}"/>
    <cellStyle name="SAPBEXexcBad7 2 2 2 2" xfId="44845" xr:uid="{00000000-0005-0000-0000-000038AF0000}"/>
    <cellStyle name="SAPBEXexcBad7 2 2 2 2 2" xfId="44846" xr:uid="{00000000-0005-0000-0000-000039AF0000}"/>
    <cellStyle name="SAPBEXexcBad7 2 2 2 2 2 2" xfId="44847" xr:uid="{00000000-0005-0000-0000-00003AAF0000}"/>
    <cellStyle name="SAPBEXexcBad7 2 2 2 2 3" xfId="44848" xr:uid="{00000000-0005-0000-0000-00003BAF0000}"/>
    <cellStyle name="SAPBEXexcBad7 2 2 2 3" xfId="44849" xr:uid="{00000000-0005-0000-0000-00003CAF0000}"/>
    <cellStyle name="SAPBEXexcBad7 2 2 2 3 2" xfId="44850" xr:uid="{00000000-0005-0000-0000-00003DAF0000}"/>
    <cellStyle name="SAPBEXexcBad7 2 2 2 4" xfId="44851" xr:uid="{00000000-0005-0000-0000-00003EAF0000}"/>
    <cellStyle name="SAPBEXexcBad7 2 2 3" xfId="44852" xr:uid="{00000000-0005-0000-0000-00003FAF0000}"/>
    <cellStyle name="SAPBEXexcBad7 2 2 3 2" xfId="44853" xr:uid="{00000000-0005-0000-0000-000040AF0000}"/>
    <cellStyle name="SAPBEXexcBad7 2 2 3 2 2" xfId="44854" xr:uid="{00000000-0005-0000-0000-000041AF0000}"/>
    <cellStyle name="SAPBEXexcBad7 2 2 3 3" xfId="44855" xr:uid="{00000000-0005-0000-0000-000042AF0000}"/>
    <cellStyle name="SAPBEXexcBad7 2 2 4" xfId="44856" xr:uid="{00000000-0005-0000-0000-000043AF0000}"/>
    <cellStyle name="SAPBEXexcBad7 2 2 4 2" xfId="44857" xr:uid="{00000000-0005-0000-0000-000044AF0000}"/>
    <cellStyle name="SAPBEXexcBad7 2 2 4 2 2" xfId="44858" xr:uid="{00000000-0005-0000-0000-000045AF0000}"/>
    <cellStyle name="SAPBEXexcBad7 2 2 4 3" xfId="44859" xr:uid="{00000000-0005-0000-0000-000046AF0000}"/>
    <cellStyle name="SAPBEXexcBad7 2 2 5" xfId="44860" xr:uid="{00000000-0005-0000-0000-000047AF0000}"/>
    <cellStyle name="SAPBEXexcBad7 2 2 5 2" xfId="44861" xr:uid="{00000000-0005-0000-0000-000048AF0000}"/>
    <cellStyle name="SAPBEXexcBad7 2 2 6" xfId="44862" xr:uid="{00000000-0005-0000-0000-000049AF0000}"/>
    <cellStyle name="SAPBEXexcBad7 2 3" xfId="44863" xr:uid="{00000000-0005-0000-0000-00004AAF0000}"/>
    <cellStyle name="SAPBEXexcBad7 2 3 2" xfId="44864" xr:uid="{00000000-0005-0000-0000-00004BAF0000}"/>
    <cellStyle name="SAPBEXexcBad7 2 3 2 2" xfId="44865" xr:uid="{00000000-0005-0000-0000-00004CAF0000}"/>
    <cellStyle name="SAPBEXexcBad7 2 3 3" xfId="44866" xr:uid="{00000000-0005-0000-0000-00004DAF0000}"/>
    <cellStyle name="SAPBEXexcBad7 2 4" xfId="44867" xr:uid="{00000000-0005-0000-0000-00004EAF0000}"/>
    <cellStyle name="SAPBEXexcBad7 2 4 2" xfId="44868" xr:uid="{00000000-0005-0000-0000-00004FAF0000}"/>
    <cellStyle name="SAPBEXexcBad7 2 4 2 2" xfId="44869" xr:uid="{00000000-0005-0000-0000-000050AF0000}"/>
    <cellStyle name="SAPBEXexcBad7 2 4 3" xfId="44870" xr:uid="{00000000-0005-0000-0000-000051AF0000}"/>
    <cellStyle name="SAPBEXexcBad7 2 5" xfId="44871" xr:uid="{00000000-0005-0000-0000-000052AF0000}"/>
    <cellStyle name="SAPBEXexcBad7 2 5 2" xfId="44872" xr:uid="{00000000-0005-0000-0000-000053AF0000}"/>
    <cellStyle name="SAPBEXexcBad7 2 5 2 2" xfId="44873" xr:uid="{00000000-0005-0000-0000-000054AF0000}"/>
    <cellStyle name="SAPBEXexcBad7 2 5 3" xfId="44874" xr:uid="{00000000-0005-0000-0000-000055AF0000}"/>
    <cellStyle name="SAPBEXexcBad7 2 6" xfId="44875" xr:uid="{00000000-0005-0000-0000-000056AF0000}"/>
    <cellStyle name="SAPBEXexcBad7 2 6 2" xfId="44876" xr:uid="{00000000-0005-0000-0000-000057AF0000}"/>
    <cellStyle name="SAPBEXexcBad7 2 7" xfId="44877" xr:uid="{00000000-0005-0000-0000-000058AF0000}"/>
    <cellStyle name="SAPBEXexcBad7 3" xfId="44878" xr:uid="{00000000-0005-0000-0000-000059AF0000}"/>
    <cellStyle name="SAPBEXexcBad7 3 2" xfId="44879" xr:uid="{00000000-0005-0000-0000-00005AAF0000}"/>
    <cellStyle name="SAPBEXexcBad7 3 2 2" xfId="44880" xr:uid="{00000000-0005-0000-0000-00005BAF0000}"/>
    <cellStyle name="SAPBEXexcBad7 3 3" xfId="44881" xr:uid="{00000000-0005-0000-0000-00005CAF0000}"/>
    <cellStyle name="SAPBEXexcBad7 3 3 2" xfId="44882" xr:uid="{00000000-0005-0000-0000-00005DAF0000}"/>
    <cellStyle name="SAPBEXexcBad7 3 3 2 2" xfId="44883" xr:uid="{00000000-0005-0000-0000-00005EAF0000}"/>
    <cellStyle name="SAPBEXexcBad7 3 3 3" xfId="44884" xr:uid="{00000000-0005-0000-0000-00005FAF0000}"/>
    <cellStyle name="SAPBEXexcBad7 3 4" xfId="44885" xr:uid="{00000000-0005-0000-0000-000060AF0000}"/>
    <cellStyle name="SAPBEXexcBad7 3 4 2" xfId="44886" xr:uid="{00000000-0005-0000-0000-000061AF0000}"/>
    <cellStyle name="SAPBEXexcBad7 3 4 2 2" xfId="44887" xr:uid="{00000000-0005-0000-0000-000062AF0000}"/>
    <cellStyle name="SAPBEXexcBad7 3 4 3" xfId="44888" xr:uid="{00000000-0005-0000-0000-000063AF0000}"/>
    <cellStyle name="SAPBEXexcBad7 3 5" xfId="44889" xr:uid="{00000000-0005-0000-0000-000064AF0000}"/>
    <cellStyle name="SAPBEXexcBad7 4" xfId="44890" xr:uid="{00000000-0005-0000-0000-000065AF0000}"/>
    <cellStyle name="SAPBEXexcBad7 4 2" xfId="44891" xr:uid="{00000000-0005-0000-0000-000066AF0000}"/>
    <cellStyle name="SAPBEXexcBad7 4 2 2" xfId="44892" xr:uid="{00000000-0005-0000-0000-000067AF0000}"/>
    <cellStyle name="SAPBEXexcBad7 4 2 2 2" xfId="44893" xr:uid="{00000000-0005-0000-0000-000068AF0000}"/>
    <cellStyle name="SAPBEXexcBad7 4 2 3" xfId="44894" xr:uid="{00000000-0005-0000-0000-000069AF0000}"/>
    <cellStyle name="SAPBEXexcBad7 4 2 3 2" xfId="44895" xr:uid="{00000000-0005-0000-0000-00006AAF0000}"/>
    <cellStyle name="SAPBEXexcBad7 4 2 3 2 2" xfId="44896" xr:uid="{00000000-0005-0000-0000-00006BAF0000}"/>
    <cellStyle name="SAPBEXexcBad7 4 2 3 3" xfId="44897" xr:uid="{00000000-0005-0000-0000-00006CAF0000}"/>
    <cellStyle name="SAPBEXexcBad7 4 2 4" xfId="44898" xr:uid="{00000000-0005-0000-0000-00006DAF0000}"/>
    <cellStyle name="SAPBEXexcBad7 4 3" xfId="44899" xr:uid="{00000000-0005-0000-0000-00006EAF0000}"/>
    <cellStyle name="SAPBEXexcBad7 4 3 2" xfId="44900" xr:uid="{00000000-0005-0000-0000-00006FAF0000}"/>
    <cellStyle name="SAPBEXexcBad7 4 3 2 2" xfId="44901" xr:uid="{00000000-0005-0000-0000-000070AF0000}"/>
    <cellStyle name="SAPBEXexcBad7 4 3 3" xfId="44902" xr:uid="{00000000-0005-0000-0000-000071AF0000}"/>
    <cellStyle name="SAPBEXexcBad7 4 4" xfId="44903" xr:uid="{00000000-0005-0000-0000-000072AF0000}"/>
    <cellStyle name="SAPBEXexcBad7 4 4 2" xfId="44904" xr:uid="{00000000-0005-0000-0000-000073AF0000}"/>
    <cellStyle name="SAPBEXexcBad7 4 4 2 2" xfId="44905" xr:uid="{00000000-0005-0000-0000-000074AF0000}"/>
    <cellStyle name="SAPBEXexcBad7 4 4 3" xfId="44906" xr:uid="{00000000-0005-0000-0000-000075AF0000}"/>
    <cellStyle name="SAPBEXexcBad7 4 5" xfId="44907" xr:uid="{00000000-0005-0000-0000-000076AF0000}"/>
    <cellStyle name="SAPBEXexcBad7 4 5 2" xfId="44908" xr:uid="{00000000-0005-0000-0000-000077AF0000}"/>
    <cellStyle name="SAPBEXexcBad7 4 5 2 2" xfId="44909" xr:uid="{00000000-0005-0000-0000-000078AF0000}"/>
    <cellStyle name="SAPBEXexcBad7 4 5 3" xfId="44910" xr:uid="{00000000-0005-0000-0000-000079AF0000}"/>
    <cellStyle name="SAPBEXexcBad7 4 6" xfId="44911" xr:uid="{00000000-0005-0000-0000-00007AAF0000}"/>
    <cellStyle name="SAPBEXexcBad7 5" xfId="44912" xr:uid="{00000000-0005-0000-0000-00007BAF0000}"/>
    <cellStyle name="SAPBEXexcBad7 5 2" xfId="44913" xr:uid="{00000000-0005-0000-0000-00007CAF0000}"/>
    <cellStyle name="SAPBEXexcBad7 5 2 2" xfId="44914" xr:uid="{00000000-0005-0000-0000-00007DAF0000}"/>
    <cellStyle name="SAPBEXexcBad7 5 3" xfId="44915" xr:uid="{00000000-0005-0000-0000-00007EAF0000}"/>
    <cellStyle name="SAPBEXexcBad7 6" xfId="44916" xr:uid="{00000000-0005-0000-0000-00007FAF0000}"/>
    <cellStyle name="SAPBEXexcBad7 6 2" xfId="44917" xr:uid="{00000000-0005-0000-0000-000080AF0000}"/>
    <cellStyle name="SAPBEXexcBad7 6 2 2" xfId="44918" xr:uid="{00000000-0005-0000-0000-000081AF0000}"/>
    <cellStyle name="SAPBEXexcBad7 6 3" xfId="44919" xr:uid="{00000000-0005-0000-0000-000082AF0000}"/>
    <cellStyle name="SAPBEXexcBad7 7" xfId="44920" xr:uid="{00000000-0005-0000-0000-000083AF0000}"/>
    <cellStyle name="SAPBEXexcBad7 7 2" xfId="44921" xr:uid="{00000000-0005-0000-0000-000084AF0000}"/>
    <cellStyle name="SAPBEXexcBad7 7 2 2" xfId="44922" xr:uid="{00000000-0005-0000-0000-000085AF0000}"/>
    <cellStyle name="SAPBEXexcBad7 7 3" xfId="44923" xr:uid="{00000000-0005-0000-0000-000086AF0000}"/>
    <cellStyle name="SAPBEXexcBad7 8" xfId="44924" xr:uid="{00000000-0005-0000-0000-000087AF0000}"/>
    <cellStyle name="SAPBEXexcBad7 8 2" xfId="44925" xr:uid="{00000000-0005-0000-0000-000088AF0000}"/>
    <cellStyle name="SAPBEXexcBad7 9" xfId="44926" xr:uid="{00000000-0005-0000-0000-000089AF0000}"/>
    <cellStyle name="SAPBEXexcBad7 9 2" xfId="44927" xr:uid="{00000000-0005-0000-0000-00008AAF0000}"/>
    <cellStyle name="SAPBEXexcBad8" xfId="44928" xr:uid="{00000000-0005-0000-0000-00008BAF0000}"/>
    <cellStyle name="SAPBEXexcBad8 10" xfId="44929" xr:uid="{00000000-0005-0000-0000-00008CAF0000}"/>
    <cellStyle name="SAPBEXexcBad8 10 2" xfId="44930" xr:uid="{00000000-0005-0000-0000-00008DAF0000}"/>
    <cellStyle name="SAPBEXexcBad8 11" xfId="44931" xr:uid="{00000000-0005-0000-0000-00008EAF0000}"/>
    <cellStyle name="SAPBEXexcBad8 11 2" xfId="44932" xr:uid="{00000000-0005-0000-0000-00008FAF0000}"/>
    <cellStyle name="SAPBEXexcBad8 12" xfId="44933" xr:uid="{00000000-0005-0000-0000-000090AF0000}"/>
    <cellStyle name="SAPBEXexcBad8 12 2" xfId="44934" xr:uid="{00000000-0005-0000-0000-000091AF0000}"/>
    <cellStyle name="SAPBEXexcBad8 13" xfId="44935" xr:uid="{00000000-0005-0000-0000-000092AF0000}"/>
    <cellStyle name="SAPBEXexcBad8 14" xfId="44936" xr:uid="{00000000-0005-0000-0000-000093AF0000}"/>
    <cellStyle name="SAPBEXexcBad8 2" xfId="44937" xr:uid="{00000000-0005-0000-0000-000094AF0000}"/>
    <cellStyle name="SAPBEXexcBad8 2 2" xfId="44938" xr:uid="{00000000-0005-0000-0000-000095AF0000}"/>
    <cellStyle name="SAPBEXexcBad8 2 2 2" xfId="44939" xr:uid="{00000000-0005-0000-0000-000096AF0000}"/>
    <cellStyle name="SAPBEXexcBad8 2 2 2 2" xfId="44940" xr:uid="{00000000-0005-0000-0000-000097AF0000}"/>
    <cellStyle name="SAPBEXexcBad8 2 2 2 2 2" xfId="44941" xr:uid="{00000000-0005-0000-0000-000098AF0000}"/>
    <cellStyle name="SAPBEXexcBad8 2 2 2 2 2 2" xfId="44942" xr:uid="{00000000-0005-0000-0000-000099AF0000}"/>
    <cellStyle name="SAPBEXexcBad8 2 2 2 2 3" xfId="44943" xr:uid="{00000000-0005-0000-0000-00009AAF0000}"/>
    <cellStyle name="SAPBEXexcBad8 2 2 2 3" xfId="44944" xr:uid="{00000000-0005-0000-0000-00009BAF0000}"/>
    <cellStyle name="SAPBEXexcBad8 2 2 2 3 2" xfId="44945" xr:uid="{00000000-0005-0000-0000-00009CAF0000}"/>
    <cellStyle name="SAPBEXexcBad8 2 2 2 4" xfId="44946" xr:uid="{00000000-0005-0000-0000-00009DAF0000}"/>
    <cellStyle name="SAPBEXexcBad8 2 2 3" xfId="44947" xr:uid="{00000000-0005-0000-0000-00009EAF0000}"/>
    <cellStyle name="SAPBEXexcBad8 2 2 3 2" xfId="44948" xr:uid="{00000000-0005-0000-0000-00009FAF0000}"/>
    <cellStyle name="SAPBEXexcBad8 2 2 3 2 2" xfId="44949" xr:uid="{00000000-0005-0000-0000-0000A0AF0000}"/>
    <cellStyle name="SAPBEXexcBad8 2 2 3 3" xfId="44950" xr:uid="{00000000-0005-0000-0000-0000A1AF0000}"/>
    <cellStyle name="SAPBEXexcBad8 2 2 4" xfId="44951" xr:uid="{00000000-0005-0000-0000-0000A2AF0000}"/>
    <cellStyle name="SAPBEXexcBad8 2 2 4 2" xfId="44952" xr:uid="{00000000-0005-0000-0000-0000A3AF0000}"/>
    <cellStyle name="SAPBEXexcBad8 2 2 4 2 2" xfId="44953" xr:uid="{00000000-0005-0000-0000-0000A4AF0000}"/>
    <cellStyle name="SAPBEXexcBad8 2 2 4 3" xfId="44954" xr:uid="{00000000-0005-0000-0000-0000A5AF0000}"/>
    <cellStyle name="SAPBEXexcBad8 2 2 5" xfId="44955" xr:uid="{00000000-0005-0000-0000-0000A6AF0000}"/>
    <cellStyle name="SAPBEXexcBad8 2 2 5 2" xfId="44956" xr:uid="{00000000-0005-0000-0000-0000A7AF0000}"/>
    <cellStyle name="SAPBEXexcBad8 2 2 6" xfId="44957" xr:uid="{00000000-0005-0000-0000-0000A8AF0000}"/>
    <cellStyle name="SAPBEXexcBad8 2 3" xfId="44958" xr:uid="{00000000-0005-0000-0000-0000A9AF0000}"/>
    <cellStyle name="SAPBEXexcBad8 2 3 2" xfId="44959" xr:uid="{00000000-0005-0000-0000-0000AAAF0000}"/>
    <cellStyle name="SAPBEXexcBad8 2 3 2 2" xfId="44960" xr:uid="{00000000-0005-0000-0000-0000ABAF0000}"/>
    <cellStyle name="SAPBEXexcBad8 2 3 3" xfId="44961" xr:uid="{00000000-0005-0000-0000-0000ACAF0000}"/>
    <cellStyle name="SAPBEXexcBad8 2 4" xfId="44962" xr:uid="{00000000-0005-0000-0000-0000ADAF0000}"/>
    <cellStyle name="SAPBEXexcBad8 2 4 2" xfId="44963" xr:uid="{00000000-0005-0000-0000-0000AEAF0000}"/>
    <cellStyle name="SAPBEXexcBad8 2 4 2 2" xfId="44964" xr:uid="{00000000-0005-0000-0000-0000AFAF0000}"/>
    <cellStyle name="SAPBEXexcBad8 2 4 3" xfId="44965" xr:uid="{00000000-0005-0000-0000-0000B0AF0000}"/>
    <cellStyle name="SAPBEXexcBad8 2 5" xfId="44966" xr:uid="{00000000-0005-0000-0000-0000B1AF0000}"/>
    <cellStyle name="SAPBEXexcBad8 2 5 2" xfId="44967" xr:uid="{00000000-0005-0000-0000-0000B2AF0000}"/>
    <cellStyle name="SAPBEXexcBad8 2 5 2 2" xfId="44968" xr:uid="{00000000-0005-0000-0000-0000B3AF0000}"/>
    <cellStyle name="SAPBEXexcBad8 2 5 3" xfId="44969" xr:uid="{00000000-0005-0000-0000-0000B4AF0000}"/>
    <cellStyle name="SAPBEXexcBad8 2 6" xfId="44970" xr:uid="{00000000-0005-0000-0000-0000B5AF0000}"/>
    <cellStyle name="SAPBEXexcBad8 2 6 2" xfId="44971" xr:uid="{00000000-0005-0000-0000-0000B6AF0000}"/>
    <cellStyle name="SAPBEXexcBad8 2 7" xfId="44972" xr:uid="{00000000-0005-0000-0000-0000B7AF0000}"/>
    <cellStyle name="SAPBEXexcBad8 3" xfId="44973" xr:uid="{00000000-0005-0000-0000-0000B8AF0000}"/>
    <cellStyle name="SAPBEXexcBad8 3 2" xfId="44974" xr:uid="{00000000-0005-0000-0000-0000B9AF0000}"/>
    <cellStyle name="SAPBEXexcBad8 3 2 2" xfId="44975" xr:uid="{00000000-0005-0000-0000-0000BAAF0000}"/>
    <cellStyle name="SAPBEXexcBad8 3 3" xfId="44976" xr:uid="{00000000-0005-0000-0000-0000BBAF0000}"/>
    <cellStyle name="SAPBEXexcBad8 3 3 2" xfId="44977" xr:uid="{00000000-0005-0000-0000-0000BCAF0000}"/>
    <cellStyle name="SAPBEXexcBad8 3 3 2 2" xfId="44978" xr:uid="{00000000-0005-0000-0000-0000BDAF0000}"/>
    <cellStyle name="SAPBEXexcBad8 3 3 3" xfId="44979" xr:uid="{00000000-0005-0000-0000-0000BEAF0000}"/>
    <cellStyle name="SAPBEXexcBad8 3 4" xfId="44980" xr:uid="{00000000-0005-0000-0000-0000BFAF0000}"/>
    <cellStyle name="SAPBEXexcBad8 3 4 2" xfId="44981" xr:uid="{00000000-0005-0000-0000-0000C0AF0000}"/>
    <cellStyle name="SAPBEXexcBad8 3 4 2 2" xfId="44982" xr:uid="{00000000-0005-0000-0000-0000C1AF0000}"/>
    <cellStyle name="SAPBEXexcBad8 3 4 3" xfId="44983" xr:uid="{00000000-0005-0000-0000-0000C2AF0000}"/>
    <cellStyle name="SAPBEXexcBad8 3 5" xfId="44984" xr:uid="{00000000-0005-0000-0000-0000C3AF0000}"/>
    <cellStyle name="SAPBEXexcBad8 4" xfId="44985" xr:uid="{00000000-0005-0000-0000-0000C4AF0000}"/>
    <cellStyle name="SAPBEXexcBad8 4 2" xfId="44986" xr:uid="{00000000-0005-0000-0000-0000C5AF0000}"/>
    <cellStyle name="SAPBEXexcBad8 4 2 2" xfId="44987" xr:uid="{00000000-0005-0000-0000-0000C6AF0000}"/>
    <cellStyle name="SAPBEXexcBad8 4 2 2 2" xfId="44988" xr:uid="{00000000-0005-0000-0000-0000C7AF0000}"/>
    <cellStyle name="SAPBEXexcBad8 4 2 3" xfId="44989" xr:uid="{00000000-0005-0000-0000-0000C8AF0000}"/>
    <cellStyle name="SAPBEXexcBad8 4 2 3 2" xfId="44990" xr:uid="{00000000-0005-0000-0000-0000C9AF0000}"/>
    <cellStyle name="SAPBEXexcBad8 4 2 3 2 2" xfId="44991" xr:uid="{00000000-0005-0000-0000-0000CAAF0000}"/>
    <cellStyle name="SAPBEXexcBad8 4 2 3 3" xfId="44992" xr:uid="{00000000-0005-0000-0000-0000CBAF0000}"/>
    <cellStyle name="SAPBEXexcBad8 4 2 4" xfId="44993" xr:uid="{00000000-0005-0000-0000-0000CCAF0000}"/>
    <cellStyle name="SAPBEXexcBad8 4 3" xfId="44994" xr:uid="{00000000-0005-0000-0000-0000CDAF0000}"/>
    <cellStyle name="SAPBEXexcBad8 4 3 2" xfId="44995" xr:uid="{00000000-0005-0000-0000-0000CEAF0000}"/>
    <cellStyle name="SAPBEXexcBad8 4 3 2 2" xfId="44996" xr:uid="{00000000-0005-0000-0000-0000CFAF0000}"/>
    <cellStyle name="SAPBEXexcBad8 4 3 3" xfId="44997" xr:uid="{00000000-0005-0000-0000-0000D0AF0000}"/>
    <cellStyle name="SAPBEXexcBad8 4 4" xfId="44998" xr:uid="{00000000-0005-0000-0000-0000D1AF0000}"/>
    <cellStyle name="SAPBEXexcBad8 4 4 2" xfId="44999" xr:uid="{00000000-0005-0000-0000-0000D2AF0000}"/>
    <cellStyle name="SAPBEXexcBad8 4 4 2 2" xfId="45000" xr:uid="{00000000-0005-0000-0000-0000D3AF0000}"/>
    <cellStyle name="SAPBEXexcBad8 4 4 3" xfId="45001" xr:uid="{00000000-0005-0000-0000-0000D4AF0000}"/>
    <cellStyle name="SAPBEXexcBad8 4 5" xfId="45002" xr:uid="{00000000-0005-0000-0000-0000D5AF0000}"/>
    <cellStyle name="SAPBEXexcBad8 4 5 2" xfId="45003" xr:uid="{00000000-0005-0000-0000-0000D6AF0000}"/>
    <cellStyle name="SAPBEXexcBad8 4 5 2 2" xfId="45004" xr:uid="{00000000-0005-0000-0000-0000D7AF0000}"/>
    <cellStyle name="SAPBEXexcBad8 4 5 3" xfId="45005" xr:uid="{00000000-0005-0000-0000-0000D8AF0000}"/>
    <cellStyle name="SAPBEXexcBad8 4 6" xfId="45006" xr:uid="{00000000-0005-0000-0000-0000D9AF0000}"/>
    <cellStyle name="SAPBEXexcBad8 5" xfId="45007" xr:uid="{00000000-0005-0000-0000-0000DAAF0000}"/>
    <cellStyle name="SAPBEXexcBad8 5 2" xfId="45008" xr:uid="{00000000-0005-0000-0000-0000DBAF0000}"/>
    <cellStyle name="SAPBEXexcBad8 5 2 2" xfId="45009" xr:uid="{00000000-0005-0000-0000-0000DCAF0000}"/>
    <cellStyle name="SAPBEXexcBad8 5 3" xfId="45010" xr:uid="{00000000-0005-0000-0000-0000DDAF0000}"/>
    <cellStyle name="SAPBEXexcBad8 6" xfId="45011" xr:uid="{00000000-0005-0000-0000-0000DEAF0000}"/>
    <cellStyle name="SAPBEXexcBad8 6 2" xfId="45012" xr:uid="{00000000-0005-0000-0000-0000DFAF0000}"/>
    <cellStyle name="SAPBEXexcBad8 6 2 2" xfId="45013" xr:uid="{00000000-0005-0000-0000-0000E0AF0000}"/>
    <cellStyle name="SAPBEXexcBad8 6 3" xfId="45014" xr:uid="{00000000-0005-0000-0000-0000E1AF0000}"/>
    <cellStyle name="SAPBEXexcBad8 7" xfId="45015" xr:uid="{00000000-0005-0000-0000-0000E2AF0000}"/>
    <cellStyle name="SAPBEXexcBad8 7 2" xfId="45016" xr:uid="{00000000-0005-0000-0000-0000E3AF0000}"/>
    <cellStyle name="SAPBEXexcBad8 7 2 2" xfId="45017" xr:uid="{00000000-0005-0000-0000-0000E4AF0000}"/>
    <cellStyle name="SAPBEXexcBad8 7 3" xfId="45018" xr:uid="{00000000-0005-0000-0000-0000E5AF0000}"/>
    <cellStyle name="SAPBEXexcBad8 8" xfId="45019" xr:uid="{00000000-0005-0000-0000-0000E6AF0000}"/>
    <cellStyle name="SAPBEXexcBad8 8 2" xfId="45020" xr:uid="{00000000-0005-0000-0000-0000E7AF0000}"/>
    <cellStyle name="SAPBEXexcBad8 9" xfId="45021" xr:uid="{00000000-0005-0000-0000-0000E8AF0000}"/>
    <cellStyle name="SAPBEXexcBad8 9 2" xfId="45022" xr:uid="{00000000-0005-0000-0000-0000E9AF0000}"/>
    <cellStyle name="SAPBEXexcBad9" xfId="45023" xr:uid="{00000000-0005-0000-0000-0000EAAF0000}"/>
    <cellStyle name="SAPBEXexcBad9 10" xfId="45024" xr:uid="{00000000-0005-0000-0000-0000EBAF0000}"/>
    <cellStyle name="SAPBEXexcBad9 10 2" xfId="45025" xr:uid="{00000000-0005-0000-0000-0000ECAF0000}"/>
    <cellStyle name="SAPBEXexcBad9 11" xfId="45026" xr:uid="{00000000-0005-0000-0000-0000EDAF0000}"/>
    <cellStyle name="SAPBEXexcBad9 11 2" xfId="45027" xr:uid="{00000000-0005-0000-0000-0000EEAF0000}"/>
    <cellStyle name="SAPBEXexcBad9 12" xfId="45028" xr:uid="{00000000-0005-0000-0000-0000EFAF0000}"/>
    <cellStyle name="SAPBEXexcBad9 12 2" xfId="45029" xr:uid="{00000000-0005-0000-0000-0000F0AF0000}"/>
    <cellStyle name="SAPBEXexcBad9 13" xfId="45030" xr:uid="{00000000-0005-0000-0000-0000F1AF0000}"/>
    <cellStyle name="SAPBEXexcBad9 2" xfId="45031" xr:uid="{00000000-0005-0000-0000-0000F2AF0000}"/>
    <cellStyle name="SAPBEXexcBad9 2 2" xfId="45032" xr:uid="{00000000-0005-0000-0000-0000F3AF0000}"/>
    <cellStyle name="SAPBEXexcBad9 2 2 2" xfId="45033" xr:uid="{00000000-0005-0000-0000-0000F4AF0000}"/>
    <cellStyle name="SAPBEXexcBad9 2 2 2 2" xfId="45034" xr:uid="{00000000-0005-0000-0000-0000F5AF0000}"/>
    <cellStyle name="SAPBEXexcBad9 2 2 2 2 2" xfId="45035" xr:uid="{00000000-0005-0000-0000-0000F6AF0000}"/>
    <cellStyle name="SAPBEXexcBad9 2 2 2 2 2 2" xfId="45036" xr:uid="{00000000-0005-0000-0000-0000F7AF0000}"/>
    <cellStyle name="SAPBEXexcBad9 2 2 2 2 3" xfId="45037" xr:uid="{00000000-0005-0000-0000-0000F8AF0000}"/>
    <cellStyle name="SAPBEXexcBad9 2 2 2 3" xfId="45038" xr:uid="{00000000-0005-0000-0000-0000F9AF0000}"/>
    <cellStyle name="SAPBEXexcBad9 2 2 2 3 2" xfId="45039" xr:uid="{00000000-0005-0000-0000-0000FAAF0000}"/>
    <cellStyle name="SAPBEXexcBad9 2 2 2 4" xfId="45040" xr:uid="{00000000-0005-0000-0000-0000FBAF0000}"/>
    <cellStyle name="SAPBEXexcBad9 2 2 3" xfId="45041" xr:uid="{00000000-0005-0000-0000-0000FCAF0000}"/>
    <cellStyle name="SAPBEXexcBad9 2 2 3 2" xfId="45042" xr:uid="{00000000-0005-0000-0000-0000FDAF0000}"/>
    <cellStyle name="SAPBEXexcBad9 2 2 3 2 2" xfId="45043" xr:uid="{00000000-0005-0000-0000-0000FEAF0000}"/>
    <cellStyle name="SAPBEXexcBad9 2 2 3 3" xfId="45044" xr:uid="{00000000-0005-0000-0000-0000FFAF0000}"/>
    <cellStyle name="SAPBEXexcBad9 2 2 4" xfId="45045" xr:uid="{00000000-0005-0000-0000-000000B00000}"/>
    <cellStyle name="SAPBEXexcBad9 2 2 4 2" xfId="45046" xr:uid="{00000000-0005-0000-0000-000001B00000}"/>
    <cellStyle name="SAPBEXexcBad9 2 2 4 2 2" xfId="45047" xr:uid="{00000000-0005-0000-0000-000002B00000}"/>
    <cellStyle name="SAPBEXexcBad9 2 2 4 3" xfId="45048" xr:uid="{00000000-0005-0000-0000-000003B00000}"/>
    <cellStyle name="SAPBEXexcBad9 2 2 5" xfId="45049" xr:uid="{00000000-0005-0000-0000-000004B00000}"/>
    <cellStyle name="SAPBEXexcBad9 2 2 5 2" xfId="45050" xr:uid="{00000000-0005-0000-0000-000005B00000}"/>
    <cellStyle name="SAPBEXexcBad9 2 2 6" xfId="45051" xr:uid="{00000000-0005-0000-0000-000006B00000}"/>
    <cellStyle name="SAPBEXexcBad9 2 3" xfId="45052" xr:uid="{00000000-0005-0000-0000-000007B00000}"/>
    <cellStyle name="SAPBEXexcBad9 2 3 2" xfId="45053" xr:uid="{00000000-0005-0000-0000-000008B00000}"/>
    <cellStyle name="SAPBEXexcBad9 2 3 2 2" xfId="45054" xr:uid="{00000000-0005-0000-0000-000009B00000}"/>
    <cellStyle name="SAPBEXexcBad9 2 3 3" xfId="45055" xr:uid="{00000000-0005-0000-0000-00000AB00000}"/>
    <cellStyle name="SAPBEXexcBad9 2 4" xfId="45056" xr:uid="{00000000-0005-0000-0000-00000BB00000}"/>
    <cellStyle name="SAPBEXexcBad9 2 4 2" xfId="45057" xr:uid="{00000000-0005-0000-0000-00000CB00000}"/>
    <cellStyle name="SAPBEXexcBad9 2 4 2 2" xfId="45058" xr:uid="{00000000-0005-0000-0000-00000DB00000}"/>
    <cellStyle name="SAPBEXexcBad9 2 4 3" xfId="45059" xr:uid="{00000000-0005-0000-0000-00000EB00000}"/>
    <cellStyle name="SAPBEXexcBad9 2 5" xfId="45060" xr:uid="{00000000-0005-0000-0000-00000FB00000}"/>
    <cellStyle name="SAPBEXexcBad9 2 5 2" xfId="45061" xr:uid="{00000000-0005-0000-0000-000010B00000}"/>
    <cellStyle name="SAPBEXexcBad9 2 5 2 2" xfId="45062" xr:uid="{00000000-0005-0000-0000-000011B00000}"/>
    <cellStyle name="SAPBEXexcBad9 2 5 3" xfId="45063" xr:uid="{00000000-0005-0000-0000-000012B00000}"/>
    <cellStyle name="SAPBEXexcBad9 2 6" xfId="45064" xr:uid="{00000000-0005-0000-0000-000013B00000}"/>
    <cellStyle name="SAPBEXexcBad9 2 6 2" xfId="45065" xr:uid="{00000000-0005-0000-0000-000014B00000}"/>
    <cellStyle name="SAPBEXexcBad9 2 7" xfId="45066" xr:uid="{00000000-0005-0000-0000-000015B00000}"/>
    <cellStyle name="SAPBEXexcBad9 3" xfId="45067" xr:uid="{00000000-0005-0000-0000-000016B00000}"/>
    <cellStyle name="SAPBEXexcBad9 3 2" xfId="45068" xr:uid="{00000000-0005-0000-0000-000017B00000}"/>
    <cellStyle name="SAPBEXexcBad9 3 2 2" xfId="45069" xr:uid="{00000000-0005-0000-0000-000018B00000}"/>
    <cellStyle name="SAPBEXexcBad9 3 3" xfId="45070" xr:uid="{00000000-0005-0000-0000-000019B00000}"/>
    <cellStyle name="SAPBEXexcBad9 3 3 2" xfId="45071" xr:uid="{00000000-0005-0000-0000-00001AB00000}"/>
    <cellStyle name="SAPBEXexcBad9 3 3 2 2" xfId="45072" xr:uid="{00000000-0005-0000-0000-00001BB00000}"/>
    <cellStyle name="SAPBEXexcBad9 3 3 3" xfId="45073" xr:uid="{00000000-0005-0000-0000-00001CB00000}"/>
    <cellStyle name="SAPBEXexcBad9 3 4" xfId="45074" xr:uid="{00000000-0005-0000-0000-00001DB00000}"/>
    <cellStyle name="SAPBEXexcBad9 3 4 2" xfId="45075" xr:uid="{00000000-0005-0000-0000-00001EB00000}"/>
    <cellStyle name="SAPBEXexcBad9 3 4 2 2" xfId="45076" xr:uid="{00000000-0005-0000-0000-00001FB00000}"/>
    <cellStyle name="SAPBEXexcBad9 3 4 3" xfId="45077" xr:uid="{00000000-0005-0000-0000-000020B00000}"/>
    <cellStyle name="SAPBEXexcBad9 3 5" xfId="45078" xr:uid="{00000000-0005-0000-0000-000021B00000}"/>
    <cellStyle name="SAPBEXexcBad9 4" xfId="45079" xr:uid="{00000000-0005-0000-0000-000022B00000}"/>
    <cellStyle name="SAPBEXexcBad9 4 2" xfId="45080" xr:uid="{00000000-0005-0000-0000-000023B00000}"/>
    <cellStyle name="SAPBEXexcBad9 4 2 2" xfId="45081" xr:uid="{00000000-0005-0000-0000-000024B00000}"/>
    <cellStyle name="SAPBEXexcBad9 4 2 2 2" xfId="45082" xr:uid="{00000000-0005-0000-0000-000025B00000}"/>
    <cellStyle name="SAPBEXexcBad9 4 2 3" xfId="45083" xr:uid="{00000000-0005-0000-0000-000026B00000}"/>
    <cellStyle name="SAPBEXexcBad9 4 2 3 2" xfId="45084" xr:uid="{00000000-0005-0000-0000-000027B00000}"/>
    <cellStyle name="SAPBEXexcBad9 4 2 3 2 2" xfId="45085" xr:uid="{00000000-0005-0000-0000-000028B00000}"/>
    <cellStyle name="SAPBEXexcBad9 4 2 3 3" xfId="45086" xr:uid="{00000000-0005-0000-0000-000029B00000}"/>
    <cellStyle name="SAPBEXexcBad9 4 2 4" xfId="45087" xr:uid="{00000000-0005-0000-0000-00002AB00000}"/>
    <cellStyle name="SAPBEXexcBad9 4 3" xfId="45088" xr:uid="{00000000-0005-0000-0000-00002BB00000}"/>
    <cellStyle name="SAPBEXexcBad9 4 3 2" xfId="45089" xr:uid="{00000000-0005-0000-0000-00002CB00000}"/>
    <cellStyle name="SAPBEXexcBad9 4 3 2 2" xfId="45090" xr:uid="{00000000-0005-0000-0000-00002DB00000}"/>
    <cellStyle name="SAPBEXexcBad9 4 3 3" xfId="45091" xr:uid="{00000000-0005-0000-0000-00002EB00000}"/>
    <cellStyle name="SAPBEXexcBad9 4 4" xfId="45092" xr:uid="{00000000-0005-0000-0000-00002FB00000}"/>
    <cellStyle name="SAPBEXexcBad9 4 4 2" xfId="45093" xr:uid="{00000000-0005-0000-0000-000030B00000}"/>
    <cellStyle name="SAPBEXexcBad9 4 4 2 2" xfId="45094" xr:uid="{00000000-0005-0000-0000-000031B00000}"/>
    <cellStyle name="SAPBEXexcBad9 4 4 3" xfId="45095" xr:uid="{00000000-0005-0000-0000-000032B00000}"/>
    <cellStyle name="SAPBEXexcBad9 4 5" xfId="45096" xr:uid="{00000000-0005-0000-0000-000033B00000}"/>
    <cellStyle name="SAPBEXexcBad9 4 5 2" xfId="45097" xr:uid="{00000000-0005-0000-0000-000034B00000}"/>
    <cellStyle name="SAPBEXexcBad9 4 5 2 2" xfId="45098" xr:uid="{00000000-0005-0000-0000-000035B00000}"/>
    <cellStyle name="SAPBEXexcBad9 4 5 3" xfId="45099" xr:uid="{00000000-0005-0000-0000-000036B00000}"/>
    <cellStyle name="SAPBEXexcBad9 4 6" xfId="45100" xr:uid="{00000000-0005-0000-0000-000037B00000}"/>
    <cellStyle name="SAPBEXexcBad9 5" xfId="45101" xr:uid="{00000000-0005-0000-0000-000038B00000}"/>
    <cellStyle name="SAPBEXexcBad9 5 2" xfId="45102" xr:uid="{00000000-0005-0000-0000-000039B00000}"/>
    <cellStyle name="SAPBEXexcBad9 5 2 2" xfId="45103" xr:uid="{00000000-0005-0000-0000-00003AB00000}"/>
    <cellStyle name="SAPBEXexcBad9 5 3" xfId="45104" xr:uid="{00000000-0005-0000-0000-00003BB00000}"/>
    <cellStyle name="SAPBEXexcBad9 6" xfId="45105" xr:uid="{00000000-0005-0000-0000-00003CB00000}"/>
    <cellStyle name="SAPBEXexcBad9 6 2" xfId="45106" xr:uid="{00000000-0005-0000-0000-00003DB00000}"/>
    <cellStyle name="SAPBEXexcBad9 6 2 2" xfId="45107" xr:uid="{00000000-0005-0000-0000-00003EB00000}"/>
    <cellStyle name="SAPBEXexcBad9 6 3" xfId="45108" xr:uid="{00000000-0005-0000-0000-00003FB00000}"/>
    <cellStyle name="SAPBEXexcBad9 7" xfId="45109" xr:uid="{00000000-0005-0000-0000-000040B00000}"/>
    <cellStyle name="SAPBEXexcBad9 7 2" xfId="45110" xr:uid="{00000000-0005-0000-0000-000041B00000}"/>
    <cellStyle name="SAPBEXexcBad9 7 2 2" xfId="45111" xr:uid="{00000000-0005-0000-0000-000042B00000}"/>
    <cellStyle name="SAPBEXexcBad9 7 3" xfId="45112" xr:uid="{00000000-0005-0000-0000-000043B00000}"/>
    <cellStyle name="SAPBEXexcBad9 8" xfId="45113" xr:uid="{00000000-0005-0000-0000-000044B00000}"/>
    <cellStyle name="SAPBEXexcBad9 8 2" xfId="45114" xr:uid="{00000000-0005-0000-0000-000045B00000}"/>
    <cellStyle name="SAPBEXexcBad9 9" xfId="45115" xr:uid="{00000000-0005-0000-0000-000046B00000}"/>
    <cellStyle name="SAPBEXexcBad9 9 2" xfId="45116" xr:uid="{00000000-0005-0000-0000-000047B00000}"/>
    <cellStyle name="SAPBEXexcCritical4" xfId="45117" xr:uid="{00000000-0005-0000-0000-000048B00000}"/>
    <cellStyle name="SAPBEXexcCritical4 10" xfId="45118" xr:uid="{00000000-0005-0000-0000-000049B00000}"/>
    <cellStyle name="SAPBEXexcCritical4 10 2" xfId="45119" xr:uid="{00000000-0005-0000-0000-00004AB00000}"/>
    <cellStyle name="SAPBEXexcCritical4 11" xfId="45120" xr:uid="{00000000-0005-0000-0000-00004BB00000}"/>
    <cellStyle name="SAPBEXexcCritical4 11 2" xfId="45121" xr:uid="{00000000-0005-0000-0000-00004CB00000}"/>
    <cellStyle name="SAPBEXexcCritical4 12" xfId="45122" xr:uid="{00000000-0005-0000-0000-00004DB00000}"/>
    <cellStyle name="SAPBEXexcCritical4 12 2" xfId="45123" xr:uid="{00000000-0005-0000-0000-00004EB00000}"/>
    <cellStyle name="SAPBEXexcCritical4 13" xfId="45124" xr:uid="{00000000-0005-0000-0000-00004FB00000}"/>
    <cellStyle name="SAPBEXexcCritical4 14" xfId="45125" xr:uid="{00000000-0005-0000-0000-000050B00000}"/>
    <cellStyle name="SAPBEXexcCritical4 2" xfId="45126" xr:uid="{00000000-0005-0000-0000-000051B00000}"/>
    <cellStyle name="SAPBEXexcCritical4 2 2" xfId="45127" xr:uid="{00000000-0005-0000-0000-000052B00000}"/>
    <cellStyle name="SAPBEXexcCritical4 2 2 2" xfId="45128" xr:uid="{00000000-0005-0000-0000-000053B00000}"/>
    <cellStyle name="SAPBEXexcCritical4 2 2 2 2" xfId="45129" xr:uid="{00000000-0005-0000-0000-000054B00000}"/>
    <cellStyle name="SAPBEXexcCritical4 2 2 2 2 2" xfId="45130" xr:uid="{00000000-0005-0000-0000-000055B00000}"/>
    <cellStyle name="SAPBEXexcCritical4 2 2 2 2 2 2" xfId="45131" xr:uid="{00000000-0005-0000-0000-000056B00000}"/>
    <cellStyle name="SAPBEXexcCritical4 2 2 2 2 3" xfId="45132" xr:uid="{00000000-0005-0000-0000-000057B00000}"/>
    <cellStyle name="SAPBEXexcCritical4 2 2 2 3" xfId="45133" xr:uid="{00000000-0005-0000-0000-000058B00000}"/>
    <cellStyle name="SAPBEXexcCritical4 2 2 2 3 2" xfId="45134" xr:uid="{00000000-0005-0000-0000-000059B00000}"/>
    <cellStyle name="SAPBEXexcCritical4 2 2 2 4" xfId="45135" xr:uid="{00000000-0005-0000-0000-00005AB00000}"/>
    <cellStyle name="SAPBEXexcCritical4 2 2 3" xfId="45136" xr:uid="{00000000-0005-0000-0000-00005BB00000}"/>
    <cellStyle name="SAPBEXexcCritical4 2 2 3 2" xfId="45137" xr:uid="{00000000-0005-0000-0000-00005CB00000}"/>
    <cellStyle name="SAPBEXexcCritical4 2 2 3 2 2" xfId="45138" xr:uid="{00000000-0005-0000-0000-00005DB00000}"/>
    <cellStyle name="SAPBEXexcCritical4 2 2 3 3" xfId="45139" xr:uid="{00000000-0005-0000-0000-00005EB00000}"/>
    <cellStyle name="SAPBEXexcCritical4 2 2 4" xfId="45140" xr:uid="{00000000-0005-0000-0000-00005FB00000}"/>
    <cellStyle name="SAPBEXexcCritical4 2 2 4 2" xfId="45141" xr:uid="{00000000-0005-0000-0000-000060B00000}"/>
    <cellStyle name="SAPBEXexcCritical4 2 2 4 2 2" xfId="45142" xr:uid="{00000000-0005-0000-0000-000061B00000}"/>
    <cellStyle name="SAPBEXexcCritical4 2 2 4 3" xfId="45143" xr:uid="{00000000-0005-0000-0000-000062B00000}"/>
    <cellStyle name="SAPBEXexcCritical4 2 2 5" xfId="45144" xr:uid="{00000000-0005-0000-0000-000063B00000}"/>
    <cellStyle name="SAPBEXexcCritical4 2 2 5 2" xfId="45145" xr:uid="{00000000-0005-0000-0000-000064B00000}"/>
    <cellStyle name="SAPBEXexcCritical4 2 2 6" xfId="45146" xr:uid="{00000000-0005-0000-0000-000065B00000}"/>
    <cellStyle name="SAPBEXexcCritical4 2 3" xfId="45147" xr:uid="{00000000-0005-0000-0000-000066B00000}"/>
    <cellStyle name="SAPBEXexcCritical4 2 3 2" xfId="45148" xr:uid="{00000000-0005-0000-0000-000067B00000}"/>
    <cellStyle name="SAPBEXexcCritical4 2 3 2 2" xfId="45149" xr:uid="{00000000-0005-0000-0000-000068B00000}"/>
    <cellStyle name="SAPBEXexcCritical4 2 3 3" xfId="45150" xr:uid="{00000000-0005-0000-0000-000069B00000}"/>
    <cellStyle name="SAPBEXexcCritical4 2 4" xfId="45151" xr:uid="{00000000-0005-0000-0000-00006AB00000}"/>
    <cellStyle name="SAPBEXexcCritical4 2 4 2" xfId="45152" xr:uid="{00000000-0005-0000-0000-00006BB00000}"/>
    <cellStyle name="SAPBEXexcCritical4 2 4 2 2" xfId="45153" xr:uid="{00000000-0005-0000-0000-00006CB00000}"/>
    <cellStyle name="SAPBEXexcCritical4 2 4 3" xfId="45154" xr:uid="{00000000-0005-0000-0000-00006DB00000}"/>
    <cellStyle name="SAPBEXexcCritical4 2 5" xfId="45155" xr:uid="{00000000-0005-0000-0000-00006EB00000}"/>
    <cellStyle name="SAPBEXexcCritical4 2 5 2" xfId="45156" xr:uid="{00000000-0005-0000-0000-00006FB00000}"/>
    <cellStyle name="SAPBEXexcCritical4 2 5 2 2" xfId="45157" xr:uid="{00000000-0005-0000-0000-000070B00000}"/>
    <cellStyle name="SAPBEXexcCritical4 2 5 3" xfId="45158" xr:uid="{00000000-0005-0000-0000-000071B00000}"/>
    <cellStyle name="SAPBEXexcCritical4 2 6" xfId="45159" xr:uid="{00000000-0005-0000-0000-000072B00000}"/>
    <cellStyle name="SAPBEXexcCritical4 2 6 2" xfId="45160" xr:uid="{00000000-0005-0000-0000-000073B00000}"/>
    <cellStyle name="SAPBEXexcCritical4 2 7" xfId="45161" xr:uid="{00000000-0005-0000-0000-000074B00000}"/>
    <cellStyle name="SAPBEXexcCritical4 3" xfId="45162" xr:uid="{00000000-0005-0000-0000-000075B00000}"/>
    <cellStyle name="SAPBEXexcCritical4 3 2" xfId="45163" xr:uid="{00000000-0005-0000-0000-000076B00000}"/>
    <cellStyle name="SAPBEXexcCritical4 3 2 2" xfId="45164" xr:uid="{00000000-0005-0000-0000-000077B00000}"/>
    <cellStyle name="SAPBEXexcCritical4 3 3" xfId="45165" xr:uid="{00000000-0005-0000-0000-000078B00000}"/>
    <cellStyle name="SAPBEXexcCritical4 3 3 2" xfId="45166" xr:uid="{00000000-0005-0000-0000-000079B00000}"/>
    <cellStyle name="SAPBEXexcCritical4 3 3 2 2" xfId="45167" xr:uid="{00000000-0005-0000-0000-00007AB00000}"/>
    <cellStyle name="SAPBEXexcCritical4 3 3 3" xfId="45168" xr:uid="{00000000-0005-0000-0000-00007BB00000}"/>
    <cellStyle name="SAPBEXexcCritical4 3 4" xfId="45169" xr:uid="{00000000-0005-0000-0000-00007CB00000}"/>
    <cellStyle name="SAPBEXexcCritical4 3 4 2" xfId="45170" xr:uid="{00000000-0005-0000-0000-00007DB00000}"/>
    <cellStyle name="SAPBEXexcCritical4 3 4 2 2" xfId="45171" xr:uid="{00000000-0005-0000-0000-00007EB00000}"/>
    <cellStyle name="SAPBEXexcCritical4 3 4 3" xfId="45172" xr:uid="{00000000-0005-0000-0000-00007FB00000}"/>
    <cellStyle name="SAPBEXexcCritical4 3 5" xfId="45173" xr:uid="{00000000-0005-0000-0000-000080B00000}"/>
    <cellStyle name="SAPBEXexcCritical4 4" xfId="45174" xr:uid="{00000000-0005-0000-0000-000081B00000}"/>
    <cellStyle name="SAPBEXexcCritical4 4 2" xfId="45175" xr:uid="{00000000-0005-0000-0000-000082B00000}"/>
    <cellStyle name="SAPBEXexcCritical4 4 2 2" xfId="45176" xr:uid="{00000000-0005-0000-0000-000083B00000}"/>
    <cellStyle name="SAPBEXexcCritical4 4 2 2 2" xfId="45177" xr:uid="{00000000-0005-0000-0000-000084B00000}"/>
    <cellStyle name="SAPBEXexcCritical4 4 2 3" xfId="45178" xr:uid="{00000000-0005-0000-0000-000085B00000}"/>
    <cellStyle name="SAPBEXexcCritical4 4 2 3 2" xfId="45179" xr:uid="{00000000-0005-0000-0000-000086B00000}"/>
    <cellStyle name="SAPBEXexcCritical4 4 2 3 2 2" xfId="45180" xr:uid="{00000000-0005-0000-0000-000087B00000}"/>
    <cellStyle name="SAPBEXexcCritical4 4 2 3 3" xfId="45181" xr:uid="{00000000-0005-0000-0000-000088B00000}"/>
    <cellStyle name="SAPBEXexcCritical4 4 2 4" xfId="45182" xr:uid="{00000000-0005-0000-0000-000089B00000}"/>
    <cellStyle name="SAPBEXexcCritical4 4 3" xfId="45183" xr:uid="{00000000-0005-0000-0000-00008AB00000}"/>
    <cellStyle name="SAPBEXexcCritical4 4 3 2" xfId="45184" xr:uid="{00000000-0005-0000-0000-00008BB00000}"/>
    <cellStyle name="SAPBEXexcCritical4 4 3 2 2" xfId="45185" xr:uid="{00000000-0005-0000-0000-00008CB00000}"/>
    <cellStyle name="SAPBEXexcCritical4 4 3 3" xfId="45186" xr:uid="{00000000-0005-0000-0000-00008DB00000}"/>
    <cellStyle name="SAPBEXexcCritical4 4 4" xfId="45187" xr:uid="{00000000-0005-0000-0000-00008EB00000}"/>
    <cellStyle name="SAPBEXexcCritical4 4 4 2" xfId="45188" xr:uid="{00000000-0005-0000-0000-00008FB00000}"/>
    <cellStyle name="SAPBEXexcCritical4 4 4 2 2" xfId="45189" xr:uid="{00000000-0005-0000-0000-000090B00000}"/>
    <cellStyle name="SAPBEXexcCritical4 4 4 3" xfId="45190" xr:uid="{00000000-0005-0000-0000-000091B00000}"/>
    <cellStyle name="SAPBEXexcCritical4 4 5" xfId="45191" xr:uid="{00000000-0005-0000-0000-000092B00000}"/>
    <cellStyle name="SAPBEXexcCritical4 4 5 2" xfId="45192" xr:uid="{00000000-0005-0000-0000-000093B00000}"/>
    <cellStyle name="SAPBEXexcCritical4 4 5 2 2" xfId="45193" xr:uid="{00000000-0005-0000-0000-000094B00000}"/>
    <cellStyle name="SAPBEXexcCritical4 4 5 3" xfId="45194" xr:uid="{00000000-0005-0000-0000-000095B00000}"/>
    <cellStyle name="SAPBEXexcCritical4 4 6" xfId="45195" xr:uid="{00000000-0005-0000-0000-000096B00000}"/>
    <cellStyle name="SAPBEXexcCritical4 5" xfId="45196" xr:uid="{00000000-0005-0000-0000-000097B00000}"/>
    <cellStyle name="SAPBEXexcCritical4 5 2" xfId="45197" xr:uid="{00000000-0005-0000-0000-000098B00000}"/>
    <cellStyle name="SAPBEXexcCritical4 5 2 2" xfId="45198" xr:uid="{00000000-0005-0000-0000-000099B00000}"/>
    <cellStyle name="SAPBEXexcCritical4 5 3" xfId="45199" xr:uid="{00000000-0005-0000-0000-00009AB00000}"/>
    <cellStyle name="SAPBEXexcCritical4 6" xfId="45200" xr:uid="{00000000-0005-0000-0000-00009BB00000}"/>
    <cellStyle name="SAPBEXexcCritical4 6 2" xfId="45201" xr:uid="{00000000-0005-0000-0000-00009CB00000}"/>
    <cellStyle name="SAPBEXexcCritical4 6 2 2" xfId="45202" xr:uid="{00000000-0005-0000-0000-00009DB00000}"/>
    <cellStyle name="SAPBEXexcCritical4 6 3" xfId="45203" xr:uid="{00000000-0005-0000-0000-00009EB00000}"/>
    <cellStyle name="SAPBEXexcCritical4 7" xfId="45204" xr:uid="{00000000-0005-0000-0000-00009FB00000}"/>
    <cellStyle name="SAPBEXexcCritical4 7 2" xfId="45205" xr:uid="{00000000-0005-0000-0000-0000A0B00000}"/>
    <cellStyle name="SAPBEXexcCritical4 7 2 2" xfId="45206" xr:uid="{00000000-0005-0000-0000-0000A1B00000}"/>
    <cellStyle name="SAPBEXexcCritical4 7 3" xfId="45207" xr:uid="{00000000-0005-0000-0000-0000A2B00000}"/>
    <cellStyle name="SAPBEXexcCritical4 8" xfId="45208" xr:uid="{00000000-0005-0000-0000-0000A3B00000}"/>
    <cellStyle name="SAPBEXexcCritical4 8 2" xfId="45209" xr:uid="{00000000-0005-0000-0000-0000A4B00000}"/>
    <cellStyle name="SAPBEXexcCritical4 9" xfId="45210" xr:uid="{00000000-0005-0000-0000-0000A5B00000}"/>
    <cellStyle name="SAPBEXexcCritical4 9 2" xfId="45211" xr:uid="{00000000-0005-0000-0000-0000A6B00000}"/>
    <cellStyle name="SAPBEXexcCritical5" xfId="45212" xr:uid="{00000000-0005-0000-0000-0000A7B00000}"/>
    <cellStyle name="SAPBEXexcCritical5 10" xfId="45213" xr:uid="{00000000-0005-0000-0000-0000A8B00000}"/>
    <cellStyle name="SAPBEXexcCritical5 10 2" xfId="45214" xr:uid="{00000000-0005-0000-0000-0000A9B00000}"/>
    <cellStyle name="SAPBEXexcCritical5 11" xfId="45215" xr:uid="{00000000-0005-0000-0000-0000AAB00000}"/>
    <cellStyle name="SAPBEXexcCritical5 11 2" xfId="45216" xr:uid="{00000000-0005-0000-0000-0000ABB00000}"/>
    <cellStyle name="SAPBEXexcCritical5 12" xfId="45217" xr:uid="{00000000-0005-0000-0000-0000ACB00000}"/>
    <cellStyle name="SAPBEXexcCritical5 12 2" xfId="45218" xr:uid="{00000000-0005-0000-0000-0000ADB00000}"/>
    <cellStyle name="SAPBEXexcCritical5 13" xfId="45219" xr:uid="{00000000-0005-0000-0000-0000AEB00000}"/>
    <cellStyle name="SAPBEXexcCritical5 14" xfId="45220" xr:uid="{00000000-0005-0000-0000-0000AFB00000}"/>
    <cellStyle name="SAPBEXexcCritical5 2" xfId="45221" xr:uid="{00000000-0005-0000-0000-0000B0B00000}"/>
    <cellStyle name="SAPBEXexcCritical5 2 2" xfId="45222" xr:uid="{00000000-0005-0000-0000-0000B1B00000}"/>
    <cellStyle name="SAPBEXexcCritical5 2 2 2" xfId="45223" xr:uid="{00000000-0005-0000-0000-0000B2B00000}"/>
    <cellStyle name="SAPBEXexcCritical5 2 2 2 2" xfId="45224" xr:uid="{00000000-0005-0000-0000-0000B3B00000}"/>
    <cellStyle name="SAPBEXexcCritical5 2 2 2 2 2" xfId="45225" xr:uid="{00000000-0005-0000-0000-0000B4B00000}"/>
    <cellStyle name="SAPBEXexcCritical5 2 2 2 2 2 2" xfId="45226" xr:uid="{00000000-0005-0000-0000-0000B5B00000}"/>
    <cellStyle name="SAPBEXexcCritical5 2 2 2 2 3" xfId="45227" xr:uid="{00000000-0005-0000-0000-0000B6B00000}"/>
    <cellStyle name="SAPBEXexcCritical5 2 2 2 3" xfId="45228" xr:uid="{00000000-0005-0000-0000-0000B7B00000}"/>
    <cellStyle name="SAPBEXexcCritical5 2 2 2 3 2" xfId="45229" xr:uid="{00000000-0005-0000-0000-0000B8B00000}"/>
    <cellStyle name="SAPBEXexcCritical5 2 2 2 4" xfId="45230" xr:uid="{00000000-0005-0000-0000-0000B9B00000}"/>
    <cellStyle name="SAPBEXexcCritical5 2 2 3" xfId="45231" xr:uid="{00000000-0005-0000-0000-0000BAB00000}"/>
    <cellStyle name="SAPBEXexcCritical5 2 2 3 2" xfId="45232" xr:uid="{00000000-0005-0000-0000-0000BBB00000}"/>
    <cellStyle name="SAPBEXexcCritical5 2 2 3 2 2" xfId="45233" xr:uid="{00000000-0005-0000-0000-0000BCB00000}"/>
    <cellStyle name="SAPBEXexcCritical5 2 2 3 3" xfId="45234" xr:uid="{00000000-0005-0000-0000-0000BDB00000}"/>
    <cellStyle name="SAPBEXexcCritical5 2 2 4" xfId="45235" xr:uid="{00000000-0005-0000-0000-0000BEB00000}"/>
    <cellStyle name="SAPBEXexcCritical5 2 2 4 2" xfId="45236" xr:uid="{00000000-0005-0000-0000-0000BFB00000}"/>
    <cellStyle name="SAPBEXexcCritical5 2 2 4 2 2" xfId="45237" xr:uid="{00000000-0005-0000-0000-0000C0B00000}"/>
    <cellStyle name="SAPBEXexcCritical5 2 2 4 3" xfId="45238" xr:uid="{00000000-0005-0000-0000-0000C1B00000}"/>
    <cellStyle name="SAPBEXexcCritical5 2 2 5" xfId="45239" xr:uid="{00000000-0005-0000-0000-0000C2B00000}"/>
    <cellStyle name="SAPBEXexcCritical5 2 2 5 2" xfId="45240" xr:uid="{00000000-0005-0000-0000-0000C3B00000}"/>
    <cellStyle name="SAPBEXexcCritical5 2 2 6" xfId="45241" xr:uid="{00000000-0005-0000-0000-0000C4B00000}"/>
    <cellStyle name="SAPBEXexcCritical5 2 3" xfId="45242" xr:uid="{00000000-0005-0000-0000-0000C5B00000}"/>
    <cellStyle name="SAPBEXexcCritical5 2 3 2" xfId="45243" xr:uid="{00000000-0005-0000-0000-0000C6B00000}"/>
    <cellStyle name="SAPBEXexcCritical5 2 3 2 2" xfId="45244" xr:uid="{00000000-0005-0000-0000-0000C7B00000}"/>
    <cellStyle name="SAPBEXexcCritical5 2 3 3" xfId="45245" xr:uid="{00000000-0005-0000-0000-0000C8B00000}"/>
    <cellStyle name="SAPBEXexcCritical5 2 4" xfId="45246" xr:uid="{00000000-0005-0000-0000-0000C9B00000}"/>
    <cellStyle name="SAPBEXexcCritical5 2 4 2" xfId="45247" xr:uid="{00000000-0005-0000-0000-0000CAB00000}"/>
    <cellStyle name="SAPBEXexcCritical5 2 4 2 2" xfId="45248" xr:uid="{00000000-0005-0000-0000-0000CBB00000}"/>
    <cellStyle name="SAPBEXexcCritical5 2 4 3" xfId="45249" xr:uid="{00000000-0005-0000-0000-0000CCB00000}"/>
    <cellStyle name="SAPBEXexcCritical5 2 5" xfId="45250" xr:uid="{00000000-0005-0000-0000-0000CDB00000}"/>
    <cellStyle name="SAPBEXexcCritical5 2 5 2" xfId="45251" xr:uid="{00000000-0005-0000-0000-0000CEB00000}"/>
    <cellStyle name="SAPBEXexcCritical5 2 5 2 2" xfId="45252" xr:uid="{00000000-0005-0000-0000-0000CFB00000}"/>
    <cellStyle name="SAPBEXexcCritical5 2 5 3" xfId="45253" xr:uid="{00000000-0005-0000-0000-0000D0B00000}"/>
    <cellStyle name="SAPBEXexcCritical5 2 6" xfId="45254" xr:uid="{00000000-0005-0000-0000-0000D1B00000}"/>
    <cellStyle name="SAPBEXexcCritical5 2 6 2" xfId="45255" xr:uid="{00000000-0005-0000-0000-0000D2B00000}"/>
    <cellStyle name="SAPBEXexcCritical5 2 7" xfId="45256" xr:uid="{00000000-0005-0000-0000-0000D3B00000}"/>
    <cellStyle name="SAPBEXexcCritical5 3" xfId="45257" xr:uid="{00000000-0005-0000-0000-0000D4B00000}"/>
    <cellStyle name="SAPBEXexcCritical5 3 2" xfId="45258" xr:uid="{00000000-0005-0000-0000-0000D5B00000}"/>
    <cellStyle name="SAPBEXexcCritical5 3 2 2" xfId="45259" xr:uid="{00000000-0005-0000-0000-0000D6B00000}"/>
    <cellStyle name="SAPBEXexcCritical5 3 3" xfId="45260" xr:uid="{00000000-0005-0000-0000-0000D7B00000}"/>
    <cellStyle name="SAPBEXexcCritical5 3 3 2" xfId="45261" xr:uid="{00000000-0005-0000-0000-0000D8B00000}"/>
    <cellStyle name="SAPBEXexcCritical5 3 3 2 2" xfId="45262" xr:uid="{00000000-0005-0000-0000-0000D9B00000}"/>
    <cellStyle name="SAPBEXexcCritical5 3 3 3" xfId="45263" xr:uid="{00000000-0005-0000-0000-0000DAB00000}"/>
    <cellStyle name="SAPBEXexcCritical5 3 4" xfId="45264" xr:uid="{00000000-0005-0000-0000-0000DBB00000}"/>
    <cellStyle name="SAPBEXexcCritical5 3 4 2" xfId="45265" xr:uid="{00000000-0005-0000-0000-0000DCB00000}"/>
    <cellStyle name="SAPBEXexcCritical5 3 4 2 2" xfId="45266" xr:uid="{00000000-0005-0000-0000-0000DDB00000}"/>
    <cellStyle name="SAPBEXexcCritical5 3 4 3" xfId="45267" xr:uid="{00000000-0005-0000-0000-0000DEB00000}"/>
    <cellStyle name="SAPBEXexcCritical5 3 5" xfId="45268" xr:uid="{00000000-0005-0000-0000-0000DFB00000}"/>
    <cellStyle name="SAPBEXexcCritical5 4" xfId="45269" xr:uid="{00000000-0005-0000-0000-0000E0B00000}"/>
    <cellStyle name="SAPBEXexcCritical5 4 2" xfId="45270" xr:uid="{00000000-0005-0000-0000-0000E1B00000}"/>
    <cellStyle name="SAPBEXexcCritical5 4 2 2" xfId="45271" xr:uid="{00000000-0005-0000-0000-0000E2B00000}"/>
    <cellStyle name="SAPBEXexcCritical5 4 2 2 2" xfId="45272" xr:uid="{00000000-0005-0000-0000-0000E3B00000}"/>
    <cellStyle name="SAPBEXexcCritical5 4 2 3" xfId="45273" xr:uid="{00000000-0005-0000-0000-0000E4B00000}"/>
    <cellStyle name="SAPBEXexcCritical5 4 2 3 2" xfId="45274" xr:uid="{00000000-0005-0000-0000-0000E5B00000}"/>
    <cellStyle name="SAPBEXexcCritical5 4 2 3 2 2" xfId="45275" xr:uid="{00000000-0005-0000-0000-0000E6B00000}"/>
    <cellStyle name="SAPBEXexcCritical5 4 2 3 3" xfId="45276" xr:uid="{00000000-0005-0000-0000-0000E7B00000}"/>
    <cellStyle name="SAPBEXexcCritical5 4 2 4" xfId="45277" xr:uid="{00000000-0005-0000-0000-0000E8B00000}"/>
    <cellStyle name="SAPBEXexcCritical5 4 3" xfId="45278" xr:uid="{00000000-0005-0000-0000-0000E9B00000}"/>
    <cellStyle name="SAPBEXexcCritical5 4 3 2" xfId="45279" xr:uid="{00000000-0005-0000-0000-0000EAB00000}"/>
    <cellStyle name="SAPBEXexcCritical5 4 3 2 2" xfId="45280" xr:uid="{00000000-0005-0000-0000-0000EBB00000}"/>
    <cellStyle name="SAPBEXexcCritical5 4 3 3" xfId="45281" xr:uid="{00000000-0005-0000-0000-0000ECB00000}"/>
    <cellStyle name="SAPBEXexcCritical5 4 4" xfId="45282" xr:uid="{00000000-0005-0000-0000-0000EDB00000}"/>
    <cellStyle name="SAPBEXexcCritical5 4 4 2" xfId="45283" xr:uid="{00000000-0005-0000-0000-0000EEB00000}"/>
    <cellStyle name="SAPBEXexcCritical5 4 4 2 2" xfId="45284" xr:uid="{00000000-0005-0000-0000-0000EFB00000}"/>
    <cellStyle name="SAPBEXexcCritical5 4 4 3" xfId="45285" xr:uid="{00000000-0005-0000-0000-0000F0B00000}"/>
    <cellStyle name="SAPBEXexcCritical5 4 5" xfId="45286" xr:uid="{00000000-0005-0000-0000-0000F1B00000}"/>
    <cellStyle name="SAPBEXexcCritical5 4 5 2" xfId="45287" xr:uid="{00000000-0005-0000-0000-0000F2B00000}"/>
    <cellStyle name="SAPBEXexcCritical5 4 5 2 2" xfId="45288" xr:uid="{00000000-0005-0000-0000-0000F3B00000}"/>
    <cellStyle name="SAPBEXexcCritical5 4 5 3" xfId="45289" xr:uid="{00000000-0005-0000-0000-0000F4B00000}"/>
    <cellStyle name="SAPBEXexcCritical5 4 6" xfId="45290" xr:uid="{00000000-0005-0000-0000-0000F5B00000}"/>
    <cellStyle name="SAPBEXexcCritical5 5" xfId="45291" xr:uid="{00000000-0005-0000-0000-0000F6B00000}"/>
    <cellStyle name="SAPBEXexcCritical5 5 2" xfId="45292" xr:uid="{00000000-0005-0000-0000-0000F7B00000}"/>
    <cellStyle name="SAPBEXexcCritical5 5 2 2" xfId="45293" xr:uid="{00000000-0005-0000-0000-0000F8B00000}"/>
    <cellStyle name="SAPBEXexcCritical5 5 3" xfId="45294" xr:uid="{00000000-0005-0000-0000-0000F9B00000}"/>
    <cellStyle name="SAPBEXexcCritical5 6" xfId="45295" xr:uid="{00000000-0005-0000-0000-0000FAB00000}"/>
    <cellStyle name="SAPBEXexcCritical5 6 2" xfId="45296" xr:uid="{00000000-0005-0000-0000-0000FBB00000}"/>
    <cellStyle name="SAPBEXexcCritical5 6 2 2" xfId="45297" xr:uid="{00000000-0005-0000-0000-0000FCB00000}"/>
    <cellStyle name="SAPBEXexcCritical5 6 3" xfId="45298" xr:uid="{00000000-0005-0000-0000-0000FDB00000}"/>
    <cellStyle name="SAPBEXexcCritical5 7" xfId="45299" xr:uid="{00000000-0005-0000-0000-0000FEB00000}"/>
    <cellStyle name="SAPBEXexcCritical5 7 2" xfId="45300" xr:uid="{00000000-0005-0000-0000-0000FFB00000}"/>
    <cellStyle name="SAPBEXexcCritical5 7 2 2" xfId="45301" xr:uid="{00000000-0005-0000-0000-000000B10000}"/>
    <cellStyle name="SAPBEXexcCritical5 7 3" xfId="45302" xr:uid="{00000000-0005-0000-0000-000001B10000}"/>
    <cellStyle name="SAPBEXexcCritical5 8" xfId="45303" xr:uid="{00000000-0005-0000-0000-000002B10000}"/>
    <cellStyle name="SAPBEXexcCritical5 8 2" xfId="45304" xr:uid="{00000000-0005-0000-0000-000003B10000}"/>
    <cellStyle name="SAPBEXexcCritical5 9" xfId="45305" xr:uid="{00000000-0005-0000-0000-000004B10000}"/>
    <cellStyle name="SAPBEXexcCritical5 9 2" xfId="45306" xr:uid="{00000000-0005-0000-0000-000005B10000}"/>
    <cellStyle name="SAPBEXexcCritical6" xfId="45307" xr:uid="{00000000-0005-0000-0000-000006B10000}"/>
    <cellStyle name="SAPBEXexcCritical6 10" xfId="45308" xr:uid="{00000000-0005-0000-0000-000007B10000}"/>
    <cellStyle name="SAPBEXexcCritical6 10 2" xfId="45309" xr:uid="{00000000-0005-0000-0000-000008B10000}"/>
    <cellStyle name="SAPBEXexcCritical6 11" xfId="45310" xr:uid="{00000000-0005-0000-0000-000009B10000}"/>
    <cellStyle name="SAPBEXexcCritical6 11 2" xfId="45311" xr:uid="{00000000-0005-0000-0000-00000AB10000}"/>
    <cellStyle name="SAPBEXexcCritical6 12" xfId="45312" xr:uid="{00000000-0005-0000-0000-00000BB10000}"/>
    <cellStyle name="SAPBEXexcCritical6 12 2" xfId="45313" xr:uid="{00000000-0005-0000-0000-00000CB10000}"/>
    <cellStyle name="SAPBEXexcCritical6 13" xfId="45314" xr:uid="{00000000-0005-0000-0000-00000DB10000}"/>
    <cellStyle name="SAPBEXexcCritical6 14" xfId="45315" xr:uid="{00000000-0005-0000-0000-00000EB10000}"/>
    <cellStyle name="SAPBEXexcCritical6 2" xfId="45316" xr:uid="{00000000-0005-0000-0000-00000FB10000}"/>
    <cellStyle name="SAPBEXexcCritical6 2 2" xfId="45317" xr:uid="{00000000-0005-0000-0000-000010B10000}"/>
    <cellStyle name="SAPBEXexcCritical6 2 2 2" xfId="45318" xr:uid="{00000000-0005-0000-0000-000011B10000}"/>
    <cellStyle name="SAPBEXexcCritical6 2 2 2 2" xfId="45319" xr:uid="{00000000-0005-0000-0000-000012B10000}"/>
    <cellStyle name="SAPBEXexcCritical6 2 2 2 2 2" xfId="45320" xr:uid="{00000000-0005-0000-0000-000013B10000}"/>
    <cellStyle name="SAPBEXexcCritical6 2 2 2 2 2 2" xfId="45321" xr:uid="{00000000-0005-0000-0000-000014B10000}"/>
    <cellStyle name="SAPBEXexcCritical6 2 2 2 2 3" xfId="45322" xr:uid="{00000000-0005-0000-0000-000015B10000}"/>
    <cellStyle name="SAPBEXexcCritical6 2 2 2 3" xfId="45323" xr:uid="{00000000-0005-0000-0000-000016B10000}"/>
    <cellStyle name="SAPBEXexcCritical6 2 2 2 3 2" xfId="45324" xr:uid="{00000000-0005-0000-0000-000017B10000}"/>
    <cellStyle name="SAPBEXexcCritical6 2 2 2 4" xfId="45325" xr:uid="{00000000-0005-0000-0000-000018B10000}"/>
    <cellStyle name="SAPBEXexcCritical6 2 2 3" xfId="45326" xr:uid="{00000000-0005-0000-0000-000019B10000}"/>
    <cellStyle name="SAPBEXexcCritical6 2 2 3 2" xfId="45327" xr:uid="{00000000-0005-0000-0000-00001AB10000}"/>
    <cellStyle name="SAPBEXexcCritical6 2 2 3 2 2" xfId="45328" xr:uid="{00000000-0005-0000-0000-00001BB10000}"/>
    <cellStyle name="SAPBEXexcCritical6 2 2 3 3" xfId="45329" xr:uid="{00000000-0005-0000-0000-00001CB10000}"/>
    <cellStyle name="SAPBEXexcCritical6 2 2 4" xfId="45330" xr:uid="{00000000-0005-0000-0000-00001DB10000}"/>
    <cellStyle name="SAPBEXexcCritical6 2 2 4 2" xfId="45331" xr:uid="{00000000-0005-0000-0000-00001EB10000}"/>
    <cellStyle name="SAPBEXexcCritical6 2 2 4 2 2" xfId="45332" xr:uid="{00000000-0005-0000-0000-00001FB10000}"/>
    <cellStyle name="SAPBEXexcCritical6 2 2 4 3" xfId="45333" xr:uid="{00000000-0005-0000-0000-000020B10000}"/>
    <cellStyle name="SAPBEXexcCritical6 2 2 5" xfId="45334" xr:uid="{00000000-0005-0000-0000-000021B10000}"/>
    <cellStyle name="SAPBEXexcCritical6 2 2 5 2" xfId="45335" xr:uid="{00000000-0005-0000-0000-000022B10000}"/>
    <cellStyle name="SAPBEXexcCritical6 2 2 6" xfId="45336" xr:uid="{00000000-0005-0000-0000-000023B10000}"/>
    <cellStyle name="SAPBEXexcCritical6 2 3" xfId="45337" xr:uid="{00000000-0005-0000-0000-000024B10000}"/>
    <cellStyle name="SAPBEXexcCritical6 2 3 2" xfId="45338" xr:uid="{00000000-0005-0000-0000-000025B10000}"/>
    <cellStyle name="SAPBEXexcCritical6 2 3 2 2" xfId="45339" xr:uid="{00000000-0005-0000-0000-000026B10000}"/>
    <cellStyle name="SAPBEXexcCritical6 2 3 3" xfId="45340" xr:uid="{00000000-0005-0000-0000-000027B10000}"/>
    <cellStyle name="SAPBEXexcCritical6 2 4" xfId="45341" xr:uid="{00000000-0005-0000-0000-000028B10000}"/>
    <cellStyle name="SAPBEXexcCritical6 2 4 2" xfId="45342" xr:uid="{00000000-0005-0000-0000-000029B10000}"/>
    <cellStyle name="SAPBEXexcCritical6 2 4 2 2" xfId="45343" xr:uid="{00000000-0005-0000-0000-00002AB10000}"/>
    <cellStyle name="SAPBEXexcCritical6 2 4 3" xfId="45344" xr:uid="{00000000-0005-0000-0000-00002BB10000}"/>
    <cellStyle name="SAPBEXexcCritical6 2 5" xfId="45345" xr:uid="{00000000-0005-0000-0000-00002CB10000}"/>
    <cellStyle name="SAPBEXexcCritical6 2 5 2" xfId="45346" xr:uid="{00000000-0005-0000-0000-00002DB10000}"/>
    <cellStyle name="SAPBEXexcCritical6 2 5 2 2" xfId="45347" xr:uid="{00000000-0005-0000-0000-00002EB10000}"/>
    <cellStyle name="SAPBEXexcCritical6 2 5 3" xfId="45348" xr:uid="{00000000-0005-0000-0000-00002FB10000}"/>
    <cellStyle name="SAPBEXexcCritical6 2 6" xfId="45349" xr:uid="{00000000-0005-0000-0000-000030B10000}"/>
    <cellStyle name="SAPBEXexcCritical6 2 6 2" xfId="45350" xr:uid="{00000000-0005-0000-0000-000031B10000}"/>
    <cellStyle name="SAPBEXexcCritical6 2 7" xfId="45351" xr:uid="{00000000-0005-0000-0000-000032B10000}"/>
    <cellStyle name="SAPBEXexcCritical6 3" xfId="45352" xr:uid="{00000000-0005-0000-0000-000033B10000}"/>
    <cellStyle name="SAPBEXexcCritical6 3 2" xfId="45353" xr:uid="{00000000-0005-0000-0000-000034B10000}"/>
    <cellStyle name="SAPBEXexcCritical6 3 2 2" xfId="45354" xr:uid="{00000000-0005-0000-0000-000035B10000}"/>
    <cellStyle name="SAPBEXexcCritical6 3 3" xfId="45355" xr:uid="{00000000-0005-0000-0000-000036B10000}"/>
    <cellStyle name="SAPBEXexcCritical6 3 3 2" xfId="45356" xr:uid="{00000000-0005-0000-0000-000037B10000}"/>
    <cellStyle name="SAPBEXexcCritical6 3 3 2 2" xfId="45357" xr:uid="{00000000-0005-0000-0000-000038B10000}"/>
    <cellStyle name="SAPBEXexcCritical6 3 3 3" xfId="45358" xr:uid="{00000000-0005-0000-0000-000039B10000}"/>
    <cellStyle name="SAPBEXexcCritical6 3 4" xfId="45359" xr:uid="{00000000-0005-0000-0000-00003AB10000}"/>
    <cellStyle name="SAPBEXexcCritical6 3 4 2" xfId="45360" xr:uid="{00000000-0005-0000-0000-00003BB10000}"/>
    <cellStyle name="SAPBEXexcCritical6 3 4 2 2" xfId="45361" xr:uid="{00000000-0005-0000-0000-00003CB10000}"/>
    <cellStyle name="SAPBEXexcCritical6 3 4 3" xfId="45362" xr:uid="{00000000-0005-0000-0000-00003DB10000}"/>
    <cellStyle name="SAPBEXexcCritical6 3 5" xfId="45363" xr:uid="{00000000-0005-0000-0000-00003EB10000}"/>
    <cellStyle name="SAPBEXexcCritical6 4" xfId="45364" xr:uid="{00000000-0005-0000-0000-00003FB10000}"/>
    <cellStyle name="SAPBEXexcCritical6 4 2" xfId="45365" xr:uid="{00000000-0005-0000-0000-000040B10000}"/>
    <cellStyle name="SAPBEXexcCritical6 4 2 2" xfId="45366" xr:uid="{00000000-0005-0000-0000-000041B10000}"/>
    <cellStyle name="SAPBEXexcCritical6 4 2 2 2" xfId="45367" xr:uid="{00000000-0005-0000-0000-000042B10000}"/>
    <cellStyle name="SAPBEXexcCritical6 4 2 3" xfId="45368" xr:uid="{00000000-0005-0000-0000-000043B10000}"/>
    <cellStyle name="SAPBEXexcCritical6 4 2 3 2" xfId="45369" xr:uid="{00000000-0005-0000-0000-000044B10000}"/>
    <cellStyle name="SAPBEXexcCritical6 4 2 3 2 2" xfId="45370" xr:uid="{00000000-0005-0000-0000-000045B10000}"/>
    <cellStyle name="SAPBEXexcCritical6 4 2 3 3" xfId="45371" xr:uid="{00000000-0005-0000-0000-000046B10000}"/>
    <cellStyle name="SAPBEXexcCritical6 4 2 4" xfId="45372" xr:uid="{00000000-0005-0000-0000-000047B10000}"/>
    <cellStyle name="SAPBEXexcCritical6 4 3" xfId="45373" xr:uid="{00000000-0005-0000-0000-000048B10000}"/>
    <cellStyle name="SAPBEXexcCritical6 4 3 2" xfId="45374" xr:uid="{00000000-0005-0000-0000-000049B10000}"/>
    <cellStyle name="SAPBEXexcCritical6 4 3 2 2" xfId="45375" xr:uid="{00000000-0005-0000-0000-00004AB10000}"/>
    <cellStyle name="SAPBEXexcCritical6 4 3 3" xfId="45376" xr:uid="{00000000-0005-0000-0000-00004BB10000}"/>
    <cellStyle name="SAPBEXexcCritical6 4 4" xfId="45377" xr:uid="{00000000-0005-0000-0000-00004CB10000}"/>
    <cellStyle name="SAPBEXexcCritical6 4 4 2" xfId="45378" xr:uid="{00000000-0005-0000-0000-00004DB10000}"/>
    <cellStyle name="SAPBEXexcCritical6 4 4 2 2" xfId="45379" xr:uid="{00000000-0005-0000-0000-00004EB10000}"/>
    <cellStyle name="SAPBEXexcCritical6 4 4 3" xfId="45380" xr:uid="{00000000-0005-0000-0000-00004FB10000}"/>
    <cellStyle name="SAPBEXexcCritical6 4 5" xfId="45381" xr:uid="{00000000-0005-0000-0000-000050B10000}"/>
    <cellStyle name="SAPBEXexcCritical6 4 5 2" xfId="45382" xr:uid="{00000000-0005-0000-0000-000051B10000}"/>
    <cellStyle name="SAPBEXexcCritical6 4 5 2 2" xfId="45383" xr:uid="{00000000-0005-0000-0000-000052B10000}"/>
    <cellStyle name="SAPBEXexcCritical6 4 5 3" xfId="45384" xr:uid="{00000000-0005-0000-0000-000053B10000}"/>
    <cellStyle name="SAPBEXexcCritical6 4 6" xfId="45385" xr:uid="{00000000-0005-0000-0000-000054B10000}"/>
    <cellStyle name="SAPBEXexcCritical6 5" xfId="45386" xr:uid="{00000000-0005-0000-0000-000055B10000}"/>
    <cellStyle name="SAPBEXexcCritical6 5 2" xfId="45387" xr:uid="{00000000-0005-0000-0000-000056B10000}"/>
    <cellStyle name="SAPBEXexcCritical6 5 2 2" xfId="45388" xr:uid="{00000000-0005-0000-0000-000057B10000}"/>
    <cellStyle name="SAPBEXexcCritical6 5 3" xfId="45389" xr:uid="{00000000-0005-0000-0000-000058B10000}"/>
    <cellStyle name="SAPBEXexcCritical6 6" xfId="45390" xr:uid="{00000000-0005-0000-0000-000059B10000}"/>
    <cellStyle name="SAPBEXexcCritical6 6 2" xfId="45391" xr:uid="{00000000-0005-0000-0000-00005AB10000}"/>
    <cellStyle name="SAPBEXexcCritical6 6 2 2" xfId="45392" xr:uid="{00000000-0005-0000-0000-00005BB10000}"/>
    <cellStyle name="SAPBEXexcCritical6 6 3" xfId="45393" xr:uid="{00000000-0005-0000-0000-00005CB10000}"/>
    <cellStyle name="SAPBEXexcCritical6 7" xfId="45394" xr:uid="{00000000-0005-0000-0000-00005DB10000}"/>
    <cellStyle name="SAPBEXexcCritical6 7 2" xfId="45395" xr:uid="{00000000-0005-0000-0000-00005EB10000}"/>
    <cellStyle name="SAPBEXexcCritical6 7 2 2" xfId="45396" xr:uid="{00000000-0005-0000-0000-00005FB10000}"/>
    <cellStyle name="SAPBEXexcCritical6 7 3" xfId="45397" xr:uid="{00000000-0005-0000-0000-000060B10000}"/>
    <cellStyle name="SAPBEXexcCritical6 8" xfId="45398" xr:uid="{00000000-0005-0000-0000-000061B10000}"/>
    <cellStyle name="SAPBEXexcCritical6 8 2" xfId="45399" xr:uid="{00000000-0005-0000-0000-000062B10000}"/>
    <cellStyle name="SAPBEXexcCritical6 9" xfId="45400" xr:uid="{00000000-0005-0000-0000-000063B10000}"/>
    <cellStyle name="SAPBEXexcCritical6 9 2" xfId="45401" xr:uid="{00000000-0005-0000-0000-000064B10000}"/>
    <cellStyle name="SAPBEXexcGood1" xfId="45402" xr:uid="{00000000-0005-0000-0000-000065B10000}"/>
    <cellStyle name="SAPBEXexcGood1 10" xfId="45403" xr:uid="{00000000-0005-0000-0000-000066B10000}"/>
    <cellStyle name="SAPBEXexcGood1 10 2" xfId="45404" xr:uid="{00000000-0005-0000-0000-000067B10000}"/>
    <cellStyle name="SAPBEXexcGood1 11" xfId="45405" xr:uid="{00000000-0005-0000-0000-000068B10000}"/>
    <cellStyle name="SAPBEXexcGood1 11 2" xfId="45406" xr:uid="{00000000-0005-0000-0000-000069B10000}"/>
    <cellStyle name="SAPBEXexcGood1 12" xfId="45407" xr:uid="{00000000-0005-0000-0000-00006AB10000}"/>
    <cellStyle name="SAPBEXexcGood1 12 2" xfId="45408" xr:uid="{00000000-0005-0000-0000-00006BB10000}"/>
    <cellStyle name="SAPBEXexcGood1 13" xfId="45409" xr:uid="{00000000-0005-0000-0000-00006CB10000}"/>
    <cellStyle name="SAPBEXexcGood1 14" xfId="45410" xr:uid="{00000000-0005-0000-0000-00006DB10000}"/>
    <cellStyle name="SAPBEXexcGood1 2" xfId="45411" xr:uid="{00000000-0005-0000-0000-00006EB10000}"/>
    <cellStyle name="SAPBEXexcGood1 2 2" xfId="45412" xr:uid="{00000000-0005-0000-0000-00006FB10000}"/>
    <cellStyle name="SAPBEXexcGood1 2 2 2" xfId="45413" xr:uid="{00000000-0005-0000-0000-000070B10000}"/>
    <cellStyle name="SAPBEXexcGood1 2 2 2 2" xfId="45414" xr:uid="{00000000-0005-0000-0000-000071B10000}"/>
    <cellStyle name="SAPBEXexcGood1 2 2 2 2 2" xfId="45415" xr:uid="{00000000-0005-0000-0000-000072B10000}"/>
    <cellStyle name="SAPBEXexcGood1 2 2 2 2 2 2" xfId="45416" xr:uid="{00000000-0005-0000-0000-000073B10000}"/>
    <cellStyle name="SAPBEXexcGood1 2 2 2 2 3" xfId="45417" xr:uid="{00000000-0005-0000-0000-000074B10000}"/>
    <cellStyle name="SAPBEXexcGood1 2 2 2 3" xfId="45418" xr:uid="{00000000-0005-0000-0000-000075B10000}"/>
    <cellStyle name="SAPBEXexcGood1 2 2 2 3 2" xfId="45419" xr:uid="{00000000-0005-0000-0000-000076B10000}"/>
    <cellStyle name="SAPBEXexcGood1 2 2 2 4" xfId="45420" xr:uid="{00000000-0005-0000-0000-000077B10000}"/>
    <cellStyle name="SAPBEXexcGood1 2 2 3" xfId="45421" xr:uid="{00000000-0005-0000-0000-000078B10000}"/>
    <cellStyle name="SAPBEXexcGood1 2 2 3 2" xfId="45422" xr:uid="{00000000-0005-0000-0000-000079B10000}"/>
    <cellStyle name="SAPBEXexcGood1 2 2 3 2 2" xfId="45423" xr:uid="{00000000-0005-0000-0000-00007AB10000}"/>
    <cellStyle name="SAPBEXexcGood1 2 2 3 3" xfId="45424" xr:uid="{00000000-0005-0000-0000-00007BB10000}"/>
    <cellStyle name="SAPBEXexcGood1 2 2 4" xfId="45425" xr:uid="{00000000-0005-0000-0000-00007CB10000}"/>
    <cellStyle name="SAPBEXexcGood1 2 2 4 2" xfId="45426" xr:uid="{00000000-0005-0000-0000-00007DB10000}"/>
    <cellStyle name="SAPBEXexcGood1 2 2 4 2 2" xfId="45427" xr:uid="{00000000-0005-0000-0000-00007EB10000}"/>
    <cellStyle name="SAPBEXexcGood1 2 2 4 3" xfId="45428" xr:uid="{00000000-0005-0000-0000-00007FB10000}"/>
    <cellStyle name="SAPBEXexcGood1 2 2 5" xfId="45429" xr:uid="{00000000-0005-0000-0000-000080B10000}"/>
    <cellStyle name="SAPBEXexcGood1 2 2 5 2" xfId="45430" xr:uid="{00000000-0005-0000-0000-000081B10000}"/>
    <cellStyle name="SAPBEXexcGood1 2 2 6" xfId="45431" xr:uid="{00000000-0005-0000-0000-000082B10000}"/>
    <cellStyle name="SAPBEXexcGood1 2 3" xfId="45432" xr:uid="{00000000-0005-0000-0000-000083B10000}"/>
    <cellStyle name="SAPBEXexcGood1 2 3 2" xfId="45433" xr:uid="{00000000-0005-0000-0000-000084B10000}"/>
    <cellStyle name="SAPBEXexcGood1 2 3 2 2" xfId="45434" xr:uid="{00000000-0005-0000-0000-000085B10000}"/>
    <cellStyle name="SAPBEXexcGood1 2 3 3" xfId="45435" xr:uid="{00000000-0005-0000-0000-000086B10000}"/>
    <cellStyle name="SAPBEXexcGood1 2 4" xfId="45436" xr:uid="{00000000-0005-0000-0000-000087B10000}"/>
    <cellStyle name="SAPBEXexcGood1 2 4 2" xfId="45437" xr:uid="{00000000-0005-0000-0000-000088B10000}"/>
    <cellStyle name="SAPBEXexcGood1 2 4 2 2" xfId="45438" xr:uid="{00000000-0005-0000-0000-000089B10000}"/>
    <cellStyle name="SAPBEXexcGood1 2 4 3" xfId="45439" xr:uid="{00000000-0005-0000-0000-00008AB10000}"/>
    <cellStyle name="SAPBEXexcGood1 2 5" xfId="45440" xr:uid="{00000000-0005-0000-0000-00008BB10000}"/>
    <cellStyle name="SAPBEXexcGood1 2 5 2" xfId="45441" xr:uid="{00000000-0005-0000-0000-00008CB10000}"/>
    <cellStyle name="SAPBEXexcGood1 2 5 2 2" xfId="45442" xr:uid="{00000000-0005-0000-0000-00008DB10000}"/>
    <cellStyle name="SAPBEXexcGood1 2 5 3" xfId="45443" xr:uid="{00000000-0005-0000-0000-00008EB10000}"/>
    <cellStyle name="SAPBEXexcGood1 2 6" xfId="45444" xr:uid="{00000000-0005-0000-0000-00008FB10000}"/>
    <cellStyle name="SAPBEXexcGood1 2 6 2" xfId="45445" xr:uid="{00000000-0005-0000-0000-000090B10000}"/>
    <cellStyle name="SAPBEXexcGood1 2 7" xfId="45446" xr:uid="{00000000-0005-0000-0000-000091B10000}"/>
    <cellStyle name="SAPBEXexcGood1 3" xfId="45447" xr:uid="{00000000-0005-0000-0000-000092B10000}"/>
    <cellStyle name="SAPBEXexcGood1 3 2" xfId="45448" xr:uid="{00000000-0005-0000-0000-000093B10000}"/>
    <cellStyle name="SAPBEXexcGood1 3 2 2" xfId="45449" xr:uid="{00000000-0005-0000-0000-000094B10000}"/>
    <cellStyle name="SAPBEXexcGood1 3 3" xfId="45450" xr:uid="{00000000-0005-0000-0000-000095B10000}"/>
    <cellStyle name="SAPBEXexcGood1 3 3 2" xfId="45451" xr:uid="{00000000-0005-0000-0000-000096B10000}"/>
    <cellStyle name="SAPBEXexcGood1 3 3 2 2" xfId="45452" xr:uid="{00000000-0005-0000-0000-000097B10000}"/>
    <cellStyle name="SAPBEXexcGood1 3 3 3" xfId="45453" xr:uid="{00000000-0005-0000-0000-000098B10000}"/>
    <cellStyle name="SAPBEXexcGood1 3 4" xfId="45454" xr:uid="{00000000-0005-0000-0000-000099B10000}"/>
    <cellStyle name="SAPBEXexcGood1 3 4 2" xfId="45455" xr:uid="{00000000-0005-0000-0000-00009AB10000}"/>
    <cellStyle name="SAPBEXexcGood1 3 4 2 2" xfId="45456" xr:uid="{00000000-0005-0000-0000-00009BB10000}"/>
    <cellStyle name="SAPBEXexcGood1 3 4 3" xfId="45457" xr:uid="{00000000-0005-0000-0000-00009CB10000}"/>
    <cellStyle name="SAPBEXexcGood1 3 5" xfId="45458" xr:uid="{00000000-0005-0000-0000-00009DB10000}"/>
    <cellStyle name="SAPBEXexcGood1 4" xfId="45459" xr:uid="{00000000-0005-0000-0000-00009EB10000}"/>
    <cellStyle name="SAPBEXexcGood1 4 2" xfId="45460" xr:uid="{00000000-0005-0000-0000-00009FB10000}"/>
    <cellStyle name="SAPBEXexcGood1 4 2 2" xfId="45461" xr:uid="{00000000-0005-0000-0000-0000A0B10000}"/>
    <cellStyle name="SAPBEXexcGood1 4 2 2 2" xfId="45462" xr:uid="{00000000-0005-0000-0000-0000A1B10000}"/>
    <cellStyle name="SAPBEXexcGood1 4 2 3" xfId="45463" xr:uid="{00000000-0005-0000-0000-0000A2B10000}"/>
    <cellStyle name="SAPBEXexcGood1 4 2 3 2" xfId="45464" xr:uid="{00000000-0005-0000-0000-0000A3B10000}"/>
    <cellStyle name="SAPBEXexcGood1 4 2 3 2 2" xfId="45465" xr:uid="{00000000-0005-0000-0000-0000A4B10000}"/>
    <cellStyle name="SAPBEXexcGood1 4 2 3 3" xfId="45466" xr:uid="{00000000-0005-0000-0000-0000A5B10000}"/>
    <cellStyle name="SAPBEXexcGood1 4 2 4" xfId="45467" xr:uid="{00000000-0005-0000-0000-0000A6B10000}"/>
    <cellStyle name="SAPBEXexcGood1 4 3" xfId="45468" xr:uid="{00000000-0005-0000-0000-0000A7B10000}"/>
    <cellStyle name="SAPBEXexcGood1 4 3 2" xfId="45469" xr:uid="{00000000-0005-0000-0000-0000A8B10000}"/>
    <cellStyle name="SAPBEXexcGood1 4 3 2 2" xfId="45470" xr:uid="{00000000-0005-0000-0000-0000A9B10000}"/>
    <cellStyle name="SAPBEXexcGood1 4 3 3" xfId="45471" xr:uid="{00000000-0005-0000-0000-0000AAB10000}"/>
    <cellStyle name="SAPBEXexcGood1 4 4" xfId="45472" xr:uid="{00000000-0005-0000-0000-0000ABB10000}"/>
    <cellStyle name="SAPBEXexcGood1 4 4 2" xfId="45473" xr:uid="{00000000-0005-0000-0000-0000ACB10000}"/>
    <cellStyle name="SAPBEXexcGood1 4 4 2 2" xfId="45474" xr:uid="{00000000-0005-0000-0000-0000ADB10000}"/>
    <cellStyle name="SAPBEXexcGood1 4 4 3" xfId="45475" xr:uid="{00000000-0005-0000-0000-0000AEB10000}"/>
    <cellStyle name="SAPBEXexcGood1 4 5" xfId="45476" xr:uid="{00000000-0005-0000-0000-0000AFB10000}"/>
    <cellStyle name="SAPBEXexcGood1 4 5 2" xfId="45477" xr:uid="{00000000-0005-0000-0000-0000B0B10000}"/>
    <cellStyle name="SAPBEXexcGood1 4 5 2 2" xfId="45478" xr:uid="{00000000-0005-0000-0000-0000B1B10000}"/>
    <cellStyle name="SAPBEXexcGood1 4 5 3" xfId="45479" xr:uid="{00000000-0005-0000-0000-0000B2B10000}"/>
    <cellStyle name="SAPBEXexcGood1 4 6" xfId="45480" xr:uid="{00000000-0005-0000-0000-0000B3B10000}"/>
    <cellStyle name="SAPBEXexcGood1 5" xfId="45481" xr:uid="{00000000-0005-0000-0000-0000B4B10000}"/>
    <cellStyle name="SAPBEXexcGood1 5 2" xfId="45482" xr:uid="{00000000-0005-0000-0000-0000B5B10000}"/>
    <cellStyle name="SAPBEXexcGood1 5 2 2" xfId="45483" xr:uid="{00000000-0005-0000-0000-0000B6B10000}"/>
    <cellStyle name="SAPBEXexcGood1 5 3" xfId="45484" xr:uid="{00000000-0005-0000-0000-0000B7B10000}"/>
    <cellStyle name="SAPBEXexcGood1 6" xfId="45485" xr:uid="{00000000-0005-0000-0000-0000B8B10000}"/>
    <cellStyle name="SAPBEXexcGood1 6 2" xfId="45486" xr:uid="{00000000-0005-0000-0000-0000B9B10000}"/>
    <cellStyle name="SAPBEXexcGood1 6 2 2" xfId="45487" xr:uid="{00000000-0005-0000-0000-0000BAB10000}"/>
    <cellStyle name="SAPBEXexcGood1 6 3" xfId="45488" xr:uid="{00000000-0005-0000-0000-0000BBB10000}"/>
    <cellStyle name="SAPBEXexcGood1 7" xfId="45489" xr:uid="{00000000-0005-0000-0000-0000BCB10000}"/>
    <cellStyle name="SAPBEXexcGood1 7 2" xfId="45490" xr:uid="{00000000-0005-0000-0000-0000BDB10000}"/>
    <cellStyle name="SAPBEXexcGood1 7 2 2" xfId="45491" xr:uid="{00000000-0005-0000-0000-0000BEB10000}"/>
    <cellStyle name="SAPBEXexcGood1 7 3" xfId="45492" xr:uid="{00000000-0005-0000-0000-0000BFB10000}"/>
    <cellStyle name="SAPBEXexcGood1 8" xfId="45493" xr:uid="{00000000-0005-0000-0000-0000C0B10000}"/>
    <cellStyle name="SAPBEXexcGood1 8 2" xfId="45494" xr:uid="{00000000-0005-0000-0000-0000C1B10000}"/>
    <cellStyle name="SAPBEXexcGood1 9" xfId="45495" xr:uid="{00000000-0005-0000-0000-0000C2B10000}"/>
    <cellStyle name="SAPBEXexcGood1 9 2" xfId="45496" xr:uid="{00000000-0005-0000-0000-0000C3B10000}"/>
    <cellStyle name="SAPBEXexcGood2" xfId="45497" xr:uid="{00000000-0005-0000-0000-0000C4B10000}"/>
    <cellStyle name="SAPBEXexcGood2 10" xfId="45498" xr:uid="{00000000-0005-0000-0000-0000C5B10000}"/>
    <cellStyle name="SAPBEXexcGood2 10 2" xfId="45499" xr:uid="{00000000-0005-0000-0000-0000C6B10000}"/>
    <cellStyle name="SAPBEXexcGood2 11" xfId="45500" xr:uid="{00000000-0005-0000-0000-0000C7B10000}"/>
    <cellStyle name="SAPBEXexcGood2 11 2" xfId="45501" xr:uid="{00000000-0005-0000-0000-0000C8B10000}"/>
    <cellStyle name="SAPBEXexcGood2 12" xfId="45502" xr:uid="{00000000-0005-0000-0000-0000C9B10000}"/>
    <cellStyle name="SAPBEXexcGood2 12 2" xfId="45503" xr:uid="{00000000-0005-0000-0000-0000CAB10000}"/>
    <cellStyle name="SAPBEXexcGood2 13" xfId="45504" xr:uid="{00000000-0005-0000-0000-0000CBB10000}"/>
    <cellStyle name="SAPBEXexcGood2 14" xfId="45505" xr:uid="{00000000-0005-0000-0000-0000CCB10000}"/>
    <cellStyle name="SAPBEXexcGood2 2" xfId="45506" xr:uid="{00000000-0005-0000-0000-0000CDB10000}"/>
    <cellStyle name="SAPBEXexcGood2 2 2" xfId="45507" xr:uid="{00000000-0005-0000-0000-0000CEB10000}"/>
    <cellStyle name="SAPBEXexcGood2 2 2 2" xfId="45508" xr:uid="{00000000-0005-0000-0000-0000CFB10000}"/>
    <cellStyle name="SAPBEXexcGood2 2 2 2 2" xfId="45509" xr:uid="{00000000-0005-0000-0000-0000D0B10000}"/>
    <cellStyle name="SAPBEXexcGood2 2 2 2 2 2" xfId="45510" xr:uid="{00000000-0005-0000-0000-0000D1B10000}"/>
    <cellStyle name="SAPBEXexcGood2 2 2 2 2 2 2" xfId="45511" xr:uid="{00000000-0005-0000-0000-0000D2B10000}"/>
    <cellStyle name="SAPBEXexcGood2 2 2 2 2 3" xfId="45512" xr:uid="{00000000-0005-0000-0000-0000D3B10000}"/>
    <cellStyle name="SAPBEXexcGood2 2 2 2 3" xfId="45513" xr:uid="{00000000-0005-0000-0000-0000D4B10000}"/>
    <cellStyle name="SAPBEXexcGood2 2 2 2 3 2" xfId="45514" xr:uid="{00000000-0005-0000-0000-0000D5B10000}"/>
    <cellStyle name="SAPBEXexcGood2 2 2 2 4" xfId="45515" xr:uid="{00000000-0005-0000-0000-0000D6B10000}"/>
    <cellStyle name="SAPBEXexcGood2 2 2 3" xfId="45516" xr:uid="{00000000-0005-0000-0000-0000D7B10000}"/>
    <cellStyle name="SAPBEXexcGood2 2 2 3 2" xfId="45517" xr:uid="{00000000-0005-0000-0000-0000D8B10000}"/>
    <cellStyle name="SAPBEXexcGood2 2 2 3 2 2" xfId="45518" xr:uid="{00000000-0005-0000-0000-0000D9B10000}"/>
    <cellStyle name="SAPBEXexcGood2 2 2 3 3" xfId="45519" xr:uid="{00000000-0005-0000-0000-0000DAB10000}"/>
    <cellStyle name="SAPBEXexcGood2 2 2 4" xfId="45520" xr:uid="{00000000-0005-0000-0000-0000DBB10000}"/>
    <cellStyle name="SAPBEXexcGood2 2 2 4 2" xfId="45521" xr:uid="{00000000-0005-0000-0000-0000DCB10000}"/>
    <cellStyle name="SAPBEXexcGood2 2 2 4 2 2" xfId="45522" xr:uid="{00000000-0005-0000-0000-0000DDB10000}"/>
    <cellStyle name="SAPBEXexcGood2 2 2 4 3" xfId="45523" xr:uid="{00000000-0005-0000-0000-0000DEB10000}"/>
    <cellStyle name="SAPBEXexcGood2 2 2 5" xfId="45524" xr:uid="{00000000-0005-0000-0000-0000DFB10000}"/>
    <cellStyle name="SAPBEXexcGood2 2 2 5 2" xfId="45525" xr:uid="{00000000-0005-0000-0000-0000E0B10000}"/>
    <cellStyle name="SAPBEXexcGood2 2 2 6" xfId="45526" xr:uid="{00000000-0005-0000-0000-0000E1B10000}"/>
    <cellStyle name="SAPBEXexcGood2 2 3" xfId="45527" xr:uid="{00000000-0005-0000-0000-0000E2B10000}"/>
    <cellStyle name="SAPBEXexcGood2 2 3 2" xfId="45528" xr:uid="{00000000-0005-0000-0000-0000E3B10000}"/>
    <cellStyle name="SAPBEXexcGood2 2 3 2 2" xfId="45529" xr:uid="{00000000-0005-0000-0000-0000E4B10000}"/>
    <cellStyle name="SAPBEXexcGood2 2 3 3" xfId="45530" xr:uid="{00000000-0005-0000-0000-0000E5B10000}"/>
    <cellStyle name="SAPBEXexcGood2 2 4" xfId="45531" xr:uid="{00000000-0005-0000-0000-0000E6B10000}"/>
    <cellStyle name="SAPBEXexcGood2 2 4 2" xfId="45532" xr:uid="{00000000-0005-0000-0000-0000E7B10000}"/>
    <cellStyle name="SAPBEXexcGood2 2 4 2 2" xfId="45533" xr:uid="{00000000-0005-0000-0000-0000E8B10000}"/>
    <cellStyle name="SAPBEXexcGood2 2 4 3" xfId="45534" xr:uid="{00000000-0005-0000-0000-0000E9B10000}"/>
    <cellStyle name="SAPBEXexcGood2 2 5" xfId="45535" xr:uid="{00000000-0005-0000-0000-0000EAB10000}"/>
    <cellStyle name="SAPBEXexcGood2 2 5 2" xfId="45536" xr:uid="{00000000-0005-0000-0000-0000EBB10000}"/>
    <cellStyle name="SAPBEXexcGood2 2 5 2 2" xfId="45537" xr:uid="{00000000-0005-0000-0000-0000ECB10000}"/>
    <cellStyle name="SAPBEXexcGood2 2 5 3" xfId="45538" xr:uid="{00000000-0005-0000-0000-0000EDB10000}"/>
    <cellStyle name="SAPBEXexcGood2 2 6" xfId="45539" xr:uid="{00000000-0005-0000-0000-0000EEB10000}"/>
    <cellStyle name="SAPBEXexcGood2 2 6 2" xfId="45540" xr:uid="{00000000-0005-0000-0000-0000EFB10000}"/>
    <cellStyle name="SAPBEXexcGood2 2 7" xfId="45541" xr:uid="{00000000-0005-0000-0000-0000F0B10000}"/>
    <cellStyle name="SAPBEXexcGood2 3" xfId="45542" xr:uid="{00000000-0005-0000-0000-0000F1B10000}"/>
    <cellStyle name="SAPBEXexcGood2 3 2" xfId="45543" xr:uid="{00000000-0005-0000-0000-0000F2B10000}"/>
    <cellStyle name="SAPBEXexcGood2 3 2 2" xfId="45544" xr:uid="{00000000-0005-0000-0000-0000F3B10000}"/>
    <cellStyle name="SAPBEXexcGood2 3 3" xfId="45545" xr:uid="{00000000-0005-0000-0000-0000F4B10000}"/>
    <cellStyle name="SAPBEXexcGood2 3 3 2" xfId="45546" xr:uid="{00000000-0005-0000-0000-0000F5B10000}"/>
    <cellStyle name="SAPBEXexcGood2 3 3 2 2" xfId="45547" xr:uid="{00000000-0005-0000-0000-0000F6B10000}"/>
    <cellStyle name="SAPBEXexcGood2 3 3 3" xfId="45548" xr:uid="{00000000-0005-0000-0000-0000F7B10000}"/>
    <cellStyle name="SAPBEXexcGood2 3 4" xfId="45549" xr:uid="{00000000-0005-0000-0000-0000F8B10000}"/>
    <cellStyle name="SAPBEXexcGood2 3 4 2" xfId="45550" xr:uid="{00000000-0005-0000-0000-0000F9B10000}"/>
    <cellStyle name="SAPBEXexcGood2 3 4 2 2" xfId="45551" xr:uid="{00000000-0005-0000-0000-0000FAB10000}"/>
    <cellStyle name="SAPBEXexcGood2 3 4 3" xfId="45552" xr:uid="{00000000-0005-0000-0000-0000FBB10000}"/>
    <cellStyle name="SAPBEXexcGood2 3 5" xfId="45553" xr:uid="{00000000-0005-0000-0000-0000FCB10000}"/>
    <cellStyle name="SAPBEXexcGood2 4" xfId="45554" xr:uid="{00000000-0005-0000-0000-0000FDB10000}"/>
    <cellStyle name="SAPBEXexcGood2 4 2" xfId="45555" xr:uid="{00000000-0005-0000-0000-0000FEB10000}"/>
    <cellStyle name="SAPBEXexcGood2 4 2 2" xfId="45556" xr:uid="{00000000-0005-0000-0000-0000FFB10000}"/>
    <cellStyle name="SAPBEXexcGood2 4 2 2 2" xfId="45557" xr:uid="{00000000-0005-0000-0000-000000B20000}"/>
    <cellStyle name="SAPBEXexcGood2 4 2 3" xfId="45558" xr:uid="{00000000-0005-0000-0000-000001B20000}"/>
    <cellStyle name="SAPBEXexcGood2 4 2 3 2" xfId="45559" xr:uid="{00000000-0005-0000-0000-000002B20000}"/>
    <cellStyle name="SAPBEXexcGood2 4 2 3 2 2" xfId="45560" xr:uid="{00000000-0005-0000-0000-000003B20000}"/>
    <cellStyle name="SAPBEXexcGood2 4 2 3 3" xfId="45561" xr:uid="{00000000-0005-0000-0000-000004B20000}"/>
    <cellStyle name="SAPBEXexcGood2 4 2 4" xfId="45562" xr:uid="{00000000-0005-0000-0000-000005B20000}"/>
    <cellStyle name="SAPBEXexcGood2 4 3" xfId="45563" xr:uid="{00000000-0005-0000-0000-000006B20000}"/>
    <cellStyle name="SAPBEXexcGood2 4 3 2" xfId="45564" xr:uid="{00000000-0005-0000-0000-000007B20000}"/>
    <cellStyle name="SAPBEXexcGood2 4 3 2 2" xfId="45565" xr:uid="{00000000-0005-0000-0000-000008B20000}"/>
    <cellStyle name="SAPBEXexcGood2 4 3 3" xfId="45566" xr:uid="{00000000-0005-0000-0000-000009B20000}"/>
    <cellStyle name="SAPBEXexcGood2 4 4" xfId="45567" xr:uid="{00000000-0005-0000-0000-00000AB20000}"/>
    <cellStyle name="SAPBEXexcGood2 4 4 2" xfId="45568" xr:uid="{00000000-0005-0000-0000-00000BB20000}"/>
    <cellStyle name="SAPBEXexcGood2 4 4 2 2" xfId="45569" xr:uid="{00000000-0005-0000-0000-00000CB20000}"/>
    <cellStyle name="SAPBEXexcGood2 4 4 3" xfId="45570" xr:uid="{00000000-0005-0000-0000-00000DB20000}"/>
    <cellStyle name="SAPBEXexcGood2 4 5" xfId="45571" xr:uid="{00000000-0005-0000-0000-00000EB20000}"/>
    <cellStyle name="SAPBEXexcGood2 4 5 2" xfId="45572" xr:uid="{00000000-0005-0000-0000-00000FB20000}"/>
    <cellStyle name="SAPBEXexcGood2 4 5 2 2" xfId="45573" xr:uid="{00000000-0005-0000-0000-000010B20000}"/>
    <cellStyle name="SAPBEXexcGood2 4 5 3" xfId="45574" xr:uid="{00000000-0005-0000-0000-000011B20000}"/>
    <cellStyle name="SAPBEXexcGood2 4 6" xfId="45575" xr:uid="{00000000-0005-0000-0000-000012B20000}"/>
    <cellStyle name="SAPBEXexcGood2 5" xfId="45576" xr:uid="{00000000-0005-0000-0000-000013B20000}"/>
    <cellStyle name="SAPBEXexcGood2 5 2" xfId="45577" xr:uid="{00000000-0005-0000-0000-000014B20000}"/>
    <cellStyle name="SAPBEXexcGood2 5 2 2" xfId="45578" xr:uid="{00000000-0005-0000-0000-000015B20000}"/>
    <cellStyle name="SAPBEXexcGood2 5 3" xfId="45579" xr:uid="{00000000-0005-0000-0000-000016B20000}"/>
    <cellStyle name="SAPBEXexcGood2 6" xfId="45580" xr:uid="{00000000-0005-0000-0000-000017B20000}"/>
    <cellStyle name="SAPBEXexcGood2 6 2" xfId="45581" xr:uid="{00000000-0005-0000-0000-000018B20000}"/>
    <cellStyle name="SAPBEXexcGood2 6 2 2" xfId="45582" xr:uid="{00000000-0005-0000-0000-000019B20000}"/>
    <cellStyle name="SAPBEXexcGood2 6 3" xfId="45583" xr:uid="{00000000-0005-0000-0000-00001AB20000}"/>
    <cellStyle name="SAPBEXexcGood2 7" xfId="45584" xr:uid="{00000000-0005-0000-0000-00001BB20000}"/>
    <cellStyle name="SAPBEXexcGood2 7 2" xfId="45585" xr:uid="{00000000-0005-0000-0000-00001CB20000}"/>
    <cellStyle name="SAPBEXexcGood2 7 2 2" xfId="45586" xr:uid="{00000000-0005-0000-0000-00001DB20000}"/>
    <cellStyle name="SAPBEXexcGood2 7 3" xfId="45587" xr:uid="{00000000-0005-0000-0000-00001EB20000}"/>
    <cellStyle name="SAPBEXexcGood2 8" xfId="45588" xr:uid="{00000000-0005-0000-0000-00001FB20000}"/>
    <cellStyle name="SAPBEXexcGood2 8 2" xfId="45589" xr:uid="{00000000-0005-0000-0000-000020B20000}"/>
    <cellStyle name="SAPBEXexcGood2 9" xfId="45590" xr:uid="{00000000-0005-0000-0000-000021B20000}"/>
    <cellStyle name="SAPBEXexcGood2 9 2" xfId="45591" xr:uid="{00000000-0005-0000-0000-000022B20000}"/>
    <cellStyle name="SAPBEXexcGood3" xfId="45592" xr:uid="{00000000-0005-0000-0000-000023B20000}"/>
    <cellStyle name="SAPBEXexcGood3 10" xfId="45593" xr:uid="{00000000-0005-0000-0000-000024B20000}"/>
    <cellStyle name="SAPBEXexcGood3 10 2" xfId="45594" xr:uid="{00000000-0005-0000-0000-000025B20000}"/>
    <cellStyle name="SAPBEXexcGood3 11" xfId="45595" xr:uid="{00000000-0005-0000-0000-000026B20000}"/>
    <cellStyle name="SAPBEXexcGood3 11 2" xfId="45596" xr:uid="{00000000-0005-0000-0000-000027B20000}"/>
    <cellStyle name="SAPBEXexcGood3 12" xfId="45597" xr:uid="{00000000-0005-0000-0000-000028B20000}"/>
    <cellStyle name="SAPBEXexcGood3 12 2" xfId="45598" xr:uid="{00000000-0005-0000-0000-000029B20000}"/>
    <cellStyle name="SAPBEXexcGood3 13" xfId="45599" xr:uid="{00000000-0005-0000-0000-00002AB20000}"/>
    <cellStyle name="SAPBEXexcGood3 14" xfId="45600" xr:uid="{00000000-0005-0000-0000-00002BB20000}"/>
    <cellStyle name="SAPBEXexcGood3 2" xfId="45601" xr:uid="{00000000-0005-0000-0000-00002CB20000}"/>
    <cellStyle name="SAPBEXexcGood3 2 2" xfId="45602" xr:uid="{00000000-0005-0000-0000-00002DB20000}"/>
    <cellStyle name="SAPBEXexcGood3 2 2 2" xfId="45603" xr:uid="{00000000-0005-0000-0000-00002EB20000}"/>
    <cellStyle name="SAPBEXexcGood3 2 2 2 2" xfId="45604" xr:uid="{00000000-0005-0000-0000-00002FB20000}"/>
    <cellStyle name="SAPBEXexcGood3 2 2 2 2 2" xfId="45605" xr:uid="{00000000-0005-0000-0000-000030B20000}"/>
    <cellStyle name="SAPBEXexcGood3 2 2 2 2 2 2" xfId="45606" xr:uid="{00000000-0005-0000-0000-000031B20000}"/>
    <cellStyle name="SAPBEXexcGood3 2 2 2 2 3" xfId="45607" xr:uid="{00000000-0005-0000-0000-000032B20000}"/>
    <cellStyle name="SAPBEXexcGood3 2 2 2 3" xfId="45608" xr:uid="{00000000-0005-0000-0000-000033B20000}"/>
    <cellStyle name="SAPBEXexcGood3 2 2 2 3 2" xfId="45609" xr:uid="{00000000-0005-0000-0000-000034B20000}"/>
    <cellStyle name="SAPBEXexcGood3 2 2 2 4" xfId="45610" xr:uid="{00000000-0005-0000-0000-000035B20000}"/>
    <cellStyle name="SAPBEXexcGood3 2 2 3" xfId="45611" xr:uid="{00000000-0005-0000-0000-000036B20000}"/>
    <cellStyle name="SAPBEXexcGood3 2 2 3 2" xfId="45612" xr:uid="{00000000-0005-0000-0000-000037B20000}"/>
    <cellStyle name="SAPBEXexcGood3 2 2 3 2 2" xfId="45613" xr:uid="{00000000-0005-0000-0000-000038B20000}"/>
    <cellStyle name="SAPBEXexcGood3 2 2 3 3" xfId="45614" xr:uid="{00000000-0005-0000-0000-000039B20000}"/>
    <cellStyle name="SAPBEXexcGood3 2 2 4" xfId="45615" xr:uid="{00000000-0005-0000-0000-00003AB20000}"/>
    <cellStyle name="SAPBEXexcGood3 2 2 4 2" xfId="45616" xr:uid="{00000000-0005-0000-0000-00003BB20000}"/>
    <cellStyle name="SAPBEXexcGood3 2 2 4 2 2" xfId="45617" xr:uid="{00000000-0005-0000-0000-00003CB20000}"/>
    <cellStyle name="SAPBEXexcGood3 2 2 4 3" xfId="45618" xr:uid="{00000000-0005-0000-0000-00003DB20000}"/>
    <cellStyle name="SAPBEXexcGood3 2 2 5" xfId="45619" xr:uid="{00000000-0005-0000-0000-00003EB20000}"/>
    <cellStyle name="SAPBEXexcGood3 2 2 5 2" xfId="45620" xr:uid="{00000000-0005-0000-0000-00003FB20000}"/>
    <cellStyle name="SAPBEXexcGood3 2 2 6" xfId="45621" xr:uid="{00000000-0005-0000-0000-000040B20000}"/>
    <cellStyle name="SAPBEXexcGood3 2 3" xfId="45622" xr:uid="{00000000-0005-0000-0000-000041B20000}"/>
    <cellStyle name="SAPBEXexcGood3 2 3 2" xfId="45623" xr:uid="{00000000-0005-0000-0000-000042B20000}"/>
    <cellStyle name="SAPBEXexcGood3 2 3 2 2" xfId="45624" xr:uid="{00000000-0005-0000-0000-000043B20000}"/>
    <cellStyle name="SAPBEXexcGood3 2 3 3" xfId="45625" xr:uid="{00000000-0005-0000-0000-000044B20000}"/>
    <cellStyle name="SAPBEXexcGood3 2 4" xfId="45626" xr:uid="{00000000-0005-0000-0000-000045B20000}"/>
    <cellStyle name="SAPBEXexcGood3 2 4 2" xfId="45627" xr:uid="{00000000-0005-0000-0000-000046B20000}"/>
    <cellStyle name="SAPBEXexcGood3 2 4 2 2" xfId="45628" xr:uid="{00000000-0005-0000-0000-000047B20000}"/>
    <cellStyle name="SAPBEXexcGood3 2 4 3" xfId="45629" xr:uid="{00000000-0005-0000-0000-000048B20000}"/>
    <cellStyle name="SAPBEXexcGood3 2 5" xfId="45630" xr:uid="{00000000-0005-0000-0000-000049B20000}"/>
    <cellStyle name="SAPBEXexcGood3 2 5 2" xfId="45631" xr:uid="{00000000-0005-0000-0000-00004AB20000}"/>
    <cellStyle name="SAPBEXexcGood3 2 5 2 2" xfId="45632" xr:uid="{00000000-0005-0000-0000-00004BB20000}"/>
    <cellStyle name="SAPBEXexcGood3 2 5 3" xfId="45633" xr:uid="{00000000-0005-0000-0000-00004CB20000}"/>
    <cellStyle name="SAPBEXexcGood3 2 6" xfId="45634" xr:uid="{00000000-0005-0000-0000-00004DB20000}"/>
    <cellStyle name="SAPBEXexcGood3 2 6 2" xfId="45635" xr:uid="{00000000-0005-0000-0000-00004EB20000}"/>
    <cellStyle name="SAPBEXexcGood3 2 7" xfId="45636" xr:uid="{00000000-0005-0000-0000-00004FB20000}"/>
    <cellStyle name="SAPBEXexcGood3 3" xfId="45637" xr:uid="{00000000-0005-0000-0000-000050B20000}"/>
    <cellStyle name="SAPBEXexcGood3 3 2" xfId="45638" xr:uid="{00000000-0005-0000-0000-000051B20000}"/>
    <cellStyle name="SAPBEXexcGood3 3 2 2" xfId="45639" xr:uid="{00000000-0005-0000-0000-000052B20000}"/>
    <cellStyle name="SAPBEXexcGood3 3 3" xfId="45640" xr:uid="{00000000-0005-0000-0000-000053B20000}"/>
    <cellStyle name="SAPBEXexcGood3 3 3 2" xfId="45641" xr:uid="{00000000-0005-0000-0000-000054B20000}"/>
    <cellStyle name="SAPBEXexcGood3 3 3 2 2" xfId="45642" xr:uid="{00000000-0005-0000-0000-000055B20000}"/>
    <cellStyle name="SAPBEXexcGood3 3 3 3" xfId="45643" xr:uid="{00000000-0005-0000-0000-000056B20000}"/>
    <cellStyle name="SAPBEXexcGood3 3 4" xfId="45644" xr:uid="{00000000-0005-0000-0000-000057B20000}"/>
    <cellStyle name="SAPBEXexcGood3 3 4 2" xfId="45645" xr:uid="{00000000-0005-0000-0000-000058B20000}"/>
    <cellStyle name="SAPBEXexcGood3 3 4 2 2" xfId="45646" xr:uid="{00000000-0005-0000-0000-000059B20000}"/>
    <cellStyle name="SAPBEXexcGood3 3 4 3" xfId="45647" xr:uid="{00000000-0005-0000-0000-00005AB20000}"/>
    <cellStyle name="SAPBEXexcGood3 3 5" xfId="45648" xr:uid="{00000000-0005-0000-0000-00005BB20000}"/>
    <cellStyle name="SAPBEXexcGood3 4" xfId="45649" xr:uid="{00000000-0005-0000-0000-00005CB20000}"/>
    <cellStyle name="SAPBEXexcGood3 4 2" xfId="45650" xr:uid="{00000000-0005-0000-0000-00005DB20000}"/>
    <cellStyle name="SAPBEXexcGood3 4 2 2" xfId="45651" xr:uid="{00000000-0005-0000-0000-00005EB20000}"/>
    <cellStyle name="SAPBEXexcGood3 4 2 2 2" xfId="45652" xr:uid="{00000000-0005-0000-0000-00005FB20000}"/>
    <cellStyle name="SAPBEXexcGood3 4 2 3" xfId="45653" xr:uid="{00000000-0005-0000-0000-000060B20000}"/>
    <cellStyle name="SAPBEXexcGood3 4 2 3 2" xfId="45654" xr:uid="{00000000-0005-0000-0000-000061B20000}"/>
    <cellStyle name="SAPBEXexcGood3 4 2 3 2 2" xfId="45655" xr:uid="{00000000-0005-0000-0000-000062B20000}"/>
    <cellStyle name="SAPBEXexcGood3 4 2 3 3" xfId="45656" xr:uid="{00000000-0005-0000-0000-000063B20000}"/>
    <cellStyle name="SAPBEXexcGood3 4 2 4" xfId="45657" xr:uid="{00000000-0005-0000-0000-000064B20000}"/>
    <cellStyle name="SAPBEXexcGood3 4 3" xfId="45658" xr:uid="{00000000-0005-0000-0000-000065B20000}"/>
    <cellStyle name="SAPBEXexcGood3 4 3 2" xfId="45659" xr:uid="{00000000-0005-0000-0000-000066B20000}"/>
    <cellStyle name="SAPBEXexcGood3 4 3 2 2" xfId="45660" xr:uid="{00000000-0005-0000-0000-000067B20000}"/>
    <cellStyle name="SAPBEXexcGood3 4 3 3" xfId="45661" xr:uid="{00000000-0005-0000-0000-000068B20000}"/>
    <cellStyle name="SAPBEXexcGood3 4 4" xfId="45662" xr:uid="{00000000-0005-0000-0000-000069B20000}"/>
    <cellStyle name="SAPBEXexcGood3 4 4 2" xfId="45663" xr:uid="{00000000-0005-0000-0000-00006AB20000}"/>
    <cellStyle name="SAPBEXexcGood3 4 4 2 2" xfId="45664" xr:uid="{00000000-0005-0000-0000-00006BB20000}"/>
    <cellStyle name="SAPBEXexcGood3 4 4 3" xfId="45665" xr:uid="{00000000-0005-0000-0000-00006CB20000}"/>
    <cellStyle name="SAPBEXexcGood3 4 5" xfId="45666" xr:uid="{00000000-0005-0000-0000-00006DB20000}"/>
    <cellStyle name="SAPBEXexcGood3 4 5 2" xfId="45667" xr:uid="{00000000-0005-0000-0000-00006EB20000}"/>
    <cellStyle name="SAPBEXexcGood3 4 5 2 2" xfId="45668" xr:uid="{00000000-0005-0000-0000-00006FB20000}"/>
    <cellStyle name="SAPBEXexcGood3 4 5 3" xfId="45669" xr:uid="{00000000-0005-0000-0000-000070B20000}"/>
    <cellStyle name="SAPBEXexcGood3 4 6" xfId="45670" xr:uid="{00000000-0005-0000-0000-000071B20000}"/>
    <cellStyle name="SAPBEXexcGood3 5" xfId="45671" xr:uid="{00000000-0005-0000-0000-000072B20000}"/>
    <cellStyle name="SAPBEXexcGood3 5 2" xfId="45672" xr:uid="{00000000-0005-0000-0000-000073B20000}"/>
    <cellStyle name="SAPBEXexcGood3 5 2 2" xfId="45673" xr:uid="{00000000-0005-0000-0000-000074B20000}"/>
    <cellStyle name="SAPBEXexcGood3 5 3" xfId="45674" xr:uid="{00000000-0005-0000-0000-000075B20000}"/>
    <cellStyle name="SAPBEXexcGood3 6" xfId="45675" xr:uid="{00000000-0005-0000-0000-000076B20000}"/>
    <cellStyle name="SAPBEXexcGood3 6 2" xfId="45676" xr:uid="{00000000-0005-0000-0000-000077B20000}"/>
    <cellStyle name="SAPBEXexcGood3 6 2 2" xfId="45677" xr:uid="{00000000-0005-0000-0000-000078B20000}"/>
    <cellStyle name="SAPBEXexcGood3 6 3" xfId="45678" xr:uid="{00000000-0005-0000-0000-000079B20000}"/>
    <cellStyle name="SAPBEXexcGood3 7" xfId="45679" xr:uid="{00000000-0005-0000-0000-00007AB20000}"/>
    <cellStyle name="SAPBEXexcGood3 7 2" xfId="45680" xr:uid="{00000000-0005-0000-0000-00007BB20000}"/>
    <cellStyle name="SAPBEXexcGood3 7 2 2" xfId="45681" xr:uid="{00000000-0005-0000-0000-00007CB20000}"/>
    <cellStyle name="SAPBEXexcGood3 7 3" xfId="45682" xr:uid="{00000000-0005-0000-0000-00007DB20000}"/>
    <cellStyle name="SAPBEXexcGood3 8" xfId="45683" xr:uid="{00000000-0005-0000-0000-00007EB20000}"/>
    <cellStyle name="SAPBEXexcGood3 8 2" xfId="45684" xr:uid="{00000000-0005-0000-0000-00007FB20000}"/>
    <cellStyle name="SAPBEXexcGood3 9" xfId="45685" xr:uid="{00000000-0005-0000-0000-000080B20000}"/>
    <cellStyle name="SAPBEXexcGood3 9 2" xfId="45686" xr:uid="{00000000-0005-0000-0000-000081B20000}"/>
    <cellStyle name="SAPBEXfilterDrill" xfId="45687" xr:uid="{00000000-0005-0000-0000-000082B20000}"/>
    <cellStyle name="SAPBEXfilterDrill 10" xfId="45688" xr:uid="{00000000-0005-0000-0000-000083B20000}"/>
    <cellStyle name="SAPBEXfilterDrill 10 2" xfId="45689" xr:uid="{00000000-0005-0000-0000-000084B20000}"/>
    <cellStyle name="SAPBEXfilterDrill 11" xfId="45690" xr:uid="{00000000-0005-0000-0000-000085B20000}"/>
    <cellStyle name="SAPBEXfilterDrill 11 2" xfId="45691" xr:uid="{00000000-0005-0000-0000-000086B20000}"/>
    <cellStyle name="SAPBEXfilterDrill 12" xfId="45692" xr:uid="{00000000-0005-0000-0000-000087B20000}"/>
    <cellStyle name="SAPBEXfilterDrill 12 2" xfId="45693" xr:uid="{00000000-0005-0000-0000-000088B20000}"/>
    <cellStyle name="SAPBEXfilterDrill 13" xfId="45694" xr:uid="{00000000-0005-0000-0000-000089B20000}"/>
    <cellStyle name="SAPBEXfilterDrill 2" xfId="45695" xr:uid="{00000000-0005-0000-0000-00008AB20000}"/>
    <cellStyle name="SAPBEXfilterDrill 2 2" xfId="45696" xr:uid="{00000000-0005-0000-0000-00008BB20000}"/>
    <cellStyle name="SAPBEXfilterDrill 2 2 2" xfId="45697" xr:uid="{00000000-0005-0000-0000-00008CB20000}"/>
    <cellStyle name="SAPBEXfilterDrill 2 2 2 2" xfId="45698" xr:uid="{00000000-0005-0000-0000-00008DB20000}"/>
    <cellStyle name="SAPBEXfilterDrill 2 2 2 2 2" xfId="45699" xr:uid="{00000000-0005-0000-0000-00008EB20000}"/>
    <cellStyle name="SAPBEXfilterDrill 2 2 2 2 2 2" xfId="45700" xr:uid="{00000000-0005-0000-0000-00008FB20000}"/>
    <cellStyle name="SAPBEXfilterDrill 2 2 2 2 3" xfId="45701" xr:uid="{00000000-0005-0000-0000-000090B20000}"/>
    <cellStyle name="SAPBEXfilterDrill 2 2 2 3" xfId="45702" xr:uid="{00000000-0005-0000-0000-000091B20000}"/>
    <cellStyle name="SAPBEXfilterDrill 2 2 2 3 2" xfId="45703" xr:uid="{00000000-0005-0000-0000-000092B20000}"/>
    <cellStyle name="SAPBEXfilterDrill 2 2 2 4" xfId="45704" xr:uid="{00000000-0005-0000-0000-000093B20000}"/>
    <cellStyle name="SAPBEXfilterDrill 2 2 3" xfId="45705" xr:uid="{00000000-0005-0000-0000-000094B20000}"/>
    <cellStyle name="SAPBEXfilterDrill 2 2 3 2" xfId="45706" xr:uid="{00000000-0005-0000-0000-000095B20000}"/>
    <cellStyle name="SAPBEXfilterDrill 2 2 3 2 2" xfId="45707" xr:uid="{00000000-0005-0000-0000-000096B20000}"/>
    <cellStyle name="SAPBEXfilterDrill 2 2 3 3" xfId="45708" xr:uid="{00000000-0005-0000-0000-000097B20000}"/>
    <cellStyle name="SAPBEXfilterDrill 2 2 4" xfId="45709" xr:uid="{00000000-0005-0000-0000-000098B20000}"/>
    <cellStyle name="SAPBEXfilterDrill 2 2 4 2" xfId="45710" xr:uid="{00000000-0005-0000-0000-000099B20000}"/>
    <cellStyle name="SAPBEXfilterDrill 2 2 4 2 2" xfId="45711" xr:uid="{00000000-0005-0000-0000-00009AB20000}"/>
    <cellStyle name="SAPBEXfilterDrill 2 2 4 3" xfId="45712" xr:uid="{00000000-0005-0000-0000-00009BB20000}"/>
    <cellStyle name="SAPBEXfilterDrill 2 2 5" xfId="45713" xr:uid="{00000000-0005-0000-0000-00009CB20000}"/>
    <cellStyle name="SAPBEXfilterDrill 2 2 5 2" xfId="45714" xr:uid="{00000000-0005-0000-0000-00009DB20000}"/>
    <cellStyle name="SAPBEXfilterDrill 2 2 6" xfId="45715" xr:uid="{00000000-0005-0000-0000-00009EB20000}"/>
    <cellStyle name="SAPBEXfilterDrill 2 3" xfId="45716" xr:uid="{00000000-0005-0000-0000-00009FB20000}"/>
    <cellStyle name="SAPBEXfilterDrill 2 4" xfId="45717" xr:uid="{00000000-0005-0000-0000-0000A0B20000}"/>
    <cellStyle name="SAPBEXfilterDrill 2 4 2" xfId="45718" xr:uid="{00000000-0005-0000-0000-0000A1B20000}"/>
    <cellStyle name="SAPBEXfilterDrill 2 4 2 2" xfId="45719" xr:uid="{00000000-0005-0000-0000-0000A2B20000}"/>
    <cellStyle name="SAPBEXfilterDrill 2 4 3" xfId="45720" xr:uid="{00000000-0005-0000-0000-0000A3B20000}"/>
    <cellStyle name="SAPBEXfilterDrill 2 5" xfId="45721" xr:uid="{00000000-0005-0000-0000-0000A4B20000}"/>
    <cellStyle name="SAPBEXfilterDrill 2 5 2" xfId="45722" xr:uid="{00000000-0005-0000-0000-0000A5B20000}"/>
    <cellStyle name="SAPBEXfilterDrill 2 5 2 2" xfId="45723" xr:uid="{00000000-0005-0000-0000-0000A6B20000}"/>
    <cellStyle name="SAPBEXfilterDrill 2 5 3" xfId="45724" xr:uid="{00000000-0005-0000-0000-0000A7B20000}"/>
    <cellStyle name="SAPBEXfilterDrill 3" xfId="45725" xr:uid="{00000000-0005-0000-0000-0000A8B20000}"/>
    <cellStyle name="SAPBEXfilterDrill 3 2" xfId="45726" xr:uid="{00000000-0005-0000-0000-0000A9B20000}"/>
    <cellStyle name="SAPBEXfilterDrill 3 2 2" xfId="45727" xr:uid="{00000000-0005-0000-0000-0000AAB20000}"/>
    <cellStyle name="SAPBEXfilterDrill 3 3" xfId="45728" xr:uid="{00000000-0005-0000-0000-0000ABB20000}"/>
    <cellStyle name="SAPBEXfilterDrill 3 3 2" xfId="45729" xr:uid="{00000000-0005-0000-0000-0000ACB20000}"/>
    <cellStyle name="SAPBEXfilterDrill 3 3 2 2" xfId="45730" xr:uid="{00000000-0005-0000-0000-0000ADB20000}"/>
    <cellStyle name="SAPBEXfilterDrill 3 3 3" xfId="45731" xr:uid="{00000000-0005-0000-0000-0000AEB20000}"/>
    <cellStyle name="SAPBEXfilterDrill 3 4" xfId="45732" xr:uid="{00000000-0005-0000-0000-0000AFB20000}"/>
    <cellStyle name="SAPBEXfilterDrill 3 4 2" xfId="45733" xr:uid="{00000000-0005-0000-0000-0000B0B20000}"/>
    <cellStyle name="SAPBEXfilterDrill 3 4 2 2" xfId="45734" xr:uid="{00000000-0005-0000-0000-0000B1B20000}"/>
    <cellStyle name="SAPBEXfilterDrill 3 4 3" xfId="45735" xr:uid="{00000000-0005-0000-0000-0000B2B20000}"/>
    <cellStyle name="SAPBEXfilterDrill 3 5" xfId="45736" xr:uid="{00000000-0005-0000-0000-0000B3B20000}"/>
    <cellStyle name="SAPBEXfilterDrill 4" xfId="45737" xr:uid="{00000000-0005-0000-0000-0000B4B20000}"/>
    <cellStyle name="SAPBEXfilterDrill 4 2" xfId="45738" xr:uid="{00000000-0005-0000-0000-0000B5B20000}"/>
    <cellStyle name="SAPBEXfilterDrill 4 2 2" xfId="45739" xr:uid="{00000000-0005-0000-0000-0000B6B20000}"/>
    <cellStyle name="SAPBEXfilterDrill 4 2 2 2" xfId="45740" xr:uid="{00000000-0005-0000-0000-0000B7B20000}"/>
    <cellStyle name="SAPBEXfilterDrill 4 2 3" xfId="45741" xr:uid="{00000000-0005-0000-0000-0000B8B20000}"/>
    <cellStyle name="SAPBEXfilterDrill 4 2 3 2" xfId="45742" xr:uid="{00000000-0005-0000-0000-0000B9B20000}"/>
    <cellStyle name="SAPBEXfilterDrill 4 2 3 2 2" xfId="45743" xr:uid="{00000000-0005-0000-0000-0000BAB20000}"/>
    <cellStyle name="SAPBEXfilterDrill 4 2 3 3" xfId="45744" xr:uid="{00000000-0005-0000-0000-0000BBB20000}"/>
    <cellStyle name="SAPBEXfilterDrill 4 2 4" xfId="45745" xr:uid="{00000000-0005-0000-0000-0000BCB20000}"/>
    <cellStyle name="SAPBEXfilterDrill 4 3" xfId="45746" xr:uid="{00000000-0005-0000-0000-0000BDB20000}"/>
    <cellStyle name="SAPBEXfilterDrill 4 3 2" xfId="45747" xr:uid="{00000000-0005-0000-0000-0000BEB20000}"/>
    <cellStyle name="SAPBEXfilterDrill 4 3 2 2" xfId="45748" xr:uid="{00000000-0005-0000-0000-0000BFB20000}"/>
    <cellStyle name="SAPBEXfilterDrill 4 3 3" xfId="45749" xr:uid="{00000000-0005-0000-0000-0000C0B20000}"/>
    <cellStyle name="SAPBEXfilterDrill 4 4" xfId="45750" xr:uid="{00000000-0005-0000-0000-0000C1B20000}"/>
    <cellStyle name="SAPBEXfilterDrill 4 4 2" xfId="45751" xr:uid="{00000000-0005-0000-0000-0000C2B20000}"/>
    <cellStyle name="SAPBEXfilterDrill 4 4 2 2" xfId="45752" xr:uid="{00000000-0005-0000-0000-0000C3B20000}"/>
    <cellStyle name="SAPBEXfilterDrill 4 4 3" xfId="45753" xr:uid="{00000000-0005-0000-0000-0000C4B20000}"/>
    <cellStyle name="SAPBEXfilterDrill 4 5" xfId="45754" xr:uid="{00000000-0005-0000-0000-0000C5B20000}"/>
    <cellStyle name="SAPBEXfilterDrill 4 5 2" xfId="45755" xr:uid="{00000000-0005-0000-0000-0000C6B20000}"/>
    <cellStyle name="SAPBEXfilterDrill 4 5 2 2" xfId="45756" xr:uid="{00000000-0005-0000-0000-0000C7B20000}"/>
    <cellStyle name="SAPBEXfilterDrill 4 5 3" xfId="45757" xr:uid="{00000000-0005-0000-0000-0000C8B20000}"/>
    <cellStyle name="SAPBEXfilterDrill 4 6" xfId="45758" xr:uid="{00000000-0005-0000-0000-0000C9B20000}"/>
    <cellStyle name="SAPBEXfilterDrill 5" xfId="45759" xr:uid="{00000000-0005-0000-0000-0000CAB20000}"/>
    <cellStyle name="SAPBEXfilterDrill 5 2" xfId="45760" xr:uid="{00000000-0005-0000-0000-0000CBB20000}"/>
    <cellStyle name="SAPBEXfilterDrill 5 2 2" xfId="45761" xr:uid="{00000000-0005-0000-0000-0000CCB20000}"/>
    <cellStyle name="SAPBEXfilterDrill 5 3" xfId="45762" xr:uid="{00000000-0005-0000-0000-0000CDB20000}"/>
    <cellStyle name="SAPBEXfilterDrill 6" xfId="45763" xr:uid="{00000000-0005-0000-0000-0000CEB20000}"/>
    <cellStyle name="SAPBEXfilterDrill 6 2" xfId="45764" xr:uid="{00000000-0005-0000-0000-0000CFB20000}"/>
    <cellStyle name="SAPBEXfilterDrill 6 2 2" xfId="45765" xr:uid="{00000000-0005-0000-0000-0000D0B20000}"/>
    <cellStyle name="SAPBEXfilterDrill 6 3" xfId="45766" xr:uid="{00000000-0005-0000-0000-0000D1B20000}"/>
    <cellStyle name="SAPBEXfilterDrill 7" xfId="45767" xr:uid="{00000000-0005-0000-0000-0000D2B20000}"/>
    <cellStyle name="SAPBEXfilterDrill 7 2" xfId="45768" xr:uid="{00000000-0005-0000-0000-0000D3B20000}"/>
    <cellStyle name="SAPBEXfilterDrill 7 2 2" xfId="45769" xr:uid="{00000000-0005-0000-0000-0000D4B20000}"/>
    <cellStyle name="SAPBEXfilterDrill 7 3" xfId="45770" xr:uid="{00000000-0005-0000-0000-0000D5B20000}"/>
    <cellStyle name="SAPBEXfilterDrill 8" xfId="45771" xr:uid="{00000000-0005-0000-0000-0000D6B20000}"/>
    <cellStyle name="SAPBEXfilterDrill 8 2" xfId="45772" xr:uid="{00000000-0005-0000-0000-0000D7B20000}"/>
    <cellStyle name="SAPBEXfilterDrill 9" xfId="45773" xr:uid="{00000000-0005-0000-0000-0000D8B20000}"/>
    <cellStyle name="SAPBEXfilterDrill 9 2" xfId="45774" xr:uid="{00000000-0005-0000-0000-0000D9B20000}"/>
    <cellStyle name="SAPBEXfilterItem" xfId="45775" xr:uid="{00000000-0005-0000-0000-0000DAB20000}"/>
    <cellStyle name="SAPBEXfilterItem 10" xfId="45776" xr:uid="{00000000-0005-0000-0000-0000DBB20000}"/>
    <cellStyle name="SAPBEXfilterItem 10 2" xfId="45777" xr:uid="{00000000-0005-0000-0000-0000DCB20000}"/>
    <cellStyle name="SAPBEXfilterItem 11" xfId="45778" xr:uid="{00000000-0005-0000-0000-0000DDB20000}"/>
    <cellStyle name="SAPBEXfilterItem 11 2" xfId="45779" xr:uid="{00000000-0005-0000-0000-0000DEB20000}"/>
    <cellStyle name="SAPBEXfilterItem 12" xfId="45780" xr:uid="{00000000-0005-0000-0000-0000DFB20000}"/>
    <cellStyle name="SAPBEXfilterItem 2" xfId="45781" xr:uid="{00000000-0005-0000-0000-0000E0B20000}"/>
    <cellStyle name="SAPBEXfilterItem 2 2" xfId="45782" xr:uid="{00000000-0005-0000-0000-0000E1B20000}"/>
    <cellStyle name="SAPBEXfilterItem 2 2 2" xfId="45783" xr:uid="{00000000-0005-0000-0000-0000E2B20000}"/>
    <cellStyle name="SAPBEXfilterItem 2 2 2 2" xfId="45784" xr:uid="{00000000-0005-0000-0000-0000E3B20000}"/>
    <cellStyle name="SAPBEXfilterItem 2 2 2 2 2" xfId="45785" xr:uid="{00000000-0005-0000-0000-0000E4B20000}"/>
    <cellStyle name="SAPBEXfilterItem 2 2 2 2 2 2" xfId="45786" xr:uid="{00000000-0005-0000-0000-0000E5B20000}"/>
    <cellStyle name="SAPBEXfilterItem 2 2 2 2 3" xfId="45787" xr:uid="{00000000-0005-0000-0000-0000E6B20000}"/>
    <cellStyle name="SAPBEXfilterItem 2 2 2 3" xfId="45788" xr:uid="{00000000-0005-0000-0000-0000E7B20000}"/>
    <cellStyle name="SAPBEXfilterItem 2 2 2 3 2" xfId="45789" xr:uid="{00000000-0005-0000-0000-0000E8B20000}"/>
    <cellStyle name="SAPBEXfilterItem 2 2 2 4" xfId="45790" xr:uid="{00000000-0005-0000-0000-0000E9B20000}"/>
    <cellStyle name="SAPBEXfilterItem 2 2 3" xfId="45791" xr:uid="{00000000-0005-0000-0000-0000EAB20000}"/>
    <cellStyle name="SAPBEXfilterItem 2 2 3 2" xfId="45792" xr:uid="{00000000-0005-0000-0000-0000EBB20000}"/>
    <cellStyle name="SAPBEXfilterItem 2 2 3 2 2" xfId="45793" xr:uid="{00000000-0005-0000-0000-0000ECB20000}"/>
    <cellStyle name="SAPBEXfilterItem 2 2 3 3" xfId="45794" xr:uid="{00000000-0005-0000-0000-0000EDB20000}"/>
    <cellStyle name="SAPBEXfilterItem 2 2 4" xfId="45795" xr:uid="{00000000-0005-0000-0000-0000EEB20000}"/>
    <cellStyle name="SAPBEXfilterItem 2 2 4 2" xfId="45796" xr:uid="{00000000-0005-0000-0000-0000EFB20000}"/>
    <cellStyle name="SAPBEXfilterItem 2 2 4 2 2" xfId="45797" xr:uid="{00000000-0005-0000-0000-0000F0B20000}"/>
    <cellStyle name="SAPBEXfilterItem 2 2 4 3" xfId="45798" xr:uid="{00000000-0005-0000-0000-0000F1B20000}"/>
    <cellStyle name="SAPBEXfilterItem 2 2 5" xfId="45799" xr:uid="{00000000-0005-0000-0000-0000F2B20000}"/>
    <cellStyle name="SAPBEXfilterItem 2 2 5 2" xfId="45800" xr:uid="{00000000-0005-0000-0000-0000F3B20000}"/>
    <cellStyle name="SAPBEXfilterItem 2 2 6" xfId="45801" xr:uid="{00000000-0005-0000-0000-0000F4B20000}"/>
    <cellStyle name="SAPBEXfilterItem 2 3" xfId="45802" xr:uid="{00000000-0005-0000-0000-0000F5B20000}"/>
    <cellStyle name="SAPBEXfilterItem 2 3 2" xfId="45803" xr:uid="{00000000-0005-0000-0000-0000F6B20000}"/>
    <cellStyle name="SAPBEXfilterItem 2 4" xfId="45804" xr:uid="{00000000-0005-0000-0000-0000F7B20000}"/>
    <cellStyle name="SAPBEXfilterItem 2 4 2" xfId="45805" xr:uid="{00000000-0005-0000-0000-0000F8B20000}"/>
    <cellStyle name="SAPBEXfilterItem 2 4 2 2" xfId="45806" xr:uid="{00000000-0005-0000-0000-0000F9B20000}"/>
    <cellStyle name="SAPBEXfilterItem 2 4 3" xfId="45807" xr:uid="{00000000-0005-0000-0000-0000FAB20000}"/>
    <cellStyle name="SAPBEXfilterItem 2 5" xfId="45808" xr:uid="{00000000-0005-0000-0000-0000FBB20000}"/>
    <cellStyle name="SAPBEXfilterItem 2 5 2" xfId="45809" xr:uid="{00000000-0005-0000-0000-0000FCB20000}"/>
    <cellStyle name="SAPBEXfilterItem 2 5 2 2" xfId="45810" xr:uid="{00000000-0005-0000-0000-0000FDB20000}"/>
    <cellStyle name="SAPBEXfilterItem 2 5 3" xfId="45811" xr:uid="{00000000-0005-0000-0000-0000FEB20000}"/>
    <cellStyle name="SAPBEXfilterItem 2 6" xfId="45812" xr:uid="{00000000-0005-0000-0000-0000FFB20000}"/>
    <cellStyle name="SAPBEXfilterItem 3" xfId="45813" xr:uid="{00000000-0005-0000-0000-000000B30000}"/>
    <cellStyle name="SAPBEXfilterItem 3 2" xfId="45814" xr:uid="{00000000-0005-0000-0000-000001B30000}"/>
    <cellStyle name="SAPBEXfilterItem 3 2 2" xfId="45815" xr:uid="{00000000-0005-0000-0000-000002B30000}"/>
    <cellStyle name="SAPBEXfilterItem 3 3" xfId="45816" xr:uid="{00000000-0005-0000-0000-000003B30000}"/>
    <cellStyle name="SAPBEXfilterItem 3 3 2" xfId="45817" xr:uid="{00000000-0005-0000-0000-000004B30000}"/>
    <cellStyle name="SAPBEXfilterItem 3 3 2 2" xfId="45818" xr:uid="{00000000-0005-0000-0000-000005B30000}"/>
    <cellStyle name="SAPBEXfilterItem 3 3 3" xfId="45819" xr:uid="{00000000-0005-0000-0000-000006B30000}"/>
    <cellStyle name="SAPBEXfilterItem 3 4" xfId="45820" xr:uid="{00000000-0005-0000-0000-000007B30000}"/>
    <cellStyle name="SAPBEXfilterItem 3 4 2" xfId="45821" xr:uid="{00000000-0005-0000-0000-000008B30000}"/>
    <cellStyle name="SAPBEXfilterItem 3 4 2 2" xfId="45822" xr:uid="{00000000-0005-0000-0000-000009B30000}"/>
    <cellStyle name="SAPBEXfilterItem 3 4 3" xfId="45823" xr:uid="{00000000-0005-0000-0000-00000AB30000}"/>
    <cellStyle name="SAPBEXfilterItem 3 5" xfId="45824" xr:uid="{00000000-0005-0000-0000-00000BB30000}"/>
    <cellStyle name="SAPBEXfilterItem 4" xfId="45825" xr:uid="{00000000-0005-0000-0000-00000CB30000}"/>
    <cellStyle name="SAPBEXfilterItem 4 2" xfId="45826" xr:uid="{00000000-0005-0000-0000-00000DB30000}"/>
    <cellStyle name="SAPBEXfilterItem 4 2 2" xfId="45827" xr:uid="{00000000-0005-0000-0000-00000EB30000}"/>
    <cellStyle name="SAPBEXfilterItem 4 2 2 2" xfId="45828" xr:uid="{00000000-0005-0000-0000-00000FB30000}"/>
    <cellStyle name="SAPBEXfilterItem 4 2 3" xfId="45829" xr:uid="{00000000-0005-0000-0000-000010B30000}"/>
    <cellStyle name="SAPBEXfilterItem 4 2 3 2" xfId="45830" xr:uid="{00000000-0005-0000-0000-000011B30000}"/>
    <cellStyle name="SAPBEXfilterItem 4 2 3 2 2" xfId="45831" xr:uid="{00000000-0005-0000-0000-000012B30000}"/>
    <cellStyle name="SAPBEXfilterItem 4 2 3 3" xfId="45832" xr:uid="{00000000-0005-0000-0000-000013B30000}"/>
    <cellStyle name="SAPBEXfilterItem 4 2 4" xfId="45833" xr:uid="{00000000-0005-0000-0000-000014B30000}"/>
    <cellStyle name="SAPBEXfilterItem 4 3" xfId="45834" xr:uid="{00000000-0005-0000-0000-000015B30000}"/>
    <cellStyle name="SAPBEXfilterItem 4 3 2" xfId="45835" xr:uid="{00000000-0005-0000-0000-000016B30000}"/>
    <cellStyle name="SAPBEXfilterItem 4 3 2 2" xfId="45836" xr:uid="{00000000-0005-0000-0000-000017B30000}"/>
    <cellStyle name="SAPBEXfilterItem 4 3 3" xfId="45837" xr:uid="{00000000-0005-0000-0000-000018B30000}"/>
    <cellStyle name="SAPBEXfilterItem 4 4" xfId="45838" xr:uid="{00000000-0005-0000-0000-000019B30000}"/>
    <cellStyle name="SAPBEXfilterItem 4 4 2" xfId="45839" xr:uid="{00000000-0005-0000-0000-00001AB30000}"/>
    <cellStyle name="SAPBEXfilterItem 4 4 2 2" xfId="45840" xr:uid="{00000000-0005-0000-0000-00001BB30000}"/>
    <cellStyle name="SAPBEXfilterItem 4 4 3" xfId="45841" xr:uid="{00000000-0005-0000-0000-00001CB30000}"/>
    <cellStyle name="SAPBEXfilterItem 4 5" xfId="45842" xr:uid="{00000000-0005-0000-0000-00001DB30000}"/>
    <cellStyle name="SAPBEXfilterItem 4 5 2" xfId="45843" xr:uid="{00000000-0005-0000-0000-00001EB30000}"/>
    <cellStyle name="SAPBEXfilterItem 4 5 2 2" xfId="45844" xr:uid="{00000000-0005-0000-0000-00001FB30000}"/>
    <cellStyle name="SAPBEXfilterItem 4 5 3" xfId="45845" xr:uid="{00000000-0005-0000-0000-000020B30000}"/>
    <cellStyle name="SAPBEXfilterItem 4 6" xfId="45846" xr:uid="{00000000-0005-0000-0000-000021B30000}"/>
    <cellStyle name="SAPBEXfilterItem 5" xfId="45847" xr:uid="{00000000-0005-0000-0000-000022B30000}"/>
    <cellStyle name="SAPBEXfilterItem 5 2" xfId="45848" xr:uid="{00000000-0005-0000-0000-000023B30000}"/>
    <cellStyle name="SAPBEXfilterItem 5 2 2" xfId="45849" xr:uid="{00000000-0005-0000-0000-000024B30000}"/>
    <cellStyle name="SAPBEXfilterItem 5 3" xfId="45850" xr:uid="{00000000-0005-0000-0000-000025B30000}"/>
    <cellStyle name="SAPBEXfilterItem 6" xfId="45851" xr:uid="{00000000-0005-0000-0000-000026B30000}"/>
    <cellStyle name="SAPBEXfilterItem 6 2" xfId="45852" xr:uid="{00000000-0005-0000-0000-000027B30000}"/>
    <cellStyle name="SAPBEXfilterItem 6 2 2" xfId="45853" xr:uid="{00000000-0005-0000-0000-000028B30000}"/>
    <cellStyle name="SAPBEXfilterItem 6 3" xfId="45854" xr:uid="{00000000-0005-0000-0000-000029B30000}"/>
    <cellStyle name="SAPBEXfilterItem 7" xfId="45855" xr:uid="{00000000-0005-0000-0000-00002AB30000}"/>
    <cellStyle name="SAPBEXfilterItem 7 2" xfId="45856" xr:uid="{00000000-0005-0000-0000-00002BB30000}"/>
    <cellStyle name="SAPBEXfilterItem 7 2 2" xfId="45857" xr:uid="{00000000-0005-0000-0000-00002CB30000}"/>
    <cellStyle name="SAPBEXfilterItem 7 3" xfId="45858" xr:uid="{00000000-0005-0000-0000-00002DB30000}"/>
    <cellStyle name="SAPBEXfilterItem 8" xfId="45859" xr:uid="{00000000-0005-0000-0000-00002EB30000}"/>
    <cellStyle name="SAPBEXfilterItem 8 2" xfId="45860" xr:uid="{00000000-0005-0000-0000-00002FB30000}"/>
    <cellStyle name="SAPBEXfilterItem 9" xfId="45861" xr:uid="{00000000-0005-0000-0000-000030B30000}"/>
    <cellStyle name="SAPBEXfilterItem 9 2" xfId="45862" xr:uid="{00000000-0005-0000-0000-000031B30000}"/>
    <cellStyle name="SAPBEXfilterText" xfId="45863" xr:uid="{00000000-0005-0000-0000-000032B30000}"/>
    <cellStyle name="SAPBEXfilterText 10" xfId="45864" xr:uid="{00000000-0005-0000-0000-000033B30000}"/>
    <cellStyle name="SAPBEXfilterText 10 2" xfId="45865" xr:uid="{00000000-0005-0000-0000-000034B30000}"/>
    <cellStyle name="SAPBEXfilterText 11" xfId="45866" xr:uid="{00000000-0005-0000-0000-000035B30000}"/>
    <cellStyle name="SAPBEXfilterText 11 2" xfId="45867" xr:uid="{00000000-0005-0000-0000-000036B30000}"/>
    <cellStyle name="SAPBEXfilterText 12" xfId="45868" xr:uid="{00000000-0005-0000-0000-000037B30000}"/>
    <cellStyle name="SAPBEXfilterText 2" xfId="45869" xr:uid="{00000000-0005-0000-0000-000038B30000}"/>
    <cellStyle name="SAPBEXfilterText 2 2" xfId="45870" xr:uid="{00000000-0005-0000-0000-000039B30000}"/>
    <cellStyle name="SAPBEXfilterText 2 2 2" xfId="45871" xr:uid="{00000000-0005-0000-0000-00003AB30000}"/>
    <cellStyle name="SAPBEXfilterText 2 2 2 2" xfId="45872" xr:uid="{00000000-0005-0000-0000-00003BB30000}"/>
    <cellStyle name="SAPBEXfilterText 2 2 2 2 2" xfId="45873" xr:uid="{00000000-0005-0000-0000-00003CB30000}"/>
    <cellStyle name="SAPBEXfilterText 2 2 2 2 2 2" xfId="45874" xr:uid="{00000000-0005-0000-0000-00003DB30000}"/>
    <cellStyle name="SAPBEXfilterText 2 2 2 2 3" xfId="45875" xr:uid="{00000000-0005-0000-0000-00003EB30000}"/>
    <cellStyle name="SAPBEXfilterText 2 2 2 3" xfId="45876" xr:uid="{00000000-0005-0000-0000-00003FB30000}"/>
    <cellStyle name="SAPBEXfilterText 2 2 2 3 2" xfId="45877" xr:uid="{00000000-0005-0000-0000-000040B30000}"/>
    <cellStyle name="SAPBEXfilterText 2 2 2 4" xfId="45878" xr:uid="{00000000-0005-0000-0000-000041B30000}"/>
    <cellStyle name="SAPBEXfilterText 2 2 3" xfId="45879" xr:uid="{00000000-0005-0000-0000-000042B30000}"/>
    <cellStyle name="SAPBEXfilterText 2 2 3 2" xfId="45880" xr:uid="{00000000-0005-0000-0000-000043B30000}"/>
    <cellStyle name="SAPBEXfilterText 2 2 3 2 2" xfId="45881" xr:uid="{00000000-0005-0000-0000-000044B30000}"/>
    <cellStyle name="SAPBEXfilterText 2 2 3 3" xfId="45882" xr:uid="{00000000-0005-0000-0000-000045B30000}"/>
    <cellStyle name="SAPBEXfilterText 2 2 4" xfId="45883" xr:uid="{00000000-0005-0000-0000-000046B30000}"/>
    <cellStyle name="SAPBEXfilterText 2 2 4 2" xfId="45884" xr:uid="{00000000-0005-0000-0000-000047B30000}"/>
    <cellStyle name="SAPBEXfilterText 2 2 4 2 2" xfId="45885" xr:uid="{00000000-0005-0000-0000-000048B30000}"/>
    <cellStyle name="SAPBEXfilterText 2 2 4 3" xfId="45886" xr:uid="{00000000-0005-0000-0000-000049B30000}"/>
    <cellStyle name="SAPBEXfilterText 2 2 5" xfId="45887" xr:uid="{00000000-0005-0000-0000-00004AB30000}"/>
    <cellStyle name="SAPBEXfilterText 2 2 5 2" xfId="45888" xr:uid="{00000000-0005-0000-0000-00004BB30000}"/>
    <cellStyle name="SAPBEXfilterText 2 2 6" xfId="45889" xr:uid="{00000000-0005-0000-0000-00004CB30000}"/>
    <cellStyle name="SAPBEXfilterText 2 3" xfId="45890" xr:uid="{00000000-0005-0000-0000-00004DB30000}"/>
    <cellStyle name="SAPBEXfilterText 2 4" xfId="45891" xr:uid="{00000000-0005-0000-0000-00004EB30000}"/>
    <cellStyle name="SAPBEXfilterText 2 4 2" xfId="45892" xr:uid="{00000000-0005-0000-0000-00004FB30000}"/>
    <cellStyle name="SAPBEXfilterText 2 4 2 2" xfId="45893" xr:uid="{00000000-0005-0000-0000-000050B30000}"/>
    <cellStyle name="SAPBEXfilterText 2 4 3" xfId="45894" xr:uid="{00000000-0005-0000-0000-000051B30000}"/>
    <cellStyle name="SAPBEXfilterText 2 5" xfId="45895" xr:uid="{00000000-0005-0000-0000-000052B30000}"/>
    <cellStyle name="SAPBEXfilterText 2 5 2" xfId="45896" xr:uid="{00000000-0005-0000-0000-000053B30000}"/>
    <cellStyle name="SAPBEXfilterText 2 5 2 2" xfId="45897" xr:uid="{00000000-0005-0000-0000-000054B30000}"/>
    <cellStyle name="SAPBEXfilterText 2 5 3" xfId="45898" xr:uid="{00000000-0005-0000-0000-000055B30000}"/>
    <cellStyle name="SAPBEXfilterText 3" xfId="45899" xr:uid="{00000000-0005-0000-0000-000056B30000}"/>
    <cellStyle name="SAPBEXfilterText 3 2" xfId="45900" xr:uid="{00000000-0005-0000-0000-000057B30000}"/>
    <cellStyle name="SAPBEXfilterText 3 2 2" xfId="45901" xr:uid="{00000000-0005-0000-0000-000058B30000}"/>
    <cellStyle name="SAPBEXfilterText 3 3" xfId="45902" xr:uid="{00000000-0005-0000-0000-000059B30000}"/>
    <cellStyle name="SAPBEXfilterText 3 3 2" xfId="45903" xr:uid="{00000000-0005-0000-0000-00005AB30000}"/>
    <cellStyle name="SAPBEXfilterText 3 3 2 2" xfId="45904" xr:uid="{00000000-0005-0000-0000-00005BB30000}"/>
    <cellStyle name="SAPBEXfilterText 3 3 3" xfId="45905" xr:uid="{00000000-0005-0000-0000-00005CB30000}"/>
    <cellStyle name="SAPBEXfilterText 3 4" xfId="45906" xr:uid="{00000000-0005-0000-0000-00005DB30000}"/>
    <cellStyle name="SAPBEXfilterText 3 4 2" xfId="45907" xr:uid="{00000000-0005-0000-0000-00005EB30000}"/>
    <cellStyle name="SAPBEXfilterText 3 4 2 2" xfId="45908" xr:uid="{00000000-0005-0000-0000-00005FB30000}"/>
    <cellStyle name="SAPBEXfilterText 3 4 3" xfId="45909" xr:uid="{00000000-0005-0000-0000-000060B30000}"/>
    <cellStyle name="SAPBEXfilterText 3 5" xfId="45910" xr:uid="{00000000-0005-0000-0000-000061B30000}"/>
    <cellStyle name="SAPBEXfilterText 4" xfId="45911" xr:uid="{00000000-0005-0000-0000-000062B30000}"/>
    <cellStyle name="SAPBEXfilterText 4 2" xfId="45912" xr:uid="{00000000-0005-0000-0000-000063B30000}"/>
    <cellStyle name="SAPBEXfilterText 4 2 2" xfId="45913" xr:uid="{00000000-0005-0000-0000-000064B30000}"/>
    <cellStyle name="SAPBEXfilterText 4 2 2 2" xfId="45914" xr:uid="{00000000-0005-0000-0000-000065B30000}"/>
    <cellStyle name="SAPBEXfilterText 4 2 3" xfId="45915" xr:uid="{00000000-0005-0000-0000-000066B30000}"/>
    <cellStyle name="SAPBEXfilterText 4 2 3 2" xfId="45916" xr:uid="{00000000-0005-0000-0000-000067B30000}"/>
    <cellStyle name="SAPBEXfilterText 4 2 3 2 2" xfId="45917" xr:uid="{00000000-0005-0000-0000-000068B30000}"/>
    <cellStyle name="SAPBEXfilterText 4 2 3 3" xfId="45918" xr:uid="{00000000-0005-0000-0000-000069B30000}"/>
    <cellStyle name="SAPBEXfilterText 4 2 4" xfId="45919" xr:uid="{00000000-0005-0000-0000-00006AB30000}"/>
    <cellStyle name="SAPBEXfilterText 4 3" xfId="45920" xr:uid="{00000000-0005-0000-0000-00006BB30000}"/>
    <cellStyle name="SAPBEXfilterText 4 3 2" xfId="45921" xr:uid="{00000000-0005-0000-0000-00006CB30000}"/>
    <cellStyle name="SAPBEXfilterText 4 3 2 2" xfId="45922" xr:uid="{00000000-0005-0000-0000-00006DB30000}"/>
    <cellStyle name="SAPBEXfilterText 4 3 3" xfId="45923" xr:uid="{00000000-0005-0000-0000-00006EB30000}"/>
    <cellStyle name="SAPBEXfilterText 4 4" xfId="45924" xr:uid="{00000000-0005-0000-0000-00006FB30000}"/>
    <cellStyle name="SAPBEXfilterText 4 4 2" xfId="45925" xr:uid="{00000000-0005-0000-0000-000070B30000}"/>
    <cellStyle name="SAPBEXfilterText 4 4 2 2" xfId="45926" xr:uid="{00000000-0005-0000-0000-000071B30000}"/>
    <cellStyle name="SAPBEXfilterText 4 4 3" xfId="45927" xr:uid="{00000000-0005-0000-0000-000072B30000}"/>
    <cellStyle name="SAPBEXfilterText 4 5" xfId="45928" xr:uid="{00000000-0005-0000-0000-000073B30000}"/>
    <cellStyle name="SAPBEXfilterText 4 5 2" xfId="45929" xr:uid="{00000000-0005-0000-0000-000074B30000}"/>
    <cellStyle name="SAPBEXfilterText 4 5 2 2" xfId="45930" xr:uid="{00000000-0005-0000-0000-000075B30000}"/>
    <cellStyle name="SAPBEXfilterText 4 5 3" xfId="45931" xr:uid="{00000000-0005-0000-0000-000076B30000}"/>
    <cellStyle name="SAPBEXfilterText 4 6" xfId="45932" xr:uid="{00000000-0005-0000-0000-000077B30000}"/>
    <cellStyle name="SAPBEXfilterText 5" xfId="45933" xr:uid="{00000000-0005-0000-0000-000078B30000}"/>
    <cellStyle name="SAPBEXfilterText 5 2" xfId="45934" xr:uid="{00000000-0005-0000-0000-000079B30000}"/>
    <cellStyle name="SAPBEXfilterText 5 2 2" xfId="45935" xr:uid="{00000000-0005-0000-0000-00007AB30000}"/>
    <cellStyle name="SAPBEXfilterText 5 3" xfId="45936" xr:uid="{00000000-0005-0000-0000-00007BB30000}"/>
    <cellStyle name="SAPBEXfilterText 6" xfId="45937" xr:uid="{00000000-0005-0000-0000-00007CB30000}"/>
    <cellStyle name="SAPBEXfilterText 6 2" xfId="45938" xr:uid="{00000000-0005-0000-0000-00007DB30000}"/>
    <cellStyle name="SAPBEXfilterText 6 2 2" xfId="45939" xr:uid="{00000000-0005-0000-0000-00007EB30000}"/>
    <cellStyle name="SAPBEXfilterText 6 3" xfId="45940" xr:uid="{00000000-0005-0000-0000-00007FB30000}"/>
    <cellStyle name="SAPBEXfilterText 7" xfId="45941" xr:uid="{00000000-0005-0000-0000-000080B30000}"/>
    <cellStyle name="SAPBEXfilterText 7 2" xfId="45942" xr:uid="{00000000-0005-0000-0000-000081B30000}"/>
    <cellStyle name="SAPBEXfilterText 7 2 2" xfId="45943" xr:uid="{00000000-0005-0000-0000-000082B30000}"/>
    <cellStyle name="SAPBEXfilterText 7 3" xfId="45944" xr:uid="{00000000-0005-0000-0000-000083B30000}"/>
    <cellStyle name="SAPBEXfilterText 8" xfId="45945" xr:uid="{00000000-0005-0000-0000-000084B30000}"/>
    <cellStyle name="SAPBEXfilterText 8 2" xfId="45946" xr:uid="{00000000-0005-0000-0000-000085B30000}"/>
    <cellStyle name="SAPBEXfilterText 9" xfId="45947" xr:uid="{00000000-0005-0000-0000-000086B30000}"/>
    <cellStyle name="SAPBEXfilterText 9 2" xfId="45948" xr:uid="{00000000-0005-0000-0000-000087B30000}"/>
    <cellStyle name="SAPBEXformats" xfId="45949" xr:uid="{00000000-0005-0000-0000-000088B30000}"/>
    <cellStyle name="SAPBEXformats 10" xfId="45950" xr:uid="{00000000-0005-0000-0000-000089B30000}"/>
    <cellStyle name="SAPBEXformats 10 2" xfId="45951" xr:uid="{00000000-0005-0000-0000-00008AB30000}"/>
    <cellStyle name="SAPBEXformats 11" xfId="45952" xr:uid="{00000000-0005-0000-0000-00008BB30000}"/>
    <cellStyle name="SAPBEXformats 11 2" xfId="45953" xr:uid="{00000000-0005-0000-0000-00008CB30000}"/>
    <cellStyle name="SAPBEXformats 12" xfId="45954" xr:uid="{00000000-0005-0000-0000-00008DB30000}"/>
    <cellStyle name="SAPBEXformats 12 2" xfId="45955" xr:uid="{00000000-0005-0000-0000-00008EB30000}"/>
    <cellStyle name="SAPBEXformats 13" xfId="45956" xr:uid="{00000000-0005-0000-0000-00008FB30000}"/>
    <cellStyle name="SAPBEXformats 14" xfId="45957" xr:uid="{00000000-0005-0000-0000-000090B30000}"/>
    <cellStyle name="SAPBEXformats 2" xfId="45958" xr:uid="{00000000-0005-0000-0000-000091B30000}"/>
    <cellStyle name="SAPBEXformats 2 2" xfId="45959" xr:uid="{00000000-0005-0000-0000-000092B30000}"/>
    <cellStyle name="SAPBEXformats 2 2 2" xfId="45960" xr:uid="{00000000-0005-0000-0000-000093B30000}"/>
    <cellStyle name="SAPBEXformats 2 2 2 2" xfId="45961" xr:uid="{00000000-0005-0000-0000-000094B30000}"/>
    <cellStyle name="SAPBEXformats 2 2 2 2 2" xfId="45962" xr:uid="{00000000-0005-0000-0000-000095B30000}"/>
    <cellStyle name="SAPBEXformats 2 2 2 2 2 2" xfId="45963" xr:uid="{00000000-0005-0000-0000-000096B30000}"/>
    <cellStyle name="SAPBEXformats 2 2 2 2 3" xfId="45964" xr:uid="{00000000-0005-0000-0000-000097B30000}"/>
    <cellStyle name="SAPBEXformats 2 2 2 3" xfId="45965" xr:uid="{00000000-0005-0000-0000-000098B30000}"/>
    <cellStyle name="SAPBEXformats 2 2 2 3 2" xfId="45966" xr:uid="{00000000-0005-0000-0000-000099B30000}"/>
    <cellStyle name="SAPBEXformats 2 2 2 4" xfId="45967" xr:uid="{00000000-0005-0000-0000-00009AB30000}"/>
    <cellStyle name="SAPBEXformats 2 2 3" xfId="45968" xr:uid="{00000000-0005-0000-0000-00009BB30000}"/>
    <cellStyle name="SAPBEXformats 2 2 3 2" xfId="45969" xr:uid="{00000000-0005-0000-0000-00009CB30000}"/>
    <cellStyle name="SAPBEXformats 2 2 3 2 2" xfId="45970" xr:uid="{00000000-0005-0000-0000-00009DB30000}"/>
    <cellStyle name="SAPBEXformats 2 2 3 3" xfId="45971" xr:uid="{00000000-0005-0000-0000-00009EB30000}"/>
    <cellStyle name="SAPBEXformats 2 2 4" xfId="45972" xr:uid="{00000000-0005-0000-0000-00009FB30000}"/>
    <cellStyle name="SAPBEXformats 2 2 4 2" xfId="45973" xr:uid="{00000000-0005-0000-0000-0000A0B30000}"/>
    <cellStyle name="SAPBEXformats 2 2 4 2 2" xfId="45974" xr:uid="{00000000-0005-0000-0000-0000A1B30000}"/>
    <cellStyle name="SAPBEXformats 2 2 4 3" xfId="45975" xr:uid="{00000000-0005-0000-0000-0000A2B30000}"/>
    <cellStyle name="SAPBEXformats 2 2 5" xfId="45976" xr:uid="{00000000-0005-0000-0000-0000A3B30000}"/>
    <cellStyle name="SAPBEXformats 2 2 5 2" xfId="45977" xr:uid="{00000000-0005-0000-0000-0000A4B30000}"/>
    <cellStyle name="SAPBEXformats 2 2 6" xfId="45978" xr:uid="{00000000-0005-0000-0000-0000A5B30000}"/>
    <cellStyle name="SAPBEXformats 2 3" xfId="45979" xr:uid="{00000000-0005-0000-0000-0000A6B30000}"/>
    <cellStyle name="SAPBEXformats 2 3 2" xfId="45980" xr:uid="{00000000-0005-0000-0000-0000A7B30000}"/>
    <cellStyle name="SAPBEXformats 2 3 2 2" xfId="45981" xr:uid="{00000000-0005-0000-0000-0000A8B30000}"/>
    <cellStyle name="SAPBEXformats 2 3 3" xfId="45982" xr:uid="{00000000-0005-0000-0000-0000A9B30000}"/>
    <cellStyle name="SAPBEXformats 2 4" xfId="45983" xr:uid="{00000000-0005-0000-0000-0000AAB30000}"/>
    <cellStyle name="SAPBEXformats 2 4 2" xfId="45984" xr:uid="{00000000-0005-0000-0000-0000ABB30000}"/>
    <cellStyle name="SAPBEXformats 2 4 2 2" xfId="45985" xr:uid="{00000000-0005-0000-0000-0000ACB30000}"/>
    <cellStyle name="SAPBEXformats 2 4 3" xfId="45986" xr:uid="{00000000-0005-0000-0000-0000ADB30000}"/>
    <cellStyle name="SAPBEXformats 2 5" xfId="45987" xr:uid="{00000000-0005-0000-0000-0000AEB30000}"/>
    <cellStyle name="SAPBEXformats 2 5 2" xfId="45988" xr:uid="{00000000-0005-0000-0000-0000AFB30000}"/>
    <cellStyle name="SAPBEXformats 2 5 2 2" xfId="45989" xr:uid="{00000000-0005-0000-0000-0000B0B30000}"/>
    <cellStyle name="SAPBEXformats 2 5 3" xfId="45990" xr:uid="{00000000-0005-0000-0000-0000B1B30000}"/>
    <cellStyle name="SAPBEXformats 2 6" xfId="45991" xr:uid="{00000000-0005-0000-0000-0000B2B30000}"/>
    <cellStyle name="SAPBEXformats 2 6 2" xfId="45992" xr:uid="{00000000-0005-0000-0000-0000B3B30000}"/>
    <cellStyle name="SAPBEXformats 2 7" xfId="45993" xr:uid="{00000000-0005-0000-0000-0000B4B30000}"/>
    <cellStyle name="SAPBEXformats 3" xfId="45994" xr:uid="{00000000-0005-0000-0000-0000B5B30000}"/>
    <cellStyle name="SAPBEXformats 3 2" xfId="45995" xr:uid="{00000000-0005-0000-0000-0000B6B30000}"/>
    <cellStyle name="SAPBEXformats 3 2 2" xfId="45996" xr:uid="{00000000-0005-0000-0000-0000B7B30000}"/>
    <cellStyle name="SAPBEXformats 3 3" xfId="45997" xr:uid="{00000000-0005-0000-0000-0000B8B30000}"/>
    <cellStyle name="SAPBEXformats 3 3 2" xfId="45998" xr:uid="{00000000-0005-0000-0000-0000B9B30000}"/>
    <cellStyle name="SAPBEXformats 3 3 2 2" xfId="45999" xr:uid="{00000000-0005-0000-0000-0000BAB30000}"/>
    <cellStyle name="SAPBEXformats 3 3 3" xfId="46000" xr:uid="{00000000-0005-0000-0000-0000BBB30000}"/>
    <cellStyle name="SAPBEXformats 3 4" xfId="46001" xr:uid="{00000000-0005-0000-0000-0000BCB30000}"/>
    <cellStyle name="SAPBEXformats 3 4 2" xfId="46002" xr:uid="{00000000-0005-0000-0000-0000BDB30000}"/>
    <cellStyle name="SAPBEXformats 3 4 2 2" xfId="46003" xr:uid="{00000000-0005-0000-0000-0000BEB30000}"/>
    <cellStyle name="SAPBEXformats 3 4 3" xfId="46004" xr:uid="{00000000-0005-0000-0000-0000BFB30000}"/>
    <cellStyle name="SAPBEXformats 3 5" xfId="46005" xr:uid="{00000000-0005-0000-0000-0000C0B30000}"/>
    <cellStyle name="SAPBEXformats 4" xfId="46006" xr:uid="{00000000-0005-0000-0000-0000C1B30000}"/>
    <cellStyle name="SAPBEXformats 4 2" xfId="46007" xr:uid="{00000000-0005-0000-0000-0000C2B30000}"/>
    <cellStyle name="SAPBEXformats 4 2 2" xfId="46008" xr:uid="{00000000-0005-0000-0000-0000C3B30000}"/>
    <cellStyle name="SAPBEXformats 4 2 2 2" xfId="46009" xr:uid="{00000000-0005-0000-0000-0000C4B30000}"/>
    <cellStyle name="SAPBEXformats 4 2 3" xfId="46010" xr:uid="{00000000-0005-0000-0000-0000C5B30000}"/>
    <cellStyle name="SAPBEXformats 4 2 3 2" xfId="46011" xr:uid="{00000000-0005-0000-0000-0000C6B30000}"/>
    <cellStyle name="SAPBEXformats 4 2 3 2 2" xfId="46012" xr:uid="{00000000-0005-0000-0000-0000C7B30000}"/>
    <cellStyle name="SAPBEXformats 4 2 3 3" xfId="46013" xr:uid="{00000000-0005-0000-0000-0000C8B30000}"/>
    <cellStyle name="SAPBEXformats 4 2 4" xfId="46014" xr:uid="{00000000-0005-0000-0000-0000C9B30000}"/>
    <cellStyle name="SAPBEXformats 4 3" xfId="46015" xr:uid="{00000000-0005-0000-0000-0000CAB30000}"/>
    <cellStyle name="SAPBEXformats 4 3 2" xfId="46016" xr:uid="{00000000-0005-0000-0000-0000CBB30000}"/>
    <cellStyle name="SAPBEXformats 4 3 2 2" xfId="46017" xr:uid="{00000000-0005-0000-0000-0000CCB30000}"/>
    <cellStyle name="SAPBEXformats 4 3 3" xfId="46018" xr:uid="{00000000-0005-0000-0000-0000CDB30000}"/>
    <cellStyle name="SAPBEXformats 4 4" xfId="46019" xr:uid="{00000000-0005-0000-0000-0000CEB30000}"/>
    <cellStyle name="SAPBEXformats 4 4 2" xfId="46020" xr:uid="{00000000-0005-0000-0000-0000CFB30000}"/>
    <cellStyle name="SAPBEXformats 4 4 2 2" xfId="46021" xr:uid="{00000000-0005-0000-0000-0000D0B30000}"/>
    <cellStyle name="SAPBEXformats 4 4 3" xfId="46022" xr:uid="{00000000-0005-0000-0000-0000D1B30000}"/>
    <cellStyle name="SAPBEXformats 4 5" xfId="46023" xr:uid="{00000000-0005-0000-0000-0000D2B30000}"/>
    <cellStyle name="SAPBEXformats 4 5 2" xfId="46024" xr:uid="{00000000-0005-0000-0000-0000D3B30000}"/>
    <cellStyle name="SAPBEXformats 4 5 2 2" xfId="46025" xr:uid="{00000000-0005-0000-0000-0000D4B30000}"/>
    <cellStyle name="SAPBEXformats 4 5 3" xfId="46026" xr:uid="{00000000-0005-0000-0000-0000D5B30000}"/>
    <cellStyle name="SAPBEXformats 4 6" xfId="46027" xr:uid="{00000000-0005-0000-0000-0000D6B30000}"/>
    <cellStyle name="SAPBEXformats 5" xfId="46028" xr:uid="{00000000-0005-0000-0000-0000D7B30000}"/>
    <cellStyle name="SAPBEXformats 5 2" xfId="46029" xr:uid="{00000000-0005-0000-0000-0000D8B30000}"/>
    <cellStyle name="SAPBEXformats 5 2 2" xfId="46030" xr:uid="{00000000-0005-0000-0000-0000D9B30000}"/>
    <cellStyle name="SAPBEXformats 5 3" xfId="46031" xr:uid="{00000000-0005-0000-0000-0000DAB30000}"/>
    <cellStyle name="SAPBEXformats 6" xfId="46032" xr:uid="{00000000-0005-0000-0000-0000DBB30000}"/>
    <cellStyle name="SAPBEXformats 6 2" xfId="46033" xr:uid="{00000000-0005-0000-0000-0000DCB30000}"/>
    <cellStyle name="SAPBEXformats 6 2 2" xfId="46034" xr:uid="{00000000-0005-0000-0000-0000DDB30000}"/>
    <cellStyle name="SAPBEXformats 6 3" xfId="46035" xr:uid="{00000000-0005-0000-0000-0000DEB30000}"/>
    <cellStyle name="SAPBEXformats 7" xfId="46036" xr:uid="{00000000-0005-0000-0000-0000DFB30000}"/>
    <cellStyle name="SAPBEXformats 7 2" xfId="46037" xr:uid="{00000000-0005-0000-0000-0000E0B30000}"/>
    <cellStyle name="SAPBEXformats 7 2 2" xfId="46038" xr:uid="{00000000-0005-0000-0000-0000E1B30000}"/>
    <cellStyle name="SAPBEXformats 7 3" xfId="46039" xr:uid="{00000000-0005-0000-0000-0000E2B30000}"/>
    <cellStyle name="SAPBEXformats 8" xfId="46040" xr:uid="{00000000-0005-0000-0000-0000E3B30000}"/>
    <cellStyle name="SAPBEXformats 8 2" xfId="46041" xr:uid="{00000000-0005-0000-0000-0000E4B30000}"/>
    <cellStyle name="SAPBEXformats 9" xfId="46042" xr:uid="{00000000-0005-0000-0000-0000E5B30000}"/>
    <cellStyle name="SAPBEXformats 9 2" xfId="46043" xr:uid="{00000000-0005-0000-0000-0000E6B30000}"/>
    <cellStyle name="SAPBEXheaderItem" xfId="46044" xr:uid="{00000000-0005-0000-0000-0000E7B30000}"/>
    <cellStyle name="SAPBEXheaderItem 10" xfId="46045" xr:uid="{00000000-0005-0000-0000-0000E8B30000}"/>
    <cellStyle name="SAPBEXheaderItem 10 2" xfId="46046" xr:uid="{00000000-0005-0000-0000-0000E9B30000}"/>
    <cellStyle name="SAPBEXheaderItem 11" xfId="46047" xr:uid="{00000000-0005-0000-0000-0000EAB30000}"/>
    <cellStyle name="SAPBEXheaderItem 11 2" xfId="46048" xr:uid="{00000000-0005-0000-0000-0000EBB30000}"/>
    <cellStyle name="SAPBEXheaderItem 12" xfId="46049" xr:uid="{00000000-0005-0000-0000-0000ECB30000}"/>
    <cellStyle name="SAPBEXheaderItem 12 2" xfId="46050" xr:uid="{00000000-0005-0000-0000-0000EDB30000}"/>
    <cellStyle name="SAPBEXheaderItem 13" xfId="46051" xr:uid="{00000000-0005-0000-0000-0000EEB30000}"/>
    <cellStyle name="SAPBEXheaderItem 13 2" xfId="46052" xr:uid="{00000000-0005-0000-0000-0000EFB30000}"/>
    <cellStyle name="SAPBEXheaderItem 14" xfId="46053" xr:uid="{00000000-0005-0000-0000-0000F0B30000}"/>
    <cellStyle name="SAPBEXheaderItem 2" xfId="46054" xr:uid="{00000000-0005-0000-0000-0000F1B30000}"/>
    <cellStyle name="SAPBEXheaderItem 2 2" xfId="46055" xr:uid="{00000000-0005-0000-0000-0000F2B30000}"/>
    <cellStyle name="SAPBEXheaderItem 2 2 2" xfId="46056" xr:uid="{00000000-0005-0000-0000-0000F3B30000}"/>
    <cellStyle name="SAPBEXheaderItem 2 2 2 2" xfId="46057" xr:uid="{00000000-0005-0000-0000-0000F4B30000}"/>
    <cellStyle name="SAPBEXheaderItem 2 2 2 2 2" xfId="46058" xr:uid="{00000000-0005-0000-0000-0000F5B30000}"/>
    <cellStyle name="SAPBEXheaderItem 2 2 2 2 2 2" xfId="46059" xr:uid="{00000000-0005-0000-0000-0000F6B30000}"/>
    <cellStyle name="SAPBEXheaderItem 2 2 2 2 3" xfId="46060" xr:uid="{00000000-0005-0000-0000-0000F7B30000}"/>
    <cellStyle name="SAPBEXheaderItem 2 2 2 3" xfId="46061" xr:uid="{00000000-0005-0000-0000-0000F8B30000}"/>
    <cellStyle name="SAPBEXheaderItem 2 2 2 3 2" xfId="46062" xr:uid="{00000000-0005-0000-0000-0000F9B30000}"/>
    <cellStyle name="SAPBEXheaderItem 2 2 2 4" xfId="46063" xr:uid="{00000000-0005-0000-0000-0000FAB30000}"/>
    <cellStyle name="SAPBEXheaderItem 2 2 3" xfId="46064" xr:uid="{00000000-0005-0000-0000-0000FBB30000}"/>
    <cellStyle name="SAPBEXheaderItem 2 2 3 2" xfId="46065" xr:uid="{00000000-0005-0000-0000-0000FCB30000}"/>
    <cellStyle name="SAPBEXheaderItem 2 2 3 2 2" xfId="46066" xr:uid="{00000000-0005-0000-0000-0000FDB30000}"/>
    <cellStyle name="SAPBEXheaderItem 2 2 3 3" xfId="46067" xr:uid="{00000000-0005-0000-0000-0000FEB30000}"/>
    <cellStyle name="SAPBEXheaderItem 2 2 4" xfId="46068" xr:uid="{00000000-0005-0000-0000-0000FFB30000}"/>
    <cellStyle name="SAPBEXheaderItem 2 2 4 2" xfId="46069" xr:uid="{00000000-0005-0000-0000-000000B40000}"/>
    <cellStyle name="SAPBEXheaderItem 2 2 4 2 2" xfId="46070" xr:uid="{00000000-0005-0000-0000-000001B40000}"/>
    <cellStyle name="SAPBEXheaderItem 2 2 4 3" xfId="46071" xr:uid="{00000000-0005-0000-0000-000002B40000}"/>
    <cellStyle name="SAPBEXheaderItem 2 2 5" xfId="46072" xr:uid="{00000000-0005-0000-0000-000003B40000}"/>
    <cellStyle name="SAPBEXheaderItem 2 2 5 2" xfId="46073" xr:uid="{00000000-0005-0000-0000-000004B40000}"/>
    <cellStyle name="SAPBEXheaderItem 2 2 6" xfId="46074" xr:uid="{00000000-0005-0000-0000-000005B40000}"/>
    <cellStyle name="SAPBEXheaderItem 2 3" xfId="46075" xr:uid="{00000000-0005-0000-0000-000006B40000}"/>
    <cellStyle name="SAPBEXheaderItem 2 3 2" xfId="46076" xr:uid="{00000000-0005-0000-0000-000007B40000}"/>
    <cellStyle name="SAPBEXheaderItem 2 4" xfId="46077" xr:uid="{00000000-0005-0000-0000-000008B40000}"/>
    <cellStyle name="SAPBEXheaderItem 2 4 2" xfId="46078" xr:uid="{00000000-0005-0000-0000-000009B40000}"/>
    <cellStyle name="SAPBEXheaderItem 2 4 2 2" xfId="46079" xr:uid="{00000000-0005-0000-0000-00000AB40000}"/>
    <cellStyle name="SAPBEXheaderItem 2 4 3" xfId="46080" xr:uid="{00000000-0005-0000-0000-00000BB40000}"/>
    <cellStyle name="SAPBEXheaderItem 2 5" xfId="46081" xr:uid="{00000000-0005-0000-0000-00000CB40000}"/>
    <cellStyle name="SAPBEXheaderItem 2 5 2" xfId="46082" xr:uid="{00000000-0005-0000-0000-00000DB40000}"/>
    <cellStyle name="SAPBEXheaderItem 2 5 2 2" xfId="46083" xr:uid="{00000000-0005-0000-0000-00000EB40000}"/>
    <cellStyle name="SAPBEXheaderItem 2 5 3" xfId="46084" xr:uid="{00000000-0005-0000-0000-00000FB40000}"/>
    <cellStyle name="SAPBEXheaderItem 2 6" xfId="46085" xr:uid="{00000000-0005-0000-0000-000010B40000}"/>
    <cellStyle name="SAPBEXheaderItem 3" xfId="46086" xr:uid="{00000000-0005-0000-0000-000011B40000}"/>
    <cellStyle name="SAPBEXheaderItem 3 2" xfId="46087" xr:uid="{00000000-0005-0000-0000-000012B40000}"/>
    <cellStyle name="SAPBEXheaderItem 3 2 2" xfId="46088" xr:uid="{00000000-0005-0000-0000-000013B40000}"/>
    <cellStyle name="SAPBEXheaderItem 3 3" xfId="46089" xr:uid="{00000000-0005-0000-0000-000014B40000}"/>
    <cellStyle name="SAPBEXheaderItem 3 3 2" xfId="46090" xr:uid="{00000000-0005-0000-0000-000015B40000}"/>
    <cellStyle name="SAPBEXheaderItem 3 3 2 2" xfId="46091" xr:uid="{00000000-0005-0000-0000-000016B40000}"/>
    <cellStyle name="SAPBEXheaderItem 3 3 3" xfId="46092" xr:uid="{00000000-0005-0000-0000-000017B40000}"/>
    <cellStyle name="SAPBEXheaderItem 3 4" xfId="46093" xr:uid="{00000000-0005-0000-0000-000018B40000}"/>
    <cellStyle name="SAPBEXheaderItem 3 4 2" xfId="46094" xr:uid="{00000000-0005-0000-0000-000019B40000}"/>
    <cellStyle name="SAPBEXheaderItem 3 4 2 2" xfId="46095" xr:uid="{00000000-0005-0000-0000-00001AB40000}"/>
    <cellStyle name="SAPBEXheaderItem 3 4 3" xfId="46096" xr:uid="{00000000-0005-0000-0000-00001BB40000}"/>
    <cellStyle name="SAPBEXheaderItem 3 5" xfId="46097" xr:uid="{00000000-0005-0000-0000-00001CB40000}"/>
    <cellStyle name="SAPBEXheaderItem 4" xfId="46098" xr:uid="{00000000-0005-0000-0000-00001DB40000}"/>
    <cellStyle name="SAPBEXheaderItem 4 2" xfId="46099" xr:uid="{00000000-0005-0000-0000-00001EB40000}"/>
    <cellStyle name="SAPBEXheaderItem 4 2 2" xfId="46100" xr:uid="{00000000-0005-0000-0000-00001FB40000}"/>
    <cellStyle name="SAPBEXheaderItem 4 3" xfId="46101" xr:uid="{00000000-0005-0000-0000-000020B40000}"/>
    <cellStyle name="SAPBEXheaderItem 4 3 2" xfId="46102" xr:uid="{00000000-0005-0000-0000-000021B40000}"/>
    <cellStyle name="SAPBEXheaderItem 4 3 2 2" xfId="46103" xr:uid="{00000000-0005-0000-0000-000022B40000}"/>
    <cellStyle name="SAPBEXheaderItem 4 3 3" xfId="46104" xr:uid="{00000000-0005-0000-0000-000023B40000}"/>
    <cellStyle name="SAPBEXheaderItem 4 4" xfId="46105" xr:uid="{00000000-0005-0000-0000-000024B40000}"/>
    <cellStyle name="SAPBEXheaderItem 4 4 2" xfId="46106" xr:uid="{00000000-0005-0000-0000-000025B40000}"/>
    <cellStyle name="SAPBEXheaderItem 4 4 2 2" xfId="46107" xr:uid="{00000000-0005-0000-0000-000026B40000}"/>
    <cellStyle name="SAPBEXheaderItem 4 4 3" xfId="46108" xr:uid="{00000000-0005-0000-0000-000027B40000}"/>
    <cellStyle name="SAPBEXheaderItem 4 5" xfId="46109" xr:uid="{00000000-0005-0000-0000-000028B40000}"/>
    <cellStyle name="SAPBEXheaderItem 5" xfId="46110" xr:uid="{00000000-0005-0000-0000-000029B40000}"/>
    <cellStyle name="SAPBEXheaderItem 5 2" xfId="46111" xr:uid="{00000000-0005-0000-0000-00002AB40000}"/>
    <cellStyle name="SAPBEXheaderItem 5 2 2" xfId="46112" xr:uid="{00000000-0005-0000-0000-00002BB40000}"/>
    <cellStyle name="SAPBEXheaderItem 5 2 2 2" xfId="46113" xr:uid="{00000000-0005-0000-0000-00002CB40000}"/>
    <cellStyle name="SAPBEXheaderItem 5 2 3" xfId="46114" xr:uid="{00000000-0005-0000-0000-00002DB40000}"/>
    <cellStyle name="SAPBEXheaderItem 5 2 3 2" xfId="46115" xr:uid="{00000000-0005-0000-0000-00002EB40000}"/>
    <cellStyle name="SAPBEXheaderItem 5 2 3 2 2" xfId="46116" xr:uid="{00000000-0005-0000-0000-00002FB40000}"/>
    <cellStyle name="SAPBEXheaderItem 5 2 3 3" xfId="46117" xr:uid="{00000000-0005-0000-0000-000030B40000}"/>
    <cellStyle name="SAPBEXheaderItem 5 2 4" xfId="46118" xr:uid="{00000000-0005-0000-0000-000031B40000}"/>
    <cellStyle name="SAPBEXheaderItem 5 3" xfId="46119" xr:uid="{00000000-0005-0000-0000-000032B40000}"/>
    <cellStyle name="SAPBEXheaderItem 5 3 2" xfId="46120" xr:uid="{00000000-0005-0000-0000-000033B40000}"/>
    <cellStyle name="SAPBEXheaderItem 5 3 2 2" xfId="46121" xr:uid="{00000000-0005-0000-0000-000034B40000}"/>
    <cellStyle name="SAPBEXheaderItem 5 3 3" xfId="46122" xr:uid="{00000000-0005-0000-0000-000035B40000}"/>
    <cellStyle name="SAPBEXheaderItem 5 4" xfId="46123" xr:uid="{00000000-0005-0000-0000-000036B40000}"/>
    <cellStyle name="SAPBEXheaderItem 5 4 2" xfId="46124" xr:uid="{00000000-0005-0000-0000-000037B40000}"/>
    <cellStyle name="SAPBEXheaderItem 5 4 2 2" xfId="46125" xr:uid="{00000000-0005-0000-0000-000038B40000}"/>
    <cellStyle name="SAPBEXheaderItem 5 4 3" xfId="46126" xr:uid="{00000000-0005-0000-0000-000039B40000}"/>
    <cellStyle name="SAPBEXheaderItem 5 5" xfId="46127" xr:uid="{00000000-0005-0000-0000-00003AB40000}"/>
    <cellStyle name="SAPBEXheaderItem 5 5 2" xfId="46128" xr:uid="{00000000-0005-0000-0000-00003BB40000}"/>
    <cellStyle name="SAPBEXheaderItem 5 5 2 2" xfId="46129" xr:uid="{00000000-0005-0000-0000-00003CB40000}"/>
    <cellStyle name="SAPBEXheaderItem 5 5 3" xfId="46130" xr:uid="{00000000-0005-0000-0000-00003DB40000}"/>
    <cellStyle name="SAPBEXheaderItem 5 6" xfId="46131" xr:uid="{00000000-0005-0000-0000-00003EB40000}"/>
    <cellStyle name="SAPBEXheaderItem 6" xfId="46132" xr:uid="{00000000-0005-0000-0000-00003FB40000}"/>
    <cellStyle name="SAPBEXheaderItem 6 2" xfId="46133" xr:uid="{00000000-0005-0000-0000-000040B40000}"/>
    <cellStyle name="SAPBEXheaderItem 6 2 2" xfId="46134" xr:uid="{00000000-0005-0000-0000-000041B40000}"/>
    <cellStyle name="SAPBEXheaderItem 6 3" xfId="46135" xr:uid="{00000000-0005-0000-0000-000042B40000}"/>
    <cellStyle name="SAPBEXheaderItem 7" xfId="46136" xr:uid="{00000000-0005-0000-0000-000043B40000}"/>
    <cellStyle name="SAPBEXheaderItem 7 2" xfId="46137" xr:uid="{00000000-0005-0000-0000-000044B40000}"/>
    <cellStyle name="SAPBEXheaderItem 7 2 2" xfId="46138" xr:uid="{00000000-0005-0000-0000-000045B40000}"/>
    <cellStyle name="SAPBEXheaderItem 7 3" xfId="46139" xr:uid="{00000000-0005-0000-0000-000046B40000}"/>
    <cellStyle name="SAPBEXheaderItem 8" xfId="46140" xr:uid="{00000000-0005-0000-0000-000047B40000}"/>
    <cellStyle name="SAPBEXheaderItem 8 2" xfId="46141" xr:uid="{00000000-0005-0000-0000-000048B40000}"/>
    <cellStyle name="SAPBEXheaderItem 8 2 2" xfId="46142" xr:uid="{00000000-0005-0000-0000-000049B40000}"/>
    <cellStyle name="SAPBEXheaderItem 8 3" xfId="46143" xr:uid="{00000000-0005-0000-0000-00004AB40000}"/>
    <cellStyle name="SAPBEXheaderItem 9" xfId="46144" xr:uid="{00000000-0005-0000-0000-00004BB40000}"/>
    <cellStyle name="SAPBEXheaderItem 9 2" xfId="46145" xr:uid="{00000000-0005-0000-0000-00004CB40000}"/>
    <cellStyle name="SAPBEXheaderText" xfId="46146" xr:uid="{00000000-0005-0000-0000-00004DB40000}"/>
    <cellStyle name="SAPBEXheaderText 10" xfId="46147" xr:uid="{00000000-0005-0000-0000-00004EB40000}"/>
    <cellStyle name="SAPBEXheaderText 10 2" xfId="46148" xr:uid="{00000000-0005-0000-0000-00004FB40000}"/>
    <cellStyle name="SAPBEXheaderText 11" xfId="46149" xr:uid="{00000000-0005-0000-0000-000050B40000}"/>
    <cellStyle name="SAPBEXheaderText 11 2" xfId="46150" xr:uid="{00000000-0005-0000-0000-000051B40000}"/>
    <cellStyle name="SAPBEXheaderText 12" xfId="46151" xr:uid="{00000000-0005-0000-0000-000052B40000}"/>
    <cellStyle name="SAPBEXheaderText 12 2" xfId="46152" xr:uid="{00000000-0005-0000-0000-000053B40000}"/>
    <cellStyle name="SAPBEXheaderText 13" xfId="46153" xr:uid="{00000000-0005-0000-0000-000054B40000}"/>
    <cellStyle name="SAPBEXheaderText 13 2" xfId="46154" xr:uid="{00000000-0005-0000-0000-000055B40000}"/>
    <cellStyle name="SAPBEXheaderText 14" xfId="46155" xr:uid="{00000000-0005-0000-0000-000056B40000}"/>
    <cellStyle name="SAPBEXheaderText 2" xfId="46156" xr:uid="{00000000-0005-0000-0000-000057B40000}"/>
    <cellStyle name="SAPBEXheaderText 2 2" xfId="46157" xr:uid="{00000000-0005-0000-0000-000058B40000}"/>
    <cellStyle name="SAPBEXheaderText 2 2 2" xfId="46158" xr:uid="{00000000-0005-0000-0000-000059B40000}"/>
    <cellStyle name="SAPBEXheaderText 2 2 2 2" xfId="46159" xr:uid="{00000000-0005-0000-0000-00005AB40000}"/>
    <cellStyle name="SAPBEXheaderText 2 2 2 2 2" xfId="46160" xr:uid="{00000000-0005-0000-0000-00005BB40000}"/>
    <cellStyle name="SAPBEXheaderText 2 2 2 2 2 2" xfId="46161" xr:uid="{00000000-0005-0000-0000-00005CB40000}"/>
    <cellStyle name="SAPBEXheaderText 2 2 2 2 3" xfId="46162" xr:uid="{00000000-0005-0000-0000-00005DB40000}"/>
    <cellStyle name="SAPBEXheaderText 2 2 2 3" xfId="46163" xr:uid="{00000000-0005-0000-0000-00005EB40000}"/>
    <cellStyle name="SAPBEXheaderText 2 2 2 3 2" xfId="46164" xr:uid="{00000000-0005-0000-0000-00005FB40000}"/>
    <cellStyle name="SAPBEXheaderText 2 2 2 4" xfId="46165" xr:uid="{00000000-0005-0000-0000-000060B40000}"/>
    <cellStyle name="SAPBEXheaderText 2 2 3" xfId="46166" xr:uid="{00000000-0005-0000-0000-000061B40000}"/>
    <cellStyle name="SAPBEXheaderText 2 2 3 2" xfId="46167" xr:uid="{00000000-0005-0000-0000-000062B40000}"/>
    <cellStyle name="SAPBEXheaderText 2 2 3 2 2" xfId="46168" xr:uid="{00000000-0005-0000-0000-000063B40000}"/>
    <cellStyle name="SAPBEXheaderText 2 2 3 3" xfId="46169" xr:uid="{00000000-0005-0000-0000-000064B40000}"/>
    <cellStyle name="SAPBEXheaderText 2 2 4" xfId="46170" xr:uid="{00000000-0005-0000-0000-000065B40000}"/>
    <cellStyle name="SAPBEXheaderText 2 2 4 2" xfId="46171" xr:uid="{00000000-0005-0000-0000-000066B40000}"/>
    <cellStyle name="SAPBEXheaderText 2 2 4 2 2" xfId="46172" xr:uid="{00000000-0005-0000-0000-000067B40000}"/>
    <cellStyle name="SAPBEXheaderText 2 2 4 3" xfId="46173" xr:uid="{00000000-0005-0000-0000-000068B40000}"/>
    <cellStyle name="SAPBEXheaderText 2 2 5" xfId="46174" xr:uid="{00000000-0005-0000-0000-000069B40000}"/>
    <cellStyle name="SAPBEXheaderText 2 2 5 2" xfId="46175" xr:uid="{00000000-0005-0000-0000-00006AB40000}"/>
    <cellStyle name="SAPBEXheaderText 2 2 6" xfId="46176" xr:uid="{00000000-0005-0000-0000-00006BB40000}"/>
    <cellStyle name="SAPBEXheaderText 2 3" xfId="46177" xr:uid="{00000000-0005-0000-0000-00006CB40000}"/>
    <cellStyle name="SAPBEXheaderText 2 3 2" xfId="46178" xr:uid="{00000000-0005-0000-0000-00006DB40000}"/>
    <cellStyle name="SAPBEXheaderText 2 4" xfId="46179" xr:uid="{00000000-0005-0000-0000-00006EB40000}"/>
    <cellStyle name="SAPBEXheaderText 2 4 2" xfId="46180" xr:uid="{00000000-0005-0000-0000-00006FB40000}"/>
    <cellStyle name="SAPBEXheaderText 2 4 2 2" xfId="46181" xr:uid="{00000000-0005-0000-0000-000070B40000}"/>
    <cellStyle name="SAPBEXheaderText 2 4 3" xfId="46182" xr:uid="{00000000-0005-0000-0000-000071B40000}"/>
    <cellStyle name="SAPBEXheaderText 2 5" xfId="46183" xr:uid="{00000000-0005-0000-0000-000072B40000}"/>
    <cellStyle name="SAPBEXheaderText 2 5 2" xfId="46184" xr:uid="{00000000-0005-0000-0000-000073B40000}"/>
    <cellStyle name="SAPBEXheaderText 2 5 2 2" xfId="46185" xr:uid="{00000000-0005-0000-0000-000074B40000}"/>
    <cellStyle name="SAPBEXheaderText 2 5 3" xfId="46186" xr:uid="{00000000-0005-0000-0000-000075B40000}"/>
    <cellStyle name="SAPBEXheaderText 2 6" xfId="46187" xr:uid="{00000000-0005-0000-0000-000076B40000}"/>
    <cellStyle name="SAPBEXheaderText 3" xfId="46188" xr:uid="{00000000-0005-0000-0000-000077B40000}"/>
    <cellStyle name="SAPBEXheaderText 3 2" xfId="46189" xr:uid="{00000000-0005-0000-0000-000078B40000}"/>
    <cellStyle name="SAPBEXheaderText 3 2 2" xfId="46190" xr:uid="{00000000-0005-0000-0000-000079B40000}"/>
    <cellStyle name="SAPBEXheaderText 3 3" xfId="46191" xr:uid="{00000000-0005-0000-0000-00007AB40000}"/>
    <cellStyle name="SAPBEXheaderText 3 3 2" xfId="46192" xr:uid="{00000000-0005-0000-0000-00007BB40000}"/>
    <cellStyle name="SAPBEXheaderText 3 3 2 2" xfId="46193" xr:uid="{00000000-0005-0000-0000-00007CB40000}"/>
    <cellStyle name="SAPBEXheaderText 3 3 3" xfId="46194" xr:uid="{00000000-0005-0000-0000-00007DB40000}"/>
    <cellStyle name="SAPBEXheaderText 3 4" xfId="46195" xr:uid="{00000000-0005-0000-0000-00007EB40000}"/>
    <cellStyle name="SAPBEXheaderText 3 4 2" xfId="46196" xr:uid="{00000000-0005-0000-0000-00007FB40000}"/>
    <cellStyle name="SAPBEXheaderText 3 4 2 2" xfId="46197" xr:uid="{00000000-0005-0000-0000-000080B40000}"/>
    <cellStyle name="SAPBEXheaderText 3 4 3" xfId="46198" xr:uid="{00000000-0005-0000-0000-000081B40000}"/>
    <cellStyle name="SAPBEXheaderText 3 5" xfId="46199" xr:uid="{00000000-0005-0000-0000-000082B40000}"/>
    <cellStyle name="SAPBEXheaderText 4" xfId="46200" xr:uid="{00000000-0005-0000-0000-000083B40000}"/>
    <cellStyle name="SAPBEXheaderText 4 2" xfId="46201" xr:uid="{00000000-0005-0000-0000-000084B40000}"/>
    <cellStyle name="SAPBEXheaderText 4 2 2" xfId="46202" xr:uid="{00000000-0005-0000-0000-000085B40000}"/>
    <cellStyle name="SAPBEXheaderText 4 3" xfId="46203" xr:uid="{00000000-0005-0000-0000-000086B40000}"/>
    <cellStyle name="SAPBEXheaderText 4 3 2" xfId="46204" xr:uid="{00000000-0005-0000-0000-000087B40000}"/>
    <cellStyle name="SAPBEXheaderText 4 3 2 2" xfId="46205" xr:uid="{00000000-0005-0000-0000-000088B40000}"/>
    <cellStyle name="SAPBEXheaderText 4 3 3" xfId="46206" xr:uid="{00000000-0005-0000-0000-000089B40000}"/>
    <cellStyle name="SAPBEXheaderText 4 4" xfId="46207" xr:uid="{00000000-0005-0000-0000-00008AB40000}"/>
    <cellStyle name="SAPBEXheaderText 4 4 2" xfId="46208" xr:uid="{00000000-0005-0000-0000-00008BB40000}"/>
    <cellStyle name="SAPBEXheaderText 4 4 2 2" xfId="46209" xr:uid="{00000000-0005-0000-0000-00008CB40000}"/>
    <cellStyle name="SAPBEXheaderText 4 4 3" xfId="46210" xr:uid="{00000000-0005-0000-0000-00008DB40000}"/>
    <cellStyle name="SAPBEXheaderText 4 5" xfId="46211" xr:uid="{00000000-0005-0000-0000-00008EB40000}"/>
    <cellStyle name="SAPBEXheaderText 5" xfId="46212" xr:uid="{00000000-0005-0000-0000-00008FB40000}"/>
    <cellStyle name="SAPBEXheaderText 5 2" xfId="46213" xr:uid="{00000000-0005-0000-0000-000090B40000}"/>
    <cellStyle name="SAPBEXheaderText 5 2 2" xfId="46214" xr:uid="{00000000-0005-0000-0000-000091B40000}"/>
    <cellStyle name="SAPBEXheaderText 5 2 2 2" xfId="46215" xr:uid="{00000000-0005-0000-0000-000092B40000}"/>
    <cellStyle name="SAPBEXheaderText 5 2 3" xfId="46216" xr:uid="{00000000-0005-0000-0000-000093B40000}"/>
    <cellStyle name="SAPBEXheaderText 5 2 3 2" xfId="46217" xr:uid="{00000000-0005-0000-0000-000094B40000}"/>
    <cellStyle name="SAPBEXheaderText 5 2 3 2 2" xfId="46218" xr:uid="{00000000-0005-0000-0000-000095B40000}"/>
    <cellStyle name="SAPBEXheaderText 5 2 3 3" xfId="46219" xr:uid="{00000000-0005-0000-0000-000096B40000}"/>
    <cellStyle name="SAPBEXheaderText 5 2 4" xfId="46220" xr:uid="{00000000-0005-0000-0000-000097B40000}"/>
    <cellStyle name="SAPBEXheaderText 5 3" xfId="46221" xr:uid="{00000000-0005-0000-0000-000098B40000}"/>
    <cellStyle name="SAPBEXheaderText 5 3 2" xfId="46222" xr:uid="{00000000-0005-0000-0000-000099B40000}"/>
    <cellStyle name="SAPBEXheaderText 5 3 2 2" xfId="46223" xr:uid="{00000000-0005-0000-0000-00009AB40000}"/>
    <cellStyle name="SAPBEXheaderText 5 3 3" xfId="46224" xr:uid="{00000000-0005-0000-0000-00009BB40000}"/>
    <cellStyle name="SAPBEXheaderText 5 4" xfId="46225" xr:uid="{00000000-0005-0000-0000-00009CB40000}"/>
    <cellStyle name="SAPBEXheaderText 5 4 2" xfId="46226" xr:uid="{00000000-0005-0000-0000-00009DB40000}"/>
    <cellStyle name="SAPBEXheaderText 5 4 2 2" xfId="46227" xr:uid="{00000000-0005-0000-0000-00009EB40000}"/>
    <cellStyle name="SAPBEXheaderText 5 4 3" xfId="46228" xr:uid="{00000000-0005-0000-0000-00009FB40000}"/>
    <cellStyle name="SAPBEXheaderText 5 5" xfId="46229" xr:uid="{00000000-0005-0000-0000-0000A0B40000}"/>
    <cellStyle name="SAPBEXheaderText 5 5 2" xfId="46230" xr:uid="{00000000-0005-0000-0000-0000A1B40000}"/>
    <cellStyle name="SAPBEXheaderText 5 5 2 2" xfId="46231" xr:uid="{00000000-0005-0000-0000-0000A2B40000}"/>
    <cellStyle name="SAPBEXheaderText 5 5 3" xfId="46232" xr:uid="{00000000-0005-0000-0000-0000A3B40000}"/>
    <cellStyle name="SAPBEXheaderText 5 6" xfId="46233" xr:uid="{00000000-0005-0000-0000-0000A4B40000}"/>
    <cellStyle name="SAPBEXheaderText 6" xfId="46234" xr:uid="{00000000-0005-0000-0000-0000A5B40000}"/>
    <cellStyle name="SAPBEXheaderText 6 2" xfId="46235" xr:uid="{00000000-0005-0000-0000-0000A6B40000}"/>
    <cellStyle name="SAPBEXheaderText 6 2 2" xfId="46236" xr:uid="{00000000-0005-0000-0000-0000A7B40000}"/>
    <cellStyle name="SAPBEXheaderText 6 3" xfId="46237" xr:uid="{00000000-0005-0000-0000-0000A8B40000}"/>
    <cellStyle name="SAPBEXheaderText 7" xfId="46238" xr:uid="{00000000-0005-0000-0000-0000A9B40000}"/>
    <cellStyle name="SAPBEXheaderText 7 2" xfId="46239" xr:uid="{00000000-0005-0000-0000-0000AAB40000}"/>
    <cellStyle name="SAPBEXheaderText 7 2 2" xfId="46240" xr:uid="{00000000-0005-0000-0000-0000ABB40000}"/>
    <cellStyle name="SAPBEXheaderText 7 3" xfId="46241" xr:uid="{00000000-0005-0000-0000-0000ACB40000}"/>
    <cellStyle name="SAPBEXheaderText 8" xfId="46242" xr:uid="{00000000-0005-0000-0000-0000ADB40000}"/>
    <cellStyle name="SAPBEXheaderText 8 2" xfId="46243" xr:uid="{00000000-0005-0000-0000-0000AEB40000}"/>
    <cellStyle name="SAPBEXheaderText 8 2 2" xfId="46244" xr:uid="{00000000-0005-0000-0000-0000AFB40000}"/>
    <cellStyle name="SAPBEXheaderText 8 3" xfId="46245" xr:uid="{00000000-0005-0000-0000-0000B0B40000}"/>
    <cellStyle name="SAPBEXheaderText 9" xfId="46246" xr:uid="{00000000-0005-0000-0000-0000B1B40000}"/>
    <cellStyle name="SAPBEXheaderText 9 2" xfId="46247" xr:uid="{00000000-0005-0000-0000-0000B2B40000}"/>
    <cellStyle name="SAPBEXHLevel0" xfId="46248" xr:uid="{00000000-0005-0000-0000-0000B3B40000}"/>
    <cellStyle name="SAPBEXHLevel0 10" xfId="46249" xr:uid="{00000000-0005-0000-0000-0000B4B40000}"/>
    <cellStyle name="SAPBEXHLevel0 10 2" xfId="46250" xr:uid="{00000000-0005-0000-0000-0000B5B40000}"/>
    <cellStyle name="SAPBEXHLevel0 10 2 2" xfId="46251" xr:uid="{00000000-0005-0000-0000-0000B6B40000}"/>
    <cellStyle name="SAPBEXHLevel0 10 3" xfId="46252" xr:uid="{00000000-0005-0000-0000-0000B7B40000}"/>
    <cellStyle name="SAPBEXHLevel0 11" xfId="46253" xr:uid="{00000000-0005-0000-0000-0000B8B40000}"/>
    <cellStyle name="SAPBEXHLevel0 11 2" xfId="46254" xr:uid="{00000000-0005-0000-0000-0000B9B40000}"/>
    <cellStyle name="SAPBEXHLevel0 12" xfId="46255" xr:uid="{00000000-0005-0000-0000-0000BAB40000}"/>
    <cellStyle name="SAPBEXHLevel0 12 2" xfId="46256" xr:uid="{00000000-0005-0000-0000-0000BBB40000}"/>
    <cellStyle name="SAPBEXHLevel0 12 2 2" xfId="46257" xr:uid="{00000000-0005-0000-0000-0000BCB40000}"/>
    <cellStyle name="SAPBEXHLevel0 12 3" xfId="46258" xr:uid="{00000000-0005-0000-0000-0000BDB40000}"/>
    <cellStyle name="SAPBEXHLevel0 12 3 2" xfId="46259" xr:uid="{00000000-0005-0000-0000-0000BEB40000}"/>
    <cellStyle name="SAPBEXHLevel0 12 4" xfId="46260" xr:uid="{00000000-0005-0000-0000-0000BFB40000}"/>
    <cellStyle name="SAPBEXHLevel0 13" xfId="46261" xr:uid="{00000000-0005-0000-0000-0000C0B40000}"/>
    <cellStyle name="SAPBEXHLevel0 13 2" xfId="46262" xr:uid="{00000000-0005-0000-0000-0000C1B40000}"/>
    <cellStyle name="SAPBEXHLevel0 14" xfId="46263" xr:uid="{00000000-0005-0000-0000-0000C2B40000}"/>
    <cellStyle name="SAPBEXHLevel0 14 2" xfId="46264" xr:uid="{00000000-0005-0000-0000-0000C3B40000}"/>
    <cellStyle name="SAPBEXHLevel0 14 3" xfId="46265" xr:uid="{00000000-0005-0000-0000-0000C4B40000}"/>
    <cellStyle name="SAPBEXHLevel0 15" xfId="46266" xr:uid="{00000000-0005-0000-0000-0000C5B40000}"/>
    <cellStyle name="SAPBEXHLevel0 15 2" xfId="46267" xr:uid="{00000000-0005-0000-0000-0000C6B40000}"/>
    <cellStyle name="SAPBEXHLevel0 16" xfId="46268" xr:uid="{00000000-0005-0000-0000-0000C7B40000}"/>
    <cellStyle name="SAPBEXHLevel0 16 2" xfId="46269" xr:uid="{00000000-0005-0000-0000-0000C8B40000}"/>
    <cellStyle name="SAPBEXHLevel0 17" xfId="46270" xr:uid="{00000000-0005-0000-0000-0000C9B40000}"/>
    <cellStyle name="SAPBEXHLevel0 18" xfId="46271" xr:uid="{00000000-0005-0000-0000-0000CAB40000}"/>
    <cellStyle name="SAPBEXHLevel0 2" xfId="46272" xr:uid="{00000000-0005-0000-0000-0000CBB40000}"/>
    <cellStyle name="SAPBEXHLevel0 2 10" xfId="46273" xr:uid="{00000000-0005-0000-0000-0000CCB40000}"/>
    <cellStyle name="SAPBEXHLevel0 2 2" xfId="46274" xr:uid="{00000000-0005-0000-0000-0000CDB40000}"/>
    <cellStyle name="SAPBEXHLevel0 2 2 2" xfId="46275" xr:uid="{00000000-0005-0000-0000-0000CEB40000}"/>
    <cellStyle name="SAPBEXHLevel0 2 2 2 2" xfId="46276" xr:uid="{00000000-0005-0000-0000-0000CFB40000}"/>
    <cellStyle name="SAPBEXHLevel0 2 2 2 2 2" xfId="46277" xr:uid="{00000000-0005-0000-0000-0000D0B40000}"/>
    <cellStyle name="SAPBEXHLevel0 2 2 2 3" xfId="46278" xr:uid="{00000000-0005-0000-0000-0000D1B40000}"/>
    <cellStyle name="SAPBEXHLevel0 2 2 3" xfId="46279" xr:uid="{00000000-0005-0000-0000-0000D2B40000}"/>
    <cellStyle name="SAPBEXHLevel0 2 2 3 2" xfId="46280" xr:uid="{00000000-0005-0000-0000-0000D3B40000}"/>
    <cellStyle name="SAPBEXHLevel0 2 2 3 2 2" xfId="46281" xr:uid="{00000000-0005-0000-0000-0000D4B40000}"/>
    <cellStyle name="SAPBEXHLevel0 2 2 3 3" xfId="46282" xr:uid="{00000000-0005-0000-0000-0000D5B40000}"/>
    <cellStyle name="SAPBEXHLevel0 2 2 4" xfId="46283" xr:uid="{00000000-0005-0000-0000-0000D6B40000}"/>
    <cellStyle name="SAPBEXHLevel0 2 2 4 2" xfId="46284" xr:uid="{00000000-0005-0000-0000-0000D7B40000}"/>
    <cellStyle name="SAPBEXHLevel0 2 2 4 2 2" xfId="46285" xr:uid="{00000000-0005-0000-0000-0000D8B40000}"/>
    <cellStyle name="SAPBEXHLevel0 2 2 4 3" xfId="46286" xr:uid="{00000000-0005-0000-0000-0000D9B40000}"/>
    <cellStyle name="SAPBEXHLevel0 2 2 5" xfId="46287" xr:uid="{00000000-0005-0000-0000-0000DAB40000}"/>
    <cellStyle name="SAPBEXHLevel0 2 2 5 2" xfId="46288" xr:uid="{00000000-0005-0000-0000-0000DBB40000}"/>
    <cellStyle name="SAPBEXHLevel0 2 2 6" xfId="46289" xr:uid="{00000000-0005-0000-0000-0000DCB40000}"/>
    <cellStyle name="SAPBEXHLevel0 2 3" xfId="46290" xr:uid="{00000000-0005-0000-0000-0000DDB40000}"/>
    <cellStyle name="SAPBEXHLevel0 2 3 2" xfId="46291" xr:uid="{00000000-0005-0000-0000-0000DEB40000}"/>
    <cellStyle name="SAPBEXHLevel0 2 3 2 2" xfId="46292" xr:uid="{00000000-0005-0000-0000-0000DFB40000}"/>
    <cellStyle name="SAPBEXHLevel0 2 3 2 2 2" xfId="46293" xr:uid="{00000000-0005-0000-0000-0000E0B40000}"/>
    <cellStyle name="SAPBEXHLevel0 2 3 2 2 2 2" xfId="46294" xr:uid="{00000000-0005-0000-0000-0000E1B40000}"/>
    <cellStyle name="SAPBEXHLevel0 2 3 2 2 3" xfId="46295" xr:uid="{00000000-0005-0000-0000-0000E2B40000}"/>
    <cellStyle name="SAPBEXHLevel0 2 3 2 3" xfId="46296" xr:uid="{00000000-0005-0000-0000-0000E3B40000}"/>
    <cellStyle name="SAPBEXHLevel0 2 3 2 3 2" xfId="46297" xr:uid="{00000000-0005-0000-0000-0000E4B40000}"/>
    <cellStyle name="SAPBEXHLevel0 2 3 2 3 2 2" xfId="46298" xr:uid="{00000000-0005-0000-0000-0000E5B40000}"/>
    <cellStyle name="SAPBEXHLevel0 2 3 2 3 3" xfId="46299" xr:uid="{00000000-0005-0000-0000-0000E6B40000}"/>
    <cellStyle name="SAPBEXHLevel0 2 3 2 4" xfId="46300" xr:uid="{00000000-0005-0000-0000-0000E7B40000}"/>
    <cellStyle name="SAPBEXHLevel0 2 3 2 4 2" xfId="46301" xr:uid="{00000000-0005-0000-0000-0000E8B40000}"/>
    <cellStyle name="SAPBEXHLevel0 2 3 2 5" xfId="46302" xr:uid="{00000000-0005-0000-0000-0000E9B40000}"/>
    <cellStyle name="SAPBEXHLevel0 2 3 3" xfId="46303" xr:uid="{00000000-0005-0000-0000-0000EAB40000}"/>
    <cellStyle name="SAPBEXHLevel0 2 3 3 2" xfId="46304" xr:uid="{00000000-0005-0000-0000-0000EBB40000}"/>
    <cellStyle name="SAPBEXHLevel0 2 3 3 2 2" xfId="46305" xr:uid="{00000000-0005-0000-0000-0000ECB40000}"/>
    <cellStyle name="SAPBEXHLevel0 2 3 3 2 2 2" xfId="46306" xr:uid="{00000000-0005-0000-0000-0000EDB40000}"/>
    <cellStyle name="SAPBEXHLevel0 2 3 3 2 3" xfId="46307" xr:uid="{00000000-0005-0000-0000-0000EEB40000}"/>
    <cellStyle name="SAPBEXHLevel0 2 3 3 3" xfId="46308" xr:uid="{00000000-0005-0000-0000-0000EFB40000}"/>
    <cellStyle name="SAPBEXHLevel0 2 3 3 3 2" xfId="46309" xr:uid="{00000000-0005-0000-0000-0000F0B40000}"/>
    <cellStyle name="SAPBEXHLevel0 2 3 3 4" xfId="46310" xr:uid="{00000000-0005-0000-0000-0000F1B40000}"/>
    <cellStyle name="SAPBEXHLevel0 2 3 4" xfId="46311" xr:uid="{00000000-0005-0000-0000-0000F2B40000}"/>
    <cellStyle name="SAPBEXHLevel0 2 3 4 2" xfId="46312" xr:uid="{00000000-0005-0000-0000-0000F3B40000}"/>
    <cellStyle name="SAPBEXHLevel0 2 3 4 2 2" xfId="46313" xr:uid="{00000000-0005-0000-0000-0000F4B40000}"/>
    <cellStyle name="SAPBEXHLevel0 2 3 4 3" xfId="46314" xr:uid="{00000000-0005-0000-0000-0000F5B40000}"/>
    <cellStyle name="SAPBEXHLevel0 2 3 5" xfId="46315" xr:uid="{00000000-0005-0000-0000-0000F6B40000}"/>
    <cellStyle name="SAPBEXHLevel0 2 3 5 2" xfId="46316" xr:uid="{00000000-0005-0000-0000-0000F7B40000}"/>
    <cellStyle name="SAPBEXHLevel0 2 3 5 2 2" xfId="46317" xr:uid="{00000000-0005-0000-0000-0000F8B40000}"/>
    <cellStyle name="SAPBEXHLevel0 2 3 5 3" xfId="46318" xr:uid="{00000000-0005-0000-0000-0000F9B40000}"/>
    <cellStyle name="SAPBEXHLevel0 2 3 6" xfId="46319" xr:uid="{00000000-0005-0000-0000-0000FAB40000}"/>
    <cellStyle name="SAPBEXHLevel0 2 3 6 2" xfId="46320" xr:uid="{00000000-0005-0000-0000-0000FBB40000}"/>
    <cellStyle name="SAPBEXHLevel0 2 3 7" xfId="46321" xr:uid="{00000000-0005-0000-0000-0000FCB40000}"/>
    <cellStyle name="SAPBEXHLevel0 2 4" xfId="46322" xr:uid="{00000000-0005-0000-0000-0000FDB40000}"/>
    <cellStyle name="SAPBEXHLevel0 2 4 2" xfId="46323" xr:uid="{00000000-0005-0000-0000-0000FEB40000}"/>
    <cellStyle name="SAPBEXHLevel0 2 4 2 2" xfId="46324" xr:uid="{00000000-0005-0000-0000-0000FFB40000}"/>
    <cellStyle name="SAPBEXHLevel0 2 4 2 2 2" xfId="46325" xr:uid="{00000000-0005-0000-0000-000000B50000}"/>
    <cellStyle name="SAPBEXHLevel0 2 4 2 2 2 2" xfId="46326" xr:uid="{00000000-0005-0000-0000-000001B50000}"/>
    <cellStyle name="SAPBEXHLevel0 2 4 2 2 2 2 2" xfId="46327" xr:uid="{00000000-0005-0000-0000-000002B50000}"/>
    <cellStyle name="SAPBEXHLevel0 2 4 2 2 2 2 2 2" xfId="46328" xr:uid="{00000000-0005-0000-0000-000003B50000}"/>
    <cellStyle name="SAPBEXHLevel0 2 4 2 2 2 2 3" xfId="46329" xr:uid="{00000000-0005-0000-0000-000004B50000}"/>
    <cellStyle name="SAPBEXHLevel0 2 4 2 2 2 3" xfId="46330" xr:uid="{00000000-0005-0000-0000-000005B50000}"/>
    <cellStyle name="SAPBEXHLevel0 2 4 2 2 2 3 2" xfId="46331" xr:uid="{00000000-0005-0000-0000-000006B50000}"/>
    <cellStyle name="SAPBEXHLevel0 2 4 2 2 2 4" xfId="46332" xr:uid="{00000000-0005-0000-0000-000007B50000}"/>
    <cellStyle name="SAPBEXHLevel0 2 4 2 2 3" xfId="46333" xr:uid="{00000000-0005-0000-0000-000008B50000}"/>
    <cellStyle name="SAPBEXHLevel0 2 4 2 2 3 2" xfId="46334" xr:uid="{00000000-0005-0000-0000-000009B50000}"/>
    <cellStyle name="SAPBEXHLevel0 2 4 2 2 3 2 2" xfId="46335" xr:uid="{00000000-0005-0000-0000-00000AB50000}"/>
    <cellStyle name="SAPBEXHLevel0 2 4 2 2 3 3" xfId="46336" xr:uid="{00000000-0005-0000-0000-00000BB50000}"/>
    <cellStyle name="SAPBEXHLevel0 2 4 2 2 4" xfId="46337" xr:uid="{00000000-0005-0000-0000-00000CB50000}"/>
    <cellStyle name="SAPBEXHLevel0 2 4 2 2 4 2" xfId="46338" xr:uid="{00000000-0005-0000-0000-00000DB50000}"/>
    <cellStyle name="SAPBEXHLevel0 2 4 2 2 5" xfId="46339" xr:uid="{00000000-0005-0000-0000-00000EB50000}"/>
    <cellStyle name="SAPBEXHLevel0 2 4 2 3" xfId="46340" xr:uid="{00000000-0005-0000-0000-00000FB50000}"/>
    <cellStyle name="SAPBEXHLevel0 2 4 2 3 2" xfId="46341" xr:uid="{00000000-0005-0000-0000-000010B50000}"/>
    <cellStyle name="SAPBEXHLevel0 2 4 2 3 2 2" xfId="46342" xr:uid="{00000000-0005-0000-0000-000011B50000}"/>
    <cellStyle name="SAPBEXHLevel0 2 4 2 3 3" xfId="46343" xr:uid="{00000000-0005-0000-0000-000012B50000}"/>
    <cellStyle name="SAPBEXHLevel0 2 4 2 4" xfId="46344" xr:uid="{00000000-0005-0000-0000-000013B50000}"/>
    <cellStyle name="SAPBEXHLevel0 2 4 2 4 2" xfId="46345" xr:uid="{00000000-0005-0000-0000-000014B50000}"/>
    <cellStyle name="SAPBEXHLevel0 2 4 2 4 2 2" xfId="46346" xr:uid="{00000000-0005-0000-0000-000015B50000}"/>
    <cellStyle name="SAPBEXHLevel0 2 4 2 4 2 2 2" xfId="46347" xr:uid="{00000000-0005-0000-0000-000016B50000}"/>
    <cellStyle name="SAPBEXHLevel0 2 4 2 4 2 3" xfId="46348" xr:uid="{00000000-0005-0000-0000-000017B50000}"/>
    <cellStyle name="SAPBEXHLevel0 2 4 2 4 3" xfId="46349" xr:uid="{00000000-0005-0000-0000-000018B50000}"/>
    <cellStyle name="SAPBEXHLevel0 2 4 2 4 3 2" xfId="46350" xr:uid="{00000000-0005-0000-0000-000019B50000}"/>
    <cellStyle name="SAPBEXHLevel0 2 4 2 4 4" xfId="46351" xr:uid="{00000000-0005-0000-0000-00001AB50000}"/>
    <cellStyle name="SAPBEXHLevel0 2 4 2 5" xfId="46352" xr:uid="{00000000-0005-0000-0000-00001BB50000}"/>
    <cellStyle name="SAPBEXHLevel0 2 4 2 5 2" xfId="46353" xr:uid="{00000000-0005-0000-0000-00001CB50000}"/>
    <cellStyle name="SAPBEXHLevel0 2 4 2 5 2 2" xfId="46354" xr:uid="{00000000-0005-0000-0000-00001DB50000}"/>
    <cellStyle name="SAPBEXHLevel0 2 4 2 5 3" xfId="46355" xr:uid="{00000000-0005-0000-0000-00001EB50000}"/>
    <cellStyle name="SAPBEXHLevel0 2 4 2 6" xfId="46356" xr:uid="{00000000-0005-0000-0000-00001FB50000}"/>
    <cellStyle name="SAPBEXHLevel0 2 4 2 6 2" xfId="46357" xr:uid="{00000000-0005-0000-0000-000020B50000}"/>
    <cellStyle name="SAPBEXHLevel0 2 4 2 7" xfId="46358" xr:uid="{00000000-0005-0000-0000-000021B50000}"/>
    <cellStyle name="SAPBEXHLevel0 2 4 3" xfId="46359" xr:uid="{00000000-0005-0000-0000-000022B50000}"/>
    <cellStyle name="SAPBEXHLevel0 2 4 3 2" xfId="46360" xr:uid="{00000000-0005-0000-0000-000023B50000}"/>
    <cellStyle name="SAPBEXHLevel0 2 4 3 2 2" xfId="46361" xr:uid="{00000000-0005-0000-0000-000024B50000}"/>
    <cellStyle name="SAPBEXHLevel0 2 4 3 2 2 2" xfId="46362" xr:uid="{00000000-0005-0000-0000-000025B50000}"/>
    <cellStyle name="SAPBEXHLevel0 2 4 3 2 2 2 2" xfId="46363" xr:uid="{00000000-0005-0000-0000-000026B50000}"/>
    <cellStyle name="SAPBEXHLevel0 2 4 3 2 2 2 2 2" xfId="46364" xr:uid="{00000000-0005-0000-0000-000027B50000}"/>
    <cellStyle name="SAPBEXHLevel0 2 4 3 2 2 2 3" xfId="46365" xr:uid="{00000000-0005-0000-0000-000028B50000}"/>
    <cellStyle name="SAPBEXHLevel0 2 4 3 2 2 3" xfId="46366" xr:uid="{00000000-0005-0000-0000-000029B50000}"/>
    <cellStyle name="SAPBEXHLevel0 2 4 3 2 2 3 2" xfId="46367" xr:uid="{00000000-0005-0000-0000-00002AB50000}"/>
    <cellStyle name="SAPBEXHLevel0 2 4 3 2 2 4" xfId="46368" xr:uid="{00000000-0005-0000-0000-00002BB50000}"/>
    <cellStyle name="SAPBEXHLevel0 2 4 3 2 3" xfId="46369" xr:uid="{00000000-0005-0000-0000-00002CB50000}"/>
    <cellStyle name="SAPBEXHLevel0 2 4 3 2 3 2" xfId="46370" xr:uid="{00000000-0005-0000-0000-00002DB50000}"/>
    <cellStyle name="SAPBEXHLevel0 2 4 3 2 3 2 2" xfId="46371" xr:uid="{00000000-0005-0000-0000-00002EB50000}"/>
    <cellStyle name="SAPBEXHLevel0 2 4 3 2 3 3" xfId="46372" xr:uid="{00000000-0005-0000-0000-00002FB50000}"/>
    <cellStyle name="SAPBEXHLevel0 2 4 3 2 4" xfId="46373" xr:uid="{00000000-0005-0000-0000-000030B50000}"/>
    <cellStyle name="SAPBEXHLevel0 2 4 3 2 4 2" xfId="46374" xr:uid="{00000000-0005-0000-0000-000031B50000}"/>
    <cellStyle name="SAPBEXHLevel0 2 4 3 2 5" xfId="46375" xr:uid="{00000000-0005-0000-0000-000032B50000}"/>
    <cellStyle name="SAPBEXHLevel0 2 4 3 3" xfId="46376" xr:uid="{00000000-0005-0000-0000-000033B50000}"/>
    <cellStyle name="SAPBEXHLevel0 2 4 3 3 2" xfId="46377" xr:uid="{00000000-0005-0000-0000-000034B50000}"/>
    <cellStyle name="SAPBEXHLevel0 2 4 3 3 2 2" xfId="46378" xr:uid="{00000000-0005-0000-0000-000035B50000}"/>
    <cellStyle name="SAPBEXHLevel0 2 4 3 3 2 2 2" xfId="46379" xr:uid="{00000000-0005-0000-0000-000036B50000}"/>
    <cellStyle name="SAPBEXHLevel0 2 4 3 3 2 3" xfId="46380" xr:uid="{00000000-0005-0000-0000-000037B50000}"/>
    <cellStyle name="SAPBEXHLevel0 2 4 3 3 3" xfId="46381" xr:uid="{00000000-0005-0000-0000-000038B50000}"/>
    <cellStyle name="SAPBEXHLevel0 2 4 3 3 3 2" xfId="46382" xr:uid="{00000000-0005-0000-0000-000039B50000}"/>
    <cellStyle name="SAPBEXHLevel0 2 4 3 3 4" xfId="46383" xr:uid="{00000000-0005-0000-0000-00003AB50000}"/>
    <cellStyle name="SAPBEXHLevel0 2 4 3 4" xfId="46384" xr:uid="{00000000-0005-0000-0000-00003BB50000}"/>
    <cellStyle name="SAPBEXHLevel0 2 4 3 4 2" xfId="46385" xr:uid="{00000000-0005-0000-0000-00003CB50000}"/>
    <cellStyle name="SAPBEXHLevel0 2 4 3 4 2 2" xfId="46386" xr:uid="{00000000-0005-0000-0000-00003DB50000}"/>
    <cellStyle name="SAPBEXHLevel0 2 4 3 4 3" xfId="46387" xr:uid="{00000000-0005-0000-0000-00003EB50000}"/>
    <cellStyle name="SAPBEXHLevel0 2 4 3 5" xfId="46388" xr:uid="{00000000-0005-0000-0000-00003FB50000}"/>
    <cellStyle name="SAPBEXHLevel0 2 4 3 5 2" xfId="46389" xr:uid="{00000000-0005-0000-0000-000040B50000}"/>
    <cellStyle name="SAPBEXHLevel0 2 4 3 6" xfId="46390" xr:uid="{00000000-0005-0000-0000-000041B50000}"/>
    <cellStyle name="SAPBEXHLevel0 2 4 4" xfId="46391" xr:uid="{00000000-0005-0000-0000-000042B50000}"/>
    <cellStyle name="SAPBEXHLevel0 2 4 4 2" xfId="46392" xr:uid="{00000000-0005-0000-0000-000043B50000}"/>
    <cellStyle name="SAPBEXHLevel0 2 4 4 2 2" xfId="46393" xr:uid="{00000000-0005-0000-0000-000044B50000}"/>
    <cellStyle name="SAPBEXHLevel0 2 4 4 3" xfId="46394" xr:uid="{00000000-0005-0000-0000-000045B50000}"/>
    <cellStyle name="SAPBEXHLevel0 2 4 5" xfId="46395" xr:uid="{00000000-0005-0000-0000-000046B50000}"/>
    <cellStyle name="SAPBEXHLevel0 2 4 5 2" xfId="46396" xr:uid="{00000000-0005-0000-0000-000047B50000}"/>
    <cellStyle name="SAPBEXHLevel0 2 4 5 2 2" xfId="46397" xr:uid="{00000000-0005-0000-0000-000048B50000}"/>
    <cellStyle name="SAPBEXHLevel0 2 4 5 2 2 2" xfId="46398" xr:uid="{00000000-0005-0000-0000-000049B50000}"/>
    <cellStyle name="SAPBEXHLevel0 2 4 5 2 3" xfId="46399" xr:uid="{00000000-0005-0000-0000-00004AB50000}"/>
    <cellStyle name="SAPBEXHLevel0 2 4 5 3" xfId="46400" xr:uid="{00000000-0005-0000-0000-00004BB50000}"/>
    <cellStyle name="SAPBEXHLevel0 2 4 5 3 2" xfId="46401" xr:uid="{00000000-0005-0000-0000-00004CB50000}"/>
    <cellStyle name="SAPBEXHLevel0 2 4 5 4" xfId="46402" xr:uid="{00000000-0005-0000-0000-00004DB50000}"/>
    <cellStyle name="SAPBEXHLevel0 2 4 6" xfId="46403" xr:uid="{00000000-0005-0000-0000-00004EB50000}"/>
    <cellStyle name="SAPBEXHLevel0 2 4 6 2" xfId="46404" xr:uid="{00000000-0005-0000-0000-00004FB50000}"/>
    <cellStyle name="SAPBEXHLevel0 2 4 6 2 2" xfId="46405" xr:uid="{00000000-0005-0000-0000-000050B50000}"/>
    <cellStyle name="SAPBEXHLevel0 2 4 6 3" xfId="46406" xr:uid="{00000000-0005-0000-0000-000051B50000}"/>
    <cellStyle name="SAPBEXHLevel0 2 4 7" xfId="46407" xr:uid="{00000000-0005-0000-0000-000052B50000}"/>
    <cellStyle name="SAPBEXHLevel0 2 4 7 2" xfId="46408" xr:uid="{00000000-0005-0000-0000-000053B50000}"/>
    <cellStyle name="SAPBEXHLevel0 2 4 8" xfId="46409" xr:uid="{00000000-0005-0000-0000-000054B50000}"/>
    <cellStyle name="SAPBEXHLevel0 2 5" xfId="46410" xr:uid="{00000000-0005-0000-0000-000055B50000}"/>
    <cellStyle name="SAPBEXHLevel0 2 5 2" xfId="46411" xr:uid="{00000000-0005-0000-0000-000056B50000}"/>
    <cellStyle name="SAPBEXHLevel0 2 5 2 2" xfId="46412" xr:uid="{00000000-0005-0000-0000-000057B50000}"/>
    <cellStyle name="SAPBEXHLevel0 2 5 2 2 2" xfId="46413" xr:uid="{00000000-0005-0000-0000-000058B50000}"/>
    <cellStyle name="SAPBEXHLevel0 2 5 2 3" xfId="46414" xr:uid="{00000000-0005-0000-0000-000059B50000}"/>
    <cellStyle name="SAPBEXHLevel0 2 5 3" xfId="46415" xr:uid="{00000000-0005-0000-0000-00005AB50000}"/>
    <cellStyle name="SAPBEXHLevel0 2 5 3 2" xfId="46416" xr:uid="{00000000-0005-0000-0000-00005BB50000}"/>
    <cellStyle name="SAPBEXHLevel0 2 5 4" xfId="46417" xr:uid="{00000000-0005-0000-0000-00005CB50000}"/>
    <cellStyle name="SAPBEXHLevel0 2 6" xfId="46418" xr:uid="{00000000-0005-0000-0000-00005DB50000}"/>
    <cellStyle name="SAPBEXHLevel0 2 6 2" xfId="46419" xr:uid="{00000000-0005-0000-0000-00005EB50000}"/>
    <cellStyle name="SAPBEXHLevel0 2 6 2 2" xfId="46420" xr:uid="{00000000-0005-0000-0000-00005FB50000}"/>
    <cellStyle name="SAPBEXHLevel0 2 6 3" xfId="46421" xr:uid="{00000000-0005-0000-0000-000060B50000}"/>
    <cellStyle name="SAPBEXHLevel0 2 7" xfId="46422" xr:uid="{00000000-0005-0000-0000-000061B50000}"/>
    <cellStyle name="SAPBEXHLevel0 2 7 2" xfId="46423" xr:uid="{00000000-0005-0000-0000-000062B50000}"/>
    <cellStyle name="SAPBEXHLevel0 2 7 2 2" xfId="46424" xr:uid="{00000000-0005-0000-0000-000063B50000}"/>
    <cellStyle name="SAPBEXHLevel0 2 7 3" xfId="46425" xr:uid="{00000000-0005-0000-0000-000064B50000}"/>
    <cellStyle name="SAPBEXHLevel0 2 8" xfId="46426" xr:uid="{00000000-0005-0000-0000-000065B50000}"/>
    <cellStyle name="SAPBEXHLevel0 2 8 2" xfId="46427" xr:uid="{00000000-0005-0000-0000-000066B50000}"/>
    <cellStyle name="SAPBEXHLevel0 2 8 2 2" xfId="46428" xr:uid="{00000000-0005-0000-0000-000067B50000}"/>
    <cellStyle name="SAPBEXHLevel0 2 8 2 2 2" xfId="46429" xr:uid="{00000000-0005-0000-0000-000068B50000}"/>
    <cellStyle name="SAPBEXHLevel0 2 8 2 2 2 2" xfId="46430" xr:uid="{00000000-0005-0000-0000-000069B50000}"/>
    <cellStyle name="SAPBEXHLevel0 2 8 2 2 3" xfId="46431" xr:uid="{00000000-0005-0000-0000-00006AB50000}"/>
    <cellStyle name="SAPBEXHLevel0 2 8 2 3" xfId="46432" xr:uid="{00000000-0005-0000-0000-00006BB50000}"/>
    <cellStyle name="SAPBEXHLevel0 2 8 2 3 2" xfId="46433" xr:uid="{00000000-0005-0000-0000-00006CB50000}"/>
    <cellStyle name="SAPBEXHLevel0 2 8 2 4" xfId="46434" xr:uid="{00000000-0005-0000-0000-00006DB50000}"/>
    <cellStyle name="SAPBEXHLevel0 2 8 3" xfId="46435" xr:uid="{00000000-0005-0000-0000-00006EB50000}"/>
    <cellStyle name="SAPBEXHLevel0 2 8 3 2" xfId="46436" xr:uid="{00000000-0005-0000-0000-00006FB50000}"/>
    <cellStyle name="SAPBEXHLevel0 2 8 3 2 2" xfId="46437" xr:uid="{00000000-0005-0000-0000-000070B50000}"/>
    <cellStyle name="SAPBEXHLevel0 2 8 3 3" xfId="46438" xr:uid="{00000000-0005-0000-0000-000071B50000}"/>
    <cellStyle name="SAPBEXHLevel0 2 8 4" xfId="46439" xr:uid="{00000000-0005-0000-0000-000072B50000}"/>
    <cellStyle name="SAPBEXHLevel0 2 8 4 2" xfId="46440" xr:uid="{00000000-0005-0000-0000-000073B50000}"/>
    <cellStyle name="SAPBEXHLevel0 2 8 5" xfId="46441" xr:uid="{00000000-0005-0000-0000-000074B50000}"/>
    <cellStyle name="SAPBEXHLevel0 2 9" xfId="46442" xr:uid="{00000000-0005-0000-0000-000075B50000}"/>
    <cellStyle name="SAPBEXHLevel0 2 9 2" xfId="46443" xr:uid="{00000000-0005-0000-0000-000076B50000}"/>
    <cellStyle name="SAPBEXHLevel0 3" xfId="46444" xr:uid="{00000000-0005-0000-0000-000077B50000}"/>
    <cellStyle name="SAPBEXHLevel0 3 2" xfId="46445" xr:uid="{00000000-0005-0000-0000-000078B50000}"/>
    <cellStyle name="SAPBEXHLevel0 3 2 2" xfId="46446" xr:uid="{00000000-0005-0000-0000-000079B50000}"/>
    <cellStyle name="SAPBEXHLevel0 3 2 2 2" xfId="46447" xr:uid="{00000000-0005-0000-0000-00007AB50000}"/>
    <cellStyle name="SAPBEXHLevel0 3 2 2 2 2" xfId="46448" xr:uid="{00000000-0005-0000-0000-00007BB50000}"/>
    <cellStyle name="SAPBEXHLevel0 3 2 2 3" xfId="46449" xr:uid="{00000000-0005-0000-0000-00007CB50000}"/>
    <cellStyle name="SAPBEXHLevel0 3 2 3" xfId="46450" xr:uid="{00000000-0005-0000-0000-00007DB50000}"/>
    <cellStyle name="SAPBEXHLevel0 3 2 3 2" xfId="46451" xr:uid="{00000000-0005-0000-0000-00007EB50000}"/>
    <cellStyle name="SAPBEXHLevel0 3 2 3 2 2" xfId="46452" xr:uid="{00000000-0005-0000-0000-00007FB50000}"/>
    <cellStyle name="SAPBEXHLevel0 3 2 3 3" xfId="46453" xr:uid="{00000000-0005-0000-0000-000080B50000}"/>
    <cellStyle name="SAPBEXHLevel0 3 2 4" xfId="46454" xr:uid="{00000000-0005-0000-0000-000081B50000}"/>
    <cellStyle name="SAPBEXHLevel0 3 2 4 2" xfId="46455" xr:uid="{00000000-0005-0000-0000-000082B50000}"/>
    <cellStyle name="SAPBEXHLevel0 3 2 4 2 2" xfId="46456" xr:uid="{00000000-0005-0000-0000-000083B50000}"/>
    <cellStyle name="SAPBEXHLevel0 3 2 4 3" xfId="46457" xr:uid="{00000000-0005-0000-0000-000084B50000}"/>
    <cellStyle name="SAPBEXHLevel0 3 2 5" xfId="46458" xr:uid="{00000000-0005-0000-0000-000085B50000}"/>
    <cellStyle name="SAPBEXHLevel0 3 2 5 2" xfId="46459" xr:uid="{00000000-0005-0000-0000-000086B50000}"/>
    <cellStyle name="SAPBEXHLevel0 3 2 6" xfId="46460" xr:uid="{00000000-0005-0000-0000-000087B50000}"/>
    <cellStyle name="SAPBEXHLevel0 3 3" xfId="46461" xr:uid="{00000000-0005-0000-0000-000088B50000}"/>
    <cellStyle name="SAPBEXHLevel0 3 3 2" xfId="46462" xr:uid="{00000000-0005-0000-0000-000089B50000}"/>
    <cellStyle name="SAPBEXHLevel0 3 3 2 2" xfId="46463" xr:uid="{00000000-0005-0000-0000-00008AB50000}"/>
    <cellStyle name="SAPBEXHLevel0 3 3 2 2 2" xfId="46464" xr:uid="{00000000-0005-0000-0000-00008BB50000}"/>
    <cellStyle name="SAPBEXHLevel0 3 3 2 3" xfId="46465" xr:uid="{00000000-0005-0000-0000-00008CB50000}"/>
    <cellStyle name="SAPBEXHLevel0 3 3 3" xfId="46466" xr:uid="{00000000-0005-0000-0000-00008DB50000}"/>
    <cellStyle name="SAPBEXHLevel0 3 3 3 2" xfId="46467" xr:uid="{00000000-0005-0000-0000-00008EB50000}"/>
    <cellStyle name="SAPBEXHLevel0 3 3 4" xfId="46468" xr:uid="{00000000-0005-0000-0000-00008FB50000}"/>
    <cellStyle name="SAPBEXHLevel0 3 4" xfId="46469" xr:uid="{00000000-0005-0000-0000-000090B50000}"/>
    <cellStyle name="SAPBEXHLevel0 3 4 2" xfId="46470" xr:uid="{00000000-0005-0000-0000-000091B50000}"/>
    <cellStyle name="SAPBEXHLevel0 3 4 2 2" xfId="46471" xr:uid="{00000000-0005-0000-0000-000092B50000}"/>
    <cellStyle name="SAPBEXHLevel0 3 4 3" xfId="46472" xr:uid="{00000000-0005-0000-0000-000093B50000}"/>
    <cellStyle name="SAPBEXHLevel0 3 5" xfId="46473" xr:uid="{00000000-0005-0000-0000-000094B50000}"/>
    <cellStyle name="SAPBEXHLevel0 3 5 2" xfId="46474" xr:uid="{00000000-0005-0000-0000-000095B50000}"/>
    <cellStyle name="SAPBEXHLevel0 3 5 2 2" xfId="46475" xr:uid="{00000000-0005-0000-0000-000096B50000}"/>
    <cellStyle name="SAPBEXHLevel0 3 5 3" xfId="46476" xr:uid="{00000000-0005-0000-0000-000097B50000}"/>
    <cellStyle name="SAPBEXHLevel0 3 6" xfId="46477" xr:uid="{00000000-0005-0000-0000-000098B50000}"/>
    <cellStyle name="SAPBEXHLevel0 3 6 2" xfId="46478" xr:uid="{00000000-0005-0000-0000-000099B50000}"/>
    <cellStyle name="SAPBEXHLevel0 3 6 2 2" xfId="46479" xr:uid="{00000000-0005-0000-0000-00009AB50000}"/>
    <cellStyle name="SAPBEXHLevel0 3 6 2 2 2" xfId="46480" xr:uid="{00000000-0005-0000-0000-00009BB50000}"/>
    <cellStyle name="SAPBEXHLevel0 3 6 2 2 2 2" xfId="46481" xr:uid="{00000000-0005-0000-0000-00009CB50000}"/>
    <cellStyle name="SAPBEXHLevel0 3 6 2 2 3" xfId="46482" xr:uid="{00000000-0005-0000-0000-00009DB50000}"/>
    <cellStyle name="SAPBEXHLevel0 3 6 2 3" xfId="46483" xr:uid="{00000000-0005-0000-0000-00009EB50000}"/>
    <cellStyle name="SAPBEXHLevel0 3 6 2 3 2" xfId="46484" xr:uid="{00000000-0005-0000-0000-00009FB50000}"/>
    <cellStyle name="SAPBEXHLevel0 3 6 2 4" xfId="46485" xr:uid="{00000000-0005-0000-0000-0000A0B50000}"/>
    <cellStyle name="SAPBEXHLevel0 3 6 3" xfId="46486" xr:uid="{00000000-0005-0000-0000-0000A1B50000}"/>
    <cellStyle name="SAPBEXHLevel0 3 6 3 2" xfId="46487" xr:uid="{00000000-0005-0000-0000-0000A2B50000}"/>
    <cellStyle name="SAPBEXHLevel0 3 6 3 2 2" xfId="46488" xr:uid="{00000000-0005-0000-0000-0000A3B50000}"/>
    <cellStyle name="SAPBEXHLevel0 3 6 3 3" xfId="46489" xr:uid="{00000000-0005-0000-0000-0000A4B50000}"/>
    <cellStyle name="SAPBEXHLevel0 3 6 4" xfId="46490" xr:uid="{00000000-0005-0000-0000-0000A5B50000}"/>
    <cellStyle name="SAPBEXHLevel0 3 6 4 2" xfId="46491" xr:uid="{00000000-0005-0000-0000-0000A6B50000}"/>
    <cellStyle name="SAPBEXHLevel0 3 6 5" xfId="46492" xr:uid="{00000000-0005-0000-0000-0000A7B50000}"/>
    <cellStyle name="SAPBEXHLevel0 3 7" xfId="46493" xr:uid="{00000000-0005-0000-0000-0000A8B50000}"/>
    <cellStyle name="SAPBEXHLevel0 3 7 2" xfId="46494" xr:uid="{00000000-0005-0000-0000-0000A9B50000}"/>
    <cellStyle name="SAPBEXHLevel0 3 8" xfId="46495" xr:uid="{00000000-0005-0000-0000-0000AAB50000}"/>
    <cellStyle name="SAPBEXHLevel0 4" xfId="46496" xr:uid="{00000000-0005-0000-0000-0000ABB50000}"/>
    <cellStyle name="SAPBEXHLevel0 4 2" xfId="46497" xr:uid="{00000000-0005-0000-0000-0000ACB50000}"/>
    <cellStyle name="SAPBEXHLevel0 4 2 2" xfId="46498" xr:uid="{00000000-0005-0000-0000-0000ADB50000}"/>
    <cellStyle name="SAPBEXHLevel0 4 2 2 2" xfId="46499" xr:uid="{00000000-0005-0000-0000-0000AEB50000}"/>
    <cellStyle name="SAPBEXHLevel0 4 2 2 2 2" xfId="46500" xr:uid="{00000000-0005-0000-0000-0000AFB50000}"/>
    <cellStyle name="SAPBEXHLevel0 4 2 2 3" xfId="46501" xr:uid="{00000000-0005-0000-0000-0000B0B50000}"/>
    <cellStyle name="SAPBEXHLevel0 4 2 3" xfId="46502" xr:uid="{00000000-0005-0000-0000-0000B1B50000}"/>
    <cellStyle name="SAPBEXHLevel0 4 2 3 2" xfId="46503" xr:uid="{00000000-0005-0000-0000-0000B2B50000}"/>
    <cellStyle name="SAPBEXHLevel0 4 2 3 2 2" xfId="46504" xr:uid="{00000000-0005-0000-0000-0000B3B50000}"/>
    <cellStyle name="SAPBEXHLevel0 4 2 3 3" xfId="46505" xr:uid="{00000000-0005-0000-0000-0000B4B50000}"/>
    <cellStyle name="SAPBEXHLevel0 4 2 4" xfId="46506" xr:uid="{00000000-0005-0000-0000-0000B5B50000}"/>
    <cellStyle name="SAPBEXHLevel0 4 2 4 2" xfId="46507" xr:uid="{00000000-0005-0000-0000-0000B6B50000}"/>
    <cellStyle name="SAPBEXHLevel0 4 2 4 2 2" xfId="46508" xr:uid="{00000000-0005-0000-0000-0000B7B50000}"/>
    <cellStyle name="SAPBEXHLevel0 4 2 4 3" xfId="46509" xr:uid="{00000000-0005-0000-0000-0000B8B50000}"/>
    <cellStyle name="SAPBEXHLevel0 4 2 5" xfId="46510" xr:uid="{00000000-0005-0000-0000-0000B9B50000}"/>
    <cellStyle name="SAPBEXHLevel0 4 2 5 2" xfId="46511" xr:uid="{00000000-0005-0000-0000-0000BAB50000}"/>
    <cellStyle name="SAPBEXHLevel0 4 2 6" xfId="46512" xr:uid="{00000000-0005-0000-0000-0000BBB50000}"/>
    <cellStyle name="SAPBEXHLevel0 4 3" xfId="46513" xr:uid="{00000000-0005-0000-0000-0000BCB50000}"/>
    <cellStyle name="SAPBEXHLevel0 4 3 2" xfId="46514" xr:uid="{00000000-0005-0000-0000-0000BDB50000}"/>
    <cellStyle name="SAPBEXHLevel0 4 3 2 2" xfId="46515" xr:uid="{00000000-0005-0000-0000-0000BEB50000}"/>
    <cellStyle name="SAPBEXHLevel0 4 3 2 2 2" xfId="46516" xr:uid="{00000000-0005-0000-0000-0000BFB50000}"/>
    <cellStyle name="SAPBEXHLevel0 4 3 2 2 2 2" xfId="46517" xr:uid="{00000000-0005-0000-0000-0000C0B50000}"/>
    <cellStyle name="SAPBEXHLevel0 4 3 2 2 3" xfId="46518" xr:uid="{00000000-0005-0000-0000-0000C1B50000}"/>
    <cellStyle name="SAPBEXHLevel0 4 3 2 3" xfId="46519" xr:uid="{00000000-0005-0000-0000-0000C2B50000}"/>
    <cellStyle name="SAPBEXHLevel0 4 3 2 3 2" xfId="46520" xr:uid="{00000000-0005-0000-0000-0000C3B50000}"/>
    <cellStyle name="SAPBEXHLevel0 4 3 2 3 2 2" xfId="46521" xr:uid="{00000000-0005-0000-0000-0000C4B50000}"/>
    <cellStyle name="SAPBEXHLevel0 4 3 2 3 3" xfId="46522" xr:uid="{00000000-0005-0000-0000-0000C5B50000}"/>
    <cellStyle name="SAPBEXHLevel0 4 3 2 4" xfId="46523" xr:uid="{00000000-0005-0000-0000-0000C6B50000}"/>
    <cellStyle name="SAPBEXHLevel0 4 3 2 4 2" xfId="46524" xr:uid="{00000000-0005-0000-0000-0000C7B50000}"/>
    <cellStyle name="SAPBEXHLevel0 4 3 2 5" xfId="46525" xr:uid="{00000000-0005-0000-0000-0000C8B50000}"/>
    <cellStyle name="SAPBEXHLevel0 4 3 3" xfId="46526" xr:uid="{00000000-0005-0000-0000-0000C9B50000}"/>
    <cellStyle name="SAPBEXHLevel0 4 3 3 2" xfId="46527" xr:uid="{00000000-0005-0000-0000-0000CAB50000}"/>
    <cellStyle name="SAPBEXHLevel0 4 3 3 2 2" xfId="46528" xr:uid="{00000000-0005-0000-0000-0000CBB50000}"/>
    <cellStyle name="SAPBEXHLevel0 4 3 3 2 2 2" xfId="46529" xr:uid="{00000000-0005-0000-0000-0000CCB50000}"/>
    <cellStyle name="SAPBEXHLevel0 4 3 3 2 3" xfId="46530" xr:uid="{00000000-0005-0000-0000-0000CDB50000}"/>
    <cellStyle name="SAPBEXHLevel0 4 3 3 3" xfId="46531" xr:uid="{00000000-0005-0000-0000-0000CEB50000}"/>
    <cellStyle name="SAPBEXHLevel0 4 3 3 3 2" xfId="46532" xr:uid="{00000000-0005-0000-0000-0000CFB50000}"/>
    <cellStyle name="SAPBEXHLevel0 4 3 3 4" xfId="46533" xr:uid="{00000000-0005-0000-0000-0000D0B50000}"/>
    <cellStyle name="SAPBEXHLevel0 4 3 4" xfId="46534" xr:uid="{00000000-0005-0000-0000-0000D1B50000}"/>
    <cellStyle name="SAPBEXHLevel0 4 3 4 2" xfId="46535" xr:uid="{00000000-0005-0000-0000-0000D2B50000}"/>
    <cellStyle name="SAPBEXHLevel0 4 3 4 2 2" xfId="46536" xr:uid="{00000000-0005-0000-0000-0000D3B50000}"/>
    <cellStyle name="SAPBEXHLevel0 4 3 4 3" xfId="46537" xr:uid="{00000000-0005-0000-0000-0000D4B50000}"/>
    <cellStyle name="SAPBEXHLevel0 4 3 5" xfId="46538" xr:uid="{00000000-0005-0000-0000-0000D5B50000}"/>
    <cellStyle name="SAPBEXHLevel0 4 3 5 2" xfId="46539" xr:uid="{00000000-0005-0000-0000-0000D6B50000}"/>
    <cellStyle name="SAPBEXHLevel0 4 3 5 2 2" xfId="46540" xr:uid="{00000000-0005-0000-0000-0000D7B50000}"/>
    <cellStyle name="SAPBEXHLevel0 4 3 5 3" xfId="46541" xr:uid="{00000000-0005-0000-0000-0000D8B50000}"/>
    <cellStyle name="SAPBEXHLevel0 4 3 6" xfId="46542" xr:uid="{00000000-0005-0000-0000-0000D9B50000}"/>
    <cellStyle name="SAPBEXHLevel0 4 3 6 2" xfId="46543" xr:uid="{00000000-0005-0000-0000-0000DAB50000}"/>
    <cellStyle name="SAPBEXHLevel0 4 3 7" xfId="46544" xr:uid="{00000000-0005-0000-0000-0000DBB50000}"/>
    <cellStyle name="SAPBEXHLevel0 4 4" xfId="46545" xr:uid="{00000000-0005-0000-0000-0000DCB50000}"/>
    <cellStyle name="SAPBEXHLevel0 4 4 2" xfId="46546" xr:uid="{00000000-0005-0000-0000-0000DDB50000}"/>
    <cellStyle name="SAPBEXHLevel0 4 4 2 2" xfId="46547" xr:uid="{00000000-0005-0000-0000-0000DEB50000}"/>
    <cellStyle name="SAPBEXHLevel0 4 4 2 2 2" xfId="46548" xr:uid="{00000000-0005-0000-0000-0000DFB50000}"/>
    <cellStyle name="SAPBEXHLevel0 4 4 2 3" xfId="46549" xr:uid="{00000000-0005-0000-0000-0000E0B50000}"/>
    <cellStyle name="SAPBEXHLevel0 4 4 3" xfId="46550" xr:uid="{00000000-0005-0000-0000-0000E1B50000}"/>
    <cellStyle name="SAPBEXHLevel0 4 4 3 2" xfId="46551" xr:uid="{00000000-0005-0000-0000-0000E2B50000}"/>
    <cellStyle name="SAPBEXHLevel0 4 4 4" xfId="46552" xr:uid="{00000000-0005-0000-0000-0000E3B50000}"/>
    <cellStyle name="SAPBEXHLevel0 4 5" xfId="46553" xr:uid="{00000000-0005-0000-0000-0000E4B50000}"/>
    <cellStyle name="SAPBEXHLevel0 4 5 2" xfId="46554" xr:uid="{00000000-0005-0000-0000-0000E5B50000}"/>
    <cellStyle name="SAPBEXHLevel0 4 5 2 2" xfId="46555" xr:uid="{00000000-0005-0000-0000-0000E6B50000}"/>
    <cellStyle name="SAPBEXHLevel0 4 5 3" xfId="46556" xr:uid="{00000000-0005-0000-0000-0000E7B50000}"/>
    <cellStyle name="SAPBEXHLevel0 4 6" xfId="46557" xr:uid="{00000000-0005-0000-0000-0000E8B50000}"/>
    <cellStyle name="SAPBEXHLevel0 4 6 2" xfId="46558" xr:uid="{00000000-0005-0000-0000-0000E9B50000}"/>
    <cellStyle name="SAPBEXHLevel0 4 6 2 2" xfId="46559" xr:uid="{00000000-0005-0000-0000-0000EAB50000}"/>
    <cellStyle name="SAPBEXHLevel0 4 6 3" xfId="46560" xr:uid="{00000000-0005-0000-0000-0000EBB50000}"/>
    <cellStyle name="SAPBEXHLevel0 4 7" xfId="46561" xr:uid="{00000000-0005-0000-0000-0000ECB50000}"/>
    <cellStyle name="SAPBEXHLevel0 4 7 2" xfId="46562" xr:uid="{00000000-0005-0000-0000-0000EDB50000}"/>
    <cellStyle name="SAPBEXHLevel0 4 8" xfId="46563" xr:uid="{00000000-0005-0000-0000-0000EEB50000}"/>
    <cellStyle name="SAPBEXHLevel0 5" xfId="46564" xr:uid="{00000000-0005-0000-0000-0000EFB50000}"/>
    <cellStyle name="SAPBEXHLevel0 5 2" xfId="46565" xr:uid="{00000000-0005-0000-0000-0000F0B50000}"/>
    <cellStyle name="SAPBEXHLevel0 5 2 2" xfId="46566" xr:uid="{00000000-0005-0000-0000-0000F1B50000}"/>
    <cellStyle name="SAPBEXHLevel0 5 2 2 2" xfId="46567" xr:uid="{00000000-0005-0000-0000-0000F2B50000}"/>
    <cellStyle name="SAPBEXHLevel0 5 2 3" xfId="46568" xr:uid="{00000000-0005-0000-0000-0000F3B50000}"/>
    <cellStyle name="SAPBEXHLevel0 5 3" xfId="46569" xr:uid="{00000000-0005-0000-0000-0000F4B50000}"/>
    <cellStyle name="SAPBEXHLevel0 5 3 2" xfId="46570" xr:uid="{00000000-0005-0000-0000-0000F5B50000}"/>
    <cellStyle name="SAPBEXHLevel0 5 3 2 2" xfId="46571" xr:uid="{00000000-0005-0000-0000-0000F6B50000}"/>
    <cellStyle name="SAPBEXHLevel0 5 3 3" xfId="46572" xr:uid="{00000000-0005-0000-0000-0000F7B50000}"/>
    <cellStyle name="SAPBEXHLevel0 5 4" xfId="46573" xr:uid="{00000000-0005-0000-0000-0000F8B50000}"/>
    <cellStyle name="SAPBEXHLevel0 5 4 2" xfId="46574" xr:uid="{00000000-0005-0000-0000-0000F9B50000}"/>
    <cellStyle name="SAPBEXHLevel0 5 4 2 2" xfId="46575" xr:uid="{00000000-0005-0000-0000-0000FAB50000}"/>
    <cellStyle name="SAPBEXHLevel0 5 4 3" xfId="46576" xr:uid="{00000000-0005-0000-0000-0000FBB50000}"/>
    <cellStyle name="SAPBEXHLevel0 5 5" xfId="46577" xr:uid="{00000000-0005-0000-0000-0000FCB50000}"/>
    <cellStyle name="SAPBEXHLevel0 5 5 2" xfId="46578" xr:uid="{00000000-0005-0000-0000-0000FDB50000}"/>
    <cellStyle name="SAPBEXHLevel0 5 6" xfId="46579" xr:uid="{00000000-0005-0000-0000-0000FEB50000}"/>
    <cellStyle name="SAPBEXHLevel0 6" xfId="46580" xr:uid="{00000000-0005-0000-0000-0000FFB50000}"/>
    <cellStyle name="SAPBEXHLevel0 6 2" xfId="46581" xr:uid="{00000000-0005-0000-0000-000000B60000}"/>
    <cellStyle name="SAPBEXHLevel0 6 2 2" xfId="46582" xr:uid="{00000000-0005-0000-0000-000001B60000}"/>
    <cellStyle name="SAPBEXHLevel0 6 3" xfId="46583" xr:uid="{00000000-0005-0000-0000-000002B60000}"/>
    <cellStyle name="SAPBEXHLevel0 6 3 2" xfId="46584" xr:uid="{00000000-0005-0000-0000-000003B60000}"/>
    <cellStyle name="SAPBEXHLevel0 6 3 2 2" xfId="46585" xr:uid="{00000000-0005-0000-0000-000004B60000}"/>
    <cellStyle name="SAPBEXHLevel0 6 3 3" xfId="46586" xr:uid="{00000000-0005-0000-0000-000005B60000}"/>
    <cellStyle name="SAPBEXHLevel0 6 4" xfId="46587" xr:uid="{00000000-0005-0000-0000-000006B60000}"/>
    <cellStyle name="SAPBEXHLevel0 6 4 2" xfId="46588" xr:uid="{00000000-0005-0000-0000-000007B60000}"/>
    <cellStyle name="SAPBEXHLevel0 6 4 2 2" xfId="46589" xr:uid="{00000000-0005-0000-0000-000008B60000}"/>
    <cellStyle name="SAPBEXHLevel0 6 4 3" xfId="46590" xr:uid="{00000000-0005-0000-0000-000009B60000}"/>
    <cellStyle name="SAPBEXHLevel0 6 5" xfId="46591" xr:uid="{00000000-0005-0000-0000-00000AB60000}"/>
    <cellStyle name="SAPBEXHLevel0 7" xfId="46592" xr:uid="{00000000-0005-0000-0000-00000BB60000}"/>
    <cellStyle name="SAPBEXHLevel0 7 2" xfId="46593" xr:uid="{00000000-0005-0000-0000-00000CB60000}"/>
    <cellStyle name="SAPBEXHLevel0 7 2 2" xfId="46594" xr:uid="{00000000-0005-0000-0000-00000DB60000}"/>
    <cellStyle name="SAPBEXHLevel0 7 2 2 2" xfId="46595" xr:uid="{00000000-0005-0000-0000-00000EB60000}"/>
    <cellStyle name="SAPBEXHLevel0 7 2 3" xfId="46596" xr:uid="{00000000-0005-0000-0000-00000FB60000}"/>
    <cellStyle name="SAPBEXHLevel0 7 2 3 2" xfId="46597" xr:uid="{00000000-0005-0000-0000-000010B60000}"/>
    <cellStyle name="SAPBEXHLevel0 7 2 3 2 2" xfId="46598" xr:uid="{00000000-0005-0000-0000-000011B60000}"/>
    <cellStyle name="SAPBEXHLevel0 7 2 3 3" xfId="46599" xr:uid="{00000000-0005-0000-0000-000012B60000}"/>
    <cellStyle name="SAPBEXHLevel0 7 2 4" xfId="46600" xr:uid="{00000000-0005-0000-0000-000013B60000}"/>
    <cellStyle name="SAPBEXHLevel0 7 3" xfId="46601" xr:uid="{00000000-0005-0000-0000-000014B60000}"/>
    <cellStyle name="SAPBEXHLevel0 7 3 2" xfId="46602" xr:uid="{00000000-0005-0000-0000-000015B60000}"/>
    <cellStyle name="SAPBEXHLevel0 7 3 2 2" xfId="46603" xr:uid="{00000000-0005-0000-0000-000016B60000}"/>
    <cellStyle name="SAPBEXHLevel0 7 3 3" xfId="46604" xr:uid="{00000000-0005-0000-0000-000017B60000}"/>
    <cellStyle name="SAPBEXHLevel0 7 4" xfId="46605" xr:uid="{00000000-0005-0000-0000-000018B60000}"/>
    <cellStyle name="SAPBEXHLevel0 7 4 2" xfId="46606" xr:uid="{00000000-0005-0000-0000-000019B60000}"/>
    <cellStyle name="SAPBEXHLevel0 7 4 2 2" xfId="46607" xr:uid="{00000000-0005-0000-0000-00001AB60000}"/>
    <cellStyle name="SAPBEXHLevel0 7 4 3" xfId="46608" xr:uid="{00000000-0005-0000-0000-00001BB60000}"/>
    <cellStyle name="SAPBEXHLevel0 7 5" xfId="46609" xr:uid="{00000000-0005-0000-0000-00001CB60000}"/>
    <cellStyle name="SAPBEXHLevel0 7 5 2" xfId="46610" xr:uid="{00000000-0005-0000-0000-00001DB60000}"/>
    <cellStyle name="SAPBEXHLevel0 7 5 2 2" xfId="46611" xr:uid="{00000000-0005-0000-0000-00001EB60000}"/>
    <cellStyle name="SAPBEXHLevel0 7 5 3" xfId="46612" xr:uid="{00000000-0005-0000-0000-00001FB60000}"/>
    <cellStyle name="SAPBEXHLevel0 7 6" xfId="46613" xr:uid="{00000000-0005-0000-0000-000020B60000}"/>
    <cellStyle name="SAPBEXHLevel0 8" xfId="46614" xr:uid="{00000000-0005-0000-0000-000021B60000}"/>
    <cellStyle name="SAPBEXHLevel0 8 2" xfId="46615" xr:uid="{00000000-0005-0000-0000-000022B60000}"/>
    <cellStyle name="SAPBEXHLevel0 8 2 2" xfId="46616" xr:uid="{00000000-0005-0000-0000-000023B60000}"/>
    <cellStyle name="SAPBEXHLevel0 8 3" xfId="46617" xr:uid="{00000000-0005-0000-0000-000024B60000}"/>
    <cellStyle name="SAPBEXHLevel0 9" xfId="46618" xr:uid="{00000000-0005-0000-0000-000025B60000}"/>
    <cellStyle name="SAPBEXHLevel0 9 2" xfId="46619" xr:uid="{00000000-0005-0000-0000-000026B60000}"/>
    <cellStyle name="SAPBEXHLevel0 9 2 2" xfId="46620" xr:uid="{00000000-0005-0000-0000-000027B60000}"/>
    <cellStyle name="SAPBEXHLevel0 9 3" xfId="46621" xr:uid="{00000000-0005-0000-0000-000028B60000}"/>
    <cellStyle name="SAPBEXHLevel0X" xfId="46622" xr:uid="{00000000-0005-0000-0000-000029B60000}"/>
    <cellStyle name="SAPBEXHLevel0X 10" xfId="46623" xr:uid="{00000000-0005-0000-0000-00002AB60000}"/>
    <cellStyle name="SAPBEXHLevel0X 10 2" xfId="46624" xr:uid="{00000000-0005-0000-0000-00002BB60000}"/>
    <cellStyle name="SAPBEXHLevel0X 10 2 2" xfId="46625" xr:uid="{00000000-0005-0000-0000-00002CB60000}"/>
    <cellStyle name="SAPBEXHLevel0X 10 2 2 2" xfId="46626" xr:uid="{00000000-0005-0000-0000-00002DB60000}"/>
    <cellStyle name="SAPBEXHLevel0X 10 2 3" xfId="46627" xr:uid="{00000000-0005-0000-0000-00002EB60000}"/>
    <cellStyle name="SAPBEXHLevel0X 10 3" xfId="46628" xr:uid="{00000000-0005-0000-0000-00002FB60000}"/>
    <cellStyle name="SAPBEXHLevel0X 10 3 2" xfId="46629" xr:uid="{00000000-0005-0000-0000-000030B60000}"/>
    <cellStyle name="SAPBEXHLevel0X 10 4" xfId="46630" xr:uid="{00000000-0005-0000-0000-000031B60000}"/>
    <cellStyle name="SAPBEXHLevel0X 11" xfId="46631" xr:uid="{00000000-0005-0000-0000-000032B60000}"/>
    <cellStyle name="SAPBEXHLevel0X 11 2" xfId="46632" xr:uid="{00000000-0005-0000-0000-000033B60000}"/>
    <cellStyle name="SAPBEXHLevel0X 11 2 2" xfId="46633" xr:uid="{00000000-0005-0000-0000-000034B60000}"/>
    <cellStyle name="SAPBEXHLevel0X 11 3" xfId="46634" xr:uid="{00000000-0005-0000-0000-000035B60000}"/>
    <cellStyle name="SAPBEXHLevel0X 12" xfId="46635" xr:uid="{00000000-0005-0000-0000-000036B60000}"/>
    <cellStyle name="SAPBEXHLevel0X 12 2" xfId="46636" xr:uid="{00000000-0005-0000-0000-000037B60000}"/>
    <cellStyle name="SAPBEXHLevel0X 12 2 2" xfId="46637" xr:uid="{00000000-0005-0000-0000-000038B60000}"/>
    <cellStyle name="SAPBEXHLevel0X 12 3" xfId="46638" xr:uid="{00000000-0005-0000-0000-000039B60000}"/>
    <cellStyle name="SAPBEXHLevel0X 13" xfId="46639" xr:uid="{00000000-0005-0000-0000-00003AB60000}"/>
    <cellStyle name="SAPBEXHLevel0X 13 2" xfId="46640" xr:uid="{00000000-0005-0000-0000-00003BB60000}"/>
    <cellStyle name="SAPBEXHLevel0X 13 2 2" xfId="46641" xr:uid="{00000000-0005-0000-0000-00003CB60000}"/>
    <cellStyle name="SAPBEXHLevel0X 13 3" xfId="46642" xr:uid="{00000000-0005-0000-0000-00003DB60000}"/>
    <cellStyle name="SAPBEXHLevel0X 14" xfId="46643" xr:uid="{00000000-0005-0000-0000-00003EB60000}"/>
    <cellStyle name="SAPBEXHLevel0X 14 2" xfId="46644" xr:uid="{00000000-0005-0000-0000-00003FB60000}"/>
    <cellStyle name="SAPBEXHLevel0X 14 2 2" xfId="46645" xr:uid="{00000000-0005-0000-0000-000040B60000}"/>
    <cellStyle name="SAPBEXHLevel0X 14 3" xfId="46646" xr:uid="{00000000-0005-0000-0000-000041B60000}"/>
    <cellStyle name="SAPBEXHLevel0X 15" xfId="46647" xr:uid="{00000000-0005-0000-0000-000042B60000}"/>
    <cellStyle name="SAPBEXHLevel0X 15 2" xfId="46648" xr:uid="{00000000-0005-0000-0000-000043B60000}"/>
    <cellStyle name="SAPBEXHLevel0X 15 2 2" xfId="46649" xr:uid="{00000000-0005-0000-0000-000044B60000}"/>
    <cellStyle name="SAPBEXHLevel0X 15 2 2 2" xfId="46650" xr:uid="{00000000-0005-0000-0000-000045B60000}"/>
    <cellStyle name="SAPBEXHLevel0X 15 2 3" xfId="46651" xr:uid="{00000000-0005-0000-0000-000046B60000}"/>
    <cellStyle name="SAPBEXHLevel0X 15 3" xfId="46652" xr:uid="{00000000-0005-0000-0000-000047B60000}"/>
    <cellStyle name="SAPBEXHLevel0X 15 3 2" xfId="46653" xr:uid="{00000000-0005-0000-0000-000048B60000}"/>
    <cellStyle name="SAPBEXHLevel0X 15 4" xfId="46654" xr:uid="{00000000-0005-0000-0000-000049B60000}"/>
    <cellStyle name="SAPBEXHLevel0X 16" xfId="46655" xr:uid="{00000000-0005-0000-0000-00004AB60000}"/>
    <cellStyle name="SAPBEXHLevel0X 16 2" xfId="46656" xr:uid="{00000000-0005-0000-0000-00004BB60000}"/>
    <cellStyle name="SAPBEXHLevel0X 16 3" xfId="46657" xr:uid="{00000000-0005-0000-0000-00004CB60000}"/>
    <cellStyle name="SAPBEXHLevel0X 17" xfId="46658" xr:uid="{00000000-0005-0000-0000-00004DB60000}"/>
    <cellStyle name="SAPBEXHLevel0X 17 2" xfId="46659" xr:uid="{00000000-0005-0000-0000-00004EB60000}"/>
    <cellStyle name="SAPBEXHLevel0X 17 3" xfId="46660" xr:uid="{00000000-0005-0000-0000-00004FB60000}"/>
    <cellStyle name="SAPBEXHLevel0X 18" xfId="46661" xr:uid="{00000000-0005-0000-0000-000050B60000}"/>
    <cellStyle name="SAPBEXHLevel0X 18 2" xfId="46662" xr:uid="{00000000-0005-0000-0000-000051B60000}"/>
    <cellStyle name="SAPBEXHLevel0X 19" xfId="46663" xr:uid="{00000000-0005-0000-0000-000052B60000}"/>
    <cellStyle name="SAPBEXHLevel0X 2" xfId="46664" xr:uid="{00000000-0005-0000-0000-000053B60000}"/>
    <cellStyle name="SAPBEXHLevel0X 2 2" xfId="46665" xr:uid="{00000000-0005-0000-0000-000054B60000}"/>
    <cellStyle name="SAPBEXHLevel0X 2 2 2" xfId="46666" xr:uid="{00000000-0005-0000-0000-000055B60000}"/>
    <cellStyle name="SAPBEXHLevel0X 2 2 2 2" xfId="46667" xr:uid="{00000000-0005-0000-0000-000056B60000}"/>
    <cellStyle name="SAPBEXHLevel0X 2 2 2 2 2" xfId="46668" xr:uid="{00000000-0005-0000-0000-000057B60000}"/>
    <cellStyle name="SAPBEXHLevel0X 2 2 2 3" xfId="46669" xr:uid="{00000000-0005-0000-0000-000058B60000}"/>
    <cellStyle name="SAPBEXHLevel0X 2 2 3" xfId="46670" xr:uid="{00000000-0005-0000-0000-000059B60000}"/>
    <cellStyle name="SAPBEXHLevel0X 2 2 3 2" xfId="46671" xr:uid="{00000000-0005-0000-0000-00005AB60000}"/>
    <cellStyle name="SAPBEXHLevel0X 2 2 3 2 2" xfId="46672" xr:uid="{00000000-0005-0000-0000-00005BB60000}"/>
    <cellStyle name="SAPBEXHLevel0X 2 2 3 3" xfId="46673" xr:uid="{00000000-0005-0000-0000-00005CB60000}"/>
    <cellStyle name="SAPBEXHLevel0X 2 2 4" xfId="46674" xr:uid="{00000000-0005-0000-0000-00005DB60000}"/>
    <cellStyle name="SAPBEXHLevel0X 2 2 4 2" xfId="46675" xr:uid="{00000000-0005-0000-0000-00005EB60000}"/>
    <cellStyle name="SAPBEXHLevel0X 2 2 4 2 2" xfId="46676" xr:uid="{00000000-0005-0000-0000-00005FB60000}"/>
    <cellStyle name="SAPBEXHLevel0X 2 2 4 3" xfId="46677" xr:uid="{00000000-0005-0000-0000-000060B60000}"/>
    <cellStyle name="SAPBEXHLevel0X 2 2 5" xfId="46678" xr:uid="{00000000-0005-0000-0000-000061B60000}"/>
    <cellStyle name="SAPBEXHLevel0X 2 2 5 2" xfId="46679" xr:uid="{00000000-0005-0000-0000-000062B60000}"/>
    <cellStyle name="SAPBEXHLevel0X 2 2 6" xfId="46680" xr:uid="{00000000-0005-0000-0000-000063B60000}"/>
    <cellStyle name="SAPBEXHLevel0X 2 3" xfId="46681" xr:uid="{00000000-0005-0000-0000-000064B60000}"/>
    <cellStyle name="SAPBEXHLevel0X 2 3 2" xfId="46682" xr:uid="{00000000-0005-0000-0000-000065B60000}"/>
    <cellStyle name="SAPBEXHLevel0X 2 3 2 2" xfId="46683" xr:uid="{00000000-0005-0000-0000-000066B60000}"/>
    <cellStyle name="SAPBEXHLevel0X 2 3 2 2 2" xfId="46684" xr:uid="{00000000-0005-0000-0000-000067B60000}"/>
    <cellStyle name="SAPBEXHLevel0X 2 3 2 2 2 2" xfId="46685" xr:uid="{00000000-0005-0000-0000-000068B60000}"/>
    <cellStyle name="SAPBEXHLevel0X 2 3 2 2 3" xfId="46686" xr:uid="{00000000-0005-0000-0000-000069B60000}"/>
    <cellStyle name="SAPBEXHLevel0X 2 3 2 3" xfId="46687" xr:uid="{00000000-0005-0000-0000-00006AB60000}"/>
    <cellStyle name="SAPBEXHLevel0X 2 3 2 3 2" xfId="46688" xr:uid="{00000000-0005-0000-0000-00006BB60000}"/>
    <cellStyle name="SAPBEXHLevel0X 2 3 2 3 2 2" xfId="46689" xr:uid="{00000000-0005-0000-0000-00006CB60000}"/>
    <cellStyle name="SAPBEXHLevel0X 2 3 2 3 3" xfId="46690" xr:uid="{00000000-0005-0000-0000-00006DB60000}"/>
    <cellStyle name="SAPBEXHLevel0X 2 3 2 4" xfId="46691" xr:uid="{00000000-0005-0000-0000-00006EB60000}"/>
    <cellStyle name="SAPBEXHLevel0X 2 3 2 4 2" xfId="46692" xr:uid="{00000000-0005-0000-0000-00006FB60000}"/>
    <cellStyle name="SAPBEXHLevel0X 2 3 2 5" xfId="46693" xr:uid="{00000000-0005-0000-0000-000070B60000}"/>
    <cellStyle name="SAPBEXHLevel0X 2 3 3" xfId="46694" xr:uid="{00000000-0005-0000-0000-000071B60000}"/>
    <cellStyle name="SAPBEXHLevel0X 2 3 3 2" xfId="46695" xr:uid="{00000000-0005-0000-0000-000072B60000}"/>
    <cellStyle name="SAPBEXHLevel0X 2 3 3 2 2" xfId="46696" xr:uid="{00000000-0005-0000-0000-000073B60000}"/>
    <cellStyle name="SAPBEXHLevel0X 2 3 3 2 2 2" xfId="46697" xr:uid="{00000000-0005-0000-0000-000074B60000}"/>
    <cellStyle name="SAPBEXHLevel0X 2 3 3 2 3" xfId="46698" xr:uid="{00000000-0005-0000-0000-000075B60000}"/>
    <cellStyle name="SAPBEXHLevel0X 2 3 3 3" xfId="46699" xr:uid="{00000000-0005-0000-0000-000076B60000}"/>
    <cellStyle name="SAPBEXHLevel0X 2 3 3 3 2" xfId="46700" xr:uid="{00000000-0005-0000-0000-000077B60000}"/>
    <cellStyle name="SAPBEXHLevel0X 2 3 3 4" xfId="46701" xr:uid="{00000000-0005-0000-0000-000078B60000}"/>
    <cellStyle name="SAPBEXHLevel0X 2 3 4" xfId="46702" xr:uid="{00000000-0005-0000-0000-000079B60000}"/>
    <cellStyle name="SAPBEXHLevel0X 2 3 4 2" xfId="46703" xr:uid="{00000000-0005-0000-0000-00007AB60000}"/>
    <cellStyle name="SAPBEXHLevel0X 2 3 4 2 2" xfId="46704" xr:uid="{00000000-0005-0000-0000-00007BB60000}"/>
    <cellStyle name="SAPBEXHLevel0X 2 3 4 3" xfId="46705" xr:uid="{00000000-0005-0000-0000-00007CB60000}"/>
    <cellStyle name="SAPBEXHLevel0X 2 3 5" xfId="46706" xr:uid="{00000000-0005-0000-0000-00007DB60000}"/>
    <cellStyle name="SAPBEXHLevel0X 2 3 5 2" xfId="46707" xr:uid="{00000000-0005-0000-0000-00007EB60000}"/>
    <cellStyle name="SAPBEXHLevel0X 2 3 5 2 2" xfId="46708" xr:uid="{00000000-0005-0000-0000-00007FB60000}"/>
    <cellStyle name="SAPBEXHLevel0X 2 3 5 3" xfId="46709" xr:uid="{00000000-0005-0000-0000-000080B60000}"/>
    <cellStyle name="SAPBEXHLevel0X 2 3 6" xfId="46710" xr:uid="{00000000-0005-0000-0000-000081B60000}"/>
    <cellStyle name="SAPBEXHLevel0X 2 3 6 2" xfId="46711" xr:uid="{00000000-0005-0000-0000-000082B60000}"/>
    <cellStyle name="SAPBEXHLevel0X 2 3 7" xfId="46712" xr:uid="{00000000-0005-0000-0000-000083B60000}"/>
    <cellStyle name="SAPBEXHLevel0X 2 4" xfId="46713" xr:uid="{00000000-0005-0000-0000-000084B60000}"/>
    <cellStyle name="SAPBEXHLevel0X 2 4 2" xfId="46714" xr:uid="{00000000-0005-0000-0000-000085B60000}"/>
    <cellStyle name="SAPBEXHLevel0X 2 4 2 2" xfId="46715" xr:uid="{00000000-0005-0000-0000-000086B60000}"/>
    <cellStyle name="SAPBEXHLevel0X 2 4 2 2 2" xfId="46716" xr:uid="{00000000-0005-0000-0000-000087B60000}"/>
    <cellStyle name="SAPBEXHLevel0X 2 4 2 3" xfId="46717" xr:uid="{00000000-0005-0000-0000-000088B60000}"/>
    <cellStyle name="SAPBEXHLevel0X 2 4 3" xfId="46718" xr:uid="{00000000-0005-0000-0000-000089B60000}"/>
    <cellStyle name="SAPBEXHLevel0X 2 4 3 2" xfId="46719" xr:uid="{00000000-0005-0000-0000-00008AB60000}"/>
    <cellStyle name="SAPBEXHLevel0X 2 4 4" xfId="46720" xr:uid="{00000000-0005-0000-0000-00008BB60000}"/>
    <cellStyle name="SAPBEXHLevel0X 2 5" xfId="46721" xr:uid="{00000000-0005-0000-0000-00008CB60000}"/>
    <cellStyle name="SAPBEXHLevel0X 2 5 2" xfId="46722" xr:uid="{00000000-0005-0000-0000-00008DB60000}"/>
    <cellStyle name="SAPBEXHLevel0X 2 5 2 2" xfId="46723" xr:uid="{00000000-0005-0000-0000-00008EB60000}"/>
    <cellStyle name="SAPBEXHLevel0X 2 5 3" xfId="46724" xr:uid="{00000000-0005-0000-0000-00008FB60000}"/>
    <cellStyle name="SAPBEXHLevel0X 2 6" xfId="46725" xr:uid="{00000000-0005-0000-0000-000090B60000}"/>
    <cellStyle name="SAPBEXHLevel0X 2 6 2" xfId="46726" xr:uid="{00000000-0005-0000-0000-000091B60000}"/>
    <cellStyle name="SAPBEXHLevel0X 2 6 2 2" xfId="46727" xr:uid="{00000000-0005-0000-0000-000092B60000}"/>
    <cellStyle name="SAPBEXHLevel0X 2 6 3" xfId="46728" xr:uid="{00000000-0005-0000-0000-000093B60000}"/>
    <cellStyle name="SAPBEXHLevel0X 2 7" xfId="46729" xr:uid="{00000000-0005-0000-0000-000094B60000}"/>
    <cellStyle name="SAPBEXHLevel0X 2 7 2" xfId="46730" xr:uid="{00000000-0005-0000-0000-000095B60000}"/>
    <cellStyle name="SAPBEXHLevel0X 2 8" xfId="46731" xr:uid="{00000000-0005-0000-0000-000096B60000}"/>
    <cellStyle name="SAPBEXHLevel0X 20" xfId="46732" xr:uid="{00000000-0005-0000-0000-000097B60000}"/>
    <cellStyle name="SAPBEXHLevel0X 21" xfId="46733" xr:uid="{00000000-0005-0000-0000-000098B60000}"/>
    <cellStyle name="SAPBEXHLevel0X 22" xfId="46734" xr:uid="{00000000-0005-0000-0000-000099B60000}"/>
    <cellStyle name="SAPBEXHLevel0X 3" xfId="46735" xr:uid="{00000000-0005-0000-0000-00009AB60000}"/>
    <cellStyle name="SAPBEXHLevel0X 3 2" xfId="46736" xr:uid="{00000000-0005-0000-0000-00009BB60000}"/>
    <cellStyle name="SAPBEXHLevel0X 3 2 2" xfId="46737" xr:uid="{00000000-0005-0000-0000-00009CB60000}"/>
    <cellStyle name="SAPBEXHLevel0X 3 2 2 2" xfId="46738" xr:uid="{00000000-0005-0000-0000-00009DB60000}"/>
    <cellStyle name="SAPBEXHLevel0X 3 2 2 2 2" xfId="46739" xr:uid="{00000000-0005-0000-0000-00009EB60000}"/>
    <cellStyle name="SAPBEXHLevel0X 3 2 2 3" xfId="46740" xr:uid="{00000000-0005-0000-0000-00009FB60000}"/>
    <cellStyle name="SAPBEXHLevel0X 3 2 3" xfId="46741" xr:uid="{00000000-0005-0000-0000-0000A0B60000}"/>
    <cellStyle name="SAPBEXHLevel0X 3 2 3 2" xfId="46742" xr:uid="{00000000-0005-0000-0000-0000A1B60000}"/>
    <cellStyle name="SAPBEXHLevel0X 3 2 3 2 2" xfId="46743" xr:uid="{00000000-0005-0000-0000-0000A2B60000}"/>
    <cellStyle name="SAPBEXHLevel0X 3 2 3 3" xfId="46744" xr:uid="{00000000-0005-0000-0000-0000A3B60000}"/>
    <cellStyle name="SAPBEXHLevel0X 3 2 4" xfId="46745" xr:uid="{00000000-0005-0000-0000-0000A4B60000}"/>
    <cellStyle name="SAPBEXHLevel0X 3 2 4 2" xfId="46746" xr:uid="{00000000-0005-0000-0000-0000A5B60000}"/>
    <cellStyle name="SAPBEXHLevel0X 3 2 4 2 2" xfId="46747" xr:uid="{00000000-0005-0000-0000-0000A6B60000}"/>
    <cellStyle name="SAPBEXHLevel0X 3 2 4 3" xfId="46748" xr:uid="{00000000-0005-0000-0000-0000A7B60000}"/>
    <cellStyle name="SAPBEXHLevel0X 3 2 5" xfId="46749" xr:uid="{00000000-0005-0000-0000-0000A8B60000}"/>
    <cellStyle name="SAPBEXHLevel0X 3 2 5 2" xfId="46750" xr:uid="{00000000-0005-0000-0000-0000A9B60000}"/>
    <cellStyle name="SAPBEXHLevel0X 3 2 6" xfId="46751" xr:uid="{00000000-0005-0000-0000-0000AAB60000}"/>
    <cellStyle name="SAPBEXHLevel0X 3 3" xfId="46752" xr:uid="{00000000-0005-0000-0000-0000ABB60000}"/>
    <cellStyle name="SAPBEXHLevel0X 3 3 2" xfId="46753" xr:uid="{00000000-0005-0000-0000-0000ACB60000}"/>
    <cellStyle name="SAPBEXHLevel0X 3 3 2 2" xfId="46754" xr:uid="{00000000-0005-0000-0000-0000ADB60000}"/>
    <cellStyle name="SAPBEXHLevel0X 3 3 2 2 2" xfId="46755" xr:uid="{00000000-0005-0000-0000-0000AEB60000}"/>
    <cellStyle name="SAPBEXHLevel0X 3 3 2 3" xfId="46756" xr:uid="{00000000-0005-0000-0000-0000AFB60000}"/>
    <cellStyle name="SAPBEXHLevel0X 3 3 3" xfId="46757" xr:uid="{00000000-0005-0000-0000-0000B0B60000}"/>
    <cellStyle name="SAPBEXHLevel0X 3 3 3 2" xfId="46758" xr:uid="{00000000-0005-0000-0000-0000B1B60000}"/>
    <cellStyle name="SAPBEXHLevel0X 3 3 4" xfId="46759" xr:uid="{00000000-0005-0000-0000-0000B2B60000}"/>
    <cellStyle name="SAPBEXHLevel0X 3 4" xfId="46760" xr:uid="{00000000-0005-0000-0000-0000B3B60000}"/>
    <cellStyle name="SAPBEXHLevel0X 3 4 2" xfId="46761" xr:uid="{00000000-0005-0000-0000-0000B4B60000}"/>
    <cellStyle name="SAPBEXHLevel0X 3 4 2 2" xfId="46762" xr:uid="{00000000-0005-0000-0000-0000B5B60000}"/>
    <cellStyle name="SAPBEXHLevel0X 3 4 3" xfId="46763" xr:uid="{00000000-0005-0000-0000-0000B6B60000}"/>
    <cellStyle name="SAPBEXHLevel0X 3 5" xfId="46764" xr:uid="{00000000-0005-0000-0000-0000B7B60000}"/>
    <cellStyle name="SAPBEXHLevel0X 3 5 2" xfId="46765" xr:uid="{00000000-0005-0000-0000-0000B8B60000}"/>
    <cellStyle name="SAPBEXHLevel0X 3 5 2 2" xfId="46766" xr:uid="{00000000-0005-0000-0000-0000B9B60000}"/>
    <cellStyle name="SAPBEXHLevel0X 3 5 3" xfId="46767" xr:uid="{00000000-0005-0000-0000-0000BAB60000}"/>
    <cellStyle name="SAPBEXHLevel0X 3 6" xfId="46768" xr:uid="{00000000-0005-0000-0000-0000BBB60000}"/>
    <cellStyle name="SAPBEXHLevel0X 3 6 2" xfId="46769" xr:uid="{00000000-0005-0000-0000-0000BCB60000}"/>
    <cellStyle name="SAPBEXHLevel0X 3 7" xfId="46770" xr:uid="{00000000-0005-0000-0000-0000BDB60000}"/>
    <cellStyle name="SAPBEXHLevel0X 4" xfId="46771" xr:uid="{00000000-0005-0000-0000-0000BEB60000}"/>
    <cellStyle name="SAPBEXHLevel0X 4 2" xfId="46772" xr:uid="{00000000-0005-0000-0000-0000BFB60000}"/>
    <cellStyle name="SAPBEXHLevel0X 4 2 2" xfId="46773" xr:uid="{00000000-0005-0000-0000-0000C0B60000}"/>
    <cellStyle name="SAPBEXHLevel0X 4 2 2 2" xfId="46774" xr:uid="{00000000-0005-0000-0000-0000C1B60000}"/>
    <cellStyle name="SAPBEXHLevel0X 4 2 2 2 2" xfId="46775" xr:uid="{00000000-0005-0000-0000-0000C2B60000}"/>
    <cellStyle name="SAPBEXHLevel0X 4 2 2 3" xfId="46776" xr:uid="{00000000-0005-0000-0000-0000C3B60000}"/>
    <cellStyle name="SAPBEXHLevel0X 4 2 3" xfId="46777" xr:uid="{00000000-0005-0000-0000-0000C4B60000}"/>
    <cellStyle name="SAPBEXHLevel0X 4 2 3 2" xfId="46778" xr:uid="{00000000-0005-0000-0000-0000C5B60000}"/>
    <cellStyle name="SAPBEXHLevel0X 4 2 3 2 2" xfId="46779" xr:uid="{00000000-0005-0000-0000-0000C6B60000}"/>
    <cellStyle name="SAPBEXHLevel0X 4 2 3 3" xfId="46780" xr:uid="{00000000-0005-0000-0000-0000C7B60000}"/>
    <cellStyle name="SAPBEXHLevel0X 4 2 4" xfId="46781" xr:uid="{00000000-0005-0000-0000-0000C8B60000}"/>
    <cellStyle name="SAPBEXHLevel0X 4 2 4 2" xfId="46782" xr:uid="{00000000-0005-0000-0000-0000C9B60000}"/>
    <cellStyle name="SAPBEXHLevel0X 4 2 4 2 2" xfId="46783" xr:uid="{00000000-0005-0000-0000-0000CAB60000}"/>
    <cellStyle name="SAPBEXHLevel0X 4 2 4 3" xfId="46784" xr:uid="{00000000-0005-0000-0000-0000CBB60000}"/>
    <cellStyle name="SAPBEXHLevel0X 4 2 5" xfId="46785" xr:uid="{00000000-0005-0000-0000-0000CCB60000}"/>
    <cellStyle name="SAPBEXHLevel0X 4 2 5 2" xfId="46786" xr:uid="{00000000-0005-0000-0000-0000CDB60000}"/>
    <cellStyle name="SAPBEXHLevel0X 4 2 6" xfId="46787" xr:uid="{00000000-0005-0000-0000-0000CEB60000}"/>
    <cellStyle name="SAPBEXHLevel0X 4 3" xfId="46788" xr:uid="{00000000-0005-0000-0000-0000CFB60000}"/>
    <cellStyle name="SAPBEXHLevel0X 4 3 2" xfId="46789" xr:uid="{00000000-0005-0000-0000-0000D0B60000}"/>
    <cellStyle name="SAPBEXHLevel0X 4 3 2 2" xfId="46790" xr:uid="{00000000-0005-0000-0000-0000D1B60000}"/>
    <cellStyle name="SAPBEXHLevel0X 4 3 2 2 2" xfId="46791" xr:uid="{00000000-0005-0000-0000-0000D2B60000}"/>
    <cellStyle name="SAPBEXHLevel0X 4 3 2 2 2 2" xfId="46792" xr:uid="{00000000-0005-0000-0000-0000D3B60000}"/>
    <cellStyle name="SAPBEXHLevel0X 4 3 2 2 3" xfId="46793" xr:uid="{00000000-0005-0000-0000-0000D4B60000}"/>
    <cellStyle name="SAPBEXHLevel0X 4 3 2 3" xfId="46794" xr:uid="{00000000-0005-0000-0000-0000D5B60000}"/>
    <cellStyle name="SAPBEXHLevel0X 4 3 2 3 2" xfId="46795" xr:uid="{00000000-0005-0000-0000-0000D6B60000}"/>
    <cellStyle name="SAPBEXHLevel0X 4 3 2 3 2 2" xfId="46796" xr:uid="{00000000-0005-0000-0000-0000D7B60000}"/>
    <cellStyle name="SAPBEXHLevel0X 4 3 2 3 3" xfId="46797" xr:uid="{00000000-0005-0000-0000-0000D8B60000}"/>
    <cellStyle name="SAPBEXHLevel0X 4 3 2 4" xfId="46798" xr:uid="{00000000-0005-0000-0000-0000D9B60000}"/>
    <cellStyle name="SAPBEXHLevel0X 4 3 2 4 2" xfId="46799" xr:uid="{00000000-0005-0000-0000-0000DAB60000}"/>
    <cellStyle name="SAPBEXHLevel0X 4 3 2 5" xfId="46800" xr:uid="{00000000-0005-0000-0000-0000DBB60000}"/>
    <cellStyle name="SAPBEXHLevel0X 4 3 3" xfId="46801" xr:uid="{00000000-0005-0000-0000-0000DCB60000}"/>
    <cellStyle name="SAPBEXHLevel0X 4 3 3 2" xfId="46802" xr:uid="{00000000-0005-0000-0000-0000DDB60000}"/>
    <cellStyle name="SAPBEXHLevel0X 4 3 3 2 2" xfId="46803" xr:uid="{00000000-0005-0000-0000-0000DEB60000}"/>
    <cellStyle name="SAPBEXHLevel0X 4 3 3 2 2 2" xfId="46804" xr:uid="{00000000-0005-0000-0000-0000DFB60000}"/>
    <cellStyle name="SAPBEXHLevel0X 4 3 3 2 3" xfId="46805" xr:uid="{00000000-0005-0000-0000-0000E0B60000}"/>
    <cellStyle name="SAPBEXHLevel0X 4 3 3 3" xfId="46806" xr:uid="{00000000-0005-0000-0000-0000E1B60000}"/>
    <cellStyle name="SAPBEXHLevel0X 4 3 3 3 2" xfId="46807" xr:uid="{00000000-0005-0000-0000-0000E2B60000}"/>
    <cellStyle name="SAPBEXHLevel0X 4 3 3 4" xfId="46808" xr:uid="{00000000-0005-0000-0000-0000E3B60000}"/>
    <cellStyle name="SAPBEXHLevel0X 4 3 4" xfId="46809" xr:uid="{00000000-0005-0000-0000-0000E4B60000}"/>
    <cellStyle name="SAPBEXHLevel0X 4 3 4 2" xfId="46810" xr:uid="{00000000-0005-0000-0000-0000E5B60000}"/>
    <cellStyle name="SAPBEXHLevel0X 4 3 4 2 2" xfId="46811" xr:uid="{00000000-0005-0000-0000-0000E6B60000}"/>
    <cellStyle name="SAPBEXHLevel0X 4 3 4 3" xfId="46812" xr:uid="{00000000-0005-0000-0000-0000E7B60000}"/>
    <cellStyle name="SAPBEXHLevel0X 4 3 5" xfId="46813" xr:uid="{00000000-0005-0000-0000-0000E8B60000}"/>
    <cellStyle name="SAPBEXHLevel0X 4 3 5 2" xfId="46814" xr:uid="{00000000-0005-0000-0000-0000E9B60000}"/>
    <cellStyle name="SAPBEXHLevel0X 4 3 5 2 2" xfId="46815" xr:uid="{00000000-0005-0000-0000-0000EAB60000}"/>
    <cellStyle name="SAPBEXHLevel0X 4 3 5 3" xfId="46816" xr:uid="{00000000-0005-0000-0000-0000EBB60000}"/>
    <cellStyle name="SAPBEXHLevel0X 4 3 6" xfId="46817" xr:uid="{00000000-0005-0000-0000-0000ECB60000}"/>
    <cellStyle name="SAPBEXHLevel0X 4 3 6 2" xfId="46818" xr:uid="{00000000-0005-0000-0000-0000EDB60000}"/>
    <cellStyle name="SAPBEXHLevel0X 4 3 7" xfId="46819" xr:uid="{00000000-0005-0000-0000-0000EEB60000}"/>
    <cellStyle name="SAPBEXHLevel0X 4 4" xfId="46820" xr:uid="{00000000-0005-0000-0000-0000EFB60000}"/>
    <cellStyle name="SAPBEXHLevel0X 4 4 2" xfId="46821" xr:uid="{00000000-0005-0000-0000-0000F0B60000}"/>
    <cellStyle name="SAPBEXHLevel0X 4 4 2 2" xfId="46822" xr:uid="{00000000-0005-0000-0000-0000F1B60000}"/>
    <cellStyle name="SAPBEXHLevel0X 4 4 2 2 2" xfId="46823" xr:uid="{00000000-0005-0000-0000-0000F2B60000}"/>
    <cellStyle name="SAPBEXHLevel0X 4 4 2 3" xfId="46824" xr:uid="{00000000-0005-0000-0000-0000F3B60000}"/>
    <cellStyle name="SAPBEXHLevel0X 4 4 3" xfId="46825" xr:uid="{00000000-0005-0000-0000-0000F4B60000}"/>
    <cellStyle name="SAPBEXHLevel0X 4 4 3 2" xfId="46826" xr:uid="{00000000-0005-0000-0000-0000F5B60000}"/>
    <cellStyle name="SAPBEXHLevel0X 4 4 4" xfId="46827" xr:uid="{00000000-0005-0000-0000-0000F6B60000}"/>
    <cellStyle name="SAPBEXHLevel0X 4 5" xfId="46828" xr:uid="{00000000-0005-0000-0000-0000F7B60000}"/>
    <cellStyle name="SAPBEXHLevel0X 4 5 2" xfId="46829" xr:uid="{00000000-0005-0000-0000-0000F8B60000}"/>
    <cellStyle name="SAPBEXHLevel0X 4 5 2 2" xfId="46830" xr:uid="{00000000-0005-0000-0000-0000F9B60000}"/>
    <cellStyle name="SAPBEXHLevel0X 4 5 3" xfId="46831" xr:uid="{00000000-0005-0000-0000-0000FAB60000}"/>
    <cellStyle name="SAPBEXHLevel0X 4 6" xfId="46832" xr:uid="{00000000-0005-0000-0000-0000FBB60000}"/>
    <cellStyle name="SAPBEXHLevel0X 4 6 2" xfId="46833" xr:uid="{00000000-0005-0000-0000-0000FCB60000}"/>
    <cellStyle name="SAPBEXHLevel0X 4 6 2 2" xfId="46834" xr:uid="{00000000-0005-0000-0000-0000FDB60000}"/>
    <cellStyle name="SAPBEXHLevel0X 4 6 3" xfId="46835" xr:uid="{00000000-0005-0000-0000-0000FEB60000}"/>
    <cellStyle name="SAPBEXHLevel0X 4 7" xfId="46836" xr:uid="{00000000-0005-0000-0000-0000FFB60000}"/>
    <cellStyle name="SAPBEXHLevel0X 4 7 2" xfId="46837" xr:uid="{00000000-0005-0000-0000-000000B70000}"/>
    <cellStyle name="SAPBEXHLevel0X 4 8" xfId="46838" xr:uid="{00000000-0005-0000-0000-000001B70000}"/>
    <cellStyle name="SAPBEXHLevel0X 5" xfId="46839" xr:uid="{00000000-0005-0000-0000-000002B70000}"/>
    <cellStyle name="SAPBEXHLevel0X 5 2" xfId="46840" xr:uid="{00000000-0005-0000-0000-000003B70000}"/>
    <cellStyle name="SAPBEXHLevel0X 5 2 2" xfId="46841" xr:uid="{00000000-0005-0000-0000-000004B70000}"/>
    <cellStyle name="SAPBEXHLevel0X 5 2 2 2" xfId="46842" xr:uid="{00000000-0005-0000-0000-000005B70000}"/>
    <cellStyle name="SAPBEXHLevel0X 5 2 3" xfId="46843" xr:uid="{00000000-0005-0000-0000-000006B70000}"/>
    <cellStyle name="SAPBEXHLevel0X 5 3" xfId="46844" xr:uid="{00000000-0005-0000-0000-000007B70000}"/>
    <cellStyle name="SAPBEXHLevel0X 5 3 2" xfId="46845" xr:uid="{00000000-0005-0000-0000-000008B70000}"/>
    <cellStyle name="SAPBEXHLevel0X 5 3 2 2" xfId="46846" xr:uid="{00000000-0005-0000-0000-000009B70000}"/>
    <cellStyle name="SAPBEXHLevel0X 5 3 3" xfId="46847" xr:uid="{00000000-0005-0000-0000-00000AB70000}"/>
    <cellStyle name="SAPBEXHLevel0X 5 4" xfId="46848" xr:uid="{00000000-0005-0000-0000-00000BB70000}"/>
    <cellStyle name="SAPBEXHLevel0X 5 4 2" xfId="46849" xr:uid="{00000000-0005-0000-0000-00000CB70000}"/>
    <cellStyle name="SAPBEXHLevel0X 5 4 2 2" xfId="46850" xr:uid="{00000000-0005-0000-0000-00000DB70000}"/>
    <cellStyle name="SAPBEXHLevel0X 5 4 3" xfId="46851" xr:uid="{00000000-0005-0000-0000-00000EB70000}"/>
    <cellStyle name="SAPBEXHLevel0X 5 5" xfId="46852" xr:uid="{00000000-0005-0000-0000-00000FB70000}"/>
    <cellStyle name="SAPBEXHLevel0X 5 5 2" xfId="46853" xr:uid="{00000000-0005-0000-0000-000010B70000}"/>
    <cellStyle name="SAPBEXHLevel0X 5 6" xfId="46854" xr:uid="{00000000-0005-0000-0000-000011B70000}"/>
    <cellStyle name="SAPBEXHLevel0X 6" xfId="46855" xr:uid="{00000000-0005-0000-0000-000012B70000}"/>
    <cellStyle name="SAPBEXHLevel0X 6 2" xfId="46856" xr:uid="{00000000-0005-0000-0000-000013B70000}"/>
    <cellStyle name="SAPBEXHLevel0X 6 2 2" xfId="46857" xr:uid="{00000000-0005-0000-0000-000014B70000}"/>
    <cellStyle name="SAPBEXHLevel0X 6 2 2 2" xfId="46858" xr:uid="{00000000-0005-0000-0000-000015B70000}"/>
    <cellStyle name="SAPBEXHLevel0X 6 2 3" xfId="46859" xr:uid="{00000000-0005-0000-0000-000016B70000}"/>
    <cellStyle name="SAPBEXHLevel0X 6 3" xfId="46860" xr:uid="{00000000-0005-0000-0000-000017B70000}"/>
    <cellStyle name="SAPBEXHLevel0X 6 3 2" xfId="46861" xr:uid="{00000000-0005-0000-0000-000018B70000}"/>
    <cellStyle name="SAPBEXHLevel0X 6 3 2 2" xfId="46862" xr:uid="{00000000-0005-0000-0000-000019B70000}"/>
    <cellStyle name="SAPBEXHLevel0X 6 3 3" xfId="46863" xr:uid="{00000000-0005-0000-0000-00001AB70000}"/>
    <cellStyle name="SAPBEXHLevel0X 6 4" xfId="46864" xr:uid="{00000000-0005-0000-0000-00001BB70000}"/>
    <cellStyle name="SAPBEXHLevel0X 6 4 2" xfId="46865" xr:uid="{00000000-0005-0000-0000-00001CB70000}"/>
    <cellStyle name="SAPBEXHLevel0X 6 4 2 2" xfId="46866" xr:uid="{00000000-0005-0000-0000-00001DB70000}"/>
    <cellStyle name="SAPBEXHLevel0X 6 4 3" xfId="46867" xr:uid="{00000000-0005-0000-0000-00001EB70000}"/>
    <cellStyle name="SAPBEXHLevel0X 6 5" xfId="46868" xr:uid="{00000000-0005-0000-0000-00001FB70000}"/>
    <cellStyle name="SAPBEXHLevel0X 6 5 2" xfId="46869" xr:uid="{00000000-0005-0000-0000-000020B70000}"/>
    <cellStyle name="SAPBEXHLevel0X 6 6" xfId="46870" xr:uid="{00000000-0005-0000-0000-000021B70000}"/>
    <cellStyle name="SAPBEXHLevel0X 7" xfId="46871" xr:uid="{00000000-0005-0000-0000-000022B70000}"/>
    <cellStyle name="SAPBEXHLevel0X 7 2" xfId="46872" xr:uid="{00000000-0005-0000-0000-000023B70000}"/>
    <cellStyle name="SAPBEXHLevel0X 7 2 2" xfId="46873" xr:uid="{00000000-0005-0000-0000-000024B70000}"/>
    <cellStyle name="SAPBEXHLevel0X 7 2 2 2" xfId="46874" xr:uid="{00000000-0005-0000-0000-000025B70000}"/>
    <cellStyle name="SAPBEXHLevel0X 7 2 2 2 2" xfId="46875" xr:uid="{00000000-0005-0000-0000-000026B70000}"/>
    <cellStyle name="SAPBEXHLevel0X 7 2 2 3" xfId="46876" xr:uid="{00000000-0005-0000-0000-000027B70000}"/>
    <cellStyle name="SAPBEXHLevel0X 7 2 3" xfId="46877" xr:uid="{00000000-0005-0000-0000-000028B70000}"/>
    <cellStyle name="SAPBEXHLevel0X 7 2 3 2" xfId="46878" xr:uid="{00000000-0005-0000-0000-000029B70000}"/>
    <cellStyle name="SAPBEXHLevel0X 7 2 3 2 2" xfId="46879" xr:uid="{00000000-0005-0000-0000-00002AB70000}"/>
    <cellStyle name="SAPBEXHLevel0X 7 2 3 3" xfId="46880" xr:uid="{00000000-0005-0000-0000-00002BB70000}"/>
    <cellStyle name="SAPBEXHLevel0X 7 2 4" xfId="46881" xr:uid="{00000000-0005-0000-0000-00002CB70000}"/>
    <cellStyle name="SAPBEXHLevel0X 7 2 4 2" xfId="46882" xr:uid="{00000000-0005-0000-0000-00002DB70000}"/>
    <cellStyle name="SAPBEXHLevel0X 7 2 5" xfId="46883" xr:uid="{00000000-0005-0000-0000-00002EB70000}"/>
    <cellStyle name="SAPBEXHLevel0X 7 3" xfId="46884" xr:uid="{00000000-0005-0000-0000-00002FB70000}"/>
    <cellStyle name="SAPBEXHLevel0X 7 3 2" xfId="46885" xr:uid="{00000000-0005-0000-0000-000030B70000}"/>
    <cellStyle name="SAPBEXHLevel0X 7 3 2 2" xfId="46886" xr:uid="{00000000-0005-0000-0000-000031B70000}"/>
    <cellStyle name="SAPBEXHLevel0X 7 3 2 2 2" xfId="46887" xr:uid="{00000000-0005-0000-0000-000032B70000}"/>
    <cellStyle name="SAPBEXHLevel0X 7 3 2 3" xfId="46888" xr:uid="{00000000-0005-0000-0000-000033B70000}"/>
    <cellStyle name="SAPBEXHLevel0X 7 3 3" xfId="46889" xr:uid="{00000000-0005-0000-0000-000034B70000}"/>
    <cellStyle name="SAPBEXHLevel0X 7 3 3 2" xfId="46890" xr:uid="{00000000-0005-0000-0000-000035B70000}"/>
    <cellStyle name="SAPBEXHLevel0X 7 3 4" xfId="46891" xr:uid="{00000000-0005-0000-0000-000036B70000}"/>
    <cellStyle name="SAPBEXHLevel0X 7 4" xfId="46892" xr:uid="{00000000-0005-0000-0000-000037B70000}"/>
    <cellStyle name="SAPBEXHLevel0X 7 4 2" xfId="46893" xr:uid="{00000000-0005-0000-0000-000038B70000}"/>
    <cellStyle name="SAPBEXHLevel0X 7 4 2 2" xfId="46894" xr:uid="{00000000-0005-0000-0000-000039B70000}"/>
    <cellStyle name="SAPBEXHLevel0X 7 4 3" xfId="46895" xr:uid="{00000000-0005-0000-0000-00003AB70000}"/>
    <cellStyle name="SAPBEXHLevel0X 7 5" xfId="46896" xr:uid="{00000000-0005-0000-0000-00003BB70000}"/>
    <cellStyle name="SAPBEXHLevel0X 7 5 2" xfId="46897" xr:uid="{00000000-0005-0000-0000-00003CB70000}"/>
    <cellStyle name="SAPBEXHLevel0X 7 5 2 2" xfId="46898" xr:uid="{00000000-0005-0000-0000-00003DB70000}"/>
    <cellStyle name="SAPBEXHLevel0X 7 5 3" xfId="46899" xr:uid="{00000000-0005-0000-0000-00003EB70000}"/>
    <cellStyle name="SAPBEXHLevel0X 7 6" xfId="46900" xr:uid="{00000000-0005-0000-0000-00003FB70000}"/>
    <cellStyle name="SAPBEXHLevel0X 7 6 2" xfId="46901" xr:uid="{00000000-0005-0000-0000-000040B70000}"/>
    <cellStyle name="SAPBEXHLevel0X 7 7" xfId="46902" xr:uid="{00000000-0005-0000-0000-000041B70000}"/>
    <cellStyle name="SAPBEXHLevel0X 8" xfId="46903" xr:uid="{00000000-0005-0000-0000-000042B70000}"/>
    <cellStyle name="SAPBEXHLevel0X 8 2" xfId="46904" xr:uid="{00000000-0005-0000-0000-000043B70000}"/>
    <cellStyle name="SAPBEXHLevel0X 8 2 2" xfId="46905" xr:uid="{00000000-0005-0000-0000-000044B70000}"/>
    <cellStyle name="SAPBEXHLevel0X 8 2 2 2" xfId="46906" xr:uid="{00000000-0005-0000-0000-000045B70000}"/>
    <cellStyle name="SAPBEXHLevel0X 8 2 3" xfId="46907" xr:uid="{00000000-0005-0000-0000-000046B70000}"/>
    <cellStyle name="SAPBEXHLevel0X 8 3" xfId="46908" xr:uid="{00000000-0005-0000-0000-000047B70000}"/>
    <cellStyle name="SAPBEXHLevel0X 8 3 2" xfId="46909" xr:uid="{00000000-0005-0000-0000-000048B70000}"/>
    <cellStyle name="SAPBEXHLevel0X 8 3 2 2" xfId="46910" xr:uid="{00000000-0005-0000-0000-000049B70000}"/>
    <cellStyle name="SAPBEXHLevel0X 8 3 3" xfId="46911" xr:uid="{00000000-0005-0000-0000-00004AB70000}"/>
    <cellStyle name="SAPBEXHLevel0X 8 4" xfId="46912" xr:uid="{00000000-0005-0000-0000-00004BB70000}"/>
    <cellStyle name="SAPBEXHLevel0X 8 4 2" xfId="46913" xr:uid="{00000000-0005-0000-0000-00004CB70000}"/>
    <cellStyle name="SAPBEXHLevel0X 8 5" xfId="46914" xr:uid="{00000000-0005-0000-0000-00004DB70000}"/>
    <cellStyle name="SAPBEXHLevel0X 9" xfId="46915" xr:uid="{00000000-0005-0000-0000-00004EB70000}"/>
    <cellStyle name="SAPBEXHLevel0X 9 2" xfId="46916" xr:uid="{00000000-0005-0000-0000-00004FB70000}"/>
    <cellStyle name="SAPBEXHLevel0X 9 2 2" xfId="46917" xr:uid="{00000000-0005-0000-0000-000050B70000}"/>
    <cellStyle name="SAPBEXHLevel0X 9 2 2 2" xfId="46918" xr:uid="{00000000-0005-0000-0000-000051B70000}"/>
    <cellStyle name="SAPBEXHLevel0X 9 2 2 2 2" xfId="46919" xr:uid="{00000000-0005-0000-0000-000052B70000}"/>
    <cellStyle name="SAPBEXHLevel0X 9 2 2 3" xfId="46920" xr:uid="{00000000-0005-0000-0000-000053B70000}"/>
    <cellStyle name="SAPBEXHLevel0X 9 2 3" xfId="46921" xr:uid="{00000000-0005-0000-0000-000054B70000}"/>
    <cellStyle name="SAPBEXHLevel0X 9 2 3 2" xfId="46922" xr:uid="{00000000-0005-0000-0000-000055B70000}"/>
    <cellStyle name="SAPBEXHLevel0X 9 2 4" xfId="46923" xr:uid="{00000000-0005-0000-0000-000056B70000}"/>
    <cellStyle name="SAPBEXHLevel0X 9 3" xfId="46924" xr:uid="{00000000-0005-0000-0000-000057B70000}"/>
    <cellStyle name="SAPBEXHLevel0X 9 3 2" xfId="46925" xr:uid="{00000000-0005-0000-0000-000058B70000}"/>
    <cellStyle name="SAPBEXHLevel0X 9 3 2 2" xfId="46926" xr:uid="{00000000-0005-0000-0000-000059B70000}"/>
    <cellStyle name="SAPBEXHLevel0X 9 3 2 2 2" xfId="46927" xr:uid="{00000000-0005-0000-0000-00005AB70000}"/>
    <cellStyle name="SAPBEXHLevel0X 9 3 2 2 2 2" xfId="46928" xr:uid="{00000000-0005-0000-0000-00005BB70000}"/>
    <cellStyle name="SAPBEXHLevel0X 9 3 2 2 3" xfId="46929" xr:uid="{00000000-0005-0000-0000-00005CB70000}"/>
    <cellStyle name="SAPBEXHLevel0X 9 3 2 3" xfId="46930" xr:uid="{00000000-0005-0000-0000-00005DB70000}"/>
    <cellStyle name="SAPBEXHLevel0X 9 3 2 3 2" xfId="46931" xr:uid="{00000000-0005-0000-0000-00005EB70000}"/>
    <cellStyle name="SAPBEXHLevel0X 9 3 2 4" xfId="46932" xr:uid="{00000000-0005-0000-0000-00005FB70000}"/>
    <cellStyle name="SAPBEXHLevel0X 9 3 3" xfId="46933" xr:uid="{00000000-0005-0000-0000-000060B70000}"/>
    <cellStyle name="SAPBEXHLevel0X 9 3 3 2" xfId="46934" xr:uid="{00000000-0005-0000-0000-000061B70000}"/>
    <cellStyle name="SAPBEXHLevel0X 9 3 3 2 2" xfId="46935" xr:uid="{00000000-0005-0000-0000-000062B70000}"/>
    <cellStyle name="SAPBEXHLevel0X 9 3 3 3" xfId="46936" xr:uid="{00000000-0005-0000-0000-000063B70000}"/>
    <cellStyle name="SAPBEXHLevel0X 9 3 4" xfId="46937" xr:uid="{00000000-0005-0000-0000-000064B70000}"/>
    <cellStyle name="SAPBEXHLevel0X 9 3 4 2" xfId="46938" xr:uid="{00000000-0005-0000-0000-000065B70000}"/>
    <cellStyle name="SAPBEXHLevel0X 9 3 5" xfId="46939" xr:uid="{00000000-0005-0000-0000-000066B70000}"/>
    <cellStyle name="SAPBEXHLevel0X 9 4" xfId="46940" xr:uid="{00000000-0005-0000-0000-000067B70000}"/>
    <cellStyle name="SAPBEXHLevel0X 9 4 2" xfId="46941" xr:uid="{00000000-0005-0000-0000-000068B70000}"/>
    <cellStyle name="SAPBEXHLevel0X 9 4 2 2" xfId="46942" xr:uid="{00000000-0005-0000-0000-000069B70000}"/>
    <cellStyle name="SAPBEXHLevel0X 9 4 3" xfId="46943" xr:uid="{00000000-0005-0000-0000-00006AB70000}"/>
    <cellStyle name="SAPBEXHLevel0X 9 5" xfId="46944" xr:uid="{00000000-0005-0000-0000-00006BB70000}"/>
    <cellStyle name="SAPBEXHLevel0X 9 5 2" xfId="46945" xr:uid="{00000000-0005-0000-0000-00006CB70000}"/>
    <cellStyle name="SAPBEXHLevel0X 9 5 2 2" xfId="46946" xr:uid="{00000000-0005-0000-0000-00006DB70000}"/>
    <cellStyle name="SAPBEXHLevel0X 9 5 3" xfId="46947" xr:uid="{00000000-0005-0000-0000-00006EB70000}"/>
    <cellStyle name="SAPBEXHLevel0X 9 6" xfId="46948" xr:uid="{00000000-0005-0000-0000-00006FB70000}"/>
    <cellStyle name="SAPBEXHLevel0X 9 6 2" xfId="46949" xr:uid="{00000000-0005-0000-0000-000070B70000}"/>
    <cellStyle name="SAPBEXHLevel0X 9 7" xfId="46950" xr:uid="{00000000-0005-0000-0000-000071B70000}"/>
    <cellStyle name="SAPBEXHLevel1" xfId="46951" xr:uid="{00000000-0005-0000-0000-000072B70000}"/>
    <cellStyle name="SAPBEXHLevel1 10" xfId="46952" xr:uid="{00000000-0005-0000-0000-000073B70000}"/>
    <cellStyle name="SAPBEXHLevel1 10 2" xfId="46953" xr:uid="{00000000-0005-0000-0000-000074B70000}"/>
    <cellStyle name="SAPBEXHLevel1 10 2 2" xfId="46954" xr:uid="{00000000-0005-0000-0000-000075B70000}"/>
    <cellStyle name="SAPBEXHLevel1 10 3" xfId="46955" xr:uid="{00000000-0005-0000-0000-000076B70000}"/>
    <cellStyle name="SAPBEXHLevel1 11" xfId="46956" xr:uid="{00000000-0005-0000-0000-000077B70000}"/>
    <cellStyle name="SAPBEXHLevel1 11 2" xfId="46957" xr:uid="{00000000-0005-0000-0000-000078B70000}"/>
    <cellStyle name="SAPBEXHLevel1 12" xfId="46958" xr:uid="{00000000-0005-0000-0000-000079B70000}"/>
    <cellStyle name="SAPBEXHLevel1 12 2" xfId="46959" xr:uid="{00000000-0005-0000-0000-00007AB70000}"/>
    <cellStyle name="SAPBEXHLevel1 12 2 2" xfId="46960" xr:uid="{00000000-0005-0000-0000-00007BB70000}"/>
    <cellStyle name="SAPBEXHLevel1 12 3" xfId="46961" xr:uid="{00000000-0005-0000-0000-00007CB70000}"/>
    <cellStyle name="SAPBEXHLevel1 12 3 2" xfId="46962" xr:uid="{00000000-0005-0000-0000-00007DB70000}"/>
    <cellStyle name="SAPBEXHLevel1 12 4" xfId="46963" xr:uid="{00000000-0005-0000-0000-00007EB70000}"/>
    <cellStyle name="SAPBEXHLevel1 13" xfId="46964" xr:uid="{00000000-0005-0000-0000-00007FB70000}"/>
    <cellStyle name="SAPBEXHLevel1 13 2" xfId="46965" xr:uid="{00000000-0005-0000-0000-000080B70000}"/>
    <cellStyle name="SAPBEXHLevel1 14" xfId="46966" xr:uid="{00000000-0005-0000-0000-000081B70000}"/>
    <cellStyle name="SAPBEXHLevel1 14 2" xfId="46967" xr:uid="{00000000-0005-0000-0000-000082B70000}"/>
    <cellStyle name="SAPBEXHLevel1 14 3" xfId="46968" xr:uid="{00000000-0005-0000-0000-000083B70000}"/>
    <cellStyle name="SAPBEXHLevel1 15" xfId="46969" xr:uid="{00000000-0005-0000-0000-000084B70000}"/>
    <cellStyle name="SAPBEXHLevel1 15 2" xfId="46970" xr:uid="{00000000-0005-0000-0000-000085B70000}"/>
    <cellStyle name="SAPBEXHLevel1 16" xfId="46971" xr:uid="{00000000-0005-0000-0000-000086B70000}"/>
    <cellStyle name="SAPBEXHLevel1 16 2" xfId="46972" xr:uid="{00000000-0005-0000-0000-000087B70000}"/>
    <cellStyle name="SAPBEXHLevel1 17" xfId="46973" xr:uid="{00000000-0005-0000-0000-000088B70000}"/>
    <cellStyle name="SAPBEXHLevel1 18" xfId="46974" xr:uid="{00000000-0005-0000-0000-000089B70000}"/>
    <cellStyle name="SAPBEXHLevel1 2" xfId="46975" xr:uid="{00000000-0005-0000-0000-00008AB70000}"/>
    <cellStyle name="SAPBEXHLevel1 2 10" xfId="46976" xr:uid="{00000000-0005-0000-0000-00008BB70000}"/>
    <cellStyle name="SAPBEXHLevel1 2 2" xfId="46977" xr:uid="{00000000-0005-0000-0000-00008CB70000}"/>
    <cellStyle name="SAPBEXHLevel1 2 2 2" xfId="46978" xr:uid="{00000000-0005-0000-0000-00008DB70000}"/>
    <cellStyle name="SAPBEXHLevel1 2 2 2 2" xfId="46979" xr:uid="{00000000-0005-0000-0000-00008EB70000}"/>
    <cellStyle name="SAPBEXHLevel1 2 2 2 2 2" xfId="46980" xr:uid="{00000000-0005-0000-0000-00008FB70000}"/>
    <cellStyle name="SAPBEXHLevel1 2 2 2 3" xfId="46981" xr:uid="{00000000-0005-0000-0000-000090B70000}"/>
    <cellStyle name="SAPBEXHLevel1 2 2 3" xfId="46982" xr:uid="{00000000-0005-0000-0000-000091B70000}"/>
    <cellStyle name="SAPBEXHLevel1 2 2 3 2" xfId="46983" xr:uid="{00000000-0005-0000-0000-000092B70000}"/>
    <cellStyle name="SAPBEXHLevel1 2 2 3 2 2" xfId="46984" xr:uid="{00000000-0005-0000-0000-000093B70000}"/>
    <cellStyle name="SAPBEXHLevel1 2 2 3 3" xfId="46985" xr:uid="{00000000-0005-0000-0000-000094B70000}"/>
    <cellStyle name="SAPBEXHLevel1 2 2 4" xfId="46986" xr:uid="{00000000-0005-0000-0000-000095B70000}"/>
    <cellStyle name="SAPBEXHLevel1 2 2 4 2" xfId="46987" xr:uid="{00000000-0005-0000-0000-000096B70000}"/>
    <cellStyle name="SAPBEXHLevel1 2 2 4 2 2" xfId="46988" xr:uid="{00000000-0005-0000-0000-000097B70000}"/>
    <cellStyle name="SAPBEXHLevel1 2 2 4 3" xfId="46989" xr:uid="{00000000-0005-0000-0000-000098B70000}"/>
    <cellStyle name="SAPBEXHLevel1 2 2 5" xfId="46990" xr:uid="{00000000-0005-0000-0000-000099B70000}"/>
    <cellStyle name="SAPBEXHLevel1 2 2 5 2" xfId="46991" xr:uid="{00000000-0005-0000-0000-00009AB70000}"/>
    <cellStyle name="SAPBEXHLevel1 2 2 6" xfId="46992" xr:uid="{00000000-0005-0000-0000-00009BB70000}"/>
    <cellStyle name="SAPBEXHLevel1 2 3" xfId="46993" xr:uid="{00000000-0005-0000-0000-00009CB70000}"/>
    <cellStyle name="SAPBEXHLevel1 2 3 2" xfId="46994" xr:uid="{00000000-0005-0000-0000-00009DB70000}"/>
    <cellStyle name="SAPBEXHLevel1 2 3 2 2" xfId="46995" xr:uid="{00000000-0005-0000-0000-00009EB70000}"/>
    <cellStyle name="SAPBEXHLevel1 2 3 2 2 2" xfId="46996" xr:uid="{00000000-0005-0000-0000-00009FB70000}"/>
    <cellStyle name="SAPBEXHLevel1 2 3 2 2 2 2" xfId="46997" xr:uid="{00000000-0005-0000-0000-0000A0B70000}"/>
    <cellStyle name="SAPBEXHLevel1 2 3 2 2 3" xfId="46998" xr:uid="{00000000-0005-0000-0000-0000A1B70000}"/>
    <cellStyle name="SAPBEXHLevel1 2 3 2 3" xfId="46999" xr:uid="{00000000-0005-0000-0000-0000A2B70000}"/>
    <cellStyle name="SAPBEXHLevel1 2 3 2 3 2" xfId="47000" xr:uid="{00000000-0005-0000-0000-0000A3B70000}"/>
    <cellStyle name="SAPBEXHLevel1 2 3 2 3 2 2" xfId="47001" xr:uid="{00000000-0005-0000-0000-0000A4B70000}"/>
    <cellStyle name="SAPBEXHLevel1 2 3 2 3 3" xfId="47002" xr:uid="{00000000-0005-0000-0000-0000A5B70000}"/>
    <cellStyle name="SAPBEXHLevel1 2 3 2 4" xfId="47003" xr:uid="{00000000-0005-0000-0000-0000A6B70000}"/>
    <cellStyle name="SAPBEXHLevel1 2 3 2 4 2" xfId="47004" xr:uid="{00000000-0005-0000-0000-0000A7B70000}"/>
    <cellStyle name="SAPBEXHLevel1 2 3 2 5" xfId="47005" xr:uid="{00000000-0005-0000-0000-0000A8B70000}"/>
    <cellStyle name="SAPBEXHLevel1 2 3 3" xfId="47006" xr:uid="{00000000-0005-0000-0000-0000A9B70000}"/>
    <cellStyle name="SAPBEXHLevel1 2 3 3 2" xfId="47007" xr:uid="{00000000-0005-0000-0000-0000AAB70000}"/>
    <cellStyle name="SAPBEXHLevel1 2 3 3 2 2" xfId="47008" xr:uid="{00000000-0005-0000-0000-0000ABB70000}"/>
    <cellStyle name="SAPBEXHLevel1 2 3 3 2 2 2" xfId="47009" xr:uid="{00000000-0005-0000-0000-0000ACB70000}"/>
    <cellStyle name="SAPBEXHLevel1 2 3 3 2 3" xfId="47010" xr:uid="{00000000-0005-0000-0000-0000ADB70000}"/>
    <cellStyle name="SAPBEXHLevel1 2 3 3 3" xfId="47011" xr:uid="{00000000-0005-0000-0000-0000AEB70000}"/>
    <cellStyle name="SAPBEXHLevel1 2 3 3 3 2" xfId="47012" xr:uid="{00000000-0005-0000-0000-0000AFB70000}"/>
    <cellStyle name="SAPBEXHLevel1 2 3 3 4" xfId="47013" xr:uid="{00000000-0005-0000-0000-0000B0B70000}"/>
    <cellStyle name="SAPBEXHLevel1 2 3 4" xfId="47014" xr:uid="{00000000-0005-0000-0000-0000B1B70000}"/>
    <cellStyle name="SAPBEXHLevel1 2 3 4 2" xfId="47015" xr:uid="{00000000-0005-0000-0000-0000B2B70000}"/>
    <cellStyle name="SAPBEXHLevel1 2 3 4 2 2" xfId="47016" xr:uid="{00000000-0005-0000-0000-0000B3B70000}"/>
    <cellStyle name="SAPBEXHLevel1 2 3 4 3" xfId="47017" xr:uid="{00000000-0005-0000-0000-0000B4B70000}"/>
    <cellStyle name="SAPBEXHLevel1 2 3 5" xfId="47018" xr:uid="{00000000-0005-0000-0000-0000B5B70000}"/>
    <cellStyle name="SAPBEXHLevel1 2 3 5 2" xfId="47019" xr:uid="{00000000-0005-0000-0000-0000B6B70000}"/>
    <cellStyle name="SAPBEXHLevel1 2 3 5 2 2" xfId="47020" xr:uid="{00000000-0005-0000-0000-0000B7B70000}"/>
    <cellStyle name="SAPBEXHLevel1 2 3 5 3" xfId="47021" xr:uid="{00000000-0005-0000-0000-0000B8B70000}"/>
    <cellStyle name="SAPBEXHLevel1 2 3 6" xfId="47022" xr:uid="{00000000-0005-0000-0000-0000B9B70000}"/>
    <cellStyle name="SAPBEXHLevel1 2 3 6 2" xfId="47023" xr:uid="{00000000-0005-0000-0000-0000BAB70000}"/>
    <cellStyle name="SAPBEXHLevel1 2 3 7" xfId="47024" xr:uid="{00000000-0005-0000-0000-0000BBB70000}"/>
    <cellStyle name="SAPBEXHLevel1 2 4" xfId="47025" xr:uid="{00000000-0005-0000-0000-0000BCB70000}"/>
    <cellStyle name="SAPBEXHLevel1 2 4 2" xfId="47026" xr:uid="{00000000-0005-0000-0000-0000BDB70000}"/>
    <cellStyle name="SAPBEXHLevel1 2 4 2 2" xfId="47027" xr:uid="{00000000-0005-0000-0000-0000BEB70000}"/>
    <cellStyle name="SAPBEXHLevel1 2 4 2 2 2" xfId="47028" xr:uid="{00000000-0005-0000-0000-0000BFB70000}"/>
    <cellStyle name="SAPBEXHLevel1 2 4 2 2 2 2" xfId="47029" xr:uid="{00000000-0005-0000-0000-0000C0B70000}"/>
    <cellStyle name="SAPBEXHLevel1 2 4 2 2 2 2 2" xfId="47030" xr:uid="{00000000-0005-0000-0000-0000C1B70000}"/>
    <cellStyle name="SAPBEXHLevel1 2 4 2 2 2 2 2 2" xfId="47031" xr:uid="{00000000-0005-0000-0000-0000C2B70000}"/>
    <cellStyle name="SAPBEXHLevel1 2 4 2 2 2 2 3" xfId="47032" xr:uid="{00000000-0005-0000-0000-0000C3B70000}"/>
    <cellStyle name="SAPBEXHLevel1 2 4 2 2 2 3" xfId="47033" xr:uid="{00000000-0005-0000-0000-0000C4B70000}"/>
    <cellStyle name="SAPBEXHLevel1 2 4 2 2 2 3 2" xfId="47034" xr:uid="{00000000-0005-0000-0000-0000C5B70000}"/>
    <cellStyle name="SAPBEXHLevel1 2 4 2 2 2 4" xfId="47035" xr:uid="{00000000-0005-0000-0000-0000C6B70000}"/>
    <cellStyle name="SAPBEXHLevel1 2 4 2 2 3" xfId="47036" xr:uid="{00000000-0005-0000-0000-0000C7B70000}"/>
    <cellStyle name="SAPBEXHLevel1 2 4 2 2 3 2" xfId="47037" xr:uid="{00000000-0005-0000-0000-0000C8B70000}"/>
    <cellStyle name="SAPBEXHLevel1 2 4 2 2 3 2 2" xfId="47038" xr:uid="{00000000-0005-0000-0000-0000C9B70000}"/>
    <cellStyle name="SAPBEXHLevel1 2 4 2 2 3 3" xfId="47039" xr:uid="{00000000-0005-0000-0000-0000CAB70000}"/>
    <cellStyle name="SAPBEXHLevel1 2 4 2 2 4" xfId="47040" xr:uid="{00000000-0005-0000-0000-0000CBB70000}"/>
    <cellStyle name="SAPBEXHLevel1 2 4 2 2 4 2" xfId="47041" xr:uid="{00000000-0005-0000-0000-0000CCB70000}"/>
    <cellStyle name="SAPBEXHLevel1 2 4 2 2 5" xfId="47042" xr:uid="{00000000-0005-0000-0000-0000CDB70000}"/>
    <cellStyle name="SAPBEXHLevel1 2 4 2 3" xfId="47043" xr:uid="{00000000-0005-0000-0000-0000CEB70000}"/>
    <cellStyle name="SAPBEXHLevel1 2 4 2 3 2" xfId="47044" xr:uid="{00000000-0005-0000-0000-0000CFB70000}"/>
    <cellStyle name="SAPBEXHLevel1 2 4 2 3 2 2" xfId="47045" xr:uid="{00000000-0005-0000-0000-0000D0B70000}"/>
    <cellStyle name="SAPBEXHLevel1 2 4 2 3 3" xfId="47046" xr:uid="{00000000-0005-0000-0000-0000D1B70000}"/>
    <cellStyle name="SAPBEXHLevel1 2 4 2 4" xfId="47047" xr:uid="{00000000-0005-0000-0000-0000D2B70000}"/>
    <cellStyle name="SAPBEXHLevel1 2 4 2 4 2" xfId="47048" xr:uid="{00000000-0005-0000-0000-0000D3B70000}"/>
    <cellStyle name="SAPBEXHLevel1 2 4 2 4 2 2" xfId="47049" xr:uid="{00000000-0005-0000-0000-0000D4B70000}"/>
    <cellStyle name="SAPBEXHLevel1 2 4 2 4 2 2 2" xfId="47050" xr:uid="{00000000-0005-0000-0000-0000D5B70000}"/>
    <cellStyle name="SAPBEXHLevel1 2 4 2 4 2 3" xfId="47051" xr:uid="{00000000-0005-0000-0000-0000D6B70000}"/>
    <cellStyle name="SAPBEXHLevel1 2 4 2 4 3" xfId="47052" xr:uid="{00000000-0005-0000-0000-0000D7B70000}"/>
    <cellStyle name="SAPBEXHLevel1 2 4 2 4 3 2" xfId="47053" xr:uid="{00000000-0005-0000-0000-0000D8B70000}"/>
    <cellStyle name="SAPBEXHLevel1 2 4 2 4 4" xfId="47054" xr:uid="{00000000-0005-0000-0000-0000D9B70000}"/>
    <cellStyle name="SAPBEXHLevel1 2 4 2 5" xfId="47055" xr:uid="{00000000-0005-0000-0000-0000DAB70000}"/>
    <cellStyle name="SAPBEXHLevel1 2 4 2 5 2" xfId="47056" xr:uid="{00000000-0005-0000-0000-0000DBB70000}"/>
    <cellStyle name="SAPBEXHLevel1 2 4 2 5 2 2" xfId="47057" xr:uid="{00000000-0005-0000-0000-0000DCB70000}"/>
    <cellStyle name="SAPBEXHLevel1 2 4 2 5 3" xfId="47058" xr:uid="{00000000-0005-0000-0000-0000DDB70000}"/>
    <cellStyle name="SAPBEXHLevel1 2 4 2 6" xfId="47059" xr:uid="{00000000-0005-0000-0000-0000DEB70000}"/>
    <cellStyle name="SAPBEXHLevel1 2 4 2 6 2" xfId="47060" xr:uid="{00000000-0005-0000-0000-0000DFB70000}"/>
    <cellStyle name="SAPBEXHLevel1 2 4 2 7" xfId="47061" xr:uid="{00000000-0005-0000-0000-0000E0B70000}"/>
    <cellStyle name="SAPBEXHLevel1 2 4 3" xfId="47062" xr:uid="{00000000-0005-0000-0000-0000E1B70000}"/>
    <cellStyle name="SAPBEXHLevel1 2 4 3 2" xfId="47063" xr:uid="{00000000-0005-0000-0000-0000E2B70000}"/>
    <cellStyle name="SAPBEXHLevel1 2 4 3 2 2" xfId="47064" xr:uid="{00000000-0005-0000-0000-0000E3B70000}"/>
    <cellStyle name="SAPBEXHLevel1 2 4 3 2 2 2" xfId="47065" xr:uid="{00000000-0005-0000-0000-0000E4B70000}"/>
    <cellStyle name="SAPBEXHLevel1 2 4 3 2 2 2 2" xfId="47066" xr:uid="{00000000-0005-0000-0000-0000E5B70000}"/>
    <cellStyle name="SAPBEXHLevel1 2 4 3 2 2 2 2 2" xfId="47067" xr:uid="{00000000-0005-0000-0000-0000E6B70000}"/>
    <cellStyle name="SAPBEXHLevel1 2 4 3 2 2 2 3" xfId="47068" xr:uid="{00000000-0005-0000-0000-0000E7B70000}"/>
    <cellStyle name="SAPBEXHLevel1 2 4 3 2 2 3" xfId="47069" xr:uid="{00000000-0005-0000-0000-0000E8B70000}"/>
    <cellStyle name="SAPBEXHLevel1 2 4 3 2 2 3 2" xfId="47070" xr:uid="{00000000-0005-0000-0000-0000E9B70000}"/>
    <cellStyle name="SAPBEXHLevel1 2 4 3 2 2 4" xfId="47071" xr:uid="{00000000-0005-0000-0000-0000EAB70000}"/>
    <cellStyle name="SAPBEXHLevel1 2 4 3 2 3" xfId="47072" xr:uid="{00000000-0005-0000-0000-0000EBB70000}"/>
    <cellStyle name="SAPBEXHLevel1 2 4 3 2 3 2" xfId="47073" xr:uid="{00000000-0005-0000-0000-0000ECB70000}"/>
    <cellStyle name="SAPBEXHLevel1 2 4 3 2 3 2 2" xfId="47074" xr:uid="{00000000-0005-0000-0000-0000EDB70000}"/>
    <cellStyle name="SAPBEXHLevel1 2 4 3 2 3 3" xfId="47075" xr:uid="{00000000-0005-0000-0000-0000EEB70000}"/>
    <cellStyle name="SAPBEXHLevel1 2 4 3 2 4" xfId="47076" xr:uid="{00000000-0005-0000-0000-0000EFB70000}"/>
    <cellStyle name="SAPBEXHLevel1 2 4 3 2 4 2" xfId="47077" xr:uid="{00000000-0005-0000-0000-0000F0B70000}"/>
    <cellStyle name="SAPBEXHLevel1 2 4 3 2 5" xfId="47078" xr:uid="{00000000-0005-0000-0000-0000F1B70000}"/>
    <cellStyle name="SAPBEXHLevel1 2 4 3 3" xfId="47079" xr:uid="{00000000-0005-0000-0000-0000F2B70000}"/>
    <cellStyle name="SAPBEXHLevel1 2 4 3 3 2" xfId="47080" xr:uid="{00000000-0005-0000-0000-0000F3B70000}"/>
    <cellStyle name="SAPBEXHLevel1 2 4 3 3 2 2" xfId="47081" xr:uid="{00000000-0005-0000-0000-0000F4B70000}"/>
    <cellStyle name="SAPBEXHLevel1 2 4 3 3 2 2 2" xfId="47082" xr:uid="{00000000-0005-0000-0000-0000F5B70000}"/>
    <cellStyle name="SAPBEXHLevel1 2 4 3 3 2 3" xfId="47083" xr:uid="{00000000-0005-0000-0000-0000F6B70000}"/>
    <cellStyle name="SAPBEXHLevel1 2 4 3 3 3" xfId="47084" xr:uid="{00000000-0005-0000-0000-0000F7B70000}"/>
    <cellStyle name="SAPBEXHLevel1 2 4 3 3 3 2" xfId="47085" xr:uid="{00000000-0005-0000-0000-0000F8B70000}"/>
    <cellStyle name="SAPBEXHLevel1 2 4 3 3 4" xfId="47086" xr:uid="{00000000-0005-0000-0000-0000F9B70000}"/>
    <cellStyle name="SAPBEXHLevel1 2 4 3 4" xfId="47087" xr:uid="{00000000-0005-0000-0000-0000FAB70000}"/>
    <cellStyle name="SAPBEXHLevel1 2 4 3 4 2" xfId="47088" xr:uid="{00000000-0005-0000-0000-0000FBB70000}"/>
    <cellStyle name="SAPBEXHLevel1 2 4 3 4 2 2" xfId="47089" xr:uid="{00000000-0005-0000-0000-0000FCB70000}"/>
    <cellStyle name="SAPBEXHLevel1 2 4 3 4 3" xfId="47090" xr:uid="{00000000-0005-0000-0000-0000FDB70000}"/>
    <cellStyle name="SAPBEXHLevel1 2 4 3 5" xfId="47091" xr:uid="{00000000-0005-0000-0000-0000FEB70000}"/>
    <cellStyle name="SAPBEXHLevel1 2 4 3 5 2" xfId="47092" xr:uid="{00000000-0005-0000-0000-0000FFB70000}"/>
    <cellStyle name="SAPBEXHLevel1 2 4 3 6" xfId="47093" xr:uid="{00000000-0005-0000-0000-000000B80000}"/>
    <cellStyle name="SAPBEXHLevel1 2 4 4" xfId="47094" xr:uid="{00000000-0005-0000-0000-000001B80000}"/>
    <cellStyle name="SAPBEXHLevel1 2 4 4 2" xfId="47095" xr:uid="{00000000-0005-0000-0000-000002B80000}"/>
    <cellStyle name="SAPBEXHLevel1 2 4 4 2 2" xfId="47096" xr:uid="{00000000-0005-0000-0000-000003B80000}"/>
    <cellStyle name="SAPBEXHLevel1 2 4 4 3" xfId="47097" xr:uid="{00000000-0005-0000-0000-000004B80000}"/>
    <cellStyle name="SAPBEXHLevel1 2 4 5" xfId="47098" xr:uid="{00000000-0005-0000-0000-000005B80000}"/>
    <cellStyle name="SAPBEXHLevel1 2 4 5 2" xfId="47099" xr:uid="{00000000-0005-0000-0000-000006B80000}"/>
    <cellStyle name="SAPBEXHLevel1 2 4 5 2 2" xfId="47100" xr:uid="{00000000-0005-0000-0000-000007B80000}"/>
    <cellStyle name="SAPBEXHLevel1 2 4 5 2 2 2" xfId="47101" xr:uid="{00000000-0005-0000-0000-000008B80000}"/>
    <cellStyle name="SAPBEXHLevel1 2 4 5 2 3" xfId="47102" xr:uid="{00000000-0005-0000-0000-000009B80000}"/>
    <cellStyle name="SAPBEXHLevel1 2 4 5 3" xfId="47103" xr:uid="{00000000-0005-0000-0000-00000AB80000}"/>
    <cellStyle name="SAPBEXHLevel1 2 4 5 3 2" xfId="47104" xr:uid="{00000000-0005-0000-0000-00000BB80000}"/>
    <cellStyle name="SAPBEXHLevel1 2 4 5 4" xfId="47105" xr:uid="{00000000-0005-0000-0000-00000CB80000}"/>
    <cellStyle name="SAPBEXHLevel1 2 4 6" xfId="47106" xr:uid="{00000000-0005-0000-0000-00000DB80000}"/>
    <cellStyle name="SAPBEXHLevel1 2 4 6 2" xfId="47107" xr:uid="{00000000-0005-0000-0000-00000EB80000}"/>
    <cellStyle name="SAPBEXHLevel1 2 4 6 2 2" xfId="47108" xr:uid="{00000000-0005-0000-0000-00000FB80000}"/>
    <cellStyle name="SAPBEXHLevel1 2 4 6 3" xfId="47109" xr:uid="{00000000-0005-0000-0000-000010B80000}"/>
    <cellStyle name="SAPBEXHLevel1 2 4 7" xfId="47110" xr:uid="{00000000-0005-0000-0000-000011B80000}"/>
    <cellStyle name="SAPBEXHLevel1 2 4 7 2" xfId="47111" xr:uid="{00000000-0005-0000-0000-000012B80000}"/>
    <cellStyle name="SAPBEXHLevel1 2 4 8" xfId="47112" xr:uid="{00000000-0005-0000-0000-000013B80000}"/>
    <cellStyle name="SAPBEXHLevel1 2 5" xfId="47113" xr:uid="{00000000-0005-0000-0000-000014B80000}"/>
    <cellStyle name="SAPBEXHLevel1 2 5 2" xfId="47114" xr:uid="{00000000-0005-0000-0000-000015B80000}"/>
    <cellStyle name="SAPBEXHLevel1 2 5 2 2" xfId="47115" xr:uid="{00000000-0005-0000-0000-000016B80000}"/>
    <cellStyle name="SAPBEXHLevel1 2 5 2 2 2" xfId="47116" xr:uid="{00000000-0005-0000-0000-000017B80000}"/>
    <cellStyle name="SAPBEXHLevel1 2 5 2 3" xfId="47117" xr:uid="{00000000-0005-0000-0000-000018B80000}"/>
    <cellStyle name="SAPBEXHLevel1 2 5 3" xfId="47118" xr:uid="{00000000-0005-0000-0000-000019B80000}"/>
    <cellStyle name="SAPBEXHLevel1 2 5 3 2" xfId="47119" xr:uid="{00000000-0005-0000-0000-00001AB80000}"/>
    <cellStyle name="SAPBEXHLevel1 2 5 4" xfId="47120" xr:uid="{00000000-0005-0000-0000-00001BB80000}"/>
    <cellStyle name="SAPBEXHLevel1 2 6" xfId="47121" xr:uid="{00000000-0005-0000-0000-00001CB80000}"/>
    <cellStyle name="SAPBEXHLevel1 2 6 2" xfId="47122" xr:uid="{00000000-0005-0000-0000-00001DB80000}"/>
    <cellStyle name="SAPBEXHLevel1 2 6 2 2" xfId="47123" xr:uid="{00000000-0005-0000-0000-00001EB80000}"/>
    <cellStyle name="SAPBEXHLevel1 2 6 3" xfId="47124" xr:uid="{00000000-0005-0000-0000-00001FB80000}"/>
    <cellStyle name="SAPBEXHLevel1 2 7" xfId="47125" xr:uid="{00000000-0005-0000-0000-000020B80000}"/>
    <cellStyle name="SAPBEXHLevel1 2 7 2" xfId="47126" xr:uid="{00000000-0005-0000-0000-000021B80000}"/>
    <cellStyle name="SAPBEXHLevel1 2 7 2 2" xfId="47127" xr:uid="{00000000-0005-0000-0000-000022B80000}"/>
    <cellStyle name="SAPBEXHLevel1 2 7 3" xfId="47128" xr:uid="{00000000-0005-0000-0000-000023B80000}"/>
    <cellStyle name="SAPBEXHLevel1 2 8" xfId="47129" xr:uid="{00000000-0005-0000-0000-000024B80000}"/>
    <cellStyle name="SAPBEXHLevel1 2 8 2" xfId="47130" xr:uid="{00000000-0005-0000-0000-000025B80000}"/>
    <cellStyle name="SAPBEXHLevel1 2 8 2 2" xfId="47131" xr:uid="{00000000-0005-0000-0000-000026B80000}"/>
    <cellStyle name="SAPBEXHLevel1 2 8 2 2 2" xfId="47132" xr:uid="{00000000-0005-0000-0000-000027B80000}"/>
    <cellStyle name="SAPBEXHLevel1 2 8 2 2 2 2" xfId="47133" xr:uid="{00000000-0005-0000-0000-000028B80000}"/>
    <cellStyle name="SAPBEXHLevel1 2 8 2 2 3" xfId="47134" xr:uid="{00000000-0005-0000-0000-000029B80000}"/>
    <cellStyle name="SAPBEXHLevel1 2 8 2 3" xfId="47135" xr:uid="{00000000-0005-0000-0000-00002AB80000}"/>
    <cellStyle name="SAPBEXHLevel1 2 8 2 3 2" xfId="47136" xr:uid="{00000000-0005-0000-0000-00002BB80000}"/>
    <cellStyle name="SAPBEXHLevel1 2 8 2 4" xfId="47137" xr:uid="{00000000-0005-0000-0000-00002CB80000}"/>
    <cellStyle name="SAPBEXHLevel1 2 8 3" xfId="47138" xr:uid="{00000000-0005-0000-0000-00002DB80000}"/>
    <cellStyle name="SAPBEXHLevel1 2 8 3 2" xfId="47139" xr:uid="{00000000-0005-0000-0000-00002EB80000}"/>
    <cellStyle name="SAPBEXHLevel1 2 8 3 2 2" xfId="47140" xr:uid="{00000000-0005-0000-0000-00002FB80000}"/>
    <cellStyle name="SAPBEXHLevel1 2 8 3 3" xfId="47141" xr:uid="{00000000-0005-0000-0000-000030B80000}"/>
    <cellStyle name="SAPBEXHLevel1 2 8 4" xfId="47142" xr:uid="{00000000-0005-0000-0000-000031B80000}"/>
    <cellStyle name="SAPBEXHLevel1 2 8 4 2" xfId="47143" xr:uid="{00000000-0005-0000-0000-000032B80000}"/>
    <cellStyle name="SAPBEXHLevel1 2 8 5" xfId="47144" xr:uid="{00000000-0005-0000-0000-000033B80000}"/>
    <cellStyle name="SAPBEXHLevel1 2 9" xfId="47145" xr:uid="{00000000-0005-0000-0000-000034B80000}"/>
    <cellStyle name="SAPBEXHLevel1 2 9 2" xfId="47146" xr:uid="{00000000-0005-0000-0000-000035B80000}"/>
    <cellStyle name="SAPBEXHLevel1 3" xfId="47147" xr:uid="{00000000-0005-0000-0000-000036B80000}"/>
    <cellStyle name="SAPBEXHLevel1 3 2" xfId="47148" xr:uid="{00000000-0005-0000-0000-000037B80000}"/>
    <cellStyle name="SAPBEXHLevel1 3 2 2" xfId="47149" xr:uid="{00000000-0005-0000-0000-000038B80000}"/>
    <cellStyle name="SAPBEXHLevel1 3 2 2 2" xfId="47150" xr:uid="{00000000-0005-0000-0000-000039B80000}"/>
    <cellStyle name="SAPBEXHLevel1 3 2 2 2 2" xfId="47151" xr:uid="{00000000-0005-0000-0000-00003AB80000}"/>
    <cellStyle name="SAPBEXHLevel1 3 2 2 3" xfId="47152" xr:uid="{00000000-0005-0000-0000-00003BB80000}"/>
    <cellStyle name="SAPBEXHLevel1 3 2 3" xfId="47153" xr:uid="{00000000-0005-0000-0000-00003CB80000}"/>
    <cellStyle name="SAPBEXHLevel1 3 2 3 2" xfId="47154" xr:uid="{00000000-0005-0000-0000-00003DB80000}"/>
    <cellStyle name="SAPBEXHLevel1 3 2 3 2 2" xfId="47155" xr:uid="{00000000-0005-0000-0000-00003EB80000}"/>
    <cellStyle name="SAPBEXHLevel1 3 2 3 3" xfId="47156" xr:uid="{00000000-0005-0000-0000-00003FB80000}"/>
    <cellStyle name="SAPBEXHLevel1 3 2 4" xfId="47157" xr:uid="{00000000-0005-0000-0000-000040B80000}"/>
    <cellStyle name="SAPBEXHLevel1 3 2 4 2" xfId="47158" xr:uid="{00000000-0005-0000-0000-000041B80000}"/>
    <cellStyle name="SAPBEXHLevel1 3 2 4 2 2" xfId="47159" xr:uid="{00000000-0005-0000-0000-000042B80000}"/>
    <cellStyle name="SAPBEXHLevel1 3 2 4 3" xfId="47160" xr:uid="{00000000-0005-0000-0000-000043B80000}"/>
    <cellStyle name="SAPBEXHLevel1 3 2 5" xfId="47161" xr:uid="{00000000-0005-0000-0000-000044B80000}"/>
    <cellStyle name="SAPBEXHLevel1 3 2 5 2" xfId="47162" xr:uid="{00000000-0005-0000-0000-000045B80000}"/>
    <cellStyle name="SAPBEXHLevel1 3 2 6" xfId="47163" xr:uid="{00000000-0005-0000-0000-000046B80000}"/>
    <cellStyle name="SAPBEXHLevel1 3 3" xfId="47164" xr:uid="{00000000-0005-0000-0000-000047B80000}"/>
    <cellStyle name="SAPBEXHLevel1 3 3 2" xfId="47165" xr:uid="{00000000-0005-0000-0000-000048B80000}"/>
    <cellStyle name="SAPBEXHLevel1 3 3 2 2" xfId="47166" xr:uid="{00000000-0005-0000-0000-000049B80000}"/>
    <cellStyle name="SAPBEXHLevel1 3 3 2 2 2" xfId="47167" xr:uid="{00000000-0005-0000-0000-00004AB80000}"/>
    <cellStyle name="SAPBEXHLevel1 3 3 2 3" xfId="47168" xr:uid="{00000000-0005-0000-0000-00004BB80000}"/>
    <cellStyle name="SAPBEXHLevel1 3 3 3" xfId="47169" xr:uid="{00000000-0005-0000-0000-00004CB80000}"/>
    <cellStyle name="SAPBEXHLevel1 3 3 3 2" xfId="47170" xr:uid="{00000000-0005-0000-0000-00004DB80000}"/>
    <cellStyle name="SAPBEXHLevel1 3 3 4" xfId="47171" xr:uid="{00000000-0005-0000-0000-00004EB80000}"/>
    <cellStyle name="SAPBEXHLevel1 3 4" xfId="47172" xr:uid="{00000000-0005-0000-0000-00004FB80000}"/>
    <cellStyle name="SAPBEXHLevel1 3 4 2" xfId="47173" xr:uid="{00000000-0005-0000-0000-000050B80000}"/>
    <cellStyle name="SAPBEXHLevel1 3 4 2 2" xfId="47174" xr:uid="{00000000-0005-0000-0000-000051B80000}"/>
    <cellStyle name="SAPBEXHLevel1 3 4 3" xfId="47175" xr:uid="{00000000-0005-0000-0000-000052B80000}"/>
    <cellStyle name="SAPBEXHLevel1 3 5" xfId="47176" xr:uid="{00000000-0005-0000-0000-000053B80000}"/>
    <cellStyle name="SAPBEXHLevel1 3 5 2" xfId="47177" xr:uid="{00000000-0005-0000-0000-000054B80000}"/>
    <cellStyle name="SAPBEXHLevel1 3 5 2 2" xfId="47178" xr:uid="{00000000-0005-0000-0000-000055B80000}"/>
    <cellStyle name="SAPBEXHLevel1 3 5 3" xfId="47179" xr:uid="{00000000-0005-0000-0000-000056B80000}"/>
    <cellStyle name="SAPBEXHLevel1 3 6" xfId="47180" xr:uid="{00000000-0005-0000-0000-000057B80000}"/>
    <cellStyle name="SAPBEXHLevel1 3 6 2" xfId="47181" xr:uid="{00000000-0005-0000-0000-000058B80000}"/>
    <cellStyle name="SAPBEXHLevel1 3 6 2 2" xfId="47182" xr:uid="{00000000-0005-0000-0000-000059B80000}"/>
    <cellStyle name="SAPBEXHLevel1 3 6 2 2 2" xfId="47183" xr:uid="{00000000-0005-0000-0000-00005AB80000}"/>
    <cellStyle name="SAPBEXHLevel1 3 6 2 2 2 2" xfId="47184" xr:uid="{00000000-0005-0000-0000-00005BB80000}"/>
    <cellStyle name="SAPBEXHLevel1 3 6 2 2 3" xfId="47185" xr:uid="{00000000-0005-0000-0000-00005CB80000}"/>
    <cellStyle name="SAPBEXHLevel1 3 6 2 3" xfId="47186" xr:uid="{00000000-0005-0000-0000-00005DB80000}"/>
    <cellStyle name="SAPBEXHLevel1 3 6 2 3 2" xfId="47187" xr:uid="{00000000-0005-0000-0000-00005EB80000}"/>
    <cellStyle name="SAPBEXHLevel1 3 6 2 4" xfId="47188" xr:uid="{00000000-0005-0000-0000-00005FB80000}"/>
    <cellStyle name="SAPBEXHLevel1 3 6 3" xfId="47189" xr:uid="{00000000-0005-0000-0000-000060B80000}"/>
    <cellStyle name="SAPBEXHLevel1 3 6 3 2" xfId="47190" xr:uid="{00000000-0005-0000-0000-000061B80000}"/>
    <cellStyle name="SAPBEXHLevel1 3 6 3 2 2" xfId="47191" xr:uid="{00000000-0005-0000-0000-000062B80000}"/>
    <cellStyle name="SAPBEXHLevel1 3 6 3 3" xfId="47192" xr:uid="{00000000-0005-0000-0000-000063B80000}"/>
    <cellStyle name="SAPBEXHLevel1 3 6 4" xfId="47193" xr:uid="{00000000-0005-0000-0000-000064B80000}"/>
    <cellStyle name="SAPBEXHLevel1 3 6 4 2" xfId="47194" xr:uid="{00000000-0005-0000-0000-000065B80000}"/>
    <cellStyle name="SAPBEXHLevel1 3 6 5" xfId="47195" xr:uid="{00000000-0005-0000-0000-000066B80000}"/>
    <cellStyle name="SAPBEXHLevel1 3 7" xfId="47196" xr:uid="{00000000-0005-0000-0000-000067B80000}"/>
    <cellStyle name="SAPBEXHLevel1 3 7 2" xfId="47197" xr:uid="{00000000-0005-0000-0000-000068B80000}"/>
    <cellStyle name="SAPBEXHLevel1 3 8" xfId="47198" xr:uid="{00000000-0005-0000-0000-000069B80000}"/>
    <cellStyle name="SAPBEXHLevel1 4" xfId="47199" xr:uid="{00000000-0005-0000-0000-00006AB80000}"/>
    <cellStyle name="SAPBEXHLevel1 4 2" xfId="47200" xr:uid="{00000000-0005-0000-0000-00006BB80000}"/>
    <cellStyle name="SAPBEXHLevel1 4 2 2" xfId="47201" xr:uid="{00000000-0005-0000-0000-00006CB80000}"/>
    <cellStyle name="SAPBEXHLevel1 4 2 2 2" xfId="47202" xr:uid="{00000000-0005-0000-0000-00006DB80000}"/>
    <cellStyle name="SAPBEXHLevel1 4 2 2 2 2" xfId="47203" xr:uid="{00000000-0005-0000-0000-00006EB80000}"/>
    <cellStyle name="SAPBEXHLevel1 4 2 2 3" xfId="47204" xr:uid="{00000000-0005-0000-0000-00006FB80000}"/>
    <cellStyle name="SAPBEXHLevel1 4 2 3" xfId="47205" xr:uid="{00000000-0005-0000-0000-000070B80000}"/>
    <cellStyle name="SAPBEXHLevel1 4 2 3 2" xfId="47206" xr:uid="{00000000-0005-0000-0000-000071B80000}"/>
    <cellStyle name="SAPBEXHLevel1 4 2 3 2 2" xfId="47207" xr:uid="{00000000-0005-0000-0000-000072B80000}"/>
    <cellStyle name="SAPBEXHLevel1 4 2 3 3" xfId="47208" xr:uid="{00000000-0005-0000-0000-000073B80000}"/>
    <cellStyle name="SAPBEXHLevel1 4 2 4" xfId="47209" xr:uid="{00000000-0005-0000-0000-000074B80000}"/>
    <cellStyle name="SAPBEXHLevel1 4 2 4 2" xfId="47210" xr:uid="{00000000-0005-0000-0000-000075B80000}"/>
    <cellStyle name="SAPBEXHLevel1 4 2 4 2 2" xfId="47211" xr:uid="{00000000-0005-0000-0000-000076B80000}"/>
    <cellStyle name="SAPBEXHLevel1 4 2 4 3" xfId="47212" xr:uid="{00000000-0005-0000-0000-000077B80000}"/>
    <cellStyle name="SAPBEXHLevel1 4 2 5" xfId="47213" xr:uid="{00000000-0005-0000-0000-000078B80000}"/>
    <cellStyle name="SAPBEXHLevel1 4 2 5 2" xfId="47214" xr:uid="{00000000-0005-0000-0000-000079B80000}"/>
    <cellStyle name="SAPBEXHLevel1 4 2 6" xfId="47215" xr:uid="{00000000-0005-0000-0000-00007AB80000}"/>
    <cellStyle name="SAPBEXHLevel1 4 3" xfId="47216" xr:uid="{00000000-0005-0000-0000-00007BB80000}"/>
    <cellStyle name="SAPBEXHLevel1 4 3 2" xfId="47217" xr:uid="{00000000-0005-0000-0000-00007CB80000}"/>
    <cellStyle name="SAPBEXHLevel1 4 3 2 2" xfId="47218" xr:uid="{00000000-0005-0000-0000-00007DB80000}"/>
    <cellStyle name="SAPBEXHLevel1 4 3 2 2 2" xfId="47219" xr:uid="{00000000-0005-0000-0000-00007EB80000}"/>
    <cellStyle name="SAPBEXHLevel1 4 3 2 2 2 2" xfId="47220" xr:uid="{00000000-0005-0000-0000-00007FB80000}"/>
    <cellStyle name="SAPBEXHLevel1 4 3 2 2 3" xfId="47221" xr:uid="{00000000-0005-0000-0000-000080B80000}"/>
    <cellStyle name="SAPBEXHLevel1 4 3 2 3" xfId="47222" xr:uid="{00000000-0005-0000-0000-000081B80000}"/>
    <cellStyle name="SAPBEXHLevel1 4 3 2 3 2" xfId="47223" xr:uid="{00000000-0005-0000-0000-000082B80000}"/>
    <cellStyle name="SAPBEXHLevel1 4 3 2 3 2 2" xfId="47224" xr:uid="{00000000-0005-0000-0000-000083B80000}"/>
    <cellStyle name="SAPBEXHLevel1 4 3 2 3 3" xfId="47225" xr:uid="{00000000-0005-0000-0000-000084B80000}"/>
    <cellStyle name="SAPBEXHLevel1 4 3 2 4" xfId="47226" xr:uid="{00000000-0005-0000-0000-000085B80000}"/>
    <cellStyle name="SAPBEXHLevel1 4 3 2 4 2" xfId="47227" xr:uid="{00000000-0005-0000-0000-000086B80000}"/>
    <cellStyle name="SAPBEXHLevel1 4 3 2 5" xfId="47228" xr:uid="{00000000-0005-0000-0000-000087B80000}"/>
    <cellStyle name="SAPBEXHLevel1 4 3 3" xfId="47229" xr:uid="{00000000-0005-0000-0000-000088B80000}"/>
    <cellStyle name="SAPBEXHLevel1 4 3 3 2" xfId="47230" xr:uid="{00000000-0005-0000-0000-000089B80000}"/>
    <cellStyle name="SAPBEXHLevel1 4 3 3 2 2" xfId="47231" xr:uid="{00000000-0005-0000-0000-00008AB80000}"/>
    <cellStyle name="SAPBEXHLevel1 4 3 3 2 2 2" xfId="47232" xr:uid="{00000000-0005-0000-0000-00008BB80000}"/>
    <cellStyle name="SAPBEXHLevel1 4 3 3 2 3" xfId="47233" xr:uid="{00000000-0005-0000-0000-00008CB80000}"/>
    <cellStyle name="SAPBEXHLevel1 4 3 3 3" xfId="47234" xr:uid="{00000000-0005-0000-0000-00008DB80000}"/>
    <cellStyle name="SAPBEXHLevel1 4 3 3 3 2" xfId="47235" xr:uid="{00000000-0005-0000-0000-00008EB80000}"/>
    <cellStyle name="SAPBEXHLevel1 4 3 3 4" xfId="47236" xr:uid="{00000000-0005-0000-0000-00008FB80000}"/>
    <cellStyle name="SAPBEXHLevel1 4 3 4" xfId="47237" xr:uid="{00000000-0005-0000-0000-000090B80000}"/>
    <cellStyle name="SAPBEXHLevel1 4 3 4 2" xfId="47238" xr:uid="{00000000-0005-0000-0000-000091B80000}"/>
    <cellStyle name="SAPBEXHLevel1 4 3 4 2 2" xfId="47239" xr:uid="{00000000-0005-0000-0000-000092B80000}"/>
    <cellStyle name="SAPBEXHLevel1 4 3 4 3" xfId="47240" xr:uid="{00000000-0005-0000-0000-000093B80000}"/>
    <cellStyle name="SAPBEXHLevel1 4 3 5" xfId="47241" xr:uid="{00000000-0005-0000-0000-000094B80000}"/>
    <cellStyle name="SAPBEXHLevel1 4 3 5 2" xfId="47242" xr:uid="{00000000-0005-0000-0000-000095B80000}"/>
    <cellStyle name="SAPBEXHLevel1 4 3 5 2 2" xfId="47243" xr:uid="{00000000-0005-0000-0000-000096B80000}"/>
    <cellStyle name="SAPBEXHLevel1 4 3 5 3" xfId="47244" xr:uid="{00000000-0005-0000-0000-000097B80000}"/>
    <cellStyle name="SAPBEXHLevel1 4 3 6" xfId="47245" xr:uid="{00000000-0005-0000-0000-000098B80000}"/>
    <cellStyle name="SAPBEXHLevel1 4 3 6 2" xfId="47246" xr:uid="{00000000-0005-0000-0000-000099B80000}"/>
    <cellStyle name="SAPBEXHLevel1 4 3 7" xfId="47247" xr:uid="{00000000-0005-0000-0000-00009AB80000}"/>
    <cellStyle name="SAPBEXHLevel1 4 4" xfId="47248" xr:uid="{00000000-0005-0000-0000-00009BB80000}"/>
    <cellStyle name="SAPBEXHLevel1 4 4 2" xfId="47249" xr:uid="{00000000-0005-0000-0000-00009CB80000}"/>
    <cellStyle name="SAPBEXHLevel1 4 4 2 2" xfId="47250" xr:uid="{00000000-0005-0000-0000-00009DB80000}"/>
    <cellStyle name="SAPBEXHLevel1 4 4 2 2 2" xfId="47251" xr:uid="{00000000-0005-0000-0000-00009EB80000}"/>
    <cellStyle name="SAPBEXHLevel1 4 4 2 3" xfId="47252" xr:uid="{00000000-0005-0000-0000-00009FB80000}"/>
    <cellStyle name="SAPBEXHLevel1 4 4 3" xfId="47253" xr:uid="{00000000-0005-0000-0000-0000A0B80000}"/>
    <cellStyle name="SAPBEXHLevel1 4 4 3 2" xfId="47254" xr:uid="{00000000-0005-0000-0000-0000A1B80000}"/>
    <cellStyle name="SAPBEXHLevel1 4 4 4" xfId="47255" xr:uid="{00000000-0005-0000-0000-0000A2B80000}"/>
    <cellStyle name="SAPBEXHLevel1 4 5" xfId="47256" xr:uid="{00000000-0005-0000-0000-0000A3B80000}"/>
    <cellStyle name="SAPBEXHLevel1 4 5 2" xfId="47257" xr:uid="{00000000-0005-0000-0000-0000A4B80000}"/>
    <cellStyle name="SAPBEXHLevel1 4 5 2 2" xfId="47258" xr:uid="{00000000-0005-0000-0000-0000A5B80000}"/>
    <cellStyle name="SAPBEXHLevel1 4 5 3" xfId="47259" xr:uid="{00000000-0005-0000-0000-0000A6B80000}"/>
    <cellStyle name="SAPBEXHLevel1 4 6" xfId="47260" xr:uid="{00000000-0005-0000-0000-0000A7B80000}"/>
    <cellStyle name="SAPBEXHLevel1 4 6 2" xfId="47261" xr:uid="{00000000-0005-0000-0000-0000A8B80000}"/>
    <cellStyle name="SAPBEXHLevel1 4 6 2 2" xfId="47262" xr:uid="{00000000-0005-0000-0000-0000A9B80000}"/>
    <cellStyle name="SAPBEXHLevel1 4 6 3" xfId="47263" xr:uid="{00000000-0005-0000-0000-0000AAB80000}"/>
    <cellStyle name="SAPBEXHLevel1 4 7" xfId="47264" xr:uid="{00000000-0005-0000-0000-0000ABB80000}"/>
    <cellStyle name="SAPBEXHLevel1 4 7 2" xfId="47265" xr:uid="{00000000-0005-0000-0000-0000ACB80000}"/>
    <cellStyle name="SAPBEXHLevel1 4 8" xfId="47266" xr:uid="{00000000-0005-0000-0000-0000ADB80000}"/>
    <cellStyle name="SAPBEXHLevel1 5" xfId="47267" xr:uid="{00000000-0005-0000-0000-0000AEB80000}"/>
    <cellStyle name="SAPBEXHLevel1 5 2" xfId="47268" xr:uid="{00000000-0005-0000-0000-0000AFB80000}"/>
    <cellStyle name="SAPBEXHLevel1 5 2 2" xfId="47269" xr:uid="{00000000-0005-0000-0000-0000B0B80000}"/>
    <cellStyle name="SAPBEXHLevel1 5 2 2 2" xfId="47270" xr:uid="{00000000-0005-0000-0000-0000B1B80000}"/>
    <cellStyle name="SAPBEXHLevel1 5 2 3" xfId="47271" xr:uid="{00000000-0005-0000-0000-0000B2B80000}"/>
    <cellStyle name="SAPBEXHLevel1 5 3" xfId="47272" xr:uid="{00000000-0005-0000-0000-0000B3B80000}"/>
    <cellStyle name="SAPBEXHLevel1 5 3 2" xfId="47273" xr:uid="{00000000-0005-0000-0000-0000B4B80000}"/>
    <cellStyle name="SAPBEXHLevel1 5 3 2 2" xfId="47274" xr:uid="{00000000-0005-0000-0000-0000B5B80000}"/>
    <cellStyle name="SAPBEXHLevel1 5 3 3" xfId="47275" xr:uid="{00000000-0005-0000-0000-0000B6B80000}"/>
    <cellStyle name="SAPBEXHLevel1 5 4" xfId="47276" xr:uid="{00000000-0005-0000-0000-0000B7B80000}"/>
    <cellStyle name="SAPBEXHLevel1 5 4 2" xfId="47277" xr:uid="{00000000-0005-0000-0000-0000B8B80000}"/>
    <cellStyle name="SAPBEXHLevel1 5 4 2 2" xfId="47278" xr:uid="{00000000-0005-0000-0000-0000B9B80000}"/>
    <cellStyle name="SAPBEXHLevel1 5 4 3" xfId="47279" xr:uid="{00000000-0005-0000-0000-0000BAB80000}"/>
    <cellStyle name="SAPBEXHLevel1 5 5" xfId="47280" xr:uid="{00000000-0005-0000-0000-0000BBB80000}"/>
    <cellStyle name="SAPBEXHLevel1 5 5 2" xfId="47281" xr:uid="{00000000-0005-0000-0000-0000BCB80000}"/>
    <cellStyle name="SAPBEXHLevel1 5 6" xfId="47282" xr:uid="{00000000-0005-0000-0000-0000BDB80000}"/>
    <cellStyle name="SAPBEXHLevel1 6" xfId="47283" xr:uid="{00000000-0005-0000-0000-0000BEB80000}"/>
    <cellStyle name="SAPBEXHLevel1 6 2" xfId="47284" xr:uid="{00000000-0005-0000-0000-0000BFB80000}"/>
    <cellStyle name="SAPBEXHLevel1 6 2 2" xfId="47285" xr:uid="{00000000-0005-0000-0000-0000C0B80000}"/>
    <cellStyle name="SAPBEXHLevel1 6 3" xfId="47286" xr:uid="{00000000-0005-0000-0000-0000C1B80000}"/>
    <cellStyle name="SAPBEXHLevel1 6 3 2" xfId="47287" xr:uid="{00000000-0005-0000-0000-0000C2B80000}"/>
    <cellStyle name="SAPBEXHLevel1 6 3 2 2" xfId="47288" xr:uid="{00000000-0005-0000-0000-0000C3B80000}"/>
    <cellStyle name="SAPBEXHLevel1 6 3 3" xfId="47289" xr:uid="{00000000-0005-0000-0000-0000C4B80000}"/>
    <cellStyle name="SAPBEXHLevel1 6 4" xfId="47290" xr:uid="{00000000-0005-0000-0000-0000C5B80000}"/>
    <cellStyle name="SAPBEXHLevel1 6 4 2" xfId="47291" xr:uid="{00000000-0005-0000-0000-0000C6B80000}"/>
    <cellStyle name="SAPBEXHLevel1 6 4 2 2" xfId="47292" xr:uid="{00000000-0005-0000-0000-0000C7B80000}"/>
    <cellStyle name="SAPBEXHLevel1 6 4 3" xfId="47293" xr:uid="{00000000-0005-0000-0000-0000C8B80000}"/>
    <cellStyle name="SAPBEXHLevel1 6 5" xfId="47294" xr:uid="{00000000-0005-0000-0000-0000C9B80000}"/>
    <cellStyle name="SAPBEXHLevel1 7" xfId="47295" xr:uid="{00000000-0005-0000-0000-0000CAB80000}"/>
    <cellStyle name="SAPBEXHLevel1 7 2" xfId="47296" xr:uid="{00000000-0005-0000-0000-0000CBB80000}"/>
    <cellStyle name="SAPBEXHLevel1 7 2 2" xfId="47297" xr:uid="{00000000-0005-0000-0000-0000CCB80000}"/>
    <cellStyle name="SAPBEXHLevel1 7 2 2 2" xfId="47298" xr:uid="{00000000-0005-0000-0000-0000CDB80000}"/>
    <cellStyle name="SAPBEXHLevel1 7 2 3" xfId="47299" xr:uid="{00000000-0005-0000-0000-0000CEB80000}"/>
    <cellStyle name="SAPBEXHLevel1 7 2 3 2" xfId="47300" xr:uid="{00000000-0005-0000-0000-0000CFB80000}"/>
    <cellStyle name="SAPBEXHLevel1 7 2 3 2 2" xfId="47301" xr:uid="{00000000-0005-0000-0000-0000D0B80000}"/>
    <cellStyle name="SAPBEXHLevel1 7 2 3 3" xfId="47302" xr:uid="{00000000-0005-0000-0000-0000D1B80000}"/>
    <cellStyle name="SAPBEXHLevel1 7 2 4" xfId="47303" xr:uid="{00000000-0005-0000-0000-0000D2B80000}"/>
    <cellStyle name="SAPBEXHLevel1 7 3" xfId="47304" xr:uid="{00000000-0005-0000-0000-0000D3B80000}"/>
    <cellStyle name="SAPBEXHLevel1 7 3 2" xfId="47305" xr:uid="{00000000-0005-0000-0000-0000D4B80000}"/>
    <cellStyle name="SAPBEXHLevel1 7 3 2 2" xfId="47306" xr:uid="{00000000-0005-0000-0000-0000D5B80000}"/>
    <cellStyle name="SAPBEXHLevel1 7 3 3" xfId="47307" xr:uid="{00000000-0005-0000-0000-0000D6B80000}"/>
    <cellStyle name="SAPBEXHLevel1 7 4" xfId="47308" xr:uid="{00000000-0005-0000-0000-0000D7B80000}"/>
    <cellStyle name="SAPBEXHLevel1 7 4 2" xfId="47309" xr:uid="{00000000-0005-0000-0000-0000D8B80000}"/>
    <cellStyle name="SAPBEXHLevel1 7 4 2 2" xfId="47310" xr:uid="{00000000-0005-0000-0000-0000D9B80000}"/>
    <cellStyle name="SAPBEXHLevel1 7 4 3" xfId="47311" xr:uid="{00000000-0005-0000-0000-0000DAB80000}"/>
    <cellStyle name="SAPBEXHLevel1 7 5" xfId="47312" xr:uid="{00000000-0005-0000-0000-0000DBB80000}"/>
    <cellStyle name="SAPBEXHLevel1 7 5 2" xfId="47313" xr:uid="{00000000-0005-0000-0000-0000DCB80000}"/>
    <cellStyle name="SAPBEXHLevel1 7 5 2 2" xfId="47314" xr:uid="{00000000-0005-0000-0000-0000DDB80000}"/>
    <cellStyle name="SAPBEXHLevel1 7 5 3" xfId="47315" xr:uid="{00000000-0005-0000-0000-0000DEB80000}"/>
    <cellStyle name="SAPBEXHLevel1 7 6" xfId="47316" xr:uid="{00000000-0005-0000-0000-0000DFB80000}"/>
    <cellStyle name="SAPBEXHLevel1 8" xfId="47317" xr:uid="{00000000-0005-0000-0000-0000E0B80000}"/>
    <cellStyle name="SAPBEXHLevel1 8 2" xfId="47318" xr:uid="{00000000-0005-0000-0000-0000E1B80000}"/>
    <cellStyle name="SAPBEXHLevel1 8 2 2" xfId="47319" xr:uid="{00000000-0005-0000-0000-0000E2B80000}"/>
    <cellStyle name="SAPBEXHLevel1 8 3" xfId="47320" xr:uid="{00000000-0005-0000-0000-0000E3B80000}"/>
    <cellStyle name="SAPBEXHLevel1 9" xfId="47321" xr:uid="{00000000-0005-0000-0000-0000E4B80000}"/>
    <cellStyle name="SAPBEXHLevel1 9 2" xfId="47322" xr:uid="{00000000-0005-0000-0000-0000E5B80000}"/>
    <cellStyle name="SAPBEXHLevel1 9 2 2" xfId="47323" xr:uid="{00000000-0005-0000-0000-0000E6B80000}"/>
    <cellStyle name="SAPBEXHLevel1 9 3" xfId="47324" xr:uid="{00000000-0005-0000-0000-0000E7B80000}"/>
    <cellStyle name="SAPBEXHLevel1X" xfId="47325" xr:uid="{00000000-0005-0000-0000-0000E8B80000}"/>
    <cellStyle name="SAPBEXHLevel1X 10" xfId="47326" xr:uid="{00000000-0005-0000-0000-0000E9B80000}"/>
    <cellStyle name="SAPBEXHLevel1X 10 2" xfId="47327" xr:uid="{00000000-0005-0000-0000-0000EAB80000}"/>
    <cellStyle name="SAPBEXHLevel1X 10 2 2" xfId="47328" xr:uid="{00000000-0005-0000-0000-0000EBB80000}"/>
    <cellStyle name="SAPBEXHLevel1X 10 3" xfId="47329" xr:uid="{00000000-0005-0000-0000-0000ECB80000}"/>
    <cellStyle name="SAPBEXHLevel1X 11" xfId="47330" xr:uid="{00000000-0005-0000-0000-0000EDB80000}"/>
    <cellStyle name="SAPBEXHLevel1X 11 2" xfId="47331" xr:uid="{00000000-0005-0000-0000-0000EEB80000}"/>
    <cellStyle name="SAPBEXHLevel1X 11 2 2" xfId="47332" xr:uid="{00000000-0005-0000-0000-0000EFB80000}"/>
    <cellStyle name="SAPBEXHLevel1X 11 3" xfId="47333" xr:uid="{00000000-0005-0000-0000-0000F0B80000}"/>
    <cellStyle name="SAPBEXHLevel1X 12" xfId="47334" xr:uid="{00000000-0005-0000-0000-0000F1B80000}"/>
    <cellStyle name="SAPBEXHLevel1X 12 2" xfId="47335" xr:uid="{00000000-0005-0000-0000-0000F2B80000}"/>
    <cellStyle name="SAPBEXHLevel1X 12 2 2" xfId="47336" xr:uid="{00000000-0005-0000-0000-0000F3B80000}"/>
    <cellStyle name="SAPBEXHLevel1X 12 3" xfId="47337" xr:uid="{00000000-0005-0000-0000-0000F4B80000}"/>
    <cellStyle name="SAPBEXHLevel1X 13" xfId="47338" xr:uid="{00000000-0005-0000-0000-0000F5B80000}"/>
    <cellStyle name="SAPBEXHLevel1X 13 2" xfId="47339" xr:uid="{00000000-0005-0000-0000-0000F6B80000}"/>
    <cellStyle name="SAPBEXHLevel1X 13 2 2" xfId="47340" xr:uid="{00000000-0005-0000-0000-0000F7B80000}"/>
    <cellStyle name="SAPBEXHLevel1X 13 3" xfId="47341" xr:uid="{00000000-0005-0000-0000-0000F8B80000}"/>
    <cellStyle name="SAPBEXHLevel1X 14" xfId="47342" xr:uid="{00000000-0005-0000-0000-0000F9B80000}"/>
    <cellStyle name="SAPBEXHLevel1X 14 2" xfId="47343" xr:uid="{00000000-0005-0000-0000-0000FAB80000}"/>
    <cellStyle name="SAPBEXHLevel1X 15" xfId="47344" xr:uid="{00000000-0005-0000-0000-0000FBB80000}"/>
    <cellStyle name="SAPBEXHLevel1X 15 2" xfId="47345" xr:uid="{00000000-0005-0000-0000-0000FCB80000}"/>
    <cellStyle name="SAPBEXHLevel1X 15 2 2" xfId="47346" xr:uid="{00000000-0005-0000-0000-0000FDB80000}"/>
    <cellStyle name="SAPBEXHLevel1X 15 3" xfId="47347" xr:uid="{00000000-0005-0000-0000-0000FEB80000}"/>
    <cellStyle name="SAPBEXHLevel1X 15 3 2" xfId="47348" xr:uid="{00000000-0005-0000-0000-0000FFB80000}"/>
    <cellStyle name="SAPBEXHLevel1X 15 4" xfId="47349" xr:uid="{00000000-0005-0000-0000-000000B90000}"/>
    <cellStyle name="SAPBEXHLevel1X 16" xfId="47350" xr:uid="{00000000-0005-0000-0000-000001B90000}"/>
    <cellStyle name="SAPBEXHLevel1X 16 2" xfId="47351" xr:uid="{00000000-0005-0000-0000-000002B90000}"/>
    <cellStyle name="SAPBEXHLevel1X 17" xfId="47352" xr:uid="{00000000-0005-0000-0000-000003B90000}"/>
    <cellStyle name="SAPBEXHLevel1X 17 2" xfId="47353" xr:uid="{00000000-0005-0000-0000-000004B90000}"/>
    <cellStyle name="SAPBEXHLevel1X 17 3" xfId="47354" xr:uid="{00000000-0005-0000-0000-000005B90000}"/>
    <cellStyle name="SAPBEXHLevel1X 18" xfId="47355" xr:uid="{00000000-0005-0000-0000-000006B90000}"/>
    <cellStyle name="SAPBEXHLevel1X 18 2" xfId="47356" xr:uid="{00000000-0005-0000-0000-000007B90000}"/>
    <cellStyle name="SAPBEXHLevel1X 19" xfId="47357" xr:uid="{00000000-0005-0000-0000-000008B90000}"/>
    <cellStyle name="SAPBEXHLevel1X 19 2" xfId="47358" xr:uid="{00000000-0005-0000-0000-000009B90000}"/>
    <cellStyle name="SAPBEXHLevel1X 2" xfId="47359" xr:uid="{00000000-0005-0000-0000-00000AB90000}"/>
    <cellStyle name="SAPBEXHLevel1X 2 2" xfId="47360" xr:uid="{00000000-0005-0000-0000-00000BB90000}"/>
    <cellStyle name="SAPBEXHLevel1X 2 2 2" xfId="47361" xr:uid="{00000000-0005-0000-0000-00000CB90000}"/>
    <cellStyle name="SAPBEXHLevel1X 2 2 2 2" xfId="47362" xr:uid="{00000000-0005-0000-0000-00000DB90000}"/>
    <cellStyle name="SAPBEXHLevel1X 2 2 2 2 2" xfId="47363" xr:uid="{00000000-0005-0000-0000-00000EB90000}"/>
    <cellStyle name="SAPBEXHLevel1X 2 2 2 3" xfId="47364" xr:uid="{00000000-0005-0000-0000-00000FB90000}"/>
    <cellStyle name="SAPBEXHLevel1X 2 2 3" xfId="47365" xr:uid="{00000000-0005-0000-0000-000010B90000}"/>
    <cellStyle name="SAPBEXHLevel1X 2 2 3 2" xfId="47366" xr:uid="{00000000-0005-0000-0000-000011B90000}"/>
    <cellStyle name="SAPBEXHLevel1X 2 2 3 2 2" xfId="47367" xr:uid="{00000000-0005-0000-0000-000012B90000}"/>
    <cellStyle name="SAPBEXHLevel1X 2 2 3 3" xfId="47368" xr:uid="{00000000-0005-0000-0000-000013B90000}"/>
    <cellStyle name="SAPBEXHLevel1X 2 2 4" xfId="47369" xr:uid="{00000000-0005-0000-0000-000014B90000}"/>
    <cellStyle name="SAPBEXHLevel1X 2 2 4 2" xfId="47370" xr:uid="{00000000-0005-0000-0000-000015B90000}"/>
    <cellStyle name="SAPBEXHLevel1X 2 2 4 2 2" xfId="47371" xr:uid="{00000000-0005-0000-0000-000016B90000}"/>
    <cellStyle name="SAPBEXHLevel1X 2 2 4 3" xfId="47372" xr:uid="{00000000-0005-0000-0000-000017B90000}"/>
    <cellStyle name="SAPBEXHLevel1X 2 2 5" xfId="47373" xr:uid="{00000000-0005-0000-0000-000018B90000}"/>
    <cellStyle name="SAPBEXHLevel1X 2 2 5 2" xfId="47374" xr:uid="{00000000-0005-0000-0000-000019B90000}"/>
    <cellStyle name="SAPBEXHLevel1X 2 2 6" xfId="47375" xr:uid="{00000000-0005-0000-0000-00001AB90000}"/>
    <cellStyle name="SAPBEXHLevel1X 2 3" xfId="47376" xr:uid="{00000000-0005-0000-0000-00001BB90000}"/>
    <cellStyle name="SAPBEXHLevel1X 2 3 2" xfId="47377" xr:uid="{00000000-0005-0000-0000-00001CB90000}"/>
    <cellStyle name="SAPBEXHLevel1X 2 3 2 2" xfId="47378" xr:uid="{00000000-0005-0000-0000-00001DB90000}"/>
    <cellStyle name="SAPBEXHLevel1X 2 3 2 2 2" xfId="47379" xr:uid="{00000000-0005-0000-0000-00001EB90000}"/>
    <cellStyle name="SAPBEXHLevel1X 2 3 2 2 2 2" xfId="47380" xr:uid="{00000000-0005-0000-0000-00001FB90000}"/>
    <cellStyle name="SAPBEXHLevel1X 2 3 2 2 3" xfId="47381" xr:uid="{00000000-0005-0000-0000-000020B90000}"/>
    <cellStyle name="SAPBEXHLevel1X 2 3 2 3" xfId="47382" xr:uid="{00000000-0005-0000-0000-000021B90000}"/>
    <cellStyle name="SAPBEXHLevel1X 2 3 2 3 2" xfId="47383" xr:uid="{00000000-0005-0000-0000-000022B90000}"/>
    <cellStyle name="SAPBEXHLevel1X 2 3 2 3 2 2" xfId="47384" xr:uid="{00000000-0005-0000-0000-000023B90000}"/>
    <cellStyle name="SAPBEXHLevel1X 2 3 2 3 3" xfId="47385" xr:uid="{00000000-0005-0000-0000-000024B90000}"/>
    <cellStyle name="SAPBEXHLevel1X 2 3 2 4" xfId="47386" xr:uid="{00000000-0005-0000-0000-000025B90000}"/>
    <cellStyle name="SAPBEXHLevel1X 2 3 2 4 2" xfId="47387" xr:uid="{00000000-0005-0000-0000-000026B90000}"/>
    <cellStyle name="SAPBEXHLevel1X 2 3 2 5" xfId="47388" xr:uid="{00000000-0005-0000-0000-000027B90000}"/>
    <cellStyle name="SAPBEXHLevel1X 2 3 3" xfId="47389" xr:uid="{00000000-0005-0000-0000-000028B90000}"/>
    <cellStyle name="SAPBEXHLevel1X 2 3 3 2" xfId="47390" xr:uid="{00000000-0005-0000-0000-000029B90000}"/>
    <cellStyle name="SAPBEXHLevel1X 2 3 3 2 2" xfId="47391" xr:uid="{00000000-0005-0000-0000-00002AB90000}"/>
    <cellStyle name="SAPBEXHLevel1X 2 3 3 2 2 2" xfId="47392" xr:uid="{00000000-0005-0000-0000-00002BB90000}"/>
    <cellStyle name="SAPBEXHLevel1X 2 3 3 2 3" xfId="47393" xr:uid="{00000000-0005-0000-0000-00002CB90000}"/>
    <cellStyle name="SAPBEXHLevel1X 2 3 3 3" xfId="47394" xr:uid="{00000000-0005-0000-0000-00002DB90000}"/>
    <cellStyle name="SAPBEXHLevel1X 2 3 3 3 2" xfId="47395" xr:uid="{00000000-0005-0000-0000-00002EB90000}"/>
    <cellStyle name="SAPBEXHLevel1X 2 3 3 4" xfId="47396" xr:uid="{00000000-0005-0000-0000-00002FB90000}"/>
    <cellStyle name="SAPBEXHLevel1X 2 3 4" xfId="47397" xr:uid="{00000000-0005-0000-0000-000030B90000}"/>
    <cellStyle name="SAPBEXHLevel1X 2 3 4 2" xfId="47398" xr:uid="{00000000-0005-0000-0000-000031B90000}"/>
    <cellStyle name="SAPBEXHLevel1X 2 3 4 2 2" xfId="47399" xr:uid="{00000000-0005-0000-0000-000032B90000}"/>
    <cellStyle name="SAPBEXHLevel1X 2 3 4 3" xfId="47400" xr:uid="{00000000-0005-0000-0000-000033B90000}"/>
    <cellStyle name="SAPBEXHLevel1X 2 3 5" xfId="47401" xr:uid="{00000000-0005-0000-0000-000034B90000}"/>
    <cellStyle name="SAPBEXHLevel1X 2 3 5 2" xfId="47402" xr:uid="{00000000-0005-0000-0000-000035B90000}"/>
    <cellStyle name="SAPBEXHLevel1X 2 3 5 2 2" xfId="47403" xr:uid="{00000000-0005-0000-0000-000036B90000}"/>
    <cellStyle name="SAPBEXHLevel1X 2 3 5 3" xfId="47404" xr:uid="{00000000-0005-0000-0000-000037B90000}"/>
    <cellStyle name="SAPBEXHLevel1X 2 3 6" xfId="47405" xr:uid="{00000000-0005-0000-0000-000038B90000}"/>
    <cellStyle name="SAPBEXHLevel1X 2 3 6 2" xfId="47406" xr:uid="{00000000-0005-0000-0000-000039B90000}"/>
    <cellStyle name="SAPBEXHLevel1X 2 3 7" xfId="47407" xr:uid="{00000000-0005-0000-0000-00003AB90000}"/>
    <cellStyle name="SAPBEXHLevel1X 2 4" xfId="47408" xr:uid="{00000000-0005-0000-0000-00003BB90000}"/>
    <cellStyle name="SAPBEXHLevel1X 2 4 2" xfId="47409" xr:uid="{00000000-0005-0000-0000-00003CB90000}"/>
    <cellStyle name="SAPBEXHLevel1X 2 4 2 2" xfId="47410" xr:uid="{00000000-0005-0000-0000-00003DB90000}"/>
    <cellStyle name="SAPBEXHLevel1X 2 4 2 2 2" xfId="47411" xr:uid="{00000000-0005-0000-0000-00003EB90000}"/>
    <cellStyle name="SAPBEXHLevel1X 2 4 2 2 2 2" xfId="47412" xr:uid="{00000000-0005-0000-0000-00003FB90000}"/>
    <cellStyle name="SAPBEXHLevel1X 2 4 2 2 3" xfId="47413" xr:uid="{00000000-0005-0000-0000-000040B90000}"/>
    <cellStyle name="SAPBEXHLevel1X 2 4 2 3" xfId="47414" xr:uid="{00000000-0005-0000-0000-000041B90000}"/>
    <cellStyle name="SAPBEXHLevel1X 2 4 2 3 2" xfId="47415" xr:uid="{00000000-0005-0000-0000-000042B90000}"/>
    <cellStyle name="SAPBEXHLevel1X 2 4 2 3 2 2" xfId="47416" xr:uid="{00000000-0005-0000-0000-000043B90000}"/>
    <cellStyle name="SAPBEXHLevel1X 2 4 2 3 3" xfId="47417" xr:uid="{00000000-0005-0000-0000-000044B90000}"/>
    <cellStyle name="SAPBEXHLevel1X 2 4 2 4" xfId="47418" xr:uid="{00000000-0005-0000-0000-000045B90000}"/>
    <cellStyle name="SAPBEXHLevel1X 2 4 2 4 2" xfId="47419" xr:uid="{00000000-0005-0000-0000-000046B90000}"/>
    <cellStyle name="SAPBEXHLevel1X 2 4 2 5" xfId="47420" xr:uid="{00000000-0005-0000-0000-000047B90000}"/>
    <cellStyle name="SAPBEXHLevel1X 2 4 3" xfId="47421" xr:uid="{00000000-0005-0000-0000-000048B90000}"/>
    <cellStyle name="SAPBEXHLevel1X 2 4 3 2" xfId="47422" xr:uid="{00000000-0005-0000-0000-000049B90000}"/>
    <cellStyle name="SAPBEXHLevel1X 2 4 3 2 2" xfId="47423" xr:uid="{00000000-0005-0000-0000-00004AB90000}"/>
    <cellStyle name="SAPBEXHLevel1X 2 4 3 2 2 2" xfId="47424" xr:uid="{00000000-0005-0000-0000-00004BB90000}"/>
    <cellStyle name="SAPBEXHLevel1X 2 4 3 2 3" xfId="47425" xr:uid="{00000000-0005-0000-0000-00004CB90000}"/>
    <cellStyle name="SAPBEXHLevel1X 2 4 3 3" xfId="47426" xr:uid="{00000000-0005-0000-0000-00004DB90000}"/>
    <cellStyle name="SAPBEXHLevel1X 2 4 3 3 2" xfId="47427" xr:uid="{00000000-0005-0000-0000-00004EB90000}"/>
    <cellStyle name="SAPBEXHLevel1X 2 4 3 4" xfId="47428" xr:uid="{00000000-0005-0000-0000-00004FB90000}"/>
    <cellStyle name="SAPBEXHLevel1X 2 4 4" xfId="47429" xr:uid="{00000000-0005-0000-0000-000050B90000}"/>
    <cellStyle name="SAPBEXHLevel1X 2 4 4 2" xfId="47430" xr:uid="{00000000-0005-0000-0000-000051B90000}"/>
    <cellStyle name="SAPBEXHLevel1X 2 4 4 2 2" xfId="47431" xr:uid="{00000000-0005-0000-0000-000052B90000}"/>
    <cellStyle name="SAPBEXHLevel1X 2 4 4 3" xfId="47432" xr:uid="{00000000-0005-0000-0000-000053B90000}"/>
    <cellStyle name="SAPBEXHLevel1X 2 4 5" xfId="47433" xr:uid="{00000000-0005-0000-0000-000054B90000}"/>
    <cellStyle name="SAPBEXHLevel1X 2 4 5 2" xfId="47434" xr:uid="{00000000-0005-0000-0000-000055B90000}"/>
    <cellStyle name="SAPBEXHLevel1X 2 4 6" xfId="47435" xr:uid="{00000000-0005-0000-0000-000056B90000}"/>
    <cellStyle name="SAPBEXHLevel1X 2 5" xfId="47436" xr:uid="{00000000-0005-0000-0000-000057B90000}"/>
    <cellStyle name="SAPBEXHLevel1X 2 5 2" xfId="47437" xr:uid="{00000000-0005-0000-0000-000058B90000}"/>
    <cellStyle name="SAPBEXHLevel1X 2 5 2 2" xfId="47438" xr:uid="{00000000-0005-0000-0000-000059B90000}"/>
    <cellStyle name="SAPBEXHLevel1X 2 5 2 2 2" xfId="47439" xr:uid="{00000000-0005-0000-0000-00005AB90000}"/>
    <cellStyle name="SAPBEXHLevel1X 2 5 2 3" xfId="47440" xr:uid="{00000000-0005-0000-0000-00005BB90000}"/>
    <cellStyle name="SAPBEXHLevel1X 2 5 3" xfId="47441" xr:uid="{00000000-0005-0000-0000-00005CB90000}"/>
    <cellStyle name="SAPBEXHLevel1X 2 5 3 2" xfId="47442" xr:uid="{00000000-0005-0000-0000-00005DB90000}"/>
    <cellStyle name="SAPBEXHLevel1X 2 5 4" xfId="47443" xr:uid="{00000000-0005-0000-0000-00005EB90000}"/>
    <cellStyle name="SAPBEXHLevel1X 2 6" xfId="47444" xr:uid="{00000000-0005-0000-0000-00005FB90000}"/>
    <cellStyle name="SAPBEXHLevel1X 2 6 2" xfId="47445" xr:uid="{00000000-0005-0000-0000-000060B90000}"/>
    <cellStyle name="SAPBEXHLevel1X 2 6 2 2" xfId="47446" xr:uid="{00000000-0005-0000-0000-000061B90000}"/>
    <cellStyle name="SAPBEXHLevel1X 2 6 3" xfId="47447" xr:uid="{00000000-0005-0000-0000-000062B90000}"/>
    <cellStyle name="SAPBEXHLevel1X 2 7" xfId="47448" xr:uid="{00000000-0005-0000-0000-000063B90000}"/>
    <cellStyle name="SAPBEXHLevel1X 2 7 2" xfId="47449" xr:uid="{00000000-0005-0000-0000-000064B90000}"/>
    <cellStyle name="SAPBEXHLevel1X 2 7 2 2" xfId="47450" xr:uid="{00000000-0005-0000-0000-000065B90000}"/>
    <cellStyle name="SAPBEXHLevel1X 2 7 3" xfId="47451" xr:uid="{00000000-0005-0000-0000-000066B90000}"/>
    <cellStyle name="SAPBEXHLevel1X 2 8" xfId="47452" xr:uid="{00000000-0005-0000-0000-000067B90000}"/>
    <cellStyle name="SAPBEXHLevel1X 2 8 2" xfId="47453" xr:uid="{00000000-0005-0000-0000-000068B90000}"/>
    <cellStyle name="SAPBEXHLevel1X 2 9" xfId="47454" xr:uid="{00000000-0005-0000-0000-000069B90000}"/>
    <cellStyle name="SAPBEXHLevel1X 20" xfId="47455" xr:uid="{00000000-0005-0000-0000-00006AB90000}"/>
    <cellStyle name="SAPBEXHLevel1X 21" xfId="47456" xr:uid="{00000000-0005-0000-0000-00006BB90000}"/>
    <cellStyle name="SAPBEXHLevel1X 22" xfId="47457" xr:uid="{00000000-0005-0000-0000-00006CB90000}"/>
    <cellStyle name="SAPBEXHLevel1X 23" xfId="47458" xr:uid="{00000000-0005-0000-0000-00006DB90000}"/>
    <cellStyle name="SAPBEXHLevel1X 3" xfId="47459" xr:uid="{00000000-0005-0000-0000-00006EB90000}"/>
    <cellStyle name="SAPBEXHLevel1X 3 2" xfId="47460" xr:uid="{00000000-0005-0000-0000-00006FB90000}"/>
    <cellStyle name="SAPBEXHLevel1X 3 2 2" xfId="47461" xr:uid="{00000000-0005-0000-0000-000070B90000}"/>
    <cellStyle name="SAPBEXHLevel1X 3 2 2 2" xfId="47462" xr:uid="{00000000-0005-0000-0000-000071B90000}"/>
    <cellStyle name="SAPBEXHLevel1X 3 2 2 2 2" xfId="47463" xr:uid="{00000000-0005-0000-0000-000072B90000}"/>
    <cellStyle name="SAPBEXHLevel1X 3 2 2 3" xfId="47464" xr:uid="{00000000-0005-0000-0000-000073B90000}"/>
    <cellStyle name="SAPBEXHLevel1X 3 2 3" xfId="47465" xr:uid="{00000000-0005-0000-0000-000074B90000}"/>
    <cellStyle name="SAPBEXHLevel1X 3 2 3 2" xfId="47466" xr:uid="{00000000-0005-0000-0000-000075B90000}"/>
    <cellStyle name="SAPBEXHLevel1X 3 2 3 2 2" xfId="47467" xr:uid="{00000000-0005-0000-0000-000076B90000}"/>
    <cellStyle name="SAPBEXHLevel1X 3 2 3 3" xfId="47468" xr:uid="{00000000-0005-0000-0000-000077B90000}"/>
    <cellStyle name="SAPBEXHLevel1X 3 2 4" xfId="47469" xr:uid="{00000000-0005-0000-0000-000078B90000}"/>
    <cellStyle name="SAPBEXHLevel1X 3 2 4 2" xfId="47470" xr:uid="{00000000-0005-0000-0000-000079B90000}"/>
    <cellStyle name="SAPBEXHLevel1X 3 2 4 2 2" xfId="47471" xr:uid="{00000000-0005-0000-0000-00007AB90000}"/>
    <cellStyle name="SAPBEXHLevel1X 3 2 4 3" xfId="47472" xr:uid="{00000000-0005-0000-0000-00007BB90000}"/>
    <cellStyle name="SAPBEXHLevel1X 3 2 5" xfId="47473" xr:uid="{00000000-0005-0000-0000-00007CB90000}"/>
    <cellStyle name="SAPBEXHLevel1X 3 2 5 2" xfId="47474" xr:uid="{00000000-0005-0000-0000-00007DB90000}"/>
    <cellStyle name="SAPBEXHLevel1X 3 2 6" xfId="47475" xr:uid="{00000000-0005-0000-0000-00007EB90000}"/>
    <cellStyle name="SAPBEXHLevel1X 3 3" xfId="47476" xr:uid="{00000000-0005-0000-0000-00007FB90000}"/>
    <cellStyle name="SAPBEXHLevel1X 3 3 2" xfId="47477" xr:uid="{00000000-0005-0000-0000-000080B90000}"/>
    <cellStyle name="SAPBEXHLevel1X 3 3 2 2" xfId="47478" xr:uid="{00000000-0005-0000-0000-000081B90000}"/>
    <cellStyle name="SAPBEXHLevel1X 3 3 2 2 2" xfId="47479" xr:uid="{00000000-0005-0000-0000-000082B90000}"/>
    <cellStyle name="SAPBEXHLevel1X 3 3 2 3" xfId="47480" xr:uid="{00000000-0005-0000-0000-000083B90000}"/>
    <cellStyle name="SAPBEXHLevel1X 3 3 3" xfId="47481" xr:uid="{00000000-0005-0000-0000-000084B90000}"/>
    <cellStyle name="SAPBEXHLevel1X 3 3 3 2" xfId="47482" xr:uid="{00000000-0005-0000-0000-000085B90000}"/>
    <cellStyle name="SAPBEXHLevel1X 3 3 4" xfId="47483" xr:uid="{00000000-0005-0000-0000-000086B90000}"/>
    <cellStyle name="SAPBEXHLevel1X 3 4" xfId="47484" xr:uid="{00000000-0005-0000-0000-000087B90000}"/>
    <cellStyle name="SAPBEXHLevel1X 3 4 2" xfId="47485" xr:uid="{00000000-0005-0000-0000-000088B90000}"/>
    <cellStyle name="SAPBEXHLevel1X 3 4 2 2" xfId="47486" xr:uid="{00000000-0005-0000-0000-000089B90000}"/>
    <cellStyle name="SAPBEXHLevel1X 3 4 3" xfId="47487" xr:uid="{00000000-0005-0000-0000-00008AB90000}"/>
    <cellStyle name="SAPBEXHLevel1X 3 5" xfId="47488" xr:uid="{00000000-0005-0000-0000-00008BB90000}"/>
    <cellStyle name="SAPBEXHLevel1X 3 5 2" xfId="47489" xr:uid="{00000000-0005-0000-0000-00008CB90000}"/>
    <cellStyle name="SAPBEXHLevel1X 3 5 2 2" xfId="47490" xr:uid="{00000000-0005-0000-0000-00008DB90000}"/>
    <cellStyle name="SAPBEXHLevel1X 3 5 3" xfId="47491" xr:uid="{00000000-0005-0000-0000-00008EB90000}"/>
    <cellStyle name="SAPBEXHLevel1X 3 6" xfId="47492" xr:uid="{00000000-0005-0000-0000-00008FB90000}"/>
    <cellStyle name="SAPBEXHLevel1X 3 6 2" xfId="47493" xr:uid="{00000000-0005-0000-0000-000090B90000}"/>
    <cellStyle name="SAPBEXHLevel1X 3 7" xfId="47494" xr:uid="{00000000-0005-0000-0000-000091B90000}"/>
    <cellStyle name="SAPBEXHLevel1X 4" xfId="47495" xr:uid="{00000000-0005-0000-0000-000092B90000}"/>
    <cellStyle name="SAPBEXHLevel1X 4 2" xfId="47496" xr:uid="{00000000-0005-0000-0000-000093B90000}"/>
    <cellStyle name="SAPBEXHLevel1X 4 2 2" xfId="47497" xr:uid="{00000000-0005-0000-0000-000094B90000}"/>
    <cellStyle name="SAPBEXHLevel1X 4 2 2 2" xfId="47498" xr:uid="{00000000-0005-0000-0000-000095B90000}"/>
    <cellStyle name="SAPBEXHLevel1X 4 2 2 2 2" xfId="47499" xr:uid="{00000000-0005-0000-0000-000096B90000}"/>
    <cellStyle name="SAPBEXHLevel1X 4 2 2 3" xfId="47500" xr:uid="{00000000-0005-0000-0000-000097B90000}"/>
    <cellStyle name="SAPBEXHLevel1X 4 2 3" xfId="47501" xr:uid="{00000000-0005-0000-0000-000098B90000}"/>
    <cellStyle name="SAPBEXHLevel1X 4 2 3 2" xfId="47502" xr:uid="{00000000-0005-0000-0000-000099B90000}"/>
    <cellStyle name="SAPBEXHLevel1X 4 2 3 2 2" xfId="47503" xr:uid="{00000000-0005-0000-0000-00009AB90000}"/>
    <cellStyle name="SAPBEXHLevel1X 4 2 3 3" xfId="47504" xr:uid="{00000000-0005-0000-0000-00009BB90000}"/>
    <cellStyle name="SAPBEXHLevel1X 4 2 4" xfId="47505" xr:uid="{00000000-0005-0000-0000-00009CB90000}"/>
    <cellStyle name="SAPBEXHLevel1X 4 2 4 2" xfId="47506" xr:uid="{00000000-0005-0000-0000-00009DB90000}"/>
    <cellStyle name="SAPBEXHLevel1X 4 2 4 2 2" xfId="47507" xr:uid="{00000000-0005-0000-0000-00009EB90000}"/>
    <cellStyle name="SAPBEXHLevel1X 4 2 4 3" xfId="47508" xr:uid="{00000000-0005-0000-0000-00009FB90000}"/>
    <cellStyle name="SAPBEXHLevel1X 4 2 5" xfId="47509" xr:uid="{00000000-0005-0000-0000-0000A0B90000}"/>
    <cellStyle name="SAPBEXHLevel1X 4 2 5 2" xfId="47510" xr:uid="{00000000-0005-0000-0000-0000A1B90000}"/>
    <cellStyle name="SAPBEXHLevel1X 4 2 6" xfId="47511" xr:uid="{00000000-0005-0000-0000-0000A2B90000}"/>
    <cellStyle name="SAPBEXHLevel1X 4 3" xfId="47512" xr:uid="{00000000-0005-0000-0000-0000A3B90000}"/>
    <cellStyle name="SAPBEXHLevel1X 4 3 2" xfId="47513" xr:uid="{00000000-0005-0000-0000-0000A4B90000}"/>
    <cellStyle name="SAPBEXHLevel1X 4 3 2 2" xfId="47514" xr:uid="{00000000-0005-0000-0000-0000A5B90000}"/>
    <cellStyle name="SAPBEXHLevel1X 4 3 2 2 2" xfId="47515" xr:uid="{00000000-0005-0000-0000-0000A6B90000}"/>
    <cellStyle name="SAPBEXHLevel1X 4 3 2 2 2 2" xfId="47516" xr:uid="{00000000-0005-0000-0000-0000A7B90000}"/>
    <cellStyle name="SAPBEXHLevel1X 4 3 2 2 3" xfId="47517" xr:uid="{00000000-0005-0000-0000-0000A8B90000}"/>
    <cellStyle name="SAPBEXHLevel1X 4 3 2 3" xfId="47518" xr:uid="{00000000-0005-0000-0000-0000A9B90000}"/>
    <cellStyle name="SAPBEXHLevel1X 4 3 2 3 2" xfId="47519" xr:uid="{00000000-0005-0000-0000-0000AAB90000}"/>
    <cellStyle name="SAPBEXHLevel1X 4 3 2 3 2 2" xfId="47520" xr:uid="{00000000-0005-0000-0000-0000ABB90000}"/>
    <cellStyle name="SAPBEXHLevel1X 4 3 2 3 3" xfId="47521" xr:uid="{00000000-0005-0000-0000-0000ACB90000}"/>
    <cellStyle name="SAPBEXHLevel1X 4 3 2 4" xfId="47522" xr:uid="{00000000-0005-0000-0000-0000ADB90000}"/>
    <cellStyle name="SAPBEXHLevel1X 4 3 2 4 2" xfId="47523" xr:uid="{00000000-0005-0000-0000-0000AEB90000}"/>
    <cellStyle name="SAPBEXHLevel1X 4 3 2 5" xfId="47524" xr:uid="{00000000-0005-0000-0000-0000AFB90000}"/>
    <cellStyle name="SAPBEXHLevel1X 4 3 3" xfId="47525" xr:uid="{00000000-0005-0000-0000-0000B0B90000}"/>
    <cellStyle name="SAPBEXHLevel1X 4 3 3 2" xfId="47526" xr:uid="{00000000-0005-0000-0000-0000B1B90000}"/>
    <cellStyle name="SAPBEXHLevel1X 4 3 3 2 2" xfId="47527" xr:uid="{00000000-0005-0000-0000-0000B2B90000}"/>
    <cellStyle name="SAPBEXHLevel1X 4 3 3 2 2 2" xfId="47528" xr:uid="{00000000-0005-0000-0000-0000B3B90000}"/>
    <cellStyle name="SAPBEXHLevel1X 4 3 3 2 3" xfId="47529" xr:uid="{00000000-0005-0000-0000-0000B4B90000}"/>
    <cellStyle name="SAPBEXHLevel1X 4 3 3 3" xfId="47530" xr:uid="{00000000-0005-0000-0000-0000B5B90000}"/>
    <cellStyle name="SAPBEXHLevel1X 4 3 3 3 2" xfId="47531" xr:uid="{00000000-0005-0000-0000-0000B6B90000}"/>
    <cellStyle name="SAPBEXHLevel1X 4 3 3 4" xfId="47532" xr:uid="{00000000-0005-0000-0000-0000B7B90000}"/>
    <cellStyle name="SAPBEXHLevel1X 4 3 4" xfId="47533" xr:uid="{00000000-0005-0000-0000-0000B8B90000}"/>
    <cellStyle name="SAPBEXHLevel1X 4 3 4 2" xfId="47534" xr:uid="{00000000-0005-0000-0000-0000B9B90000}"/>
    <cellStyle name="SAPBEXHLevel1X 4 3 4 2 2" xfId="47535" xr:uid="{00000000-0005-0000-0000-0000BAB90000}"/>
    <cellStyle name="SAPBEXHLevel1X 4 3 4 3" xfId="47536" xr:uid="{00000000-0005-0000-0000-0000BBB90000}"/>
    <cellStyle name="SAPBEXHLevel1X 4 3 5" xfId="47537" xr:uid="{00000000-0005-0000-0000-0000BCB90000}"/>
    <cellStyle name="SAPBEXHLevel1X 4 3 5 2" xfId="47538" xr:uid="{00000000-0005-0000-0000-0000BDB90000}"/>
    <cellStyle name="SAPBEXHLevel1X 4 3 5 2 2" xfId="47539" xr:uid="{00000000-0005-0000-0000-0000BEB90000}"/>
    <cellStyle name="SAPBEXHLevel1X 4 3 5 3" xfId="47540" xr:uid="{00000000-0005-0000-0000-0000BFB90000}"/>
    <cellStyle name="SAPBEXHLevel1X 4 3 6" xfId="47541" xr:uid="{00000000-0005-0000-0000-0000C0B90000}"/>
    <cellStyle name="SAPBEXHLevel1X 4 3 6 2" xfId="47542" xr:uid="{00000000-0005-0000-0000-0000C1B90000}"/>
    <cellStyle name="SAPBEXHLevel1X 4 3 7" xfId="47543" xr:uid="{00000000-0005-0000-0000-0000C2B90000}"/>
    <cellStyle name="SAPBEXHLevel1X 4 4" xfId="47544" xr:uid="{00000000-0005-0000-0000-0000C3B90000}"/>
    <cellStyle name="SAPBEXHLevel1X 4 4 2" xfId="47545" xr:uid="{00000000-0005-0000-0000-0000C4B90000}"/>
    <cellStyle name="SAPBEXHLevel1X 4 4 2 2" xfId="47546" xr:uid="{00000000-0005-0000-0000-0000C5B90000}"/>
    <cellStyle name="SAPBEXHLevel1X 4 4 2 2 2" xfId="47547" xr:uid="{00000000-0005-0000-0000-0000C6B90000}"/>
    <cellStyle name="SAPBEXHLevel1X 4 4 2 3" xfId="47548" xr:uid="{00000000-0005-0000-0000-0000C7B90000}"/>
    <cellStyle name="SAPBEXHLevel1X 4 4 3" xfId="47549" xr:uid="{00000000-0005-0000-0000-0000C8B90000}"/>
    <cellStyle name="SAPBEXHLevel1X 4 4 3 2" xfId="47550" xr:uid="{00000000-0005-0000-0000-0000C9B90000}"/>
    <cellStyle name="SAPBEXHLevel1X 4 4 4" xfId="47551" xr:uid="{00000000-0005-0000-0000-0000CAB90000}"/>
    <cellStyle name="SAPBEXHLevel1X 4 5" xfId="47552" xr:uid="{00000000-0005-0000-0000-0000CBB90000}"/>
    <cellStyle name="SAPBEXHLevel1X 4 5 2" xfId="47553" xr:uid="{00000000-0005-0000-0000-0000CCB90000}"/>
    <cellStyle name="SAPBEXHLevel1X 4 5 2 2" xfId="47554" xr:uid="{00000000-0005-0000-0000-0000CDB90000}"/>
    <cellStyle name="SAPBEXHLevel1X 4 5 3" xfId="47555" xr:uid="{00000000-0005-0000-0000-0000CEB90000}"/>
    <cellStyle name="SAPBEXHLevel1X 4 6" xfId="47556" xr:uid="{00000000-0005-0000-0000-0000CFB90000}"/>
    <cellStyle name="SAPBEXHLevel1X 4 6 2" xfId="47557" xr:uid="{00000000-0005-0000-0000-0000D0B90000}"/>
    <cellStyle name="SAPBEXHLevel1X 4 6 2 2" xfId="47558" xr:uid="{00000000-0005-0000-0000-0000D1B90000}"/>
    <cellStyle name="SAPBEXHLevel1X 4 6 3" xfId="47559" xr:uid="{00000000-0005-0000-0000-0000D2B90000}"/>
    <cellStyle name="SAPBEXHLevel1X 4 7" xfId="47560" xr:uid="{00000000-0005-0000-0000-0000D3B90000}"/>
    <cellStyle name="SAPBEXHLevel1X 4 7 2" xfId="47561" xr:uid="{00000000-0005-0000-0000-0000D4B90000}"/>
    <cellStyle name="SAPBEXHLevel1X 4 8" xfId="47562" xr:uid="{00000000-0005-0000-0000-0000D5B90000}"/>
    <cellStyle name="SAPBEXHLevel1X 5" xfId="47563" xr:uid="{00000000-0005-0000-0000-0000D6B90000}"/>
    <cellStyle name="SAPBEXHLevel1X 5 2" xfId="47564" xr:uid="{00000000-0005-0000-0000-0000D7B90000}"/>
    <cellStyle name="SAPBEXHLevel1X 5 2 2" xfId="47565" xr:uid="{00000000-0005-0000-0000-0000D8B90000}"/>
    <cellStyle name="SAPBEXHLevel1X 5 2 2 2" xfId="47566" xr:uid="{00000000-0005-0000-0000-0000D9B90000}"/>
    <cellStyle name="SAPBEXHLevel1X 5 2 3" xfId="47567" xr:uid="{00000000-0005-0000-0000-0000DAB90000}"/>
    <cellStyle name="SAPBEXHLevel1X 5 3" xfId="47568" xr:uid="{00000000-0005-0000-0000-0000DBB90000}"/>
    <cellStyle name="SAPBEXHLevel1X 5 3 2" xfId="47569" xr:uid="{00000000-0005-0000-0000-0000DCB90000}"/>
    <cellStyle name="SAPBEXHLevel1X 5 3 2 2" xfId="47570" xr:uid="{00000000-0005-0000-0000-0000DDB90000}"/>
    <cellStyle name="SAPBEXHLevel1X 5 3 3" xfId="47571" xr:uid="{00000000-0005-0000-0000-0000DEB90000}"/>
    <cellStyle name="SAPBEXHLevel1X 5 4" xfId="47572" xr:uid="{00000000-0005-0000-0000-0000DFB90000}"/>
    <cellStyle name="SAPBEXHLevel1X 5 4 2" xfId="47573" xr:uid="{00000000-0005-0000-0000-0000E0B90000}"/>
    <cellStyle name="SAPBEXHLevel1X 5 4 2 2" xfId="47574" xr:uid="{00000000-0005-0000-0000-0000E1B90000}"/>
    <cellStyle name="SAPBEXHLevel1X 5 4 3" xfId="47575" xr:uid="{00000000-0005-0000-0000-0000E2B90000}"/>
    <cellStyle name="SAPBEXHLevel1X 5 5" xfId="47576" xr:uid="{00000000-0005-0000-0000-0000E3B90000}"/>
    <cellStyle name="SAPBEXHLevel1X 5 5 2" xfId="47577" xr:uid="{00000000-0005-0000-0000-0000E4B90000}"/>
    <cellStyle name="SAPBEXHLevel1X 5 6" xfId="47578" xr:uid="{00000000-0005-0000-0000-0000E5B90000}"/>
    <cellStyle name="SAPBEXHLevel1X 6" xfId="47579" xr:uid="{00000000-0005-0000-0000-0000E6B90000}"/>
    <cellStyle name="SAPBEXHLevel1X 6 2" xfId="47580" xr:uid="{00000000-0005-0000-0000-0000E7B90000}"/>
    <cellStyle name="SAPBEXHLevel1X 6 2 2" xfId="47581" xr:uid="{00000000-0005-0000-0000-0000E8B90000}"/>
    <cellStyle name="SAPBEXHLevel1X 6 3" xfId="47582" xr:uid="{00000000-0005-0000-0000-0000E9B90000}"/>
    <cellStyle name="SAPBEXHLevel1X 6 3 2" xfId="47583" xr:uid="{00000000-0005-0000-0000-0000EAB90000}"/>
    <cellStyle name="SAPBEXHLevel1X 6 3 2 2" xfId="47584" xr:uid="{00000000-0005-0000-0000-0000EBB90000}"/>
    <cellStyle name="SAPBEXHLevel1X 6 3 3" xfId="47585" xr:uid="{00000000-0005-0000-0000-0000ECB90000}"/>
    <cellStyle name="SAPBEXHLevel1X 6 4" xfId="47586" xr:uid="{00000000-0005-0000-0000-0000EDB90000}"/>
    <cellStyle name="SAPBEXHLevel1X 6 4 2" xfId="47587" xr:uid="{00000000-0005-0000-0000-0000EEB90000}"/>
    <cellStyle name="SAPBEXHLevel1X 6 4 2 2" xfId="47588" xr:uid="{00000000-0005-0000-0000-0000EFB90000}"/>
    <cellStyle name="SAPBEXHLevel1X 6 4 3" xfId="47589" xr:uid="{00000000-0005-0000-0000-0000F0B90000}"/>
    <cellStyle name="SAPBEXHLevel1X 6 5" xfId="47590" xr:uid="{00000000-0005-0000-0000-0000F1B90000}"/>
    <cellStyle name="SAPBEXHLevel1X 7" xfId="47591" xr:uid="{00000000-0005-0000-0000-0000F2B90000}"/>
    <cellStyle name="SAPBEXHLevel1X 7 2" xfId="47592" xr:uid="{00000000-0005-0000-0000-0000F3B90000}"/>
    <cellStyle name="SAPBEXHLevel1X 7 2 2" xfId="47593" xr:uid="{00000000-0005-0000-0000-0000F4B90000}"/>
    <cellStyle name="SAPBEXHLevel1X 7 2 2 2" xfId="47594" xr:uid="{00000000-0005-0000-0000-0000F5B90000}"/>
    <cellStyle name="SAPBEXHLevel1X 7 2 3" xfId="47595" xr:uid="{00000000-0005-0000-0000-0000F6B90000}"/>
    <cellStyle name="SAPBEXHLevel1X 7 2 3 2" xfId="47596" xr:uid="{00000000-0005-0000-0000-0000F7B90000}"/>
    <cellStyle name="SAPBEXHLevel1X 7 2 3 2 2" xfId="47597" xr:uid="{00000000-0005-0000-0000-0000F8B90000}"/>
    <cellStyle name="SAPBEXHLevel1X 7 2 3 3" xfId="47598" xr:uid="{00000000-0005-0000-0000-0000F9B90000}"/>
    <cellStyle name="SAPBEXHLevel1X 7 2 4" xfId="47599" xr:uid="{00000000-0005-0000-0000-0000FAB90000}"/>
    <cellStyle name="SAPBEXHLevel1X 7 3" xfId="47600" xr:uid="{00000000-0005-0000-0000-0000FBB90000}"/>
    <cellStyle name="SAPBEXHLevel1X 7 3 2" xfId="47601" xr:uid="{00000000-0005-0000-0000-0000FCB90000}"/>
    <cellStyle name="SAPBEXHLevel1X 7 3 2 2" xfId="47602" xr:uid="{00000000-0005-0000-0000-0000FDB90000}"/>
    <cellStyle name="SAPBEXHLevel1X 7 3 3" xfId="47603" xr:uid="{00000000-0005-0000-0000-0000FEB90000}"/>
    <cellStyle name="SAPBEXHLevel1X 7 4" xfId="47604" xr:uid="{00000000-0005-0000-0000-0000FFB90000}"/>
    <cellStyle name="SAPBEXHLevel1X 7 4 2" xfId="47605" xr:uid="{00000000-0005-0000-0000-000000BA0000}"/>
    <cellStyle name="SAPBEXHLevel1X 7 4 2 2" xfId="47606" xr:uid="{00000000-0005-0000-0000-000001BA0000}"/>
    <cellStyle name="SAPBEXHLevel1X 7 4 3" xfId="47607" xr:uid="{00000000-0005-0000-0000-000002BA0000}"/>
    <cellStyle name="SAPBEXHLevel1X 7 5" xfId="47608" xr:uid="{00000000-0005-0000-0000-000003BA0000}"/>
    <cellStyle name="SAPBEXHLevel1X 7 5 2" xfId="47609" xr:uid="{00000000-0005-0000-0000-000004BA0000}"/>
    <cellStyle name="SAPBEXHLevel1X 7 5 2 2" xfId="47610" xr:uid="{00000000-0005-0000-0000-000005BA0000}"/>
    <cellStyle name="SAPBEXHLevel1X 7 5 3" xfId="47611" xr:uid="{00000000-0005-0000-0000-000006BA0000}"/>
    <cellStyle name="SAPBEXHLevel1X 7 6" xfId="47612" xr:uid="{00000000-0005-0000-0000-000007BA0000}"/>
    <cellStyle name="SAPBEXHLevel1X 8" xfId="47613" xr:uid="{00000000-0005-0000-0000-000008BA0000}"/>
    <cellStyle name="SAPBEXHLevel1X 8 2" xfId="47614" xr:uid="{00000000-0005-0000-0000-000009BA0000}"/>
    <cellStyle name="SAPBEXHLevel1X 8 2 2" xfId="47615" xr:uid="{00000000-0005-0000-0000-00000ABA0000}"/>
    <cellStyle name="SAPBEXHLevel1X 8 2 2 2" xfId="47616" xr:uid="{00000000-0005-0000-0000-00000BBA0000}"/>
    <cellStyle name="SAPBEXHLevel1X 8 2 3" xfId="47617" xr:uid="{00000000-0005-0000-0000-00000CBA0000}"/>
    <cellStyle name="SAPBEXHLevel1X 8 3" xfId="47618" xr:uid="{00000000-0005-0000-0000-00000DBA0000}"/>
    <cellStyle name="SAPBEXHLevel1X 8 3 2" xfId="47619" xr:uid="{00000000-0005-0000-0000-00000EBA0000}"/>
    <cellStyle name="SAPBEXHLevel1X 8 3 2 2" xfId="47620" xr:uid="{00000000-0005-0000-0000-00000FBA0000}"/>
    <cellStyle name="SAPBEXHLevel1X 8 3 3" xfId="47621" xr:uid="{00000000-0005-0000-0000-000010BA0000}"/>
    <cellStyle name="SAPBEXHLevel1X 8 4" xfId="47622" xr:uid="{00000000-0005-0000-0000-000011BA0000}"/>
    <cellStyle name="SAPBEXHLevel1X 8 4 2" xfId="47623" xr:uid="{00000000-0005-0000-0000-000012BA0000}"/>
    <cellStyle name="SAPBEXHLevel1X 8 5" xfId="47624" xr:uid="{00000000-0005-0000-0000-000013BA0000}"/>
    <cellStyle name="SAPBEXHLevel1X 9" xfId="47625" xr:uid="{00000000-0005-0000-0000-000014BA0000}"/>
    <cellStyle name="SAPBEXHLevel1X 9 2" xfId="47626" xr:uid="{00000000-0005-0000-0000-000015BA0000}"/>
    <cellStyle name="SAPBEXHLevel1X 9 2 2" xfId="47627" xr:uid="{00000000-0005-0000-0000-000016BA0000}"/>
    <cellStyle name="SAPBEXHLevel1X 9 2 2 2" xfId="47628" xr:uid="{00000000-0005-0000-0000-000017BA0000}"/>
    <cellStyle name="SAPBEXHLevel1X 9 2 2 2 2" xfId="47629" xr:uid="{00000000-0005-0000-0000-000018BA0000}"/>
    <cellStyle name="SAPBEXHLevel1X 9 2 2 3" xfId="47630" xr:uid="{00000000-0005-0000-0000-000019BA0000}"/>
    <cellStyle name="SAPBEXHLevel1X 9 2 3" xfId="47631" xr:uid="{00000000-0005-0000-0000-00001ABA0000}"/>
    <cellStyle name="SAPBEXHLevel1X 9 2 3 2" xfId="47632" xr:uid="{00000000-0005-0000-0000-00001BBA0000}"/>
    <cellStyle name="SAPBEXHLevel1X 9 2 4" xfId="47633" xr:uid="{00000000-0005-0000-0000-00001CBA0000}"/>
    <cellStyle name="SAPBEXHLevel1X 9 3" xfId="47634" xr:uid="{00000000-0005-0000-0000-00001DBA0000}"/>
    <cellStyle name="SAPBEXHLevel1X 9 3 2" xfId="47635" xr:uid="{00000000-0005-0000-0000-00001EBA0000}"/>
    <cellStyle name="SAPBEXHLevel1X 9 3 2 2" xfId="47636" xr:uid="{00000000-0005-0000-0000-00001FBA0000}"/>
    <cellStyle name="SAPBEXHLevel1X 9 3 2 2 2" xfId="47637" xr:uid="{00000000-0005-0000-0000-000020BA0000}"/>
    <cellStyle name="SAPBEXHLevel1X 9 3 2 2 2 2" xfId="47638" xr:uid="{00000000-0005-0000-0000-000021BA0000}"/>
    <cellStyle name="SAPBEXHLevel1X 9 3 2 2 3" xfId="47639" xr:uid="{00000000-0005-0000-0000-000022BA0000}"/>
    <cellStyle name="SAPBEXHLevel1X 9 3 2 3" xfId="47640" xr:uid="{00000000-0005-0000-0000-000023BA0000}"/>
    <cellStyle name="SAPBEXHLevel1X 9 3 2 3 2" xfId="47641" xr:uid="{00000000-0005-0000-0000-000024BA0000}"/>
    <cellStyle name="SAPBEXHLevel1X 9 3 2 4" xfId="47642" xr:uid="{00000000-0005-0000-0000-000025BA0000}"/>
    <cellStyle name="SAPBEXHLevel1X 9 3 3" xfId="47643" xr:uid="{00000000-0005-0000-0000-000026BA0000}"/>
    <cellStyle name="SAPBEXHLevel1X 9 3 3 2" xfId="47644" xr:uid="{00000000-0005-0000-0000-000027BA0000}"/>
    <cellStyle name="SAPBEXHLevel1X 9 3 3 2 2" xfId="47645" xr:uid="{00000000-0005-0000-0000-000028BA0000}"/>
    <cellStyle name="SAPBEXHLevel1X 9 3 3 3" xfId="47646" xr:uid="{00000000-0005-0000-0000-000029BA0000}"/>
    <cellStyle name="SAPBEXHLevel1X 9 3 4" xfId="47647" xr:uid="{00000000-0005-0000-0000-00002ABA0000}"/>
    <cellStyle name="SAPBEXHLevel1X 9 3 4 2" xfId="47648" xr:uid="{00000000-0005-0000-0000-00002BBA0000}"/>
    <cellStyle name="SAPBEXHLevel1X 9 3 5" xfId="47649" xr:uid="{00000000-0005-0000-0000-00002CBA0000}"/>
    <cellStyle name="SAPBEXHLevel1X 9 4" xfId="47650" xr:uid="{00000000-0005-0000-0000-00002DBA0000}"/>
    <cellStyle name="SAPBEXHLevel1X 9 4 2" xfId="47651" xr:uid="{00000000-0005-0000-0000-00002EBA0000}"/>
    <cellStyle name="SAPBEXHLevel1X 9 4 2 2" xfId="47652" xr:uid="{00000000-0005-0000-0000-00002FBA0000}"/>
    <cellStyle name="SAPBEXHLevel1X 9 4 3" xfId="47653" xr:uid="{00000000-0005-0000-0000-000030BA0000}"/>
    <cellStyle name="SAPBEXHLevel1X 9 5" xfId="47654" xr:uid="{00000000-0005-0000-0000-000031BA0000}"/>
    <cellStyle name="SAPBEXHLevel1X 9 5 2" xfId="47655" xr:uid="{00000000-0005-0000-0000-000032BA0000}"/>
    <cellStyle name="SAPBEXHLevel1X 9 5 2 2" xfId="47656" xr:uid="{00000000-0005-0000-0000-000033BA0000}"/>
    <cellStyle name="SAPBEXHLevel1X 9 5 3" xfId="47657" xr:uid="{00000000-0005-0000-0000-000034BA0000}"/>
    <cellStyle name="SAPBEXHLevel1X 9 6" xfId="47658" xr:uid="{00000000-0005-0000-0000-000035BA0000}"/>
    <cellStyle name="SAPBEXHLevel1X 9 6 2" xfId="47659" xr:uid="{00000000-0005-0000-0000-000036BA0000}"/>
    <cellStyle name="SAPBEXHLevel1X 9 7" xfId="47660" xr:uid="{00000000-0005-0000-0000-000037BA0000}"/>
    <cellStyle name="SAPBEXHLevel2" xfId="47661" xr:uid="{00000000-0005-0000-0000-000038BA0000}"/>
    <cellStyle name="SAPBEXHLevel2 10" xfId="47662" xr:uid="{00000000-0005-0000-0000-000039BA0000}"/>
    <cellStyle name="SAPBEXHLevel2 10 2" xfId="47663" xr:uid="{00000000-0005-0000-0000-00003ABA0000}"/>
    <cellStyle name="SAPBEXHLevel2 10 2 2" xfId="47664" xr:uid="{00000000-0005-0000-0000-00003BBA0000}"/>
    <cellStyle name="SAPBEXHLevel2 10 3" xfId="47665" xr:uid="{00000000-0005-0000-0000-00003CBA0000}"/>
    <cellStyle name="SAPBEXHLevel2 11" xfId="47666" xr:uid="{00000000-0005-0000-0000-00003DBA0000}"/>
    <cellStyle name="SAPBEXHLevel2 11 2" xfId="47667" xr:uid="{00000000-0005-0000-0000-00003EBA0000}"/>
    <cellStyle name="SAPBEXHLevel2 12" xfId="47668" xr:uid="{00000000-0005-0000-0000-00003FBA0000}"/>
    <cellStyle name="SAPBEXHLevel2 12 2" xfId="47669" xr:uid="{00000000-0005-0000-0000-000040BA0000}"/>
    <cellStyle name="SAPBEXHLevel2 12 2 2" xfId="47670" xr:uid="{00000000-0005-0000-0000-000041BA0000}"/>
    <cellStyle name="SAPBEXHLevel2 12 3" xfId="47671" xr:uid="{00000000-0005-0000-0000-000042BA0000}"/>
    <cellStyle name="SAPBEXHLevel2 12 3 2" xfId="47672" xr:uid="{00000000-0005-0000-0000-000043BA0000}"/>
    <cellStyle name="SAPBEXHLevel2 12 4" xfId="47673" xr:uid="{00000000-0005-0000-0000-000044BA0000}"/>
    <cellStyle name="SAPBEXHLevel2 13" xfId="47674" xr:uid="{00000000-0005-0000-0000-000045BA0000}"/>
    <cellStyle name="SAPBEXHLevel2 13 2" xfId="47675" xr:uid="{00000000-0005-0000-0000-000046BA0000}"/>
    <cellStyle name="SAPBEXHLevel2 14" xfId="47676" xr:uid="{00000000-0005-0000-0000-000047BA0000}"/>
    <cellStyle name="SAPBEXHLevel2 14 2" xfId="47677" xr:uid="{00000000-0005-0000-0000-000048BA0000}"/>
    <cellStyle name="SAPBEXHLevel2 14 3" xfId="47678" xr:uid="{00000000-0005-0000-0000-000049BA0000}"/>
    <cellStyle name="SAPBEXHLevel2 15" xfId="47679" xr:uid="{00000000-0005-0000-0000-00004ABA0000}"/>
    <cellStyle name="SAPBEXHLevel2 15 2" xfId="47680" xr:uid="{00000000-0005-0000-0000-00004BBA0000}"/>
    <cellStyle name="SAPBEXHLevel2 16" xfId="47681" xr:uid="{00000000-0005-0000-0000-00004CBA0000}"/>
    <cellStyle name="SAPBEXHLevel2 16 2" xfId="47682" xr:uid="{00000000-0005-0000-0000-00004DBA0000}"/>
    <cellStyle name="SAPBEXHLevel2 17" xfId="47683" xr:uid="{00000000-0005-0000-0000-00004EBA0000}"/>
    <cellStyle name="SAPBEXHLevel2 18" xfId="47684" xr:uid="{00000000-0005-0000-0000-00004FBA0000}"/>
    <cellStyle name="SAPBEXHLevel2 2" xfId="47685" xr:uid="{00000000-0005-0000-0000-000050BA0000}"/>
    <cellStyle name="SAPBEXHLevel2 2 2" xfId="47686" xr:uid="{00000000-0005-0000-0000-000051BA0000}"/>
    <cellStyle name="SAPBEXHLevel2 2 2 2" xfId="47687" xr:uid="{00000000-0005-0000-0000-000052BA0000}"/>
    <cellStyle name="SAPBEXHLevel2 2 2 2 2" xfId="47688" xr:uid="{00000000-0005-0000-0000-000053BA0000}"/>
    <cellStyle name="SAPBEXHLevel2 2 2 2 2 2" xfId="47689" xr:uid="{00000000-0005-0000-0000-000054BA0000}"/>
    <cellStyle name="SAPBEXHLevel2 2 2 2 3" xfId="47690" xr:uid="{00000000-0005-0000-0000-000055BA0000}"/>
    <cellStyle name="SAPBEXHLevel2 2 2 3" xfId="47691" xr:uid="{00000000-0005-0000-0000-000056BA0000}"/>
    <cellStyle name="SAPBEXHLevel2 2 2 3 2" xfId="47692" xr:uid="{00000000-0005-0000-0000-000057BA0000}"/>
    <cellStyle name="SAPBEXHLevel2 2 2 3 2 2" xfId="47693" xr:uid="{00000000-0005-0000-0000-000058BA0000}"/>
    <cellStyle name="SAPBEXHLevel2 2 2 3 3" xfId="47694" xr:uid="{00000000-0005-0000-0000-000059BA0000}"/>
    <cellStyle name="SAPBEXHLevel2 2 2 4" xfId="47695" xr:uid="{00000000-0005-0000-0000-00005ABA0000}"/>
    <cellStyle name="SAPBEXHLevel2 2 2 4 2" xfId="47696" xr:uid="{00000000-0005-0000-0000-00005BBA0000}"/>
    <cellStyle name="SAPBEXHLevel2 2 2 4 2 2" xfId="47697" xr:uid="{00000000-0005-0000-0000-00005CBA0000}"/>
    <cellStyle name="SAPBEXHLevel2 2 2 4 3" xfId="47698" xr:uid="{00000000-0005-0000-0000-00005DBA0000}"/>
    <cellStyle name="SAPBEXHLevel2 2 2 5" xfId="47699" xr:uid="{00000000-0005-0000-0000-00005EBA0000}"/>
    <cellStyle name="SAPBEXHLevel2 2 2 5 2" xfId="47700" xr:uid="{00000000-0005-0000-0000-00005FBA0000}"/>
    <cellStyle name="SAPBEXHLevel2 2 2 6" xfId="47701" xr:uid="{00000000-0005-0000-0000-000060BA0000}"/>
    <cellStyle name="SAPBEXHLevel2 2 3" xfId="47702" xr:uid="{00000000-0005-0000-0000-000061BA0000}"/>
    <cellStyle name="SAPBEXHLevel2 2 3 2" xfId="47703" xr:uid="{00000000-0005-0000-0000-000062BA0000}"/>
    <cellStyle name="SAPBEXHLevel2 2 3 2 2" xfId="47704" xr:uid="{00000000-0005-0000-0000-000063BA0000}"/>
    <cellStyle name="SAPBEXHLevel2 2 3 2 2 2" xfId="47705" xr:uid="{00000000-0005-0000-0000-000064BA0000}"/>
    <cellStyle name="SAPBEXHLevel2 2 3 2 2 2 2" xfId="47706" xr:uid="{00000000-0005-0000-0000-000065BA0000}"/>
    <cellStyle name="SAPBEXHLevel2 2 3 2 2 3" xfId="47707" xr:uid="{00000000-0005-0000-0000-000066BA0000}"/>
    <cellStyle name="SAPBEXHLevel2 2 3 2 3" xfId="47708" xr:uid="{00000000-0005-0000-0000-000067BA0000}"/>
    <cellStyle name="SAPBEXHLevel2 2 3 2 3 2" xfId="47709" xr:uid="{00000000-0005-0000-0000-000068BA0000}"/>
    <cellStyle name="SAPBEXHLevel2 2 3 2 3 2 2" xfId="47710" xr:uid="{00000000-0005-0000-0000-000069BA0000}"/>
    <cellStyle name="SAPBEXHLevel2 2 3 2 3 3" xfId="47711" xr:uid="{00000000-0005-0000-0000-00006ABA0000}"/>
    <cellStyle name="SAPBEXHLevel2 2 3 2 4" xfId="47712" xr:uid="{00000000-0005-0000-0000-00006BBA0000}"/>
    <cellStyle name="SAPBEXHLevel2 2 3 2 4 2" xfId="47713" xr:uid="{00000000-0005-0000-0000-00006CBA0000}"/>
    <cellStyle name="SAPBEXHLevel2 2 3 2 5" xfId="47714" xr:uid="{00000000-0005-0000-0000-00006DBA0000}"/>
    <cellStyle name="SAPBEXHLevel2 2 3 3" xfId="47715" xr:uid="{00000000-0005-0000-0000-00006EBA0000}"/>
    <cellStyle name="SAPBEXHLevel2 2 3 3 2" xfId="47716" xr:uid="{00000000-0005-0000-0000-00006FBA0000}"/>
    <cellStyle name="SAPBEXHLevel2 2 3 3 2 2" xfId="47717" xr:uid="{00000000-0005-0000-0000-000070BA0000}"/>
    <cellStyle name="SAPBEXHLevel2 2 3 3 2 2 2" xfId="47718" xr:uid="{00000000-0005-0000-0000-000071BA0000}"/>
    <cellStyle name="SAPBEXHLevel2 2 3 3 2 3" xfId="47719" xr:uid="{00000000-0005-0000-0000-000072BA0000}"/>
    <cellStyle name="SAPBEXHLevel2 2 3 3 3" xfId="47720" xr:uid="{00000000-0005-0000-0000-000073BA0000}"/>
    <cellStyle name="SAPBEXHLevel2 2 3 3 3 2" xfId="47721" xr:uid="{00000000-0005-0000-0000-000074BA0000}"/>
    <cellStyle name="SAPBEXHLevel2 2 3 3 4" xfId="47722" xr:uid="{00000000-0005-0000-0000-000075BA0000}"/>
    <cellStyle name="SAPBEXHLevel2 2 3 4" xfId="47723" xr:uid="{00000000-0005-0000-0000-000076BA0000}"/>
    <cellStyle name="SAPBEXHLevel2 2 3 4 2" xfId="47724" xr:uid="{00000000-0005-0000-0000-000077BA0000}"/>
    <cellStyle name="SAPBEXHLevel2 2 3 4 2 2" xfId="47725" xr:uid="{00000000-0005-0000-0000-000078BA0000}"/>
    <cellStyle name="SAPBEXHLevel2 2 3 4 3" xfId="47726" xr:uid="{00000000-0005-0000-0000-000079BA0000}"/>
    <cellStyle name="SAPBEXHLevel2 2 3 5" xfId="47727" xr:uid="{00000000-0005-0000-0000-00007ABA0000}"/>
    <cellStyle name="SAPBEXHLevel2 2 3 5 2" xfId="47728" xr:uid="{00000000-0005-0000-0000-00007BBA0000}"/>
    <cellStyle name="SAPBEXHLevel2 2 3 5 2 2" xfId="47729" xr:uid="{00000000-0005-0000-0000-00007CBA0000}"/>
    <cellStyle name="SAPBEXHLevel2 2 3 5 3" xfId="47730" xr:uid="{00000000-0005-0000-0000-00007DBA0000}"/>
    <cellStyle name="SAPBEXHLevel2 2 3 6" xfId="47731" xr:uid="{00000000-0005-0000-0000-00007EBA0000}"/>
    <cellStyle name="SAPBEXHLevel2 2 3 6 2" xfId="47732" xr:uid="{00000000-0005-0000-0000-00007FBA0000}"/>
    <cellStyle name="SAPBEXHLevel2 2 3 7" xfId="47733" xr:uid="{00000000-0005-0000-0000-000080BA0000}"/>
    <cellStyle name="SAPBEXHLevel2 2 4" xfId="47734" xr:uid="{00000000-0005-0000-0000-000081BA0000}"/>
    <cellStyle name="SAPBEXHLevel2 2 4 2" xfId="47735" xr:uid="{00000000-0005-0000-0000-000082BA0000}"/>
    <cellStyle name="SAPBEXHLevel2 2 4 2 2" xfId="47736" xr:uid="{00000000-0005-0000-0000-000083BA0000}"/>
    <cellStyle name="SAPBEXHLevel2 2 4 2 2 2" xfId="47737" xr:uid="{00000000-0005-0000-0000-000084BA0000}"/>
    <cellStyle name="SAPBEXHLevel2 2 4 2 2 2 2" xfId="47738" xr:uid="{00000000-0005-0000-0000-000085BA0000}"/>
    <cellStyle name="SAPBEXHLevel2 2 4 2 2 2 2 2" xfId="47739" xr:uid="{00000000-0005-0000-0000-000086BA0000}"/>
    <cellStyle name="SAPBEXHLevel2 2 4 2 2 2 2 2 2" xfId="47740" xr:uid="{00000000-0005-0000-0000-000087BA0000}"/>
    <cellStyle name="SAPBEXHLevel2 2 4 2 2 2 2 3" xfId="47741" xr:uid="{00000000-0005-0000-0000-000088BA0000}"/>
    <cellStyle name="SAPBEXHLevel2 2 4 2 2 2 3" xfId="47742" xr:uid="{00000000-0005-0000-0000-000089BA0000}"/>
    <cellStyle name="SAPBEXHLevel2 2 4 2 2 2 3 2" xfId="47743" xr:uid="{00000000-0005-0000-0000-00008ABA0000}"/>
    <cellStyle name="SAPBEXHLevel2 2 4 2 2 2 4" xfId="47744" xr:uid="{00000000-0005-0000-0000-00008BBA0000}"/>
    <cellStyle name="SAPBEXHLevel2 2 4 2 2 3" xfId="47745" xr:uid="{00000000-0005-0000-0000-00008CBA0000}"/>
    <cellStyle name="SAPBEXHLevel2 2 4 2 2 3 2" xfId="47746" xr:uid="{00000000-0005-0000-0000-00008DBA0000}"/>
    <cellStyle name="SAPBEXHLevel2 2 4 2 2 3 2 2" xfId="47747" xr:uid="{00000000-0005-0000-0000-00008EBA0000}"/>
    <cellStyle name="SAPBEXHLevel2 2 4 2 2 3 3" xfId="47748" xr:uid="{00000000-0005-0000-0000-00008FBA0000}"/>
    <cellStyle name="SAPBEXHLevel2 2 4 2 2 4" xfId="47749" xr:uid="{00000000-0005-0000-0000-000090BA0000}"/>
    <cellStyle name="SAPBEXHLevel2 2 4 2 2 4 2" xfId="47750" xr:uid="{00000000-0005-0000-0000-000091BA0000}"/>
    <cellStyle name="SAPBEXHLevel2 2 4 2 2 5" xfId="47751" xr:uid="{00000000-0005-0000-0000-000092BA0000}"/>
    <cellStyle name="SAPBEXHLevel2 2 4 2 3" xfId="47752" xr:uid="{00000000-0005-0000-0000-000093BA0000}"/>
    <cellStyle name="SAPBEXHLevel2 2 4 2 3 2" xfId="47753" xr:uid="{00000000-0005-0000-0000-000094BA0000}"/>
    <cellStyle name="SAPBEXHLevel2 2 4 2 3 2 2" xfId="47754" xr:uid="{00000000-0005-0000-0000-000095BA0000}"/>
    <cellStyle name="SAPBEXHLevel2 2 4 2 3 3" xfId="47755" xr:uid="{00000000-0005-0000-0000-000096BA0000}"/>
    <cellStyle name="SAPBEXHLevel2 2 4 2 4" xfId="47756" xr:uid="{00000000-0005-0000-0000-000097BA0000}"/>
    <cellStyle name="SAPBEXHLevel2 2 4 2 4 2" xfId="47757" xr:uid="{00000000-0005-0000-0000-000098BA0000}"/>
    <cellStyle name="SAPBEXHLevel2 2 4 2 4 2 2" xfId="47758" xr:uid="{00000000-0005-0000-0000-000099BA0000}"/>
    <cellStyle name="SAPBEXHLevel2 2 4 2 4 2 2 2" xfId="47759" xr:uid="{00000000-0005-0000-0000-00009ABA0000}"/>
    <cellStyle name="SAPBEXHLevel2 2 4 2 4 2 3" xfId="47760" xr:uid="{00000000-0005-0000-0000-00009BBA0000}"/>
    <cellStyle name="SAPBEXHLevel2 2 4 2 4 3" xfId="47761" xr:uid="{00000000-0005-0000-0000-00009CBA0000}"/>
    <cellStyle name="SAPBEXHLevel2 2 4 2 4 3 2" xfId="47762" xr:uid="{00000000-0005-0000-0000-00009DBA0000}"/>
    <cellStyle name="SAPBEXHLevel2 2 4 2 4 4" xfId="47763" xr:uid="{00000000-0005-0000-0000-00009EBA0000}"/>
    <cellStyle name="SAPBEXHLevel2 2 4 2 5" xfId="47764" xr:uid="{00000000-0005-0000-0000-00009FBA0000}"/>
    <cellStyle name="SAPBEXHLevel2 2 4 2 5 2" xfId="47765" xr:uid="{00000000-0005-0000-0000-0000A0BA0000}"/>
    <cellStyle name="SAPBEXHLevel2 2 4 2 5 2 2" xfId="47766" xr:uid="{00000000-0005-0000-0000-0000A1BA0000}"/>
    <cellStyle name="SAPBEXHLevel2 2 4 2 5 3" xfId="47767" xr:uid="{00000000-0005-0000-0000-0000A2BA0000}"/>
    <cellStyle name="SAPBEXHLevel2 2 4 2 6" xfId="47768" xr:uid="{00000000-0005-0000-0000-0000A3BA0000}"/>
    <cellStyle name="SAPBEXHLevel2 2 4 2 6 2" xfId="47769" xr:uid="{00000000-0005-0000-0000-0000A4BA0000}"/>
    <cellStyle name="SAPBEXHLevel2 2 4 2 7" xfId="47770" xr:uid="{00000000-0005-0000-0000-0000A5BA0000}"/>
    <cellStyle name="SAPBEXHLevel2 2 4 3" xfId="47771" xr:uid="{00000000-0005-0000-0000-0000A6BA0000}"/>
    <cellStyle name="SAPBEXHLevel2 2 4 3 2" xfId="47772" xr:uid="{00000000-0005-0000-0000-0000A7BA0000}"/>
    <cellStyle name="SAPBEXHLevel2 2 4 3 2 2" xfId="47773" xr:uid="{00000000-0005-0000-0000-0000A8BA0000}"/>
    <cellStyle name="SAPBEXHLevel2 2 4 3 2 2 2" xfId="47774" xr:uid="{00000000-0005-0000-0000-0000A9BA0000}"/>
    <cellStyle name="SAPBEXHLevel2 2 4 3 2 2 2 2" xfId="47775" xr:uid="{00000000-0005-0000-0000-0000AABA0000}"/>
    <cellStyle name="SAPBEXHLevel2 2 4 3 2 2 2 2 2" xfId="47776" xr:uid="{00000000-0005-0000-0000-0000ABBA0000}"/>
    <cellStyle name="SAPBEXHLevel2 2 4 3 2 2 2 3" xfId="47777" xr:uid="{00000000-0005-0000-0000-0000ACBA0000}"/>
    <cellStyle name="SAPBEXHLevel2 2 4 3 2 2 3" xfId="47778" xr:uid="{00000000-0005-0000-0000-0000ADBA0000}"/>
    <cellStyle name="SAPBEXHLevel2 2 4 3 2 2 3 2" xfId="47779" xr:uid="{00000000-0005-0000-0000-0000AEBA0000}"/>
    <cellStyle name="SAPBEXHLevel2 2 4 3 2 2 4" xfId="47780" xr:uid="{00000000-0005-0000-0000-0000AFBA0000}"/>
    <cellStyle name="SAPBEXHLevel2 2 4 3 2 3" xfId="47781" xr:uid="{00000000-0005-0000-0000-0000B0BA0000}"/>
    <cellStyle name="SAPBEXHLevel2 2 4 3 2 3 2" xfId="47782" xr:uid="{00000000-0005-0000-0000-0000B1BA0000}"/>
    <cellStyle name="SAPBEXHLevel2 2 4 3 2 3 2 2" xfId="47783" xr:uid="{00000000-0005-0000-0000-0000B2BA0000}"/>
    <cellStyle name="SAPBEXHLevel2 2 4 3 2 3 3" xfId="47784" xr:uid="{00000000-0005-0000-0000-0000B3BA0000}"/>
    <cellStyle name="SAPBEXHLevel2 2 4 3 2 4" xfId="47785" xr:uid="{00000000-0005-0000-0000-0000B4BA0000}"/>
    <cellStyle name="SAPBEXHLevel2 2 4 3 2 4 2" xfId="47786" xr:uid="{00000000-0005-0000-0000-0000B5BA0000}"/>
    <cellStyle name="SAPBEXHLevel2 2 4 3 2 5" xfId="47787" xr:uid="{00000000-0005-0000-0000-0000B6BA0000}"/>
    <cellStyle name="SAPBEXHLevel2 2 4 3 3" xfId="47788" xr:uid="{00000000-0005-0000-0000-0000B7BA0000}"/>
    <cellStyle name="SAPBEXHLevel2 2 4 3 3 2" xfId="47789" xr:uid="{00000000-0005-0000-0000-0000B8BA0000}"/>
    <cellStyle name="SAPBEXHLevel2 2 4 3 3 2 2" xfId="47790" xr:uid="{00000000-0005-0000-0000-0000B9BA0000}"/>
    <cellStyle name="SAPBEXHLevel2 2 4 3 3 2 2 2" xfId="47791" xr:uid="{00000000-0005-0000-0000-0000BABA0000}"/>
    <cellStyle name="SAPBEXHLevel2 2 4 3 3 2 3" xfId="47792" xr:uid="{00000000-0005-0000-0000-0000BBBA0000}"/>
    <cellStyle name="SAPBEXHLevel2 2 4 3 3 3" xfId="47793" xr:uid="{00000000-0005-0000-0000-0000BCBA0000}"/>
    <cellStyle name="SAPBEXHLevel2 2 4 3 3 3 2" xfId="47794" xr:uid="{00000000-0005-0000-0000-0000BDBA0000}"/>
    <cellStyle name="SAPBEXHLevel2 2 4 3 3 4" xfId="47795" xr:uid="{00000000-0005-0000-0000-0000BEBA0000}"/>
    <cellStyle name="SAPBEXHLevel2 2 4 3 4" xfId="47796" xr:uid="{00000000-0005-0000-0000-0000BFBA0000}"/>
    <cellStyle name="SAPBEXHLevel2 2 4 3 4 2" xfId="47797" xr:uid="{00000000-0005-0000-0000-0000C0BA0000}"/>
    <cellStyle name="SAPBEXHLevel2 2 4 3 4 2 2" xfId="47798" xr:uid="{00000000-0005-0000-0000-0000C1BA0000}"/>
    <cellStyle name="SAPBEXHLevel2 2 4 3 4 3" xfId="47799" xr:uid="{00000000-0005-0000-0000-0000C2BA0000}"/>
    <cellStyle name="SAPBEXHLevel2 2 4 3 5" xfId="47800" xr:uid="{00000000-0005-0000-0000-0000C3BA0000}"/>
    <cellStyle name="SAPBEXHLevel2 2 4 3 5 2" xfId="47801" xr:uid="{00000000-0005-0000-0000-0000C4BA0000}"/>
    <cellStyle name="SAPBEXHLevel2 2 4 3 6" xfId="47802" xr:uid="{00000000-0005-0000-0000-0000C5BA0000}"/>
    <cellStyle name="SAPBEXHLevel2 2 4 4" xfId="47803" xr:uid="{00000000-0005-0000-0000-0000C6BA0000}"/>
    <cellStyle name="SAPBEXHLevel2 2 4 4 2" xfId="47804" xr:uid="{00000000-0005-0000-0000-0000C7BA0000}"/>
    <cellStyle name="SAPBEXHLevel2 2 4 4 2 2" xfId="47805" xr:uid="{00000000-0005-0000-0000-0000C8BA0000}"/>
    <cellStyle name="SAPBEXHLevel2 2 4 4 3" xfId="47806" xr:uid="{00000000-0005-0000-0000-0000C9BA0000}"/>
    <cellStyle name="SAPBEXHLevel2 2 4 5" xfId="47807" xr:uid="{00000000-0005-0000-0000-0000CABA0000}"/>
    <cellStyle name="SAPBEXHLevel2 2 4 5 2" xfId="47808" xr:uid="{00000000-0005-0000-0000-0000CBBA0000}"/>
    <cellStyle name="SAPBEXHLevel2 2 4 5 2 2" xfId="47809" xr:uid="{00000000-0005-0000-0000-0000CCBA0000}"/>
    <cellStyle name="SAPBEXHLevel2 2 4 5 2 2 2" xfId="47810" xr:uid="{00000000-0005-0000-0000-0000CDBA0000}"/>
    <cellStyle name="SAPBEXHLevel2 2 4 5 2 3" xfId="47811" xr:uid="{00000000-0005-0000-0000-0000CEBA0000}"/>
    <cellStyle name="SAPBEXHLevel2 2 4 5 3" xfId="47812" xr:uid="{00000000-0005-0000-0000-0000CFBA0000}"/>
    <cellStyle name="SAPBEXHLevel2 2 4 5 3 2" xfId="47813" xr:uid="{00000000-0005-0000-0000-0000D0BA0000}"/>
    <cellStyle name="SAPBEXHLevel2 2 4 5 4" xfId="47814" xr:uid="{00000000-0005-0000-0000-0000D1BA0000}"/>
    <cellStyle name="SAPBEXHLevel2 2 4 6" xfId="47815" xr:uid="{00000000-0005-0000-0000-0000D2BA0000}"/>
    <cellStyle name="SAPBEXHLevel2 2 4 6 2" xfId="47816" xr:uid="{00000000-0005-0000-0000-0000D3BA0000}"/>
    <cellStyle name="SAPBEXHLevel2 2 4 6 2 2" xfId="47817" xr:uid="{00000000-0005-0000-0000-0000D4BA0000}"/>
    <cellStyle name="SAPBEXHLevel2 2 4 6 3" xfId="47818" xr:uid="{00000000-0005-0000-0000-0000D5BA0000}"/>
    <cellStyle name="SAPBEXHLevel2 2 4 7" xfId="47819" xr:uid="{00000000-0005-0000-0000-0000D6BA0000}"/>
    <cellStyle name="SAPBEXHLevel2 2 4 7 2" xfId="47820" xr:uid="{00000000-0005-0000-0000-0000D7BA0000}"/>
    <cellStyle name="SAPBEXHLevel2 2 4 8" xfId="47821" xr:uid="{00000000-0005-0000-0000-0000D8BA0000}"/>
    <cellStyle name="SAPBEXHLevel2 2 5" xfId="47822" xr:uid="{00000000-0005-0000-0000-0000D9BA0000}"/>
    <cellStyle name="SAPBEXHLevel2 2 5 2" xfId="47823" xr:uid="{00000000-0005-0000-0000-0000DABA0000}"/>
    <cellStyle name="SAPBEXHLevel2 2 5 2 2" xfId="47824" xr:uid="{00000000-0005-0000-0000-0000DBBA0000}"/>
    <cellStyle name="SAPBEXHLevel2 2 5 2 2 2" xfId="47825" xr:uid="{00000000-0005-0000-0000-0000DCBA0000}"/>
    <cellStyle name="SAPBEXHLevel2 2 5 2 3" xfId="47826" xr:uid="{00000000-0005-0000-0000-0000DDBA0000}"/>
    <cellStyle name="SAPBEXHLevel2 2 5 3" xfId="47827" xr:uid="{00000000-0005-0000-0000-0000DEBA0000}"/>
    <cellStyle name="SAPBEXHLevel2 2 5 3 2" xfId="47828" xr:uid="{00000000-0005-0000-0000-0000DFBA0000}"/>
    <cellStyle name="SAPBEXHLevel2 2 5 4" xfId="47829" xr:uid="{00000000-0005-0000-0000-0000E0BA0000}"/>
    <cellStyle name="SAPBEXHLevel2 2 6" xfId="47830" xr:uid="{00000000-0005-0000-0000-0000E1BA0000}"/>
    <cellStyle name="SAPBEXHLevel2 2 6 2" xfId="47831" xr:uid="{00000000-0005-0000-0000-0000E2BA0000}"/>
    <cellStyle name="SAPBEXHLevel2 2 6 2 2" xfId="47832" xr:uid="{00000000-0005-0000-0000-0000E3BA0000}"/>
    <cellStyle name="SAPBEXHLevel2 2 6 3" xfId="47833" xr:uid="{00000000-0005-0000-0000-0000E4BA0000}"/>
    <cellStyle name="SAPBEXHLevel2 2 7" xfId="47834" xr:uid="{00000000-0005-0000-0000-0000E5BA0000}"/>
    <cellStyle name="SAPBEXHLevel2 2 7 2" xfId="47835" xr:uid="{00000000-0005-0000-0000-0000E6BA0000}"/>
    <cellStyle name="SAPBEXHLevel2 2 7 2 2" xfId="47836" xr:uid="{00000000-0005-0000-0000-0000E7BA0000}"/>
    <cellStyle name="SAPBEXHLevel2 2 7 3" xfId="47837" xr:uid="{00000000-0005-0000-0000-0000E8BA0000}"/>
    <cellStyle name="SAPBEXHLevel2 2 8" xfId="47838" xr:uid="{00000000-0005-0000-0000-0000E9BA0000}"/>
    <cellStyle name="SAPBEXHLevel2 2 8 2" xfId="47839" xr:uid="{00000000-0005-0000-0000-0000EABA0000}"/>
    <cellStyle name="SAPBEXHLevel2 2 9" xfId="47840" xr:uid="{00000000-0005-0000-0000-0000EBBA0000}"/>
    <cellStyle name="SAPBEXHLevel2 3" xfId="47841" xr:uid="{00000000-0005-0000-0000-0000ECBA0000}"/>
    <cellStyle name="SAPBEXHLevel2 3 2" xfId="47842" xr:uid="{00000000-0005-0000-0000-0000EDBA0000}"/>
    <cellStyle name="SAPBEXHLevel2 3 2 2" xfId="47843" xr:uid="{00000000-0005-0000-0000-0000EEBA0000}"/>
    <cellStyle name="SAPBEXHLevel2 3 2 2 2" xfId="47844" xr:uid="{00000000-0005-0000-0000-0000EFBA0000}"/>
    <cellStyle name="SAPBEXHLevel2 3 2 2 2 2" xfId="47845" xr:uid="{00000000-0005-0000-0000-0000F0BA0000}"/>
    <cellStyle name="SAPBEXHLevel2 3 2 2 3" xfId="47846" xr:uid="{00000000-0005-0000-0000-0000F1BA0000}"/>
    <cellStyle name="SAPBEXHLevel2 3 2 3" xfId="47847" xr:uid="{00000000-0005-0000-0000-0000F2BA0000}"/>
    <cellStyle name="SAPBEXHLevel2 3 2 3 2" xfId="47848" xr:uid="{00000000-0005-0000-0000-0000F3BA0000}"/>
    <cellStyle name="SAPBEXHLevel2 3 2 3 2 2" xfId="47849" xr:uid="{00000000-0005-0000-0000-0000F4BA0000}"/>
    <cellStyle name="SAPBEXHLevel2 3 2 3 3" xfId="47850" xr:uid="{00000000-0005-0000-0000-0000F5BA0000}"/>
    <cellStyle name="SAPBEXHLevel2 3 2 4" xfId="47851" xr:uid="{00000000-0005-0000-0000-0000F6BA0000}"/>
    <cellStyle name="SAPBEXHLevel2 3 2 4 2" xfId="47852" xr:uid="{00000000-0005-0000-0000-0000F7BA0000}"/>
    <cellStyle name="SAPBEXHLevel2 3 2 4 2 2" xfId="47853" xr:uid="{00000000-0005-0000-0000-0000F8BA0000}"/>
    <cellStyle name="SAPBEXHLevel2 3 2 4 3" xfId="47854" xr:uid="{00000000-0005-0000-0000-0000F9BA0000}"/>
    <cellStyle name="SAPBEXHLevel2 3 2 5" xfId="47855" xr:uid="{00000000-0005-0000-0000-0000FABA0000}"/>
    <cellStyle name="SAPBEXHLevel2 3 2 5 2" xfId="47856" xr:uid="{00000000-0005-0000-0000-0000FBBA0000}"/>
    <cellStyle name="SAPBEXHLevel2 3 2 6" xfId="47857" xr:uid="{00000000-0005-0000-0000-0000FCBA0000}"/>
    <cellStyle name="SAPBEXHLevel2 3 3" xfId="47858" xr:uid="{00000000-0005-0000-0000-0000FDBA0000}"/>
    <cellStyle name="SAPBEXHLevel2 3 3 2" xfId="47859" xr:uid="{00000000-0005-0000-0000-0000FEBA0000}"/>
    <cellStyle name="SAPBEXHLevel2 3 3 2 2" xfId="47860" xr:uid="{00000000-0005-0000-0000-0000FFBA0000}"/>
    <cellStyle name="SAPBEXHLevel2 3 3 2 2 2" xfId="47861" xr:uid="{00000000-0005-0000-0000-000000BB0000}"/>
    <cellStyle name="SAPBEXHLevel2 3 3 2 3" xfId="47862" xr:uid="{00000000-0005-0000-0000-000001BB0000}"/>
    <cellStyle name="SAPBEXHLevel2 3 3 3" xfId="47863" xr:uid="{00000000-0005-0000-0000-000002BB0000}"/>
    <cellStyle name="SAPBEXHLevel2 3 3 3 2" xfId="47864" xr:uid="{00000000-0005-0000-0000-000003BB0000}"/>
    <cellStyle name="SAPBEXHLevel2 3 3 4" xfId="47865" xr:uid="{00000000-0005-0000-0000-000004BB0000}"/>
    <cellStyle name="SAPBEXHLevel2 3 4" xfId="47866" xr:uid="{00000000-0005-0000-0000-000005BB0000}"/>
    <cellStyle name="SAPBEXHLevel2 3 4 2" xfId="47867" xr:uid="{00000000-0005-0000-0000-000006BB0000}"/>
    <cellStyle name="SAPBEXHLevel2 3 4 2 2" xfId="47868" xr:uid="{00000000-0005-0000-0000-000007BB0000}"/>
    <cellStyle name="SAPBEXHLevel2 3 4 3" xfId="47869" xr:uid="{00000000-0005-0000-0000-000008BB0000}"/>
    <cellStyle name="SAPBEXHLevel2 3 5" xfId="47870" xr:uid="{00000000-0005-0000-0000-000009BB0000}"/>
    <cellStyle name="SAPBEXHLevel2 3 5 2" xfId="47871" xr:uid="{00000000-0005-0000-0000-00000ABB0000}"/>
    <cellStyle name="SAPBEXHLevel2 3 5 2 2" xfId="47872" xr:uid="{00000000-0005-0000-0000-00000BBB0000}"/>
    <cellStyle name="SAPBEXHLevel2 3 5 3" xfId="47873" xr:uid="{00000000-0005-0000-0000-00000CBB0000}"/>
    <cellStyle name="SAPBEXHLevel2 3 6" xfId="47874" xr:uid="{00000000-0005-0000-0000-00000DBB0000}"/>
    <cellStyle name="SAPBEXHLevel2 3 6 2" xfId="47875" xr:uid="{00000000-0005-0000-0000-00000EBB0000}"/>
    <cellStyle name="SAPBEXHLevel2 3 7" xfId="47876" xr:uid="{00000000-0005-0000-0000-00000FBB0000}"/>
    <cellStyle name="SAPBEXHLevel2 4" xfId="47877" xr:uid="{00000000-0005-0000-0000-000010BB0000}"/>
    <cellStyle name="SAPBEXHLevel2 4 2" xfId="47878" xr:uid="{00000000-0005-0000-0000-000011BB0000}"/>
    <cellStyle name="SAPBEXHLevel2 4 2 2" xfId="47879" xr:uid="{00000000-0005-0000-0000-000012BB0000}"/>
    <cellStyle name="SAPBEXHLevel2 4 2 2 2" xfId="47880" xr:uid="{00000000-0005-0000-0000-000013BB0000}"/>
    <cellStyle name="SAPBEXHLevel2 4 2 2 2 2" xfId="47881" xr:uid="{00000000-0005-0000-0000-000014BB0000}"/>
    <cellStyle name="SAPBEXHLevel2 4 2 2 3" xfId="47882" xr:uid="{00000000-0005-0000-0000-000015BB0000}"/>
    <cellStyle name="SAPBEXHLevel2 4 2 3" xfId="47883" xr:uid="{00000000-0005-0000-0000-000016BB0000}"/>
    <cellStyle name="SAPBEXHLevel2 4 2 3 2" xfId="47884" xr:uid="{00000000-0005-0000-0000-000017BB0000}"/>
    <cellStyle name="SAPBEXHLevel2 4 2 3 2 2" xfId="47885" xr:uid="{00000000-0005-0000-0000-000018BB0000}"/>
    <cellStyle name="SAPBEXHLevel2 4 2 3 3" xfId="47886" xr:uid="{00000000-0005-0000-0000-000019BB0000}"/>
    <cellStyle name="SAPBEXHLevel2 4 2 4" xfId="47887" xr:uid="{00000000-0005-0000-0000-00001ABB0000}"/>
    <cellStyle name="SAPBEXHLevel2 4 2 4 2" xfId="47888" xr:uid="{00000000-0005-0000-0000-00001BBB0000}"/>
    <cellStyle name="SAPBEXHLevel2 4 2 4 2 2" xfId="47889" xr:uid="{00000000-0005-0000-0000-00001CBB0000}"/>
    <cellStyle name="SAPBEXHLevel2 4 2 4 3" xfId="47890" xr:uid="{00000000-0005-0000-0000-00001DBB0000}"/>
    <cellStyle name="SAPBEXHLevel2 4 2 5" xfId="47891" xr:uid="{00000000-0005-0000-0000-00001EBB0000}"/>
    <cellStyle name="SAPBEXHLevel2 4 2 5 2" xfId="47892" xr:uid="{00000000-0005-0000-0000-00001FBB0000}"/>
    <cellStyle name="SAPBEXHLevel2 4 2 6" xfId="47893" xr:uid="{00000000-0005-0000-0000-000020BB0000}"/>
    <cellStyle name="SAPBEXHLevel2 4 3" xfId="47894" xr:uid="{00000000-0005-0000-0000-000021BB0000}"/>
    <cellStyle name="SAPBEXHLevel2 4 3 2" xfId="47895" xr:uid="{00000000-0005-0000-0000-000022BB0000}"/>
    <cellStyle name="SAPBEXHLevel2 4 3 2 2" xfId="47896" xr:uid="{00000000-0005-0000-0000-000023BB0000}"/>
    <cellStyle name="SAPBEXHLevel2 4 3 2 2 2" xfId="47897" xr:uid="{00000000-0005-0000-0000-000024BB0000}"/>
    <cellStyle name="SAPBEXHLevel2 4 3 2 2 2 2" xfId="47898" xr:uid="{00000000-0005-0000-0000-000025BB0000}"/>
    <cellStyle name="SAPBEXHLevel2 4 3 2 2 3" xfId="47899" xr:uid="{00000000-0005-0000-0000-000026BB0000}"/>
    <cellStyle name="SAPBEXHLevel2 4 3 2 3" xfId="47900" xr:uid="{00000000-0005-0000-0000-000027BB0000}"/>
    <cellStyle name="SAPBEXHLevel2 4 3 2 3 2" xfId="47901" xr:uid="{00000000-0005-0000-0000-000028BB0000}"/>
    <cellStyle name="SAPBEXHLevel2 4 3 2 3 2 2" xfId="47902" xr:uid="{00000000-0005-0000-0000-000029BB0000}"/>
    <cellStyle name="SAPBEXHLevel2 4 3 2 3 3" xfId="47903" xr:uid="{00000000-0005-0000-0000-00002ABB0000}"/>
    <cellStyle name="SAPBEXHLevel2 4 3 2 4" xfId="47904" xr:uid="{00000000-0005-0000-0000-00002BBB0000}"/>
    <cellStyle name="SAPBEXHLevel2 4 3 2 4 2" xfId="47905" xr:uid="{00000000-0005-0000-0000-00002CBB0000}"/>
    <cellStyle name="SAPBEXHLevel2 4 3 2 5" xfId="47906" xr:uid="{00000000-0005-0000-0000-00002DBB0000}"/>
    <cellStyle name="SAPBEXHLevel2 4 3 3" xfId="47907" xr:uid="{00000000-0005-0000-0000-00002EBB0000}"/>
    <cellStyle name="SAPBEXHLevel2 4 3 3 2" xfId="47908" xr:uid="{00000000-0005-0000-0000-00002FBB0000}"/>
    <cellStyle name="SAPBEXHLevel2 4 3 3 2 2" xfId="47909" xr:uid="{00000000-0005-0000-0000-000030BB0000}"/>
    <cellStyle name="SAPBEXHLevel2 4 3 3 2 2 2" xfId="47910" xr:uid="{00000000-0005-0000-0000-000031BB0000}"/>
    <cellStyle name="SAPBEXHLevel2 4 3 3 2 3" xfId="47911" xr:uid="{00000000-0005-0000-0000-000032BB0000}"/>
    <cellStyle name="SAPBEXHLevel2 4 3 3 3" xfId="47912" xr:uid="{00000000-0005-0000-0000-000033BB0000}"/>
    <cellStyle name="SAPBEXHLevel2 4 3 3 3 2" xfId="47913" xr:uid="{00000000-0005-0000-0000-000034BB0000}"/>
    <cellStyle name="SAPBEXHLevel2 4 3 3 4" xfId="47914" xr:uid="{00000000-0005-0000-0000-000035BB0000}"/>
    <cellStyle name="SAPBEXHLevel2 4 3 4" xfId="47915" xr:uid="{00000000-0005-0000-0000-000036BB0000}"/>
    <cellStyle name="SAPBEXHLevel2 4 3 4 2" xfId="47916" xr:uid="{00000000-0005-0000-0000-000037BB0000}"/>
    <cellStyle name="SAPBEXHLevel2 4 3 4 2 2" xfId="47917" xr:uid="{00000000-0005-0000-0000-000038BB0000}"/>
    <cellStyle name="SAPBEXHLevel2 4 3 4 3" xfId="47918" xr:uid="{00000000-0005-0000-0000-000039BB0000}"/>
    <cellStyle name="SAPBEXHLevel2 4 3 5" xfId="47919" xr:uid="{00000000-0005-0000-0000-00003ABB0000}"/>
    <cellStyle name="SAPBEXHLevel2 4 3 5 2" xfId="47920" xr:uid="{00000000-0005-0000-0000-00003BBB0000}"/>
    <cellStyle name="SAPBEXHLevel2 4 3 5 2 2" xfId="47921" xr:uid="{00000000-0005-0000-0000-00003CBB0000}"/>
    <cellStyle name="SAPBEXHLevel2 4 3 5 3" xfId="47922" xr:uid="{00000000-0005-0000-0000-00003DBB0000}"/>
    <cellStyle name="SAPBEXHLevel2 4 3 6" xfId="47923" xr:uid="{00000000-0005-0000-0000-00003EBB0000}"/>
    <cellStyle name="SAPBEXHLevel2 4 3 6 2" xfId="47924" xr:uid="{00000000-0005-0000-0000-00003FBB0000}"/>
    <cellStyle name="SAPBEXHLevel2 4 3 7" xfId="47925" xr:uid="{00000000-0005-0000-0000-000040BB0000}"/>
    <cellStyle name="SAPBEXHLevel2 4 4" xfId="47926" xr:uid="{00000000-0005-0000-0000-000041BB0000}"/>
    <cellStyle name="SAPBEXHLevel2 4 4 2" xfId="47927" xr:uid="{00000000-0005-0000-0000-000042BB0000}"/>
    <cellStyle name="SAPBEXHLevel2 4 4 2 2" xfId="47928" xr:uid="{00000000-0005-0000-0000-000043BB0000}"/>
    <cellStyle name="SAPBEXHLevel2 4 4 2 2 2" xfId="47929" xr:uid="{00000000-0005-0000-0000-000044BB0000}"/>
    <cellStyle name="SAPBEXHLevel2 4 4 2 3" xfId="47930" xr:uid="{00000000-0005-0000-0000-000045BB0000}"/>
    <cellStyle name="SAPBEXHLevel2 4 4 3" xfId="47931" xr:uid="{00000000-0005-0000-0000-000046BB0000}"/>
    <cellStyle name="SAPBEXHLevel2 4 4 3 2" xfId="47932" xr:uid="{00000000-0005-0000-0000-000047BB0000}"/>
    <cellStyle name="SAPBEXHLevel2 4 4 4" xfId="47933" xr:uid="{00000000-0005-0000-0000-000048BB0000}"/>
    <cellStyle name="SAPBEXHLevel2 4 5" xfId="47934" xr:uid="{00000000-0005-0000-0000-000049BB0000}"/>
    <cellStyle name="SAPBEXHLevel2 4 5 2" xfId="47935" xr:uid="{00000000-0005-0000-0000-00004ABB0000}"/>
    <cellStyle name="SAPBEXHLevel2 4 5 2 2" xfId="47936" xr:uid="{00000000-0005-0000-0000-00004BBB0000}"/>
    <cellStyle name="SAPBEXHLevel2 4 5 3" xfId="47937" xr:uid="{00000000-0005-0000-0000-00004CBB0000}"/>
    <cellStyle name="SAPBEXHLevel2 4 6" xfId="47938" xr:uid="{00000000-0005-0000-0000-00004DBB0000}"/>
    <cellStyle name="SAPBEXHLevel2 4 6 2" xfId="47939" xr:uid="{00000000-0005-0000-0000-00004EBB0000}"/>
    <cellStyle name="SAPBEXHLevel2 4 6 2 2" xfId="47940" xr:uid="{00000000-0005-0000-0000-00004FBB0000}"/>
    <cellStyle name="SAPBEXHLevel2 4 6 3" xfId="47941" xr:uid="{00000000-0005-0000-0000-000050BB0000}"/>
    <cellStyle name="SAPBEXHLevel2 4 7" xfId="47942" xr:uid="{00000000-0005-0000-0000-000051BB0000}"/>
    <cellStyle name="SAPBEXHLevel2 4 7 2" xfId="47943" xr:uid="{00000000-0005-0000-0000-000052BB0000}"/>
    <cellStyle name="SAPBEXHLevel2 4 8" xfId="47944" xr:uid="{00000000-0005-0000-0000-000053BB0000}"/>
    <cellStyle name="SAPBEXHLevel2 5" xfId="47945" xr:uid="{00000000-0005-0000-0000-000054BB0000}"/>
    <cellStyle name="SAPBEXHLevel2 5 2" xfId="47946" xr:uid="{00000000-0005-0000-0000-000055BB0000}"/>
    <cellStyle name="SAPBEXHLevel2 5 2 2" xfId="47947" xr:uid="{00000000-0005-0000-0000-000056BB0000}"/>
    <cellStyle name="SAPBEXHLevel2 5 2 2 2" xfId="47948" xr:uid="{00000000-0005-0000-0000-000057BB0000}"/>
    <cellStyle name="SAPBEXHLevel2 5 2 3" xfId="47949" xr:uid="{00000000-0005-0000-0000-000058BB0000}"/>
    <cellStyle name="SAPBEXHLevel2 5 3" xfId="47950" xr:uid="{00000000-0005-0000-0000-000059BB0000}"/>
    <cellStyle name="SAPBEXHLevel2 5 3 2" xfId="47951" xr:uid="{00000000-0005-0000-0000-00005ABB0000}"/>
    <cellStyle name="SAPBEXHLevel2 5 3 2 2" xfId="47952" xr:uid="{00000000-0005-0000-0000-00005BBB0000}"/>
    <cellStyle name="SAPBEXHLevel2 5 3 3" xfId="47953" xr:uid="{00000000-0005-0000-0000-00005CBB0000}"/>
    <cellStyle name="SAPBEXHLevel2 5 4" xfId="47954" xr:uid="{00000000-0005-0000-0000-00005DBB0000}"/>
    <cellStyle name="SAPBEXHLevel2 5 4 2" xfId="47955" xr:uid="{00000000-0005-0000-0000-00005EBB0000}"/>
    <cellStyle name="SAPBEXHLevel2 5 4 2 2" xfId="47956" xr:uid="{00000000-0005-0000-0000-00005FBB0000}"/>
    <cellStyle name="SAPBEXHLevel2 5 4 3" xfId="47957" xr:uid="{00000000-0005-0000-0000-000060BB0000}"/>
    <cellStyle name="SAPBEXHLevel2 5 5" xfId="47958" xr:uid="{00000000-0005-0000-0000-000061BB0000}"/>
    <cellStyle name="SAPBEXHLevel2 5 5 2" xfId="47959" xr:uid="{00000000-0005-0000-0000-000062BB0000}"/>
    <cellStyle name="SAPBEXHLevel2 5 6" xfId="47960" xr:uid="{00000000-0005-0000-0000-000063BB0000}"/>
    <cellStyle name="SAPBEXHLevel2 6" xfId="47961" xr:uid="{00000000-0005-0000-0000-000064BB0000}"/>
    <cellStyle name="SAPBEXHLevel2 6 2" xfId="47962" xr:uid="{00000000-0005-0000-0000-000065BB0000}"/>
    <cellStyle name="SAPBEXHLevel2 6 2 2" xfId="47963" xr:uid="{00000000-0005-0000-0000-000066BB0000}"/>
    <cellStyle name="SAPBEXHLevel2 6 3" xfId="47964" xr:uid="{00000000-0005-0000-0000-000067BB0000}"/>
    <cellStyle name="SAPBEXHLevel2 6 3 2" xfId="47965" xr:uid="{00000000-0005-0000-0000-000068BB0000}"/>
    <cellStyle name="SAPBEXHLevel2 6 3 2 2" xfId="47966" xr:uid="{00000000-0005-0000-0000-000069BB0000}"/>
    <cellStyle name="SAPBEXHLevel2 6 3 3" xfId="47967" xr:uid="{00000000-0005-0000-0000-00006ABB0000}"/>
    <cellStyle name="SAPBEXHLevel2 6 4" xfId="47968" xr:uid="{00000000-0005-0000-0000-00006BBB0000}"/>
    <cellStyle name="SAPBEXHLevel2 6 4 2" xfId="47969" xr:uid="{00000000-0005-0000-0000-00006CBB0000}"/>
    <cellStyle name="SAPBEXHLevel2 6 4 2 2" xfId="47970" xr:uid="{00000000-0005-0000-0000-00006DBB0000}"/>
    <cellStyle name="SAPBEXHLevel2 6 4 3" xfId="47971" xr:uid="{00000000-0005-0000-0000-00006EBB0000}"/>
    <cellStyle name="SAPBEXHLevel2 6 5" xfId="47972" xr:uid="{00000000-0005-0000-0000-00006FBB0000}"/>
    <cellStyle name="SAPBEXHLevel2 7" xfId="47973" xr:uid="{00000000-0005-0000-0000-000070BB0000}"/>
    <cellStyle name="SAPBEXHLevel2 7 2" xfId="47974" xr:uid="{00000000-0005-0000-0000-000071BB0000}"/>
    <cellStyle name="SAPBEXHLevel2 7 2 2" xfId="47975" xr:uid="{00000000-0005-0000-0000-000072BB0000}"/>
    <cellStyle name="SAPBEXHLevel2 7 2 2 2" xfId="47976" xr:uid="{00000000-0005-0000-0000-000073BB0000}"/>
    <cellStyle name="SAPBEXHLevel2 7 2 3" xfId="47977" xr:uid="{00000000-0005-0000-0000-000074BB0000}"/>
    <cellStyle name="SAPBEXHLevel2 7 2 3 2" xfId="47978" xr:uid="{00000000-0005-0000-0000-000075BB0000}"/>
    <cellStyle name="SAPBEXHLevel2 7 2 3 2 2" xfId="47979" xr:uid="{00000000-0005-0000-0000-000076BB0000}"/>
    <cellStyle name="SAPBEXHLevel2 7 2 3 3" xfId="47980" xr:uid="{00000000-0005-0000-0000-000077BB0000}"/>
    <cellStyle name="SAPBEXHLevel2 7 2 4" xfId="47981" xr:uid="{00000000-0005-0000-0000-000078BB0000}"/>
    <cellStyle name="SAPBEXHLevel2 7 3" xfId="47982" xr:uid="{00000000-0005-0000-0000-000079BB0000}"/>
    <cellStyle name="SAPBEXHLevel2 7 3 2" xfId="47983" xr:uid="{00000000-0005-0000-0000-00007ABB0000}"/>
    <cellStyle name="SAPBEXHLevel2 7 3 2 2" xfId="47984" xr:uid="{00000000-0005-0000-0000-00007BBB0000}"/>
    <cellStyle name="SAPBEXHLevel2 7 3 3" xfId="47985" xr:uid="{00000000-0005-0000-0000-00007CBB0000}"/>
    <cellStyle name="SAPBEXHLevel2 7 4" xfId="47986" xr:uid="{00000000-0005-0000-0000-00007DBB0000}"/>
    <cellStyle name="SAPBEXHLevel2 7 4 2" xfId="47987" xr:uid="{00000000-0005-0000-0000-00007EBB0000}"/>
    <cellStyle name="SAPBEXHLevel2 7 4 2 2" xfId="47988" xr:uid="{00000000-0005-0000-0000-00007FBB0000}"/>
    <cellStyle name="SAPBEXHLevel2 7 4 3" xfId="47989" xr:uid="{00000000-0005-0000-0000-000080BB0000}"/>
    <cellStyle name="SAPBEXHLevel2 7 5" xfId="47990" xr:uid="{00000000-0005-0000-0000-000081BB0000}"/>
    <cellStyle name="SAPBEXHLevel2 7 5 2" xfId="47991" xr:uid="{00000000-0005-0000-0000-000082BB0000}"/>
    <cellStyle name="SAPBEXHLevel2 7 5 2 2" xfId="47992" xr:uid="{00000000-0005-0000-0000-000083BB0000}"/>
    <cellStyle name="SAPBEXHLevel2 7 5 3" xfId="47993" xr:uid="{00000000-0005-0000-0000-000084BB0000}"/>
    <cellStyle name="SAPBEXHLevel2 7 6" xfId="47994" xr:uid="{00000000-0005-0000-0000-000085BB0000}"/>
    <cellStyle name="SAPBEXHLevel2 8" xfId="47995" xr:uid="{00000000-0005-0000-0000-000086BB0000}"/>
    <cellStyle name="SAPBEXHLevel2 8 2" xfId="47996" xr:uid="{00000000-0005-0000-0000-000087BB0000}"/>
    <cellStyle name="SAPBEXHLevel2 8 2 2" xfId="47997" xr:uid="{00000000-0005-0000-0000-000088BB0000}"/>
    <cellStyle name="SAPBEXHLevel2 8 3" xfId="47998" xr:uid="{00000000-0005-0000-0000-000089BB0000}"/>
    <cellStyle name="SAPBEXHLevel2 9" xfId="47999" xr:uid="{00000000-0005-0000-0000-00008ABB0000}"/>
    <cellStyle name="SAPBEXHLevel2 9 2" xfId="48000" xr:uid="{00000000-0005-0000-0000-00008BBB0000}"/>
    <cellStyle name="SAPBEXHLevel2 9 2 2" xfId="48001" xr:uid="{00000000-0005-0000-0000-00008CBB0000}"/>
    <cellStyle name="SAPBEXHLevel2 9 3" xfId="48002" xr:uid="{00000000-0005-0000-0000-00008DBB0000}"/>
    <cellStyle name="SAPBEXHLevel2X" xfId="48003" xr:uid="{00000000-0005-0000-0000-00008EBB0000}"/>
    <cellStyle name="SAPBEXHLevel2X 10" xfId="48004" xr:uid="{00000000-0005-0000-0000-00008FBB0000}"/>
    <cellStyle name="SAPBEXHLevel2X 10 2" xfId="48005" xr:uid="{00000000-0005-0000-0000-000090BB0000}"/>
    <cellStyle name="SAPBEXHLevel2X 10 2 2" xfId="48006" xr:uid="{00000000-0005-0000-0000-000091BB0000}"/>
    <cellStyle name="SAPBEXHLevel2X 10 3" xfId="48007" xr:uid="{00000000-0005-0000-0000-000092BB0000}"/>
    <cellStyle name="SAPBEXHLevel2X 11" xfId="48008" xr:uid="{00000000-0005-0000-0000-000093BB0000}"/>
    <cellStyle name="SAPBEXHLevel2X 11 2" xfId="48009" xr:uid="{00000000-0005-0000-0000-000094BB0000}"/>
    <cellStyle name="SAPBEXHLevel2X 11 2 2" xfId="48010" xr:uid="{00000000-0005-0000-0000-000095BB0000}"/>
    <cellStyle name="SAPBEXHLevel2X 11 3" xfId="48011" xr:uid="{00000000-0005-0000-0000-000096BB0000}"/>
    <cellStyle name="SAPBEXHLevel2X 12" xfId="48012" xr:uid="{00000000-0005-0000-0000-000097BB0000}"/>
    <cellStyle name="SAPBEXHLevel2X 12 2" xfId="48013" xr:uid="{00000000-0005-0000-0000-000098BB0000}"/>
    <cellStyle name="SAPBEXHLevel2X 12 2 2" xfId="48014" xr:uid="{00000000-0005-0000-0000-000099BB0000}"/>
    <cellStyle name="SAPBEXHLevel2X 12 3" xfId="48015" xr:uid="{00000000-0005-0000-0000-00009ABB0000}"/>
    <cellStyle name="SAPBEXHLevel2X 13" xfId="48016" xr:uid="{00000000-0005-0000-0000-00009BBB0000}"/>
    <cellStyle name="SAPBEXHLevel2X 13 2" xfId="48017" xr:uid="{00000000-0005-0000-0000-00009CBB0000}"/>
    <cellStyle name="SAPBEXHLevel2X 13 2 2" xfId="48018" xr:uid="{00000000-0005-0000-0000-00009DBB0000}"/>
    <cellStyle name="SAPBEXHLevel2X 13 3" xfId="48019" xr:uid="{00000000-0005-0000-0000-00009EBB0000}"/>
    <cellStyle name="SAPBEXHLevel2X 14" xfId="48020" xr:uid="{00000000-0005-0000-0000-00009FBB0000}"/>
    <cellStyle name="SAPBEXHLevel2X 14 2" xfId="48021" xr:uid="{00000000-0005-0000-0000-0000A0BB0000}"/>
    <cellStyle name="SAPBEXHLevel2X 15" xfId="48022" xr:uid="{00000000-0005-0000-0000-0000A1BB0000}"/>
    <cellStyle name="SAPBEXHLevel2X 15 2" xfId="48023" xr:uid="{00000000-0005-0000-0000-0000A2BB0000}"/>
    <cellStyle name="SAPBEXHLevel2X 15 2 2" xfId="48024" xr:uid="{00000000-0005-0000-0000-0000A3BB0000}"/>
    <cellStyle name="SAPBEXHLevel2X 15 3" xfId="48025" xr:uid="{00000000-0005-0000-0000-0000A4BB0000}"/>
    <cellStyle name="SAPBEXHLevel2X 15 3 2" xfId="48026" xr:uid="{00000000-0005-0000-0000-0000A5BB0000}"/>
    <cellStyle name="SAPBEXHLevel2X 15 4" xfId="48027" xr:uid="{00000000-0005-0000-0000-0000A6BB0000}"/>
    <cellStyle name="SAPBEXHLevel2X 16" xfId="48028" xr:uid="{00000000-0005-0000-0000-0000A7BB0000}"/>
    <cellStyle name="SAPBEXHLevel2X 16 2" xfId="48029" xr:uid="{00000000-0005-0000-0000-0000A8BB0000}"/>
    <cellStyle name="SAPBEXHLevel2X 17" xfId="48030" xr:uid="{00000000-0005-0000-0000-0000A9BB0000}"/>
    <cellStyle name="SAPBEXHLevel2X 17 2" xfId="48031" xr:uid="{00000000-0005-0000-0000-0000AABB0000}"/>
    <cellStyle name="SAPBEXHLevel2X 17 3" xfId="48032" xr:uid="{00000000-0005-0000-0000-0000ABBB0000}"/>
    <cellStyle name="SAPBEXHLevel2X 18" xfId="48033" xr:uid="{00000000-0005-0000-0000-0000ACBB0000}"/>
    <cellStyle name="SAPBEXHLevel2X 18 2" xfId="48034" xr:uid="{00000000-0005-0000-0000-0000ADBB0000}"/>
    <cellStyle name="SAPBEXHLevel2X 19" xfId="48035" xr:uid="{00000000-0005-0000-0000-0000AEBB0000}"/>
    <cellStyle name="SAPBEXHLevel2X 19 2" xfId="48036" xr:uid="{00000000-0005-0000-0000-0000AFBB0000}"/>
    <cellStyle name="SAPBEXHLevel2X 2" xfId="48037" xr:uid="{00000000-0005-0000-0000-0000B0BB0000}"/>
    <cellStyle name="SAPBEXHLevel2X 2 2" xfId="48038" xr:uid="{00000000-0005-0000-0000-0000B1BB0000}"/>
    <cellStyle name="SAPBEXHLevel2X 2 2 2" xfId="48039" xr:uid="{00000000-0005-0000-0000-0000B2BB0000}"/>
    <cellStyle name="SAPBEXHLevel2X 2 2 2 2" xfId="48040" xr:uid="{00000000-0005-0000-0000-0000B3BB0000}"/>
    <cellStyle name="SAPBEXHLevel2X 2 2 2 2 2" xfId="48041" xr:uid="{00000000-0005-0000-0000-0000B4BB0000}"/>
    <cellStyle name="SAPBEXHLevel2X 2 2 2 3" xfId="48042" xr:uid="{00000000-0005-0000-0000-0000B5BB0000}"/>
    <cellStyle name="SAPBEXHLevel2X 2 2 3" xfId="48043" xr:uid="{00000000-0005-0000-0000-0000B6BB0000}"/>
    <cellStyle name="SAPBEXHLevel2X 2 2 3 2" xfId="48044" xr:uid="{00000000-0005-0000-0000-0000B7BB0000}"/>
    <cellStyle name="SAPBEXHLevel2X 2 2 3 2 2" xfId="48045" xr:uid="{00000000-0005-0000-0000-0000B8BB0000}"/>
    <cellStyle name="SAPBEXHLevel2X 2 2 3 3" xfId="48046" xr:uid="{00000000-0005-0000-0000-0000B9BB0000}"/>
    <cellStyle name="SAPBEXHLevel2X 2 2 4" xfId="48047" xr:uid="{00000000-0005-0000-0000-0000BABB0000}"/>
    <cellStyle name="SAPBEXHLevel2X 2 2 4 2" xfId="48048" xr:uid="{00000000-0005-0000-0000-0000BBBB0000}"/>
    <cellStyle name="SAPBEXHLevel2X 2 2 4 2 2" xfId="48049" xr:uid="{00000000-0005-0000-0000-0000BCBB0000}"/>
    <cellStyle name="SAPBEXHLevel2X 2 2 4 3" xfId="48050" xr:uid="{00000000-0005-0000-0000-0000BDBB0000}"/>
    <cellStyle name="SAPBEXHLevel2X 2 2 5" xfId="48051" xr:uid="{00000000-0005-0000-0000-0000BEBB0000}"/>
    <cellStyle name="SAPBEXHLevel2X 2 2 5 2" xfId="48052" xr:uid="{00000000-0005-0000-0000-0000BFBB0000}"/>
    <cellStyle name="SAPBEXHLevel2X 2 2 6" xfId="48053" xr:uid="{00000000-0005-0000-0000-0000C0BB0000}"/>
    <cellStyle name="SAPBEXHLevel2X 2 3" xfId="48054" xr:uid="{00000000-0005-0000-0000-0000C1BB0000}"/>
    <cellStyle name="SAPBEXHLevel2X 2 3 2" xfId="48055" xr:uid="{00000000-0005-0000-0000-0000C2BB0000}"/>
    <cellStyle name="SAPBEXHLevel2X 2 3 2 2" xfId="48056" xr:uid="{00000000-0005-0000-0000-0000C3BB0000}"/>
    <cellStyle name="SAPBEXHLevel2X 2 3 2 2 2" xfId="48057" xr:uid="{00000000-0005-0000-0000-0000C4BB0000}"/>
    <cellStyle name="SAPBEXHLevel2X 2 3 2 2 2 2" xfId="48058" xr:uid="{00000000-0005-0000-0000-0000C5BB0000}"/>
    <cellStyle name="SAPBEXHLevel2X 2 3 2 2 3" xfId="48059" xr:uid="{00000000-0005-0000-0000-0000C6BB0000}"/>
    <cellStyle name="SAPBEXHLevel2X 2 3 2 3" xfId="48060" xr:uid="{00000000-0005-0000-0000-0000C7BB0000}"/>
    <cellStyle name="SAPBEXHLevel2X 2 3 2 3 2" xfId="48061" xr:uid="{00000000-0005-0000-0000-0000C8BB0000}"/>
    <cellStyle name="SAPBEXHLevel2X 2 3 2 3 2 2" xfId="48062" xr:uid="{00000000-0005-0000-0000-0000C9BB0000}"/>
    <cellStyle name="SAPBEXHLevel2X 2 3 2 3 3" xfId="48063" xr:uid="{00000000-0005-0000-0000-0000CABB0000}"/>
    <cellStyle name="SAPBEXHLevel2X 2 3 2 4" xfId="48064" xr:uid="{00000000-0005-0000-0000-0000CBBB0000}"/>
    <cellStyle name="SAPBEXHLevel2X 2 3 2 4 2" xfId="48065" xr:uid="{00000000-0005-0000-0000-0000CCBB0000}"/>
    <cellStyle name="SAPBEXHLevel2X 2 3 2 5" xfId="48066" xr:uid="{00000000-0005-0000-0000-0000CDBB0000}"/>
    <cellStyle name="SAPBEXHLevel2X 2 3 3" xfId="48067" xr:uid="{00000000-0005-0000-0000-0000CEBB0000}"/>
    <cellStyle name="SAPBEXHLevel2X 2 3 3 2" xfId="48068" xr:uid="{00000000-0005-0000-0000-0000CFBB0000}"/>
    <cellStyle name="SAPBEXHLevel2X 2 3 3 2 2" xfId="48069" xr:uid="{00000000-0005-0000-0000-0000D0BB0000}"/>
    <cellStyle name="SAPBEXHLevel2X 2 3 3 2 2 2" xfId="48070" xr:uid="{00000000-0005-0000-0000-0000D1BB0000}"/>
    <cellStyle name="SAPBEXHLevel2X 2 3 3 2 3" xfId="48071" xr:uid="{00000000-0005-0000-0000-0000D2BB0000}"/>
    <cellStyle name="SAPBEXHLevel2X 2 3 3 3" xfId="48072" xr:uid="{00000000-0005-0000-0000-0000D3BB0000}"/>
    <cellStyle name="SAPBEXHLevel2X 2 3 3 3 2" xfId="48073" xr:uid="{00000000-0005-0000-0000-0000D4BB0000}"/>
    <cellStyle name="SAPBEXHLevel2X 2 3 3 4" xfId="48074" xr:uid="{00000000-0005-0000-0000-0000D5BB0000}"/>
    <cellStyle name="SAPBEXHLevel2X 2 3 4" xfId="48075" xr:uid="{00000000-0005-0000-0000-0000D6BB0000}"/>
    <cellStyle name="SAPBEXHLevel2X 2 3 4 2" xfId="48076" xr:uid="{00000000-0005-0000-0000-0000D7BB0000}"/>
    <cellStyle name="SAPBEXHLevel2X 2 3 4 2 2" xfId="48077" xr:uid="{00000000-0005-0000-0000-0000D8BB0000}"/>
    <cellStyle name="SAPBEXHLevel2X 2 3 4 3" xfId="48078" xr:uid="{00000000-0005-0000-0000-0000D9BB0000}"/>
    <cellStyle name="SAPBEXHLevel2X 2 3 5" xfId="48079" xr:uid="{00000000-0005-0000-0000-0000DABB0000}"/>
    <cellStyle name="SAPBEXHLevel2X 2 3 5 2" xfId="48080" xr:uid="{00000000-0005-0000-0000-0000DBBB0000}"/>
    <cellStyle name="SAPBEXHLevel2X 2 3 5 2 2" xfId="48081" xr:uid="{00000000-0005-0000-0000-0000DCBB0000}"/>
    <cellStyle name="SAPBEXHLevel2X 2 3 5 3" xfId="48082" xr:uid="{00000000-0005-0000-0000-0000DDBB0000}"/>
    <cellStyle name="SAPBEXHLevel2X 2 3 6" xfId="48083" xr:uid="{00000000-0005-0000-0000-0000DEBB0000}"/>
    <cellStyle name="SAPBEXHLevel2X 2 3 6 2" xfId="48084" xr:uid="{00000000-0005-0000-0000-0000DFBB0000}"/>
    <cellStyle name="SAPBEXHLevel2X 2 3 7" xfId="48085" xr:uid="{00000000-0005-0000-0000-0000E0BB0000}"/>
    <cellStyle name="SAPBEXHLevel2X 2 4" xfId="48086" xr:uid="{00000000-0005-0000-0000-0000E1BB0000}"/>
    <cellStyle name="SAPBEXHLevel2X 2 4 2" xfId="48087" xr:uid="{00000000-0005-0000-0000-0000E2BB0000}"/>
    <cellStyle name="SAPBEXHLevel2X 2 4 2 2" xfId="48088" xr:uid="{00000000-0005-0000-0000-0000E3BB0000}"/>
    <cellStyle name="SAPBEXHLevel2X 2 4 2 2 2" xfId="48089" xr:uid="{00000000-0005-0000-0000-0000E4BB0000}"/>
    <cellStyle name="SAPBEXHLevel2X 2 4 2 2 2 2" xfId="48090" xr:uid="{00000000-0005-0000-0000-0000E5BB0000}"/>
    <cellStyle name="SAPBEXHLevel2X 2 4 2 2 3" xfId="48091" xr:uid="{00000000-0005-0000-0000-0000E6BB0000}"/>
    <cellStyle name="SAPBEXHLevel2X 2 4 2 3" xfId="48092" xr:uid="{00000000-0005-0000-0000-0000E7BB0000}"/>
    <cellStyle name="SAPBEXHLevel2X 2 4 2 3 2" xfId="48093" xr:uid="{00000000-0005-0000-0000-0000E8BB0000}"/>
    <cellStyle name="SAPBEXHLevel2X 2 4 2 3 2 2" xfId="48094" xr:uid="{00000000-0005-0000-0000-0000E9BB0000}"/>
    <cellStyle name="SAPBEXHLevel2X 2 4 2 3 3" xfId="48095" xr:uid="{00000000-0005-0000-0000-0000EABB0000}"/>
    <cellStyle name="SAPBEXHLevel2X 2 4 2 4" xfId="48096" xr:uid="{00000000-0005-0000-0000-0000EBBB0000}"/>
    <cellStyle name="SAPBEXHLevel2X 2 4 2 4 2" xfId="48097" xr:uid="{00000000-0005-0000-0000-0000ECBB0000}"/>
    <cellStyle name="SAPBEXHLevel2X 2 4 2 5" xfId="48098" xr:uid="{00000000-0005-0000-0000-0000EDBB0000}"/>
    <cellStyle name="SAPBEXHLevel2X 2 4 3" xfId="48099" xr:uid="{00000000-0005-0000-0000-0000EEBB0000}"/>
    <cellStyle name="SAPBEXHLevel2X 2 4 3 2" xfId="48100" xr:uid="{00000000-0005-0000-0000-0000EFBB0000}"/>
    <cellStyle name="SAPBEXHLevel2X 2 4 3 2 2" xfId="48101" xr:uid="{00000000-0005-0000-0000-0000F0BB0000}"/>
    <cellStyle name="SAPBEXHLevel2X 2 4 3 2 2 2" xfId="48102" xr:uid="{00000000-0005-0000-0000-0000F1BB0000}"/>
    <cellStyle name="SAPBEXHLevel2X 2 4 3 2 3" xfId="48103" xr:uid="{00000000-0005-0000-0000-0000F2BB0000}"/>
    <cellStyle name="SAPBEXHLevel2X 2 4 3 3" xfId="48104" xr:uid="{00000000-0005-0000-0000-0000F3BB0000}"/>
    <cellStyle name="SAPBEXHLevel2X 2 4 3 3 2" xfId="48105" xr:uid="{00000000-0005-0000-0000-0000F4BB0000}"/>
    <cellStyle name="SAPBEXHLevel2X 2 4 3 4" xfId="48106" xr:uid="{00000000-0005-0000-0000-0000F5BB0000}"/>
    <cellStyle name="SAPBEXHLevel2X 2 4 4" xfId="48107" xr:uid="{00000000-0005-0000-0000-0000F6BB0000}"/>
    <cellStyle name="SAPBEXHLevel2X 2 4 4 2" xfId="48108" xr:uid="{00000000-0005-0000-0000-0000F7BB0000}"/>
    <cellStyle name="SAPBEXHLevel2X 2 4 4 2 2" xfId="48109" xr:uid="{00000000-0005-0000-0000-0000F8BB0000}"/>
    <cellStyle name="SAPBEXHLevel2X 2 4 4 3" xfId="48110" xr:uid="{00000000-0005-0000-0000-0000F9BB0000}"/>
    <cellStyle name="SAPBEXHLevel2X 2 4 5" xfId="48111" xr:uid="{00000000-0005-0000-0000-0000FABB0000}"/>
    <cellStyle name="SAPBEXHLevel2X 2 4 5 2" xfId="48112" xr:uid="{00000000-0005-0000-0000-0000FBBB0000}"/>
    <cellStyle name="SAPBEXHLevel2X 2 4 6" xfId="48113" xr:uid="{00000000-0005-0000-0000-0000FCBB0000}"/>
    <cellStyle name="SAPBEXHLevel2X 2 5" xfId="48114" xr:uid="{00000000-0005-0000-0000-0000FDBB0000}"/>
    <cellStyle name="SAPBEXHLevel2X 2 5 2" xfId="48115" xr:uid="{00000000-0005-0000-0000-0000FEBB0000}"/>
    <cellStyle name="SAPBEXHLevel2X 2 5 2 2" xfId="48116" xr:uid="{00000000-0005-0000-0000-0000FFBB0000}"/>
    <cellStyle name="SAPBEXHLevel2X 2 5 2 2 2" xfId="48117" xr:uid="{00000000-0005-0000-0000-000000BC0000}"/>
    <cellStyle name="SAPBEXHLevel2X 2 5 2 3" xfId="48118" xr:uid="{00000000-0005-0000-0000-000001BC0000}"/>
    <cellStyle name="SAPBEXHLevel2X 2 5 3" xfId="48119" xr:uid="{00000000-0005-0000-0000-000002BC0000}"/>
    <cellStyle name="SAPBEXHLevel2X 2 5 3 2" xfId="48120" xr:uid="{00000000-0005-0000-0000-000003BC0000}"/>
    <cellStyle name="SAPBEXHLevel2X 2 5 4" xfId="48121" xr:uid="{00000000-0005-0000-0000-000004BC0000}"/>
    <cellStyle name="SAPBEXHLevel2X 2 6" xfId="48122" xr:uid="{00000000-0005-0000-0000-000005BC0000}"/>
    <cellStyle name="SAPBEXHLevel2X 2 6 2" xfId="48123" xr:uid="{00000000-0005-0000-0000-000006BC0000}"/>
    <cellStyle name="SAPBEXHLevel2X 2 6 2 2" xfId="48124" xr:uid="{00000000-0005-0000-0000-000007BC0000}"/>
    <cellStyle name="SAPBEXHLevel2X 2 6 3" xfId="48125" xr:uid="{00000000-0005-0000-0000-000008BC0000}"/>
    <cellStyle name="SAPBEXHLevel2X 2 7" xfId="48126" xr:uid="{00000000-0005-0000-0000-000009BC0000}"/>
    <cellStyle name="SAPBEXHLevel2X 2 7 2" xfId="48127" xr:uid="{00000000-0005-0000-0000-00000ABC0000}"/>
    <cellStyle name="SAPBEXHLevel2X 2 7 2 2" xfId="48128" xr:uid="{00000000-0005-0000-0000-00000BBC0000}"/>
    <cellStyle name="SAPBEXHLevel2X 2 7 3" xfId="48129" xr:uid="{00000000-0005-0000-0000-00000CBC0000}"/>
    <cellStyle name="SAPBEXHLevel2X 2 8" xfId="48130" xr:uid="{00000000-0005-0000-0000-00000DBC0000}"/>
    <cellStyle name="SAPBEXHLevel2X 2 8 2" xfId="48131" xr:uid="{00000000-0005-0000-0000-00000EBC0000}"/>
    <cellStyle name="SAPBEXHLevel2X 2 9" xfId="48132" xr:uid="{00000000-0005-0000-0000-00000FBC0000}"/>
    <cellStyle name="SAPBEXHLevel2X 20" xfId="48133" xr:uid="{00000000-0005-0000-0000-000010BC0000}"/>
    <cellStyle name="SAPBEXHLevel2X 21" xfId="48134" xr:uid="{00000000-0005-0000-0000-000011BC0000}"/>
    <cellStyle name="SAPBEXHLevel2X 22" xfId="48135" xr:uid="{00000000-0005-0000-0000-000012BC0000}"/>
    <cellStyle name="SAPBEXHLevel2X 23" xfId="48136" xr:uid="{00000000-0005-0000-0000-000013BC0000}"/>
    <cellStyle name="SAPBEXHLevel2X 3" xfId="48137" xr:uid="{00000000-0005-0000-0000-000014BC0000}"/>
    <cellStyle name="SAPBEXHLevel2X 3 2" xfId="48138" xr:uid="{00000000-0005-0000-0000-000015BC0000}"/>
    <cellStyle name="SAPBEXHLevel2X 3 2 2" xfId="48139" xr:uid="{00000000-0005-0000-0000-000016BC0000}"/>
    <cellStyle name="SAPBEXHLevel2X 3 2 2 2" xfId="48140" xr:uid="{00000000-0005-0000-0000-000017BC0000}"/>
    <cellStyle name="SAPBEXHLevel2X 3 2 2 2 2" xfId="48141" xr:uid="{00000000-0005-0000-0000-000018BC0000}"/>
    <cellStyle name="SAPBEXHLevel2X 3 2 2 3" xfId="48142" xr:uid="{00000000-0005-0000-0000-000019BC0000}"/>
    <cellStyle name="SAPBEXHLevel2X 3 2 3" xfId="48143" xr:uid="{00000000-0005-0000-0000-00001ABC0000}"/>
    <cellStyle name="SAPBEXHLevel2X 3 2 3 2" xfId="48144" xr:uid="{00000000-0005-0000-0000-00001BBC0000}"/>
    <cellStyle name="SAPBEXHLevel2X 3 2 3 2 2" xfId="48145" xr:uid="{00000000-0005-0000-0000-00001CBC0000}"/>
    <cellStyle name="SAPBEXHLevel2X 3 2 3 3" xfId="48146" xr:uid="{00000000-0005-0000-0000-00001DBC0000}"/>
    <cellStyle name="SAPBEXHLevel2X 3 2 4" xfId="48147" xr:uid="{00000000-0005-0000-0000-00001EBC0000}"/>
    <cellStyle name="SAPBEXHLevel2X 3 2 4 2" xfId="48148" xr:uid="{00000000-0005-0000-0000-00001FBC0000}"/>
    <cellStyle name="SAPBEXHLevel2X 3 2 4 2 2" xfId="48149" xr:uid="{00000000-0005-0000-0000-000020BC0000}"/>
    <cellStyle name="SAPBEXHLevel2X 3 2 4 3" xfId="48150" xr:uid="{00000000-0005-0000-0000-000021BC0000}"/>
    <cellStyle name="SAPBEXHLevel2X 3 2 5" xfId="48151" xr:uid="{00000000-0005-0000-0000-000022BC0000}"/>
    <cellStyle name="SAPBEXHLevel2X 3 2 5 2" xfId="48152" xr:uid="{00000000-0005-0000-0000-000023BC0000}"/>
    <cellStyle name="SAPBEXHLevel2X 3 2 6" xfId="48153" xr:uid="{00000000-0005-0000-0000-000024BC0000}"/>
    <cellStyle name="SAPBEXHLevel2X 3 3" xfId="48154" xr:uid="{00000000-0005-0000-0000-000025BC0000}"/>
    <cellStyle name="SAPBEXHLevel2X 3 3 2" xfId="48155" xr:uid="{00000000-0005-0000-0000-000026BC0000}"/>
    <cellStyle name="SAPBEXHLevel2X 3 3 2 2" xfId="48156" xr:uid="{00000000-0005-0000-0000-000027BC0000}"/>
    <cellStyle name="SAPBEXHLevel2X 3 3 2 2 2" xfId="48157" xr:uid="{00000000-0005-0000-0000-000028BC0000}"/>
    <cellStyle name="SAPBEXHLevel2X 3 3 2 3" xfId="48158" xr:uid="{00000000-0005-0000-0000-000029BC0000}"/>
    <cellStyle name="SAPBEXHLevel2X 3 3 3" xfId="48159" xr:uid="{00000000-0005-0000-0000-00002ABC0000}"/>
    <cellStyle name="SAPBEXHLevel2X 3 3 3 2" xfId="48160" xr:uid="{00000000-0005-0000-0000-00002BBC0000}"/>
    <cellStyle name="SAPBEXHLevel2X 3 3 4" xfId="48161" xr:uid="{00000000-0005-0000-0000-00002CBC0000}"/>
    <cellStyle name="SAPBEXHLevel2X 3 4" xfId="48162" xr:uid="{00000000-0005-0000-0000-00002DBC0000}"/>
    <cellStyle name="SAPBEXHLevel2X 3 4 2" xfId="48163" xr:uid="{00000000-0005-0000-0000-00002EBC0000}"/>
    <cellStyle name="SAPBEXHLevel2X 3 4 2 2" xfId="48164" xr:uid="{00000000-0005-0000-0000-00002FBC0000}"/>
    <cellStyle name="SAPBEXHLevel2X 3 4 3" xfId="48165" xr:uid="{00000000-0005-0000-0000-000030BC0000}"/>
    <cellStyle name="SAPBEXHLevel2X 3 5" xfId="48166" xr:uid="{00000000-0005-0000-0000-000031BC0000}"/>
    <cellStyle name="SAPBEXHLevel2X 3 5 2" xfId="48167" xr:uid="{00000000-0005-0000-0000-000032BC0000}"/>
    <cellStyle name="SAPBEXHLevel2X 3 5 2 2" xfId="48168" xr:uid="{00000000-0005-0000-0000-000033BC0000}"/>
    <cellStyle name="SAPBEXHLevel2X 3 5 3" xfId="48169" xr:uid="{00000000-0005-0000-0000-000034BC0000}"/>
    <cellStyle name="SAPBEXHLevel2X 3 6" xfId="48170" xr:uid="{00000000-0005-0000-0000-000035BC0000}"/>
    <cellStyle name="SAPBEXHLevel2X 3 6 2" xfId="48171" xr:uid="{00000000-0005-0000-0000-000036BC0000}"/>
    <cellStyle name="SAPBEXHLevel2X 3 7" xfId="48172" xr:uid="{00000000-0005-0000-0000-000037BC0000}"/>
    <cellStyle name="SAPBEXHLevel2X 4" xfId="48173" xr:uid="{00000000-0005-0000-0000-000038BC0000}"/>
    <cellStyle name="SAPBEXHLevel2X 4 2" xfId="48174" xr:uid="{00000000-0005-0000-0000-000039BC0000}"/>
    <cellStyle name="SAPBEXHLevel2X 4 2 2" xfId="48175" xr:uid="{00000000-0005-0000-0000-00003ABC0000}"/>
    <cellStyle name="SAPBEXHLevel2X 4 2 2 2" xfId="48176" xr:uid="{00000000-0005-0000-0000-00003BBC0000}"/>
    <cellStyle name="SAPBEXHLevel2X 4 2 2 2 2" xfId="48177" xr:uid="{00000000-0005-0000-0000-00003CBC0000}"/>
    <cellStyle name="SAPBEXHLevel2X 4 2 2 3" xfId="48178" xr:uid="{00000000-0005-0000-0000-00003DBC0000}"/>
    <cellStyle name="SAPBEXHLevel2X 4 2 3" xfId="48179" xr:uid="{00000000-0005-0000-0000-00003EBC0000}"/>
    <cellStyle name="SAPBEXHLevel2X 4 2 3 2" xfId="48180" xr:uid="{00000000-0005-0000-0000-00003FBC0000}"/>
    <cellStyle name="SAPBEXHLevel2X 4 2 3 2 2" xfId="48181" xr:uid="{00000000-0005-0000-0000-000040BC0000}"/>
    <cellStyle name="SAPBEXHLevel2X 4 2 3 3" xfId="48182" xr:uid="{00000000-0005-0000-0000-000041BC0000}"/>
    <cellStyle name="SAPBEXHLevel2X 4 2 4" xfId="48183" xr:uid="{00000000-0005-0000-0000-000042BC0000}"/>
    <cellStyle name="SAPBEXHLevel2X 4 2 4 2" xfId="48184" xr:uid="{00000000-0005-0000-0000-000043BC0000}"/>
    <cellStyle name="SAPBEXHLevel2X 4 2 4 2 2" xfId="48185" xr:uid="{00000000-0005-0000-0000-000044BC0000}"/>
    <cellStyle name="SAPBEXHLevel2X 4 2 4 3" xfId="48186" xr:uid="{00000000-0005-0000-0000-000045BC0000}"/>
    <cellStyle name="SAPBEXHLevel2X 4 2 5" xfId="48187" xr:uid="{00000000-0005-0000-0000-000046BC0000}"/>
    <cellStyle name="SAPBEXHLevel2X 4 2 5 2" xfId="48188" xr:uid="{00000000-0005-0000-0000-000047BC0000}"/>
    <cellStyle name="SAPBEXHLevel2X 4 2 6" xfId="48189" xr:uid="{00000000-0005-0000-0000-000048BC0000}"/>
    <cellStyle name="SAPBEXHLevel2X 4 3" xfId="48190" xr:uid="{00000000-0005-0000-0000-000049BC0000}"/>
    <cellStyle name="SAPBEXHLevel2X 4 3 2" xfId="48191" xr:uid="{00000000-0005-0000-0000-00004ABC0000}"/>
    <cellStyle name="SAPBEXHLevel2X 4 3 2 2" xfId="48192" xr:uid="{00000000-0005-0000-0000-00004BBC0000}"/>
    <cellStyle name="SAPBEXHLevel2X 4 3 2 2 2" xfId="48193" xr:uid="{00000000-0005-0000-0000-00004CBC0000}"/>
    <cellStyle name="SAPBEXHLevel2X 4 3 2 2 2 2" xfId="48194" xr:uid="{00000000-0005-0000-0000-00004DBC0000}"/>
    <cellStyle name="SAPBEXHLevel2X 4 3 2 2 3" xfId="48195" xr:uid="{00000000-0005-0000-0000-00004EBC0000}"/>
    <cellStyle name="SAPBEXHLevel2X 4 3 2 3" xfId="48196" xr:uid="{00000000-0005-0000-0000-00004FBC0000}"/>
    <cellStyle name="SAPBEXHLevel2X 4 3 2 3 2" xfId="48197" xr:uid="{00000000-0005-0000-0000-000050BC0000}"/>
    <cellStyle name="SAPBEXHLevel2X 4 3 2 3 2 2" xfId="48198" xr:uid="{00000000-0005-0000-0000-000051BC0000}"/>
    <cellStyle name="SAPBEXHLevel2X 4 3 2 3 3" xfId="48199" xr:uid="{00000000-0005-0000-0000-000052BC0000}"/>
    <cellStyle name="SAPBEXHLevel2X 4 3 2 4" xfId="48200" xr:uid="{00000000-0005-0000-0000-000053BC0000}"/>
    <cellStyle name="SAPBEXHLevel2X 4 3 2 4 2" xfId="48201" xr:uid="{00000000-0005-0000-0000-000054BC0000}"/>
    <cellStyle name="SAPBEXHLevel2X 4 3 2 5" xfId="48202" xr:uid="{00000000-0005-0000-0000-000055BC0000}"/>
    <cellStyle name="SAPBEXHLevel2X 4 3 3" xfId="48203" xr:uid="{00000000-0005-0000-0000-000056BC0000}"/>
    <cellStyle name="SAPBEXHLevel2X 4 3 3 2" xfId="48204" xr:uid="{00000000-0005-0000-0000-000057BC0000}"/>
    <cellStyle name="SAPBEXHLevel2X 4 3 3 2 2" xfId="48205" xr:uid="{00000000-0005-0000-0000-000058BC0000}"/>
    <cellStyle name="SAPBEXHLevel2X 4 3 3 2 2 2" xfId="48206" xr:uid="{00000000-0005-0000-0000-000059BC0000}"/>
    <cellStyle name="SAPBEXHLevel2X 4 3 3 2 3" xfId="48207" xr:uid="{00000000-0005-0000-0000-00005ABC0000}"/>
    <cellStyle name="SAPBEXHLevel2X 4 3 3 3" xfId="48208" xr:uid="{00000000-0005-0000-0000-00005BBC0000}"/>
    <cellStyle name="SAPBEXHLevel2X 4 3 3 3 2" xfId="48209" xr:uid="{00000000-0005-0000-0000-00005CBC0000}"/>
    <cellStyle name="SAPBEXHLevel2X 4 3 3 4" xfId="48210" xr:uid="{00000000-0005-0000-0000-00005DBC0000}"/>
    <cellStyle name="SAPBEXHLevel2X 4 3 4" xfId="48211" xr:uid="{00000000-0005-0000-0000-00005EBC0000}"/>
    <cellStyle name="SAPBEXHLevel2X 4 3 4 2" xfId="48212" xr:uid="{00000000-0005-0000-0000-00005FBC0000}"/>
    <cellStyle name="SAPBEXHLevel2X 4 3 4 2 2" xfId="48213" xr:uid="{00000000-0005-0000-0000-000060BC0000}"/>
    <cellStyle name="SAPBEXHLevel2X 4 3 4 3" xfId="48214" xr:uid="{00000000-0005-0000-0000-000061BC0000}"/>
    <cellStyle name="SAPBEXHLevel2X 4 3 5" xfId="48215" xr:uid="{00000000-0005-0000-0000-000062BC0000}"/>
    <cellStyle name="SAPBEXHLevel2X 4 3 5 2" xfId="48216" xr:uid="{00000000-0005-0000-0000-000063BC0000}"/>
    <cellStyle name="SAPBEXHLevel2X 4 3 5 2 2" xfId="48217" xr:uid="{00000000-0005-0000-0000-000064BC0000}"/>
    <cellStyle name="SAPBEXHLevel2X 4 3 5 3" xfId="48218" xr:uid="{00000000-0005-0000-0000-000065BC0000}"/>
    <cellStyle name="SAPBEXHLevel2X 4 3 6" xfId="48219" xr:uid="{00000000-0005-0000-0000-000066BC0000}"/>
    <cellStyle name="SAPBEXHLevel2X 4 3 6 2" xfId="48220" xr:uid="{00000000-0005-0000-0000-000067BC0000}"/>
    <cellStyle name="SAPBEXHLevel2X 4 3 7" xfId="48221" xr:uid="{00000000-0005-0000-0000-000068BC0000}"/>
    <cellStyle name="SAPBEXHLevel2X 4 4" xfId="48222" xr:uid="{00000000-0005-0000-0000-000069BC0000}"/>
    <cellStyle name="SAPBEXHLevel2X 4 4 2" xfId="48223" xr:uid="{00000000-0005-0000-0000-00006ABC0000}"/>
    <cellStyle name="SAPBEXHLevel2X 4 4 2 2" xfId="48224" xr:uid="{00000000-0005-0000-0000-00006BBC0000}"/>
    <cellStyle name="SAPBEXHLevel2X 4 4 2 2 2" xfId="48225" xr:uid="{00000000-0005-0000-0000-00006CBC0000}"/>
    <cellStyle name="SAPBEXHLevel2X 4 4 2 3" xfId="48226" xr:uid="{00000000-0005-0000-0000-00006DBC0000}"/>
    <cellStyle name="SAPBEXHLevel2X 4 4 3" xfId="48227" xr:uid="{00000000-0005-0000-0000-00006EBC0000}"/>
    <cellStyle name="SAPBEXHLevel2X 4 4 3 2" xfId="48228" xr:uid="{00000000-0005-0000-0000-00006FBC0000}"/>
    <cellStyle name="SAPBEXHLevel2X 4 4 4" xfId="48229" xr:uid="{00000000-0005-0000-0000-000070BC0000}"/>
    <cellStyle name="SAPBEXHLevel2X 4 5" xfId="48230" xr:uid="{00000000-0005-0000-0000-000071BC0000}"/>
    <cellStyle name="SAPBEXHLevel2X 4 5 2" xfId="48231" xr:uid="{00000000-0005-0000-0000-000072BC0000}"/>
    <cellStyle name="SAPBEXHLevel2X 4 5 2 2" xfId="48232" xr:uid="{00000000-0005-0000-0000-000073BC0000}"/>
    <cellStyle name="SAPBEXHLevel2X 4 5 3" xfId="48233" xr:uid="{00000000-0005-0000-0000-000074BC0000}"/>
    <cellStyle name="SAPBEXHLevel2X 4 6" xfId="48234" xr:uid="{00000000-0005-0000-0000-000075BC0000}"/>
    <cellStyle name="SAPBEXHLevel2X 4 6 2" xfId="48235" xr:uid="{00000000-0005-0000-0000-000076BC0000}"/>
    <cellStyle name="SAPBEXHLevel2X 4 6 2 2" xfId="48236" xr:uid="{00000000-0005-0000-0000-000077BC0000}"/>
    <cellStyle name="SAPBEXHLevel2X 4 6 3" xfId="48237" xr:uid="{00000000-0005-0000-0000-000078BC0000}"/>
    <cellStyle name="SAPBEXHLevel2X 4 7" xfId="48238" xr:uid="{00000000-0005-0000-0000-000079BC0000}"/>
    <cellStyle name="SAPBEXHLevel2X 4 7 2" xfId="48239" xr:uid="{00000000-0005-0000-0000-00007ABC0000}"/>
    <cellStyle name="SAPBEXHLevel2X 4 8" xfId="48240" xr:uid="{00000000-0005-0000-0000-00007BBC0000}"/>
    <cellStyle name="SAPBEXHLevel2X 5" xfId="48241" xr:uid="{00000000-0005-0000-0000-00007CBC0000}"/>
    <cellStyle name="SAPBEXHLevel2X 5 2" xfId="48242" xr:uid="{00000000-0005-0000-0000-00007DBC0000}"/>
    <cellStyle name="SAPBEXHLevel2X 5 2 2" xfId="48243" xr:uid="{00000000-0005-0000-0000-00007EBC0000}"/>
    <cellStyle name="SAPBEXHLevel2X 5 2 2 2" xfId="48244" xr:uid="{00000000-0005-0000-0000-00007FBC0000}"/>
    <cellStyle name="SAPBEXHLevel2X 5 2 3" xfId="48245" xr:uid="{00000000-0005-0000-0000-000080BC0000}"/>
    <cellStyle name="SAPBEXHLevel2X 5 3" xfId="48246" xr:uid="{00000000-0005-0000-0000-000081BC0000}"/>
    <cellStyle name="SAPBEXHLevel2X 5 3 2" xfId="48247" xr:uid="{00000000-0005-0000-0000-000082BC0000}"/>
    <cellStyle name="SAPBEXHLevel2X 5 3 2 2" xfId="48248" xr:uid="{00000000-0005-0000-0000-000083BC0000}"/>
    <cellStyle name="SAPBEXHLevel2X 5 3 3" xfId="48249" xr:uid="{00000000-0005-0000-0000-000084BC0000}"/>
    <cellStyle name="SAPBEXHLevel2X 5 4" xfId="48250" xr:uid="{00000000-0005-0000-0000-000085BC0000}"/>
    <cellStyle name="SAPBEXHLevel2X 5 4 2" xfId="48251" xr:uid="{00000000-0005-0000-0000-000086BC0000}"/>
    <cellStyle name="SAPBEXHLevel2X 5 4 2 2" xfId="48252" xr:uid="{00000000-0005-0000-0000-000087BC0000}"/>
    <cellStyle name="SAPBEXHLevel2X 5 4 3" xfId="48253" xr:uid="{00000000-0005-0000-0000-000088BC0000}"/>
    <cellStyle name="SAPBEXHLevel2X 5 5" xfId="48254" xr:uid="{00000000-0005-0000-0000-000089BC0000}"/>
    <cellStyle name="SAPBEXHLevel2X 5 5 2" xfId="48255" xr:uid="{00000000-0005-0000-0000-00008ABC0000}"/>
    <cellStyle name="SAPBEXHLevel2X 5 6" xfId="48256" xr:uid="{00000000-0005-0000-0000-00008BBC0000}"/>
    <cellStyle name="SAPBEXHLevel2X 6" xfId="48257" xr:uid="{00000000-0005-0000-0000-00008CBC0000}"/>
    <cellStyle name="SAPBEXHLevel2X 6 2" xfId="48258" xr:uid="{00000000-0005-0000-0000-00008DBC0000}"/>
    <cellStyle name="SAPBEXHLevel2X 6 2 2" xfId="48259" xr:uid="{00000000-0005-0000-0000-00008EBC0000}"/>
    <cellStyle name="SAPBEXHLevel2X 6 3" xfId="48260" xr:uid="{00000000-0005-0000-0000-00008FBC0000}"/>
    <cellStyle name="SAPBEXHLevel2X 6 3 2" xfId="48261" xr:uid="{00000000-0005-0000-0000-000090BC0000}"/>
    <cellStyle name="SAPBEXHLevel2X 6 3 2 2" xfId="48262" xr:uid="{00000000-0005-0000-0000-000091BC0000}"/>
    <cellStyle name="SAPBEXHLevel2X 6 3 3" xfId="48263" xr:uid="{00000000-0005-0000-0000-000092BC0000}"/>
    <cellStyle name="SAPBEXHLevel2X 6 4" xfId="48264" xr:uid="{00000000-0005-0000-0000-000093BC0000}"/>
    <cellStyle name="SAPBEXHLevel2X 6 4 2" xfId="48265" xr:uid="{00000000-0005-0000-0000-000094BC0000}"/>
    <cellStyle name="SAPBEXHLevel2X 6 4 2 2" xfId="48266" xr:uid="{00000000-0005-0000-0000-000095BC0000}"/>
    <cellStyle name="SAPBEXHLevel2X 6 4 3" xfId="48267" xr:uid="{00000000-0005-0000-0000-000096BC0000}"/>
    <cellStyle name="SAPBEXHLevel2X 6 5" xfId="48268" xr:uid="{00000000-0005-0000-0000-000097BC0000}"/>
    <cellStyle name="SAPBEXHLevel2X 7" xfId="48269" xr:uid="{00000000-0005-0000-0000-000098BC0000}"/>
    <cellStyle name="SAPBEXHLevel2X 7 2" xfId="48270" xr:uid="{00000000-0005-0000-0000-000099BC0000}"/>
    <cellStyle name="SAPBEXHLevel2X 7 2 2" xfId="48271" xr:uid="{00000000-0005-0000-0000-00009ABC0000}"/>
    <cellStyle name="SAPBEXHLevel2X 7 2 2 2" xfId="48272" xr:uid="{00000000-0005-0000-0000-00009BBC0000}"/>
    <cellStyle name="SAPBEXHLevel2X 7 2 3" xfId="48273" xr:uid="{00000000-0005-0000-0000-00009CBC0000}"/>
    <cellStyle name="SAPBEXHLevel2X 7 2 3 2" xfId="48274" xr:uid="{00000000-0005-0000-0000-00009DBC0000}"/>
    <cellStyle name="SAPBEXHLevel2X 7 2 3 2 2" xfId="48275" xr:uid="{00000000-0005-0000-0000-00009EBC0000}"/>
    <cellStyle name="SAPBEXHLevel2X 7 2 3 3" xfId="48276" xr:uid="{00000000-0005-0000-0000-00009FBC0000}"/>
    <cellStyle name="SAPBEXHLevel2X 7 2 4" xfId="48277" xr:uid="{00000000-0005-0000-0000-0000A0BC0000}"/>
    <cellStyle name="SAPBEXHLevel2X 7 3" xfId="48278" xr:uid="{00000000-0005-0000-0000-0000A1BC0000}"/>
    <cellStyle name="SAPBEXHLevel2X 7 3 2" xfId="48279" xr:uid="{00000000-0005-0000-0000-0000A2BC0000}"/>
    <cellStyle name="SAPBEXHLevel2X 7 3 2 2" xfId="48280" xr:uid="{00000000-0005-0000-0000-0000A3BC0000}"/>
    <cellStyle name="SAPBEXHLevel2X 7 3 3" xfId="48281" xr:uid="{00000000-0005-0000-0000-0000A4BC0000}"/>
    <cellStyle name="SAPBEXHLevel2X 7 4" xfId="48282" xr:uid="{00000000-0005-0000-0000-0000A5BC0000}"/>
    <cellStyle name="SAPBEXHLevel2X 7 4 2" xfId="48283" xr:uid="{00000000-0005-0000-0000-0000A6BC0000}"/>
    <cellStyle name="SAPBEXHLevel2X 7 4 2 2" xfId="48284" xr:uid="{00000000-0005-0000-0000-0000A7BC0000}"/>
    <cellStyle name="SAPBEXHLevel2X 7 4 3" xfId="48285" xr:uid="{00000000-0005-0000-0000-0000A8BC0000}"/>
    <cellStyle name="SAPBEXHLevel2X 7 5" xfId="48286" xr:uid="{00000000-0005-0000-0000-0000A9BC0000}"/>
    <cellStyle name="SAPBEXHLevel2X 7 5 2" xfId="48287" xr:uid="{00000000-0005-0000-0000-0000AABC0000}"/>
    <cellStyle name="SAPBEXHLevel2X 7 5 2 2" xfId="48288" xr:uid="{00000000-0005-0000-0000-0000ABBC0000}"/>
    <cellStyle name="SAPBEXHLevel2X 7 5 3" xfId="48289" xr:uid="{00000000-0005-0000-0000-0000ACBC0000}"/>
    <cellStyle name="SAPBEXHLevel2X 7 6" xfId="48290" xr:uid="{00000000-0005-0000-0000-0000ADBC0000}"/>
    <cellStyle name="SAPBEXHLevel2X 8" xfId="48291" xr:uid="{00000000-0005-0000-0000-0000AEBC0000}"/>
    <cellStyle name="SAPBEXHLevel2X 8 2" xfId="48292" xr:uid="{00000000-0005-0000-0000-0000AFBC0000}"/>
    <cellStyle name="SAPBEXHLevel2X 8 2 2" xfId="48293" xr:uid="{00000000-0005-0000-0000-0000B0BC0000}"/>
    <cellStyle name="SAPBEXHLevel2X 8 2 2 2" xfId="48294" xr:uid="{00000000-0005-0000-0000-0000B1BC0000}"/>
    <cellStyle name="SAPBEXHLevel2X 8 2 3" xfId="48295" xr:uid="{00000000-0005-0000-0000-0000B2BC0000}"/>
    <cellStyle name="SAPBEXHLevel2X 8 3" xfId="48296" xr:uid="{00000000-0005-0000-0000-0000B3BC0000}"/>
    <cellStyle name="SAPBEXHLevel2X 8 3 2" xfId="48297" xr:uid="{00000000-0005-0000-0000-0000B4BC0000}"/>
    <cellStyle name="SAPBEXHLevel2X 8 3 2 2" xfId="48298" xr:uid="{00000000-0005-0000-0000-0000B5BC0000}"/>
    <cellStyle name="SAPBEXHLevel2X 8 3 3" xfId="48299" xr:uid="{00000000-0005-0000-0000-0000B6BC0000}"/>
    <cellStyle name="SAPBEXHLevel2X 8 4" xfId="48300" xr:uid="{00000000-0005-0000-0000-0000B7BC0000}"/>
    <cellStyle name="SAPBEXHLevel2X 8 4 2" xfId="48301" xr:uid="{00000000-0005-0000-0000-0000B8BC0000}"/>
    <cellStyle name="SAPBEXHLevel2X 8 5" xfId="48302" xr:uid="{00000000-0005-0000-0000-0000B9BC0000}"/>
    <cellStyle name="SAPBEXHLevel2X 9" xfId="48303" xr:uid="{00000000-0005-0000-0000-0000BABC0000}"/>
    <cellStyle name="SAPBEXHLevel2X 9 2" xfId="48304" xr:uid="{00000000-0005-0000-0000-0000BBBC0000}"/>
    <cellStyle name="SAPBEXHLevel2X 9 2 2" xfId="48305" xr:uid="{00000000-0005-0000-0000-0000BCBC0000}"/>
    <cellStyle name="SAPBEXHLevel2X 9 2 2 2" xfId="48306" xr:uid="{00000000-0005-0000-0000-0000BDBC0000}"/>
    <cellStyle name="SAPBEXHLevel2X 9 2 2 2 2" xfId="48307" xr:uid="{00000000-0005-0000-0000-0000BEBC0000}"/>
    <cellStyle name="SAPBEXHLevel2X 9 2 2 3" xfId="48308" xr:uid="{00000000-0005-0000-0000-0000BFBC0000}"/>
    <cellStyle name="SAPBEXHLevel2X 9 2 3" xfId="48309" xr:uid="{00000000-0005-0000-0000-0000C0BC0000}"/>
    <cellStyle name="SAPBEXHLevel2X 9 2 3 2" xfId="48310" xr:uid="{00000000-0005-0000-0000-0000C1BC0000}"/>
    <cellStyle name="SAPBEXHLevel2X 9 2 4" xfId="48311" xr:uid="{00000000-0005-0000-0000-0000C2BC0000}"/>
    <cellStyle name="SAPBEXHLevel2X 9 3" xfId="48312" xr:uid="{00000000-0005-0000-0000-0000C3BC0000}"/>
    <cellStyle name="SAPBEXHLevel2X 9 3 2" xfId="48313" xr:uid="{00000000-0005-0000-0000-0000C4BC0000}"/>
    <cellStyle name="SAPBEXHLevel2X 9 3 2 2" xfId="48314" xr:uid="{00000000-0005-0000-0000-0000C5BC0000}"/>
    <cellStyle name="SAPBEXHLevel2X 9 3 2 2 2" xfId="48315" xr:uid="{00000000-0005-0000-0000-0000C6BC0000}"/>
    <cellStyle name="SAPBEXHLevel2X 9 3 2 2 2 2" xfId="48316" xr:uid="{00000000-0005-0000-0000-0000C7BC0000}"/>
    <cellStyle name="SAPBEXHLevel2X 9 3 2 2 3" xfId="48317" xr:uid="{00000000-0005-0000-0000-0000C8BC0000}"/>
    <cellStyle name="SAPBEXHLevel2X 9 3 2 3" xfId="48318" xr:uid="{00000000-0005-0000-0000-0000C9BC0000}"/>
    <cellStyle name="SAPBEXHLevel2X 9 3 2 3 2" xfId="48319" xr:uid="{00000000-0005-0000-0000-0000CABC0000}"/>
    <cellStyle name="SAPBEXHLevel2X 9 3 2 4" xfId="48320" xr:uid="{00000000-0005-0000-0000-0000CBBC0000}"/>
    <cellStyle name="SAPBEXHLevel2X 9 3 3" xfId="48321" xr:uid="{00000000-0005-0000-0000-0000CCBC0000}"/>
    <cellStyle name="SAPBEXHLevel2X 9 3 3 2" xfId="48322" xr:uid="{00000000-0005-0000-0000-0000CDBC0000}"/>
    <cellStyle name="SAPBEXHLevel2X 9 3 3 2 2" xfId="48323" xr:uid="{00000000-0005-0000-0000-0000CEBC0000}"/>
    <cellStyle name="SAPBEXHLevel2X 9 3 3 3" xfId="48324" xr:uid="{00000000-0005-0000-0000-0000CFBC0000}"/>
    <cellStyle name="SAPBEXHLevel2X 9 3 4" xfId="48325" xr:uid="{00000000-0005-0000-0000-0000D0BC0000}"/>
    <cellStyle name="SAPBEXHLevel2X 9 3 4 2" xfId="48326" xr:uid="{00000000-0005-0000-0000-0000D1BC0000}"/>
    <cellStyle name="SAPBEXHLevel2X 9 3 5" xfId="48327" xr:uid="{00000000-0005-0000-0000-0000D2BC0000}"/>
    <cellStyle name="SAPBEXHLevel2X 9 4" xfId="48328" xr:uid="{00000000-0005-0000-0000-0000D3BC0000}"/>
    <cellStyle name="SAPBEXHLevel2X 9 4 2" xfId="48329" xr:uid="{00000000-0005-0000-0000-0000D4BC0000}"/>
    <cellStyle name="SAPBEXHLevel2X 9 4 2 2" xfId="48330" xr:uid="{00000000-0005-0000-0000-0000D5BC0000}"/>
    <cellStyle name="SAPBEXHLevel2X 9 4 3" xfId="48331" xr:uid="{00000000-0005-0000-0000-0000D6BC0000}"/>
    <cellStyle name="SAPBEXHLevel2X 9 5" xfId="48332" xr:uid="{00000000-0005-0000-0000-0000D7BC0000}"/>
    <cellStyle name="SAPBEXHLevel2X 9 5 2" xfId="48333" xr:uid="{00000000-0005-0000-0000-0000D8BC0000}"/>
    <cellStyle name="SAPBEXHLevel2X 9 5 2 2" xfId="48334" xr:uid="{00000000-0005-0000-0000-0000D9BC0000}"/>
    <cellStyle name="SAPBEXHLevel2X 9 5 3" xfId="48335" xr:uid="{00000000-0005-0000-0000-0000DABC0000}"/>
    <cellStyle name="SAPBEXHLevel2X 9 6" xfId="48336" xr:uid="{00000000-0005-0000-0000-0000DBBC0000}"/>
    <cellStyle name="SAPBEXHLevel2X 9 6 2" xfId="48337" xr:uid="{00000000-0005-0000-0000-0000DCBC0000}"/>
    <cellStyle name="SAPBEXHLevel2X 9 7" xfId="48338" xr:uid="{00000000-0005-0000-0000-0000DDBC0000}"/>
    <cellStyle name="SAPBEXHLevel3" xfId="48339" xr:uid="{00000000-0005-0000-0000-0000DEBC0000}"/>
    <cellStyle name="SAPBEXHLevel3 10" xfId="48340" xr:uid="{00000000-0005-0000-0000-0000DFBC0000}"/>
    <cellStyle name="SAPBEXHLevel3 10 2" xfId="48341" xr:uid="{00000000-0005-0000-0000-0000E0BC0000}"/>
    <cellStyle name="SAPBEXHLevel3 10 2 2" xfId="48342" xr:uid="{00000000-0005-0000-0000-0000E1BC0000}"/>
    <cellStyle name="SAPBEXHLevel3 10 3" xfId="48343" xr:uid="{00000000-0005-0000-0000-0000E2BC0000}"/>
    <cellStyle name="SAPBEXHLevel3 11" xfId="48344" xr:uid="{00000000-0005-0000-0000-0000E3BC0000}"/>
    <cellStyle name="SAPBEXHLevel3 11 2" xfId="48345" xr:uid="{00000000-0005-0000-0000-0000E4BC0000}"/>
    <cellStyle name="SAPBEXHLevel3 12" xfId="48346" xr:uid="{00000000-0005-0000-0000-0000E5BC0000}"/>
    <cellStyle name="SAPBEXHLevel3 12 2" xfId="48347" xr:uid="{00000000-0005-0000-0000-0000E6BC0000}"/>
    <cellStyle name="SAPBEXHLevel3 12 2 2" xfId="48348" xr:uid="{00000000-0005-0000-0000-0000E7BC0000}"/>
    <cellStyle name="SAPBEXHLevel3 12 3" xfId="48349" xr:uid="{00000000-0005-0000-0000-0000E8BC0000}"/>
    <cellStyle name="SAPBEXHLevel3 12 3 2" xfId="48350" xr:uid="{00000000-0005-0000-0000-0000E9BC0000}"/>
    <cellStyle name="SAPBEXHLevel3 12 4" xfId="48351" xr:uid="{00000000-0005-0000-0000-0000EABC0000}"/>
    <cellStyle name="SAPBEXHLevel3 13" xfId="48352" xr:uid="{00000000-0005-0000-0000-0000EBBC0000}"/>
    <cellStyle name="SAPBEXHLevel3 13 2" xfId="48353" xr:uid="{00000000-0005-0000-0000-0000ECBC0000}"/>
    <cellStyle name="SAPBEXHLevel3 14" xfId="48354" xr:uid="{00000000-0005-0000-0000-0000EDBC0000}"/>
    <cellStyle name="SAPBEXHLevel3 14 2" xfId="48355" xr:uid="{00000000-0005-0000-0000-0000EEBC0000}"/>
    <cellStyle name="SAPBEXHLevel3 14 3" xfId="48356" xr:uid="{00000000-0005-0000-0000-0000EFBC0000}"/>
    <cellStyle name="SAPBEXHLevel3 15" xfId="48357" xr:uid="{00000000-0005-0000-0000-0000F0BC0000}"/>
    <cellStyle name="SAPBEXHLevel3 15 2" xfId="48358" xr:uid="{00000000-0005-0000-0000-0000F1BC0000}"/>
    <cellStyle name="SAPBEXHLevel3 16" xfId="48359" xr:uid="{00000000-0005-0000-0000-0000F2BC0000}"/>
    <cellStyle name="SAPBEXHLevel3 16 2" xfId="48360" xr:uid="{00000000-0005-0000-0000-0000F3BC0000}"/>
    <cellStyle name="SAPBEXHLevel3 17" xfId="48361" xr:uid="{00000000-0005-0000-0000-0000F4BC0000}"/>
    <cellStyle name="SAPBEXHLevel3 18" xfId="48362" xr:uid="{00000000-0005-0000-0000-0000F5BC0000}"/>
    <cellStyle name="SAPBEXHLevel3 2" xfId="48363" xr:uid="{00000000-0005-0000-0000-0000F6BC0000}"/>
    <cellStyle name="SAPBEXHLevel3 2 2" xfId="48364" xr:uid="{00000000-0005-0000-0000-0000F7BC0000}"/>
    <cellStyle name="SAPBEXHLevel3 2 2 2" xfId="48365" xr:uid="{00000000-0005-0000-0000-0000F8BC0000}"/>
    <cellStyle name="SAPBEXHLevel3 2 2 2 2" xfId="48366" xr:uid="{00000000-0005-0000-0000-0000F9BC0000}"/>
    <cellStyle name="SAPBEXHLevel3 2 2 2 2 2" xfId="48367" xr:uid="{00000000-0005-0000-0000-0000FABC0000}"/>
    <cellStyle name="SAPBEXHLevel3 2 2 2 3" xfId="48368" xr:uid="{00000000-0005-0000-0000-0000FBBC0000}"/>
    <cellStyle name="SAPBEXHLevel3 2 2 3" xfId="48369" xr:uid="{00000000-0005-0000-0000-0000FCBC0000}"/>
    <cellStyle name="SAPBEXHLevel3 2 2 3 2" xfId="48370" xr:uid="{00000000-0005-0000-0000-0000FDBC0000}"/>
    <cellStyle name="SAPBEXHLevel3 2 2 3 2 2" xfId="48371" xr:uid="{00000000-0005-0000-0000-0000FEBC0000}"/>
    <cellStyle name="SAPBEXHLevel3 2 2 3 3" xfId="48372" xr:uid="{00000000-0005-0000-0000-0000FFBC0000}"/>
    <cellStyle name="SAPBEXHLevel3 2 2 4" xfId="48373" xr:uid="{00000000-0005-0000-0000-000000BD0000}"/>
    <cellStyle name="SAPBEXHLevel3 2 2 4 2" xfId="48374" xr:uid="{00000000-0005-0000-0000-000001BD0000}"/>
    <cellStyle name="SAPBEXHLevel3 2 2 4 2 2" xfId="48375" xr:uid="{00000000-0005-0000-0000-000002BD0000}"/>
    <cellStyle name="SAPBEXHLevel3 2 2 4 3" xfId="48376" xr:uid="{00000000-0005-0000-0000-000003BD0000}"/>
    <cellStyle name="SAPBEXHLevel3 2 2 5" xfId="48377" xr:uid="{00000000-0005-0000-0000-000004BD0000}"/>
    <cellStyle name="SAPBEXHLevel3 2 2 5 2" xfId="48378" xr:uid="{00000000-0005-0000-0000-000005BD0000}"/>
    <cellStyle name="SAPBEXHLevel3 2 2 6" xfId="48379" xr:uid="{00000000-0005-0000-0000-000006BD0000}"/>
    <cellStyle name="SAPBEXHLevel3 2 3" xfId="48380" xr:uid="{00000000-0005-0000-0000-000007BD0000}"/>
    <cellStyle name="SAPBEXHLevel3 2 3 2" xfId="48381" xr:uid="{00000000-0005-0000-0000-000008BD0000}"/>
    <cellStyle name="SAPBEXHLevel3 2 3 2 2" xfId="48382" xr:uid="{00000000-0005-0000-0000-000009BD0000}"/>
    <cellStyle name="SAPBEXHLevel3 2 3 2 2 2" xfId="48383" xr:uid="{00000000-0005-0000-0000-00000ABD0000}"/>
    <cellStyle name="SAPBEXHLevel3 2 3 2 2 2 2" xfId="48384" xr:uid="{00000000-0005-0000-0000-00000BBD0000}"/>
    <cellStyle name="SAPBEXHLevel3 2 3 2 2 3" xfId="48385" xr:uid="{00000000-0005-0000-0000-00000CBD0000}"/>
    <cellStyle name="SAPBEXHLevel3 2 3 2 3" xfId="48386" xr:uid="{00000000-0005-0000-0000-00000DBD0000}"/>
    <cellStyle name="SAPBEXHLevel3 2 3 2 3 2" xfId="48387" xr:uid="{00000000-0005-0000-0000-00000EBD0000}"/>
    <cellStyle name="SAPBEXHLevel3 2 3 2 3 2 2" xfId="48388" xr:uid="{00000000-0005-0000-0000-00000FBD0000}"/>
    <cellStyle name="SAPBEXHLevel3 2 3 2 3 3" xfId="48389" xr:uid="{00000000-0005-0000-0000-000010BD0000}"/>
    <cellStyle name="SAPBEXHLevel3 2 3 2 4" xfId="48390" xr:uid="{00000000-0005-0000-0000-000011BD0000}"/>
    <cellStyle name="SAPBEXHLevel3 2 3 2 4 2" xfId="48391" xr:uid="{00000000-0005-0000-0000-000012BD0000}"/>
    <cellStyle name="SAPBEXHLevel3 2 3 2 5" xfId="48392" xr:uid="{00000000-0005-0000-0000-000013BD0000}"/>
    <cellStyle name="SAPBEXHLevel3 2 3 3" xfId="48393" xr:uid="{00000000-0005-0000-0000-000014BD0000}"/>
    <cellStyle name="SAPBEXHLevel3 2 3 3 2" xfId="48394" xr:uid="{00000000-0005-0000-0000-000015BD0000}"/>
    <cellStyle name="SAPBEXHLevel3 2 3 3 2 2" xfId="48395" xr:uid="{00000000-0005-0000-0000-000016BD0000}"/>
    <cellStyle name="SAPBEXHLevel3 2 3 3 2 2 2" xfId="48396" xr:uid="{00000000-0005-0000-0000-000017BD0000}"/>
    <cellStyle name="SAPBEXHLevel3 2 3 3 2 3" xfId="48397" xr:uid="{00000000-0005-0000-0000-000018BD0000}"/>
    <cellStyle name="SAPBEXHLevel3 2 3 3 3" xfId="48398" xr:uid="{00000000-0005-0000-0000-000019BD0000}"/>
    <cellStyle name="SAPBEXHLevel3 2 3 3 3 2" xfId="48399" xr:uid="{00000000-0005-0000-0000-00001ABD0000}"/>
    <cellStyle name="SAPBEXHLevel3 2 3 3 4" xfId="48400" xr:uid="{00000000-0005-0000-0000-00001BBD0000}"/>
    <cellStyle name="SAPBEXHLevel3 2 3 4" xfId="48401" xr:uid="{00000000-0005-0000-0000-00001CBD0000}"/>
    <cellStyle name="SAPBEXHLevel3 2 3 4 2" xfId="48402" xr:uid="{00000000-0005-0000-0000-00001DBD0000}"/>
    <cellStyle name="SAPBEXHLevel3 2 3 4 2 2" xfId="48403" xr:uid="{00000000-0005-0000-0000-00001EBD0000}"/>
    <cellStyle name="SAPBEXHLevel3 2 3 4 3" xfId="48404" xr:uid="{00000000-0005-0000-0000-00001FBD0000}"/>
    <cellStyle name="SAPBEXHLevel3 2 3 5" xfId="48405" xr:uid="{00000000-0005-0000-0000-000020BD0000}"/>
    <cellStyle name="SAPBEXHLevel3 2 3 5 2" xfId="48406" xr:uid="{00000000-0005-0000-0000-000021BD0000}"/>
    <cellStyle name="SAPBEXHLevel3 2 3 5 2 2" xfId="48407" xr:uid="{00000000-0005-0000-0000-000022BD0000}"/>
    <cellStyle name="SAPBEXHLevel3 2 3 5 3" xfId="48408" xr:uid="{00000000-0005-0000-0000-000023BD0000}"/>
    <cellStyle name="SAPBEXHLevel3 2 3 6" xfId="48409" xr:uid="{00000000-0005-0000-0000-000024BD0000}"/>
    <cellStyle name="SAPBEXHLevel3 2 3 6 2" xfId="48410" xr:uid="{00000000-0005-0000-0000-000025BD0000}"/>
    <cellStyle name="SAPBEXHLevel3 2 3 7" xfId="48411" xr:uid="{00000000-0005-0000-0000-000026BD0000}"/>
    <cellStyle name="SAPBEXHLevel3 2 4" xfId="48412" xr:uid="{00000000-0005-0000-0000-000027BD0000}"/>
    <cellStyle name="SAPBEXHLevel3 2 4 2" xfId="48413" xr:uid="{00000000-0005-0000-0000-000028BD0000}"/>
    <cellStyle name="SAPBEXHLevel3 2 4 2 2" xfId="48414" xr:uid="{00000000-0005-0000-0000-000029BD0000}"/>
    <cellStyle name="SAPBEXHLevel3 2 4 2 2 2" xfId="48415" xr:uid="{00000000-0005-0000-0000-00002ABD0000}"/>
    <cellStyle name="SAPBEXHLevel3 2 4 2 2 2 2" xfId="48416" xr:uid="{00000000-0005-0000-0000-00002BBD0000}"/>
    <cellStyle name="SAPBEXHLevel3 2 4 2 2 2 2 2" xfId="48417" xr:uid="{00000000-0005-0000-0000-00002CBD0000}"/>
    <cellStyle name="SAPBEXHLevel3 2 4 2 2 2 2 2 2" xfId="48418" xr:uid="{00000000-0005-0000-0000-00002DBD0000}"/>
    <cellStyle name="SAPBEXHLevel3 2 4 2 2 2 2 3" xfId="48419" xr:uid="{00000000-0005-0000-0000-00002EBD0000}"/>
    <cellStyle name="SAPBEXHLevel3 2 4 2 2 2 3" xfId="48420" xr:uid="{00000000-0005-0000-0000-00002FBD0000}"/>
    <cellStyle name="SAPBEXHLevel3 2 4 2 2 2 3 2" xfId="48421" xr:uid="{00000000-0005-0000-0000-000030BD0000}"/>
    <cellStyle name="SAPBEXHLevel3 2 4 2 2 2 4" xfId="48422" xr:uid="{00000000-0005-0000-0000-000031BD0000}"/>
    <cellStyle name="SAPBEXHLevel3 2 4 2 2 3" xfId="48423" xr:uid="{00000000-0005-0000-0000-000032BD0000}"/>
    <cellStyle name="SAPBEXHLevel3 2 4 2 2 3 2" xfId="48424" xr:uid="{00000000-0005-0000-0000-000033BD0000}"/>
    <cellStyle name="SAPBEXHLevel3 2 4 2 2 3 2 2" xfId="48425" xr:uid="{00000000-0005-0000-0000-000034BD0000}"/>
    <cellStyle name="SAPBEXHLevel3 2 4 2 2 3 3" xfId="48426" xr:uid="{00000000-0005-0000-0000-000035BD0000}"/>
    <cellStyle name="SAPBEXHLevel3 2 4 2 2 4" xfId="48427" xr:uid="{00000000-0005-0000-0000-000036BD0000}"/>
    <cellStyle name="SAPBEXHLevel3 2 4 2 2 4 2" xfId="48428" xr:uid="{00000000-0005-0000-0000-000037BD0000}"/>
    <cellStyle name="SAPBEXHLevel3 2 4 2 2 5" xfId="48429" xr:uid="{00000000-0005-0000-0000-000038BD0000}"/>
    <cellStyle name="SAPBEXHLevel3 2 4 2 3" xfId="48430" xr:uid="{00000000-0005-0000-0000-000039BD0000}"/>
    <cellStyle name="SAPBEXHLevel3 2 4 2 3 2" xfId="48431" xr:uid="{00000000-0005-0000-0000-00003ABD0000}"/>
    <cellStyle name="SAPBEXHLevel3 2 4 2 3 2 2" xfId="48432" xr:uid="{00000000-0005-0000-0000-00003BBD0000}"/>
    <cellStyle name="SAPBEXHLevel3 2 4 2 3 3" xfId="48433" xr:uid="{00000000-0005-0000-0000-00003CBD0000}"/>
    <cellStyle name="SAPBEXHLevel3 2 4 2 4" xfId="48434" xr:uid="{00000000-0005-0000-0000-00003DBD0000}"/>
    <cellStyle name="SAPBEXHLevel3 2 4 2 4 2" xfId="48435" xr:uid="{00000000-0005-0000-0000-00003EBD0000}"/>
    <cellStyle name="SAPBEXHLevel3 2 4 2 4 2 2" xfId="48436" xr:uid="{00000000-0005-0000-0000-00003FBD0000}"/>
    <cellStyle name="SAPBEXHLevel3 2 4 2 4 2 2 2" xfId="48437" xr:uid="{00000000-0005-0000-0000-000040BD0000}"/>
    <cellStyle name="SAPBEXHLevel3 2 4 2 4 2 3" xfId="48438" xr:uid="{00000000-0005-0000-0000-000041BD0000}"/>
    <cellStyle name="SAPBEXHLevel3 2 4 2 4 3" xfId="48439" xr:uid="{00000000-0005-0000-0000-000042BD0000}"/>
    <cellStyle name="SAPBEXHLevel3 2 4 2 4 3 2" xfId="48440" xr:uid="{00000000-0005-0000-0000-000043BD0000}"/>
    <cellStyle name="SAPBEXHLevel3 2 4 2 4 4" xfId="48441" xr:uid="{00000000-0005-0000-0000-000044BD0000}"/>
    <cellStyle name="SAPBEXHLevel3 2 4 2 5" xfId="48442" xr:uid="{00000000-0005-0000-0000-000045BD0000}"/>
    <cellStyle name="SAPBEXHLevel3 2 4 2 5 2" xfId="48443" xr:uid="{00000000-0005-0000-0000-000046BD0000}"/>
    <cellStyle name="SAPBEXHLevel3 2 4 2 5 2 2" xfId="48444" xr:uid="{00000000-0005-0000-0000-000047BD0000}"/>
    <cellStyle name="SAPBEXHLevel3 2 4 2 5 3" xfId="48445" xr:uid="{00000000-0005-0000-0000-000048BD0000}"/>
    <cellStyle name="SAPBEXHLevel3 2 4 2 6" xfId="48446" xr:uid="{00000000-0005-0000-0000-000049BD0000}"/>
    <cellStyle name="SAPBEXHLevel3 2 4 2 6 2" xfId="48447" xr:uid="{00000000-0005-0000-0000-00004ABD0000}"/>
    <cellStyle name="SAPBEXHLevel3 2 4 2 7" xfId="48448" xr:uid="{00000000-0005-0000-0000-00004BBD0000}"/>
    <cellStyle name="SAPBEXHLevel3 2 4 3" xfId="48449" xr:uid="{00000000-0005-0000-0000-00004CBD0000}"/>
    <cellStyle name="SAPBEXHLevel3 2 4 3 2" xfId="48450" xr:uid="{00000000-0005-0000-0000-00004DBD0000}"/>
    <cellStyle name="SAPBEXHLevel3 2 4 3 2 2" xfId="48451" xr:uid="{00000000-0005-0000-0000-00004EBD0000}"/>
    <cellStyle name="SAPBEXHLevel3 2 4 3 2 2 2" xfId="48452" xr:uid="{00000000-0005-0000-0000-00004FBD0000}"/>
    <cellStyle name="SAPBEXHLevel3 2 4 3 2 2 2 2" xfId="48453" xr:uid="{00000000-0005-0000-0000-000050BD0000}"/>
    <cellStyle name="SAPBEXHLevel3 2 4 3 2 2 2 2 2" xfId="48454" xr:uid="{00000000-0005-0000-0000-000051BD0000}"/>
    <cellStyle name="SAPBEXHLevel3 2 4 3 2 2 2 3" xfId="48455" xr:uid="{00000000-0005-0000-0000-000052BD0000}"/>
    <cellStyle name="SAPBEXHLevel3 2 4 3 2 2 3" xfId="48456" xr:uid="{00000000-0005-0000-0000-000053BD0000}"/>
    <cellStyle name="SAPBEXHLevel3 2 4 3 2 2 3 2" xfId="48457" xr:uid="{00000000-0005-0000-0000-000054BD0000}"/>
    <cellStyle name="SAPBEXHLevel3 2 4 3 2 2 4" xfId="48458" xr:uid="{00000000-0005-0000-0000-000055BD0000}"/>
    <cellStyle name="SAPBEXHLevel3 2 4 3 2 3" xfId="48459" xr:uid="{00000000-0005-0000-0000-000056BD0000}"/>
    <cellStyle name="SAPBEXHLevel3 2 4 3 2 3 2" xfId="48460" xr:uid="{00000000-0005-0000-0000-000057BD0000}"/>
    <cellStyle name="SAPBEXHLevel3 2 4 3 2 3 2 2" xfId="48461" xr:uid="{00000000-0005-0000-0000-000058BD0000}"/>
    <cellStyle name="SAPBEXHLevel3 2 4 3 2 3 3" xfId="48462" xr:uid="{00000000-0005-0000-0000-000059BD0000}"/>
    <cellStyle name="SAPBEXHLevel3 2 4 3 2 4" xfId="48463" xr:uid="{00000000-0005-0000-0000-00005ABD0000}"/>
    <cellStyle name="SAPBEXHLevel3 2 4 3 2 4 2" xfId="48464" xr:uid="{00000000-0005-0000-0000-00005BBD0000}"/>
    <cellStyle name="SAPBEXHLevel3 2 4 3 2 5" xfId="48465" xr:uid="{00000000-0005-0000-0000-00005CBD0000}"/>
    <cellStyle name="SAPBEXHLevel3 2 4 3 3" xfId="48466" xr:uid="{00000000-0005-0000-0000-00005DBD0000}"/>
    <cellStyle name="SAPBEXHLevel3 2 4 3 3 2" xfId="48467" xr:uid="{00000000-0005-0000-0000-00005EBD0000}"/>
    <cellStyle name="SAPBEXHLevel3 2 4 3 3 2 2" xfId="48468" xr:uid="{00000000-0005-0000-0000-00005FBD0000}"/>
    <cellStyle name="SAPBEXHLevel3 2 4 3 3 2 2 2" xfId="48469" xr:uid="{00000000-0005-0000-0000-000060BD0000}"/>
    <cellStyle name="SAPBEXHLevel3 2 4 3 3 2 3" xfId="48470" xr:uid="{00000000-0005-0000-0000-000061BD0000}"/>
    <cellStyle name="SAPBEXHLevel3 2 4 3 3 3" xfId="48471" xr:uid="{00000000-0005-0000-0000-000062BD0000}"/>
    <cellStyle name="SAPBEXHLevel3 2 4 3 3 3 2" xfId="48472" xr:uid="{00000000-0005-0000-0000-000063BD0000}"/>
    <cellStyle name="SAPBEXHLevel3 2 4 3 3 4" xfId="48473" xr:uid="{00000000-0005-0000-0000-000064BD0000}"/>
    <cellStyle name="SAPBEXHLevel3 2 4 3 4" xfId="48474" xr:uid="{00000000-0005-0000-0000-000065BD0000}"/>
    <cellStyle name="SAPBEXHLevel3 2 4 3 4 2" xfId="48475" xr:uid="{00000000-0005-0000-0000-000066BD0000}"/>
    <cellStyle name="SAPBEXHLevel3 2 4 3 4 2 2" xfId="48476" xr:uid="{00000000-0005-0000-0000-000067BD0000}"/>
    <cellStyle name="SAPBEXHLevel3 2 4 3 4 3" xfId="48477" xr:uid="{00000000-0005-0000-0000-000068BD0000}"/>
    <cellStyle name="SAPBEXHLevel3 2 4 3 5" xfId="48478" xr:uid="{00000000-0005-0000-0000-000069BD0000}"/>
    <cellStyle name="SAPBEXHLevel3 2 4 3 5 2" xfId="48479" xr:uid="{00000000-0005-0000-0000-00006ABD0000}"/>
    <cellStyle name="SAPBEXHLevel3 2 4 3 6" xfId="48480" xr:uid="{00000000-0005-0000-0000-00006BBD0000}"/>
    <cellStyle name="SAPBEXHLevel3 2 4 4" xfId="48481" xr:uid="{00000000-0005-0000-0000-00006CBD0000}"/>
    <cellStyle name="SAPBEXHLevel3 2 4 4 2" xfId="48482" xr:uid="{00000000-0005-0000-0000-00006DBD0000}"/>
    <cellStyle name="SAPBEXHLevel3 2 4 4 2 2" xfId="48483" xr:uid="{00000000-0005-0000-0000-00006EBD0000}"/>
    <cellStyle name="SAPBEXHLevel3 2 4 4 3" xfId="48484" xr:uid="{00000000-0005-0000-0000-00006FBD0000}"/>
    <cellStyle name="SAPBEXHLevel3 2 4 5" xfId="48485" xr:uid="{00000000-0005-0000-0000-000070BD0000}"/>
    <cellStyle name="SAPBEXHLevel3 2 4 5 2" xfId="48486" xr:uid="{00000000-0005-0000-0000-000071BD0000}"/>
    <cellStyle name="SAPBEXHLevel3 2 4 5 2 2" xfId="48487" xr:uid="{00000000-0005-0000-0000-000072BD0000}"/>
    <cellStyle name="SAPBEXHLevel3 2 4 5 2 2 2" xfId="48488" xr:uid="{00000000-0005-0000-0000-000073BD0000}"/>
    <cellStyle name="SAPBEXHLevel3 2 4 5 2 3" xfId="48489" xr:uid="{00000000-0005-0000-0000-000074BD0000}"/>
    <cellStyle name="SAPBEXHLevel3 2 4 5 3" xfId="48490" xr:uid="{00000000-0005-0000-0000-000075BD0000}"/>
    <cellStyle name="SAPBEXHLevel3 2 4 5 3 2" xfId="48491" xr:uid="{00000000-0005-0000-0000-000076BD0000}"/>
    <cellStyle name="SAPBEXHLevel3 2 4 5 4" xfId="48492" xr:uid="{00000000-0005-0000-0000-000077BD0000}"/>
    <cellStyle name="SAPBEXHLevel3 2 4 6" xfId="48493" xr:uid="{00000000-0005-0000-0000-000078BD0000}"/>
    <cellStyle name="SAPBEXHLevel3 2 4 6 2" xfId="48494" xr:uid="{00000000-0005-0000-0000-000079BD0000}"/>
    <cellStyle name="SAPBEXHLevel3 2 4 6 2 2" xfId="48495" xr:uid="{00000000-0005-0000-0000-00007ABD0000}"/>
    <cellStyle name="SAPBEXHLevel3 2 4 6 3" xfId="48496" xr:uid="{00000000-0005-0000-0000-00007BBD0000}"/>
    <cellStyle name="SAPBEXHLevel3 2 4 7" xfId="48497" xr:uid="{00000000-0005-0000-0000-00007CBD0000}"/>
    <cellStyle name="SAPBEXHLevel3 2 4 7 2" xfId="48498" xr:uid="{00000000-0005-0000-0000-00007DBD0000}"/>
    <cellStyle name="SAPBEXHLevel3 2 4 8" xfId="48499" xr:uid="{00000000-0005-0000-0000-00007EBD0000}"/>
    <cellStyle name="SAPBEXHLevel3 2 5" xfId="48500" xr:uid="{00000000-0005-0000-0000-00007FBD0000}"/>
    <cellStyle name="SAPBEXHLevel3 2 5 2" xfId="48501" xr:uid="{00000000-0005-0000-0000-000080BD0000}"/>
    <cellStyle name="SAPBEXHLevel3 2 5 2 2" xfId="48502" xr:uid="{00000000-0005-0000-0000-000081BD0000}"/>
    <cellStyle name="SAPBEXHLevel3 2 5 2 2 2" xfId="48503" xr:uid="{00000000-0005-0000-0000-000082BD0000}"/>
    <cellStyle name="SAPBEXHLevel3 2 5 2 3" xfId="48504" xr:uid="{00000000-0005-0000-0000-000083BD0000}"/>
    <cellStyle name="SAPBEXHLevel3 2 5 3" xfId="48505" xr:uid="{00000000-0005-0000-0000-000084BD0000}"/>
    <cellStyle name="SAPBEXHLevel3 2 5 3 2" xfId="48506" xr:uid="{00000000-0005-0000-0000-000085BD0000}"/>
    <cellStyle name="SAPBEXHLevel3 2 5 4" xfId="48507" xr:uid="{00000000-0005-0000-0000-000086BD0000}"/>
    <cellStyle name="SAPBEXHLevel3 2 6" xfId="48508" xr:uid="{00000000-0005-0000-0000-000087BD0000}"/>
    <cellStyle name="SAPBEXHLevel3 2 6 2" xfId="48509" xr:uid="{00000000-0005-0000-0000-000088BD0000}"/>
    <cellStyle name="SAPBEXHLevel3 2 6 2 2" xfId="48510" xr:uid="{00000000-0005-0000-0000-000089BD0000}"/>
    <cellStyle name="SAPBEXHLevel3 2 6 3" xfId="48511" xr:uid="{00000000-0005-0000-0000-00008ABD0000}"/>
    <cellStyle name="SAPBEXHLevel3 2 7" xfId="48512" xr:uid="{00000000-0005-0000-0000-00008BBD0000}"/>
    <cellStyle name="SAPBEXHLevel3 2 7 2" xfId="48513" xr:uid="{00000000-0005-0000-0000-00008CBD0000}"/>
    <cellStyle name="SAPBEXHLevel3 2 7 2 2" xfId="48514" xr:uid="{00000000-0005-0000-0000-00008DBD0000}"/>
    <cellStyle name="SAPBEXHLevel3 2 7 3" xfId="48515" xr:uid="{00000000-0005-0000-0000-00008EBD0000}"/>
    <cellStyle name="SAPBEXHLevel3 2 8" xfId="48516" xr:uid="{00000000-0005-0000-0000-00008FBD0000}"/>
    <cellStyle name="SAPBEXHLevel3 2 8 2" xfId="48517" xr:uid="{00000000-0005-0000-0000-000090BD0000}"/>
    <cellStyle name="SAPBEXHLevel3 2 9" xfId="48518" xr:uid="{00000000-0005-0000-0000-000091BD0000}"/>
    <cellStyle name="SAPBEXHLevel3 3" xfId="48519" xr:uid="{00000000-0005-0000-0000-000092BD0000}"/>
    <cellStyle name="SAPBEXHLevel3 3 2" xfId="48520" xr:uid="{00000000-0005-0000-0000-000093BD0000}"/>
    <cellStyle name="SAPBEXHLevel3 3 2 2" xfId="48521" xr:uid="{00000000-0005-0000-0000-000094BD0000}"/>
    <cellStyle name="SAPBEXHLevel3 3 2 2 2" xfId="48522" xr:uid="{00000000-0005-0000-0000-000095BD0000}"/>
    <cellStyle name="SAPBEXHLevel3 3 2 2 2 2" xfId="48523" xr:uid="{00000000-0005-0000-0000-000096BD0000}"/>
    <cellStyle name="SAPBEXHLevel3 3 2 2 3" xfId="48524" xr:uid="{00000000-0005-0000-0000-000097BD0000}"/>
    <cellStyle name="SAPBEXHLevel3 3 2 3" xfId="48525" xr:uid="{00000000-0005-0000-0000-000098BD0000}"/>
    <cellStyle name="SAPBEXHLevel3 3 2 3 2" xfId="48526" xr:uid="{00000000-0005-0000-0000-000099BD0000}"/>
    <cellStyle name="SAPBEXHLevel3 3 2 3 2 2" xfId="48527" xr:uid="{00000000-0005-0000-0000-00009ABD0000}"/>
    <cellStyle name="SAPBEXHLevel3 3 2 3 3" xfId="48528" xr:uid="{00000000-0005-0000-0000-00009BBD0000}"/>
    <cellStyle name="SAPBEXHLevel3 3 2 4" xfId="48529" xr:uid="{00000000-0005-0000-0000-00009CBD0000}"/>
    <cellStyle name="SAPBEXHLevel3 3 2 4 2" xfId="48530" xr:uid="{00000000-0005-0000-0000-00009DBD0000}"/>
    <cellStyle name="SAPBEXHLevel3 3 2 4 2 2" xfId="48531" xr:uid="{00000000-0005-0000-0000-00009EBD0000}"/>
    <cellStyle name="SAPBEXHLevel3 3 2 4 3" xfId="48532" xr:uid="{00000000-0005-0000-0000-00009FBD0000}"/>
    <cellStyle name="SAPBEXHLevel3 3 2 5" xfId="48533" xr:uid="{00000000-0005-0000-0000-0000A0BD0000}"/>
    <cellStyle name="SAPBEXHLevel3 3 2 5 2" xfId="48534" xr:uid="{00000000-0005-0000-0000-0000A1BD0000}"/>
    <cellStyle name="SAPBEXHLevel3 3 2 6" xfId="48535" xr:uid="{00000000-0005-0000-0000-0000A2BD0000}"/>
    <cellStyle name="SAPBEXHLevel3 3 3" xfId="48536" xr:uid="{00000000-0005-0000-0000-0000A3BD0000}"/>
    <cellStyle name="SAPBEXHLevel3 3 3 2" xfId="48537" xr:uid="{00000000-0005-0000-0000-0000A4BD0000}"/>
    <cellStyle name="SAPBEXHLevel3 3 3 2 2" xfId="48538" xr:uid="{00000000-0005-0000-0000-0000A5BD0000}"/>
    <cellStyle name="SAPBEXHLevel3 3 3 2 2 2" xfId="48539" xr:uid="{00000000-0005-0000-0000-0000A6BD0000}"/>
    <cellStyle name="SAPBEXHLevel3 3 3 2 3" xfId="48540" xr:uid="{00000000-0005-0000-0000-0000A7BD0000}"/>
    <cellStyle name="SAPBEXHLevel3 3 3 3" xfId="48541" xr:uid="{00000000-0005-0000-0000-0000A8BD0000}"/>
    <cellStyle name="SAPBEXHLevel3 3 3 3 2" xfId="48542" xr:uid="{00000000-0005-0000-0000-0000A9BD0000}"/>
    <cellStyle name="SAPBEXHLevel3 3 3 4" xfId="48543" xr:uid="{00000000-0005-0000-0000-0000AABD0000}"/>
    <cellStyle name="SAPBEXHLevel3 3 4" xfId="48544" xr:uid="{00000000-0005-0000-0000-0000ABBD0000}"/>
    <cellStyle name="SAPBEXHLevel3 3 4 2" xfId="48545" xr:uid="{00000000-0005-0000-0000-0000ACBD0000}"/>
    <cellStyle name="SAPBEXHLevel3 3 4 2 2" xfId="48546" xr:uid="{00000000-0005-0000-0000-0000ADBD0000}"/>
    <cellStyle name="SAPBEXHLevel3 3 4 3" xfId="48547" xr:uid="{00000000-0005-0000-0000-0000AEBD0000}"/>
    <cellStyle name="SAPBEXHLevel3 3 5" xfId="48548" xr:uid="{00000000-0005-0000-0000-0000AFBD0000}"/>
    <cellStyle name="SAPBEXHLevel3 3 5 2" xfId="48549" xr:uid="{00000000-0005-0000-0000-0000B0BD0000}"/>
    <cellStyle name="SAPBEXHLevel3 3 5 2 2" xfId="48550" xr:uid="{00000000-0005-0000-0000-0000B1BD0000}"/>
    <cellStyle name="SAPBEXHLevel3 3 5 3" xfId="48551" xr:uid="{00000000-0005-0000-0000-0000B2BD0000}"/>
    <cellStyle name="SAPBEXHLevel3 3 6" xfId="48552" xr:uid="{00000000-0005-0000-0000-0000B3BD0000}"/>
    <cellStyle name="SAPBEXHLevel3 3 6 2" xfId="48553" xr:uid="{00000000-0005-0000-0000-0000B4BD0000}"/>
    <cellStyle name="SAPBEXHLevel3 3 7" xfId="48554" xr:uid="{00000000-0005-0000-0000-0000B5BD0000}"/>
    <cellStyle name="SAPBEXHLevel3 4" xfId="48555" xr:uid="{00000000-0005-0000-0000-0000B6BD0000}"/>
    <cellStyle name="SAPBEXHLevel3 4 2" xfId="48556" xr:uid="{00000000-0005-0000-0000-0000B7BD0000}"/>
    <cellStyle name="SAPBEXHLevel3 4 2 2" xfId="48557" xr:uid="{00000000-0005-0000-0000-0000B8BD0000}"/>
    <cellStyle name="SAPBEXHLevel3 4 2 2 2" xfId="48558" xr:uid="{00000000-0005-0000-0000-0000B9BD0000}"/>
    <cellStyle name="SAPBEXHLevel3 4 2 2 2 2" xfId="48559" xr:uid="{00000000-0005-0000-0000-0000BABD0000}"/>
    <cellStyle name="SAPBEXHLevel3 4 2 2 3" xfId="48560" xr:uid="{00000000-0005-0000-0000-0000BBBD0000}"/>
    <cellStyle name="SAPBEXHLevel3 4 2 3" xfId="48561" xr:uid="{00000000-0005-0000-0000-0000BCBD0000}"/>
    <cellStyle name="SAPBEXHLevel3 4 2 3 2" xfId="48562" xr:uid="{00000000-0005-0000-0000-0000BDBD0000}"/>
    <cellStyle name="SAPBEXHLevel3 4 2 3 2 2" xfId="48563" xr:uid="{00000000-0005-0000-0000-0000BEBD0000}"/>
    <cellStyle name="SAPBEXHLevel3 4 2 3 3" xfId="48564" xr:uid="{00000000-0005-0000-0000-0000BFBD0000}"/>
    <cellStyle name="SAPBEXHLevel3 4 2 4" xfId="48565" xr:uid="{00000000-0005-0000-0000-0000C0BD0000}"/>
    <cellStyle name="SAPBEXHLevel3 4 2 4 2" xfId="48566" xr:uid="{00000000-0005-0000-0000-0000C1BD0000}"/>
    <cellStyle name="SAPBEXHLevel3 4 2 4 2 2" xfId="48567" xr:uid="{00000000-0005-0000-0000-0000C2BD0000}"/>
    <cellStyle name="SAPBEXHLevel3 4 2 4 3" xfId="48568" xr:uid="{00000000-0005-0000-0000-0000C3BD0000}"/>
    <cellStyle name="SAPBEXHLevel3 4 2 5" xfId="48569" xr:uid="{00000000-0005-0000-0000-0000C4BD0000}"/>
    <cellStyle name="SAPBEXHLevel3 4 2 5 2" xfId="48570" xr:uid="{00000000-0005-0000-0000-0000C5BD0000}"/>
    <cellStyle name="SAPBEXHLevel3 4 2 6" xfId="48571" xr:uid="{00000000-0005-0000-0000-0000C6BD0000}"/>
    <cellStyle name="SAPBEXHLevel3 4 3" xfId="48572" xr:uid="{00000000-0005-0000-0000-0000C7BD0000}"/>
    <cellStyle name="SAPBEXHLevel3 4 3 2" xfId="48573" xr:uid="{00000000-0005-0000-0000-0000C8BD0000}"/>
    <cellStyle name="SAPBEXHLevel3 4 3 2 2" xfId="48574" xr:uid="{00000000-0005-0000-0000-0000C9BD0000}"/>
    <cellStyle name="SAPBEXHLevel3 4 3 2 2 2" xfId="48575" xr:uid="{00000000-0005-0000-0000-0000CABD0000}"/>
    <cellStyle name="SAPBEXHLevel3 4 3 2 2 2 2" xfId="48576" xr:uid="{00000000-0005-0000-0000-0000CBBD0000}"/>
    <cellStyle name="SAPBEXHLevel3 4 3 2 2 3" xfId="48577" xr:uid="{00000000-0005-0000-0000-0000CCBD0000}"/>
    <cellStyle name="SAPBEXHLevel3 4 3 2 3" xfId="48578" xr:uid="{00000000-0005-0000-0000-0000CDBD0000}"/>
    <cellStyle name="SAPBEXHLevel3 4 3 2 3 2" xfId="48579" xr:uid="{00000000-0005-0000-0000-0000CEBD0000}"/>
    <cellStyle name="SAPBEXHLevel3 4 3 2 3 2 2" xfId="48580" xr:uid="{00000000-0005-0000-0000-0000CFBD0000}"/>
    <cellStyle name="SAPBEXHLevel3 4 3 2 3 3" xfId="48581" xr:uid="{00000000-0005-0000-0000-0000D0BD0000}"/>
    <cellStyle name="SAPBEXHLevel3 4 3 2 4" xfId="48582" xr:uid="{00000000-0005-0000-0000-0000D1BD0000}"/>
    <cellStyle name="SAPBEXHLevel3 4 3 2 4 2" xfId="48583" xr:uid="{00000000-0005-0000-0000-0000D2BD0000}"/>
    <cellStyle name="SAPBEXHLevel3 4 3 2 5" xfId="48584" xr:uid="{00000000-0005-0000-0000-0000D3BD0000}"/>
    <cellStyle name="SAPBEXHLevel3 4 3 3" xfId="48585" xr:uid="{00000000-0005-0000-0000-0000D4BD0000}"/>
    <cellStyle name="SAPBEXHLevel3 4 3 3 2" xfId="48586" xr:uid="{00000000-0005-0000-0000-0000D5BD0000}"/>
    <cellStyle name="SAPBEXHLevel3 4 3 3 2 2" xfId="48587" xr:uid="{00000000-0005-0000-0000-0000D6BD0000}"/>
    <cellStyle name="SAPBEXHLevel3 4 3 3 2 2 2" xfId="48588" xr:uid="{00000000-0005-0000-0000-0000D7BD0000}"/>
    <cellStyle name="SAPBEXHLevel3 4 3 3 2 3" xfId="48589" xr:uid="{00000000-0005-0000-0000-0000D8BD0000}"/>
    <cellStyle name="SAPBEXHLevel3 4 3 3 3" xfId="48590" xr:uid="{00000000-0005-0000-0000-0000D9BD0000}"/>
    <cellStyle name="SAPBEXHLevel3 4 3 3 3 2" xfId="48591" xr:uid="{00000000-0005-0000-0000-0000DABD0000}"/>
    <cellStyle name="SAPBEXHLevel3 4 3 3 4" xfId="48592" xr:uid="{00000000-0005-0000-0000-0000DBBD0000}"/>
    <cellStyle name="SAPBEXHLevel3 4 3 4" xfId="48593" xr:uid="{00000000-0005-0000-0000-0000DCBD0000}"/>
    <cellStyle name="SAPBEXHLevel3 4 3 4 2" xfId="48594" xr:uid="{00000000-0005-0000-0000-0000DDBD0000}"/>
    <cellStyle name="SAPBEXHLevel3 4 3 4 2 2" xfId="48595" xr:uid="{00000000-0005-0000-0000-0000DEBD0000}"/>
    <cellStyle name="SAPBEXHLevel3 4 3 4 3" xfId="48596" xr:uid="{00000000-0005-0000-0000-0000DFBD0000}"/>
    <cellStyle name="SAPBEXHLevel3 4 3 5" xfId="48597" xr:uid="{00000000-0005-0000-0000-0000E0BD0000}"/>
    <cellStyle name="SAPBEXHLevel3 4 3 5 2" xfId="48598" xr:uid="{00000000-0005-0000-0000-0000E1BD0000}"/>
    <cellStyle name="SAPBEXHLevel3 4 3 5 2 2" xfId="48599" xr:uid="{00000000-0005-0000-0000-0000E2BD0000}"/>
    <cellStyle name="SAPBEXHLevel3 4 3 5 3" xfId="48600" xr:uid="{00000000-0005-0000-0000-0000E3BD0000}"/>
    <cellStyle name="SAPBEXHLevel3 4 3 6" xfId="48601" xr:uid="{00000000-0005-0000-0000-0000E4BD0000}"/>
    <cellStyle name="SAPBEXHLevel3 4 3 6 2" xfId="48602" xr:uid="{00000000-0005-0000-0000-0000E5BD0000}"/>
    <cellStyle name="SAPBEXHLevel3 4 3 7" xfId="48603" xr:uid="{00000000-0005-0000-0000-0000E6BD0000}"/>
    <cellStyle name="SAPBEXHLevel3 4 4" xfId="48604" xr:uid="{00000000-0005-0000-0000-0000E7BD0000}"/>
    <cellStyle name="SAPBEXHLevel3 4 4 2" xfId="48605" xr:uid="{00000000-0005-0000-0000-0000E8BD0000}"/>
    <cellStyle name="SAPBEXHLevel3 4 4 2 2" xfId="48606" xr:uid="{00000000-0005-0000-0000-0000E9BD0000}"/>
    <cellStyle name="SAPBEXHLevel3 4 4 2 2 2" xfId="48607" xr:uid="{00000000-0005-0000-0000-0000EABD0000}"/>
    <cellStyle name="SAPBEXHLevel3 4 4 2 3" xfId="48608" xr:uid="{00000000-0005-0000-0000-0000EBBD0000}"/>
    <cellStyle name="SAPBEXHLevel3 4 4 3" xfId="48609" xr:uid="{00000000-0005-0000-0000-0000ECBD0000}"/>
    <cellStyle name="SAPBEXHLevel3 4 4 3 2" xfId="48610" xr:uid="{00000000-0005-0000-0000-0000EDBD0000}"/>
    <cellStyle name="SAPBEXHLevel3 4 4 4" xfId="48611" xr:uid="{00000000-0005-0000-0000-0000EEBD0000}"/>
    <cellStyle name="SAPBEXHLevel3 4 5" xfId="48612" xr:uid="{00000000-0005-0000-0000-0000EFBD0000}"/>
    <cellStyle name="SAPBEXHLevel3 4 5 2" xfId="48613" xr:uid="{00000000-0005-0000-0000-0000F0BD0000}"/>
    <cellStyle name="SAPBEXHLevel3 4 5 2 2" xfId="48614" xr:uid="{00000000-0005-0000-0000-0000F1BD0000}"/>
    <cellStyle name="SAPBEXHLevel3 4 5 3" xfId="48615" xr:uid="{00000000-0005-0000-0000-0000F2BD0000}"/>
    <cellStyle name="SAPBEXHLevel3 4 6" xfId="48616" xr:uid="{00000000-0005-0000-0000-0000F3BD0000}"/>
    <cellStyle name="SAPBEXHLevel3 4 6 2" xfId="48617" xr:uid="{00000000-0005-0000-0000-0000F4BD0000}"/>
    <cellStyle name="SAPBEXHLevel3 4 6 2 2" xfId="48618" xr:uid="{00000000-0005-0000-0000-0000F5BD0000}"/>
    <cellStyle name="SAPBEXHLevel3 4 6 3" xfId="48619" xr:uid="{00000000-0005-0000-0000-0000F6BD0000}"/>
    <cellStyle name="SAPBEXHLevel3 4 7" xfId="48620" xr:uid="{00000000-0005-0000-0000-0000F7BD0000}"/>
    <cellStyle name="SAPBEXHLevel3 4 7 2" xfId="48621" xr:uid="{00000000-0005-0000-0000-0000F8BD0000}"/>
    <cellStyle name="SAPBEXHLevel3 4 8" xfId="48622" xr:uid="{00000000-0005-0000-0000-0000F9BD0000}"/>
    <cellStyle name="SAPBEXHLevel3 5" xfId="48623" xr:uid="{00000000-0005-0000-0000-0000FABD0000}"/>
    <cellStyle name="SAPBEXHLevel3 5 2" xfId="48624" xr:uid="{00000000-0005-0000-0000-0000FBBD0000}"/>
    <cellStyle name="SAPBEXHLevel3 5 2 2" xfId="48625" xr:uid="{00000000-0005-0000-0000-0000FCBD0000}"/>
    <cellStyle name="SAPBEXHLevel3 5 2 2 2" xfId="48626" xr:uid="{00000000-0005-0000-0000-0000FDBD0000}"/>
    <cellStyle name="SAPBEXHLevel3 5 2 3" xfId="48627" xr:uid="{00000000-0005-0000-0000-0000FEBD0000}"/>
    <cellStyle name="SAPBEXHLevel3 5 3" xfId="48628" xr:uid="{00000000-0005-0000-0000-0000FFBD0000}"/>
    <cellStyle name="SAPBEXHLevel3 5 3 2" xfId="48629" xr:uid="{00000000-0005-0000-0000-000000BE0000}"/>
    <cellStyle name="SAPBEXHLevel3 5 3 2 2" xfId="48630" xr:uid="{00000000-0005-0000-0000-000001BE0000}"/>
    <cellStyle name="SAPBEXHLevel3 5 3 3" xfId="48631" xr:uid="{00000000-0005-0000-0000-000002BE0000}"/>
    <cellStyle name="SAPBEXHLevel3 5 4" xfId="48632" xr:uid="{00000000-0005-0000-0000-000003BE0000}"/>
    <cellStyle name="SAPBEXHLevel3 5 4 2" xfId="48633" xr:uid="{00000000-0005-0000-0000-000004BE0000}"/>
    <cellStyle name="SAPBEXHLevel3 5 4 2 2" xfId="48634" xr:uid="{00000000-0005-0000-0000-000005BE0000}"/>
    <cellStyle name="SAPBEXHLevel3 5 4 3" xfId="48635" xr:uid="{00000000-0005-0000-0000-000006BE0000}"/>
    <cellStyle name="SAPBEXHLevel3 5 5" xfId="48636" xr:uid="{00000000-0005-0000-0000-000007BE0000}"/>
    <cellStyle name="SAPBEXHLevel3 5 5 2" xfId="48637" xr:uid="{00000000-0005-0000-0000-000008BE0000}"/>
    <cellStyle name="SAPBEXHLevel3 5 6" xfId="48638" xr:uid="{00000000-0005-0000-0000-000009BE0000}"/>
    <cellStyle name="SAPBEXHLevel3 6" xfId="48639" xr:uid="{00000000-0005-0000-0000-00000ABE0000}"/>
    <cellStyle name="SAPBEXHLevel3 6 2" xfId="48640" xr:uid="{00000000-0005-0000-0000-00000BBE0000}"/>
    <cellStyle name="SAPBEXHLevel3 6 2 2" xfId="48641" xr:uid="{00000000-0005-0000-0000-00000CBE0000}"/>
    <cellStyle name="SAPBEXHLevel3 6 3" xfId="48642" xr:uid="{00000000-0005-0000-0000-00000DBE0000}"/>
    <cellStyle name="SAPBEXHLevel3 6 3 2" xfId="48643" xr:uid="{00000000-0005-0000-0000-00000EBE0000}"/>
    <cellStyle name="SAPBEXHLevel3 6 3 2 2" xfId="48644" xr:uid="{00000000-0005-0000-0000-00000FBE0000}"/>
    <cellStyle name="SAPBEXHLevel3 6 3 3" xfId="48645" xr:uid="{00000000-0005-0000-0000-000010BE0000}"/>
    <cellStyle name="SAPBEXHLevel3 6 4" xfId="48646" xr:uid="{00000000-0005-0000-0000-000011BE0000}"/>
    <cellStyle name="SAPBEXHLevel3 6 4 2" xfId="48647" xr:uid="{00000000-0005-0000-0000-000012BE0000}"/>
    <cellStyle name="SAPBEXHLevel3 6 4 2 2" xfId="48648" xr:uid="{00000000-0005-0000-0000-000013BE0000}"/>
    <cellStyle name="SAPBEXHLevel3 6 4 3" xfId="48649" xr:uid="{00000000-0005-0000-0000-000014BE0000}"/>
    <cellStyle name="SAPBEXHLevel3 6 5" xfId="48650" xr:uid="{00000000-0005-0000-0000-000015BE0000}"/>
    <cellStyle name="SAPBEXHLevel3 7" xfId="48651" xr:uid="{00000000-0005-0000-0000-000016BE0000}"/>
    <cellStyle name="SAPBEXHLevel3 7 2" xfId="48652" xr:uid="{00000000-0005-0000-0000-000017BE0000}"/>
    <cellStyle name="SAPBEXHLevel3 7 2 2" xfId="48653" xr:uid="{00000000-0005-0000-0000-000018BE0000}"/>
    <cellStyle name="SAPBEXHLevel3 7 2 2 2" xfId="48654" xr:uid="{00000000-0005-0000-0000-000019BE0000}"/>
    <cellStyle name="SAPBEXHLevel3 7 2 3" xfId="48655" xr:uid="{00000000-0005-0000-0000-00001ABE0000}"/>
    <cellStyle name="SAPBEXHLevel3 7 2 3 2" xfId="48656" xr:uid="{00000000-0005-0000-0000-00001BBE0000}"/>
    <cellStyle name="SAPBEXHLevel3 7 2 3 2 2" xfId="48657" xr:uid="{00000000-0005-0000-0000-00001CBE0000}"/>
    <cellStyle name="SAPBEXHLevel3 7 2 3 3" xfId="48658" xr:uid="{00000000-0005-0000-0000-00001DBE0000}"/>
    <cellStyle name="SAPBEXHLevel3 7 2 4" xfId="48659" xr:uid="{00000000-0005-0000-0000-00001EBE0000}"/>
    <cellStyle name="SAPBEXHLevel3 7 3" xfId="48660" xr:uid="{00000000-0005-0000-0000-00001FBE0000}"/>
    <cellStyle name="SAPBEXHLevel3 7 3 2" xfId="48661" xr:uid="{00000000-0005-0000-0000-000020BE0000}"/>
    <cellStyle name="SAPBEXHLevel3 7 3 2 2" xfId="48662" xr:uid="{00000000-0005-0000-0000-000021BE0000}"/>
    <cellStyle name="SAPBEXHLevel3 7 3 3" xfId="48663" xr:uid="{00000000-0005-0000-0000-000022BE0000}"/>
    <cellStyle name="SAPBEXHLevel3 7 4" xfId="48664" xr:uid="{00000000-0005-0000-0000-000023BE0000}"/>
    <cellStyle name="SAPBEXHLevel3 7 4 2" xfId="48665" xr:uid="{00000000-0005-0000-0000-000024BE0000}"/>
    <cellStyle name="SAPBEXHLevel3 7 4 2 2" xfId="48666" xr:uid="{00000000-0005-0000-0000-000025BE0000}"/>
    <cellStyle name="SAPBEXHLevel3 7 4 3" xfId="48667" xr:uid="{00000000-0005-0000-0000-000026BE0000}"/>
    <cellStyle name="SAPBEXHLevel3 7 5" xfId="48668" xr:uid="{00000000-0005-0000-0000-000027BE0000}"/>
    <cellStyle name="SAPBEXHLevel3 7 5 2" xfId="48669" xr:uid="{00000000-0005-0000-0000-000028BE0000}"/>
    <cellStyle name="SAPBEXHLevel3 7 5 2 2" xfId="48670" xr:uid="{00000000-0005-0000-0000-000029BE0000}"/>
    <cellStyle name="SAPBEXHLevel3 7 5 3" xfId="48671" xr:uid="{00000000-0005-0000-0000-00002ABE0000}"/>
    <cellStyle name="SAPBEXHLevel3 7 6" xfId="48672" xr:uid="{00000000-0005-0000-0000-00002BBE0000}"/>
    <cellStyle name="SAPBEXHLevel3 8" xfId="48673" xr:uid="{00000000-0005-0000-0000-00002CBE0000}"/>
    <cellStyle name="SAPBEXHLevel3 8 2" xfId="48674" xr:uid="{00000000-0005-0000-0000-00002DBE0000}"/>
    <cellStyle name="SAPBEXHLevel3 8 2 2" xfId="48675" xr:uid="{00000000-0005-0000-0000-00002EBE0000}"/>
    <cellStyle name="SAPBEXHLevel3 8 3" xfId="48676" xr:uid="{00000000-0005-0000-0000-00002FBE0000}"/>
    <cellStyle name="SAPBEXHLevel3 9" xfId="48677" xr:uid="{00000000-0005-0000-0000-000030BE0000}"/>
    <cellStyle name="SAPBEXHLevel3 9 2" xfId="48678" xr:uid="{00000000-0005-0000-0000-000031BE0000}"/>
    <cellStyle name="SAPBEXHLevel3 9 2 2" xfId="48679" xr:uid="{00000000-0005-0000-0000-000032BE0000}"/>
    <cellStyle name="SAPBEXHLevel3 9 3" xfId="48680" xr:uid="{00000000-0005-0000-0000-000033BE0000}"/>
    <cellStyle name="SAPBEXHLevel3X" xfId="48681" xr:uid="{00000000-0005-0000-0000-000034BE0000}"/>
    <cellStyle name="SAPBEXHLevel3X 10" xfId="48682" xr:uid="{00000000-0005-0000-0000-000035BE0000}"/>
    <cellStyle name="SAPBEXHLevel3X 10 2" xfId="48683" xr:uid="{00000000-0005-0000-0000-000036BE0000}"/>
    <cellStyle name="SAPBEXHLevel3X 10 2 2" xfId="48684" xr:uid="{00000000-0005-0000-0000-000037BE0000}"/>
    <cellStyle name="SAPBEXHLevel3X 10 3" xfId="48685" xr:uid="{00000000-0005-0000-0000-000038BE0000}"/>
    <cellStyle name="SAPBEXHLevel3X 11" xfId="48686" xr:uid="{00000000-0005-0000-0000-000039BE0000}"/>
    <cellStyle name="SAPBEXHLevel3X 11 2" xfId="48687" xr:uid="{00000000-0005-0000-0000-00003ABE0000}"/>
    <cellStyle name="SAPBEXHLevel3X 11 2 2" xfId="48688" xr:uid="{00000000-0005-0000-0000-00003BBE0000}"/>
    <cellStyle name="SAPBEXHLevel3X 11 3" xfId="48689" xr:uid="{00000000-0005-0000-0000-00003CBE0000}"/>
    <cellStyle name="SAPBEXHLevel3X 12" xfId="48690" xr:uid="{00000000-0005-0000-0000-00003DBE0000}"/>
    <cellStyle name="SAPBEXHLevel3X 12 2" xfId="48691" xr:uid="{00000000-0005-0000-0000-00003EBE0000}"/>
    <cellStyle name="SAPBEXHLevel3X 12 2 2" xfId="48692" xr:uid="{00000000-0005-0000-0000-00003FBE0000}"/>
    <cellStyle name="SAPBEXHLevel3X 12 3" xfId="48693" xr:uid="{00000000-0005-0000-0000-000040BE0000}"/>
    <cellStyle name="SAPBEXHLevel3X 13" xfId="48694" xr:uid="{00000000-0005-0000-0000-000041BE0000}"/>
    <cellStyle name="SAPBEXHLevel3X 13 2" xfId="48695" xr:uid="{00000000-0005-0000-0000-000042BE0000}"/>
    <cellStyle name="SAPBEXHLevel3X 13 2 2" xfId="48696" xr:uid="{00000000-0005-0000-0000-000043BE0000}"/>
    <cellStyle name="SAPBEXHLevel3X 13 3" xfId="48697" xr:uid="{00000000-0005-0000-0000-000044BE0000}"/>
    <cellStyle name="SAPBEXHLevel3X 14" xfId="48698" xr:uid="{00000000-0005-0000-0000-000045BE0000}"/>
    <cellStyle name="SAPBEXHLevel3X 14 2" xfId="48699" xr:uid="{00000000-0005-0000-0000-000046BE0000}"/>
    <cellStyle name="SAPBEXHLevel3X 15" xfId="48700" xr:uid="{00000000-0005-0000-0000-000047BE0000}"/>
    <cellStyle name="SAPBEXHLevel3X 15 2" xfId="48701" xr:uid="{00000000-0005-0000-0000-000048BE0000}"/>
    <cellStyle name="SAPBEXHLevel3X 15 2 2" xfId="48702" xr:uid="{00000000-0005-0000-0000-000049BE0000}"/>
    <cellStyle name="SAPBEXHLevel3X 15 3" xfId="48703" xr:uid="{00000000-0005-0000-0000-00004ABE0000}"/>
    <cellStyle name="SAPBEXHLevel3X 15 3 2" xfId="48704" xr:uid="{00000000-0005-0000-0000-00004BBE0000}"/>
    <cellStyle name="SAPBEXHLevel3X 15 4" xfId="48705" xr:uid="{00000000-0005-0000-0000-00004CBE0000}"/>
    <cellStyle name="SAPBEXHLevel3X 16" xfId="48706" xr:uid="{00000000-0005-0000-0000-00004DBE0000}"/>
    <cellStyle name="SAPBEXHLevel3X 16 2" xfId="48707" xr:uid="{00000000-0005-0000-0000-00004EBE0000}"/>
    <cellStyle name="SAPBEXHLevel3X 17" xfId="48708" xr:uid="{00000000-0005-0000-0000-00004FBE0000}"/>
    <cellStyle name="SAPBEXHLevel3X 17 2" xfId="48709" xr:uid="{00000000-0005-0000-0000-000050BE0000}"/>
    <cellStyle name="SAPBEXHLevel3X 17 3" xfId="48710" xr:uid="{00000000-0005-0000-0000-000051BE0000}"/>
    <cellStyle name="SAPBEXHLevel3X 18" xfId="48711" xr:uid="{00000000-0005-0000-0000-000052BE0000}"/>
    <cellStyle name="SAPBEXHLevel3X 18 2" xfId="48712" xr:uid="{00000000-0005-0000-0000-000053BE0000}"/>
    <cellStyle name="SAPBEXHLevel3X 19" xfId="48713" xr:uid="{00000000-0005-0000-0000-000054BE0000}"/>
    <cellStyle name="SAPBEXHLevel3X 19 2" xfId="48714" xr:uid="{00000000-0005-0000-0000-000055BE0000}"/>
    <cellStyle name="SAPBEXHLevel3X 2" xfId="48715" xr:uid="{00000000-0005-0000-0000-000056BE0000}"/>
    <cellStyle name="SAPBEXHLevel3X 2 2" xfId="48716" xr:uid="{00000000-0005-0000-0000-000057BE0000}"/>
    <cellStyle name="SAPBEXHLevel3X 2 2 2" xfId="48717" xr:uid="{00000000-0005-0000-0000-000058BE0000}"/>
    <cellStyle name="SAPBEXHLevel3X 2 2 2 2" xfId="48718" xr:uid="{00000000-0005-0000-0000-000059BE0000}"/>
    <cellStyle name="SAPBEXHLevel3X 2 2 2 2 2" xfId="48719" xr:uid="{00000000-0005-0000-0000-00005ABE0000}"/>
    <cellStyle name="SAPBEXHLevel3X 2 2 2 3" xfId="48720" xr:uid="{00000000-0005-0000-0000-00005BBE0000}"/>
    <cellStyle name="SAPBEXHLevel3X 2 2 3" xfId="48721" xr:uid="{00000000-0005-0000-0000-00005CBE0000}"/>
    <cellStyle name="SAPBEXHLevel3X 2 2 3 2" xfId="48722" xr:uid="{00000000-0005-0000-0000-00005DBE0000}"/>
    <cellStyle name="SAPBEXHLevel3X 2 2 3 2 2" xfId="48723" xr:uid="{00000000-0005-0000-0000-00005EBE0000}"/>
    <cellStyle name="SAPBEXHLevel3X 2 2 3 3" xfId="48724" xr:uid="{00000000-0005-0000-0000-00005FBE0000}"/>
    <cellStyle name="SAPBEXHLevel3X 2 2 4" xfId="48725" xr:uid="{00000000-0005-0000-0000-000060BE0000}"/>
    <cellStyle name="SAPBEXHLevel3X 2 2 4 2" xfId="48726" xr:uid="{00000000-0005-0000-0000-000061BE0000}"/>
    <cellStyle name="SAPBEXHLevel3X 2 2 4 2 2" xfId="48727" xr:uid="{00000000-0005-0000-0000-000062BE0000}"/>
    <cellStyle name="SAPBEXHLevel3X 2 2 4 3" xfId="48728" xr:uid="{00000000-0005-0000-0000-000063BE0000}"/>
    <cellStyle name="SAPBEXHLevel3X 2 2 5" xfId="48729" xr:uid="{00000000-0005-0000-0000-000064BE0000}"/>
    <cellStyle name="SAPBEXHLevel3X 2 2 5 2" xfId="48730" xr:uid="{00000000-0005-0000-0000-000065BE0000}"/>
    <cellStyle name="SAPBEXHLevel3X 2 2 6" xfId="48731" xr:uid="{00000000-0005-0000-0000-000066BE0000}"/>
    <cellStyle name="SAPBEXHLevel3X 2 3" xfId="48732" xr:uid="{00000000-0005-0000-0000-000067BE0000}"/>
    <cellStyle name="SAPBEXHLevel3X 2 3 2" xfId="48733" xr:uid="{00000000-0005-0000-0000-000068BE0000}"/>
    <cellStyle name="SAPBEXHLevel3X 2 3 2 2" xfId="48734" xr:uid="{00000000-0005-0000-0000-000069BE0000}"/>
    <cellStyle name="SAPBEXHLevel3X 2 3 2 2 2" xfId="48735" xr:uid="{00000000-0005-0000-0000-00006ABE0000}"/>
    <cellStyle name="SAPBEXHLevel3X 2 3 2 2 2 2" xfId="48736" xr:uid="{00000000-0005-0000-0000-00006BBE0000}"/>
    <cellStyle name="SAPBEXHLevel3X 2 3 2 2 3" xfId="48737" xr:uid="{00000000-0005-0000-0000-00006CBE0000}"/>
    <cellStyle name="SAPBEXHLevel3X 2 3 2 3" xfId="48738" xr:uid="{00000000-0005-0000-0000-00006DBE0000}"/>
    <cellStyle name="SAPBEXHLevel3X 2 3 2 3 2" xfId="48739" xr:uid="{00000000-0005-0000-0000-00006EBE0000}"/>
    <cellStyle name="SAPBEXHLevel3X 2 3 2 3 2 2" xfId="48740" xr:uid="{00000000-0005-0000-0000-00006FBE0000}"/>
    <cellStyle name="SAPBEXHLevel3X 2 3 2 3 3" xfId="48741" xr:uid="{00000000-0005-0000-0000-000070BE0000}"/>
    <cellStyle name="SAPBEXHLevel3X 2 3 2 4" xfId="48742" xr:uid="{00000000-0005-0000-0000-000071BE0000}"/>
    <cellStyle name="SAPBEXHLevel3X 2 3 2 4 2" xfId="48743" xr:uid="{00000000-0005-0000-0000-000072BE0000}"/>
    <cellStyle name="SAPBEXHLevel3X 2 3 2 5" xfId="48744" xr:uid="{00000000-0005-0000-0000-000073BE0000}"/>
    <cellStyle name="SAPBEXHLevel3X 2 3 3" xfId="48745" xr:uid="{00000000-0005-0000-0000-000074BE0000}"/>
    <cellStyle name="SAPBEXHLevel3X 2 3 3 2" xfId="48746" xr:uid="{00000000-0005-0000-0000-000075BE0000}"/>
    <cellStyle name="SAPBEXHLevel3X 2 3 3 2 2" xfId="48747" xr:uid="{00000000-0005-0000-0000-000076BE0000}"/>
    <cellStyle name="SAPBEXHLevel3X 2 3 3 2 2 2" xfId="48748" xr:uid="{00000000-0005-0000-0000-000077BE0000}"/>
    <cellStyle name="SAPBEXHLevel3X 2 3 3 2 3" xfId="48749" xr:uid="{00000000-0005-0000-0000-000078BE0000}"/>
    <cellStyle name="SAPBEXHLevel3X 2 3 3 3" xfId="48750" xr:uid="{00000000-0005-0000-0000-000079BE0000}"/>
    <cellStyle name="SAPBEXHLevel3X 2 3 3 3 2" xfId="48751" xr:uid="{00000000-0005-0000-0000-00007ABE0000}"/>
    <cellStyle name="SAPBEXHLevel3X 2 3 3 4" xfId="48752" xr:uid="{00000000-0005-0000-0000-00007BBE0000}"/>
    <cellStyle name="SAPBEXHLevel3X 2 3 4" xfId="48753" xr:uid="{00000000-0005-0000-0000-00007CBE0000}"/>
    <cellStyle name="SAPBEXHLevel3X 2 3 4 2" xfId="48754" xr:uid="{00000000-0005-0000-0000-00007DBE0000}"/>
    <cellStyle name="SAPBEXHLevel3X 2 3 4 2 2" xfId="48755" xr:uid="{00000000-0005-0000-0000-00007EBE0000}"/>
    <cellStyle name="SAPBEXHLevel3X 2 3 4 3" xfId="48756" xr:uid="{00000000-0005-0000-0000-00007FBE0000}"/>
    <cellStyle name="SAPBEXHLevel3X 2 3 5" xfId="48757" xr:uid="{00000000-0005-0000-0000-000080BE0000}"/>
    <cellStyle name="SAPBEXHLevel3X 2 3 5 2" xfId="48758" xr:uid="{00000000-0005-0000-0000-000081BE0000}"/>
    <cellStyle name="SAPBEXHLevel3X 2 3 5 2 2" xfId="48759" xr:uid="{00000000-0005-0000-0000-000082BE0000}"/>
    <cellStyle name="SAPBEXHLevel3X 2 3 5 3" xfId="48760" xr:uid="{00000000-0005-0000-0000-000083BE0000}"/>
    <cellStyle name="SAPBEXHLevel3X 2 3 6" xfId="48761" xr:uid="{00000000-0005-0000-0000-000084BE0000}"/>
    <cellStyle name="SAPBEXHLevel3X 2 3 6 2" xfId="48762" xr:uid="{00000000-0005-0000-0000-000085BE0000}"/>
    <cellStyle name="SAPBEXHLevel3X 2 3 7" xfId="48763" xr:uid="{00000000-0005-0000-0000-000086BE0000}"/>
    <cellStyle name="SAPBEXHLevel3X 2 4" xfId="48764" xr:uid="{00000000-0005-0000-0000-000087BE0000}"/>
    <cellStyle name="SAPBEXHLevel3X 2 4 2" xfId="48765" xr:uid="{00000000-0005-0000-0000-000088BE0000}"/>
    <cellStyle name="SAPBEXHLevel3X 2 4 2 2" xfId="48766" xr:uid="{00000000-0005-0000-0000-000089BE0000}"/>
    <cellStyle name="SAPBEXHLevel3X 2 4 2 2 2" xfId="48767" xr:uid="{00000000-0005-0000-0000-00008ABE0000}"/>
    <cellStyle name="SAPBEXHLevel3X 2 4 2 2 2 2" xfId="48768" xr:uid="{00000000-0005-0000-0000-00008BBE0000}"/>
    <cellStyle name="SAPBEXHLevel3X 2 4 2 2 3" xfId="48769" xr:uid="{00000000-0005-0000-0000-00008CBE0000}"/>
    <cellStyle name="SAPBEXHLevel3X 2 4 2 3" xfId="48770" xr:uid="{00000000-0005-0000-0000-00008DBE0000}"/>
    <cellStyle name="SAPBEXHLevel3X 2 4 2 3 2" xfId="48771" xr:uid="{00000000-0005-0000-0000-00008EBE0000}"/>
    <cellStyle name="SAPBEXHLevel3X 2 4 2 3 2 2" xfId="48772" xr:uid="{00000000-0005-0000-0000-00008FBE0000}"/>
    <cellStyle name="SAPBEXHLevel3X 2 4 2 3 3" xfId="48773" xr:uid="{00000000-0005-0000-0000-000090BE0000}"/>
    <cellStyle name="SAPBEXHLevel3X 2 4 2 4" xfId="48774" xr:uid="{00000000-0005-0000-0000-000091BE0000}"/>
    <cellStyle name="SAPBEXHLevel3X 2 4 2 4 2" xfId="48775" xr:uid="{00000000-0005-0000-0000-000092BE0000}"/>
    <cellStyle name="SAPBEXHLevel3X 2 4 2 5" xfId="48776" xr:uid="{00000000-0005-0000-0000-000093BE0000}"/>
    <cellStyle name="SAPBEXHLevel3X 2 4 3" xfId="48777" xr:uid="{00000000-0005-0000-0000-000094BE0000}"/>
    <cellStyle name="SAPBEXHLevel3X 2 4 3 2" xfId="48778" xr:uid="{00000000-0005-0000-0000-000095BE0000}"/>
    <cellStyle name="SAPBEXHLevel3X 2 4 3 2 2" xfId="48779" xr:uid="{00000000-0005-0000-0000-000096BE0000}"/>
    <cellStyle name="SAPBEXHLevel3X 2 4 3 2 2 2" xfId="48780" xr:uid="{00000000-0005-0000-0000-000097BE0000}"/>
    <cellStyle name="SAPBEXHLevel3X 2 4 3 2 3" xfId="48781" xr:uid="{00000000-0005-0000-0000-000098BE0000}"/>
    <cellStyle name="SAPBEXHLevel3X 2 4 3 3" xfId="48782" xr:uid="{00000000-0005-0000-0000-000099BE0000}"/>
    <cellStyle name="SAPBEXHLevel3X 2 4 3 3 2" xfId="48783" xr:uid="{00000000-0005-0000-0000-00009ABE0000}"/>
    <cellStyle name="SAPBEXHLevel3X 2 4 3 4" xfId="48784" xr:uid="{00000000-0005-0000-0000-00009BBE0000}"/>
    <cellStyle name="SAPBEXHLevel3X 2 4 4" xfId="48785" xr:uid="{00000000-0005-0000-0000-00009CBE0000}"/>
    <cellStyle name="SAPBEXHLevel3X 2 4 4 2" xfId="48786" xr:uid="{00000000-0005-0000-0000-00009DBE0000}"/>
    <cellStyle name="SAPBEXHLevel3X 2 4 4 2 2" xfId="48787" xr:uid="{00000000-0005-0000-0000-00009EBE0000}"/>
    <cellStyle name="SAPBEXHLevel3X 2 4 4 3" xfId="48788" xr:uid="{00000000-0005-0000-0000-00009FBE0000}"/>
    <cellStyle name="SAPBEXHLevel3X 2 4 5" xfId="48789" xr:uid="{00000000-0005-0000-0000-0000A0BE0000}"/>
    <cellStyle name="SAPBEXHLevel3X 2 4 5 2" xfId="48790" xr:uid="{00000000-0005-0000-0000-0000A1BE0000}"/>
    <cellStyle name="SAPBEXHLevel3X 2 4 6" xfId="48791" xr:uid="{00000000-0005-0000-0000-0000A2BE0000}"/>
    <cellStyle name="SAPBEXHLevel3X 2 5" xfId="48792" xr:uid="{00000000-0005-0000-0000-0000A3BE0000}"/>
    <cellStyle name="SAPBEXHLevel3X 2 5 2" xfId="48793" xr:uid="{00000000-0005-0000-0000-0000A4BE0000}"/>
    <cellStyle name="SAPBEXHLevel3X 2 5 2 2" xfId="48794" xr:uid="{00000000-0005-0000-0000-0000A5BE0000}"/>
    <cellStyle name="SAPBEXHLevel3X 2 5 2 2 2" xfId="48795" xr:uid="{00000000-0005-0000-0000-0000A6BE0000}"/>
    <cellStyle name="SAPBEXHLevel3X 2 5 2 3" xfId="48796" xr:uid="{00000000-0005-0000-0000-0000A7BE0000}"/>
    <cellStyle name="SAPBEXHLevel3X 2 5 3" xfId="48797" xr:uid="{00000000-0005-0000-0000-0000A8BE0000}"/>
    <cellStyle name="SAPBEXHLevel3X 2 5 3 2" xfId="48798" xr:uid="{00000000-0005-0000-0000-0000A9BE0000}"/>
    <cellStyle name="SAPBEXHLevel3X 2 5 4" xfId="48799" xr:uid="{00000000-0005-0000-0000-0000AABE0000}"/>
    <cellStyle name="SAPBEXHLevel3X 2 6" xfId="48800" xr:uid="{00000000-0005-0000-0000-0000ABBE0000}"/>
    <cellStyle name="SAPBEXHLevel3X 2 6 2" xfId="48801" xr:uid="{00000000-0005-0000-0000-0000ACBE0000}"/>
    <cellStyle name="SAPBEXHLevel3X 2 6 2 2" xfId="48802" xr:uid="{00000000-0005-0000-0000-0000ADBE0000}"/>
    <cellStyle name="SAPBEXHLevel3X 2 6 3" xfId="48803" xr:uid="{00000000-0005-0000-0000-0000AEBE0000}"/>
    <cellStyle name="SAPBEXHLevel3X 2 7" xfId="48804" xr:uid="{00000000-0005-0000-0000-0000AFBE0000}"/>
    <cellStyle name="SAPBEXHLevel3X 2 7 2" xfId="48805" xr:uid="{00000000-0005-0000-0000-0000B0BE0000}"/>
    <cellStyle name="SAPBEXHLevel3X 2 7 2 2" xfId="48806" xr:uid="{00000000-0005-0000-0000-0000B1BE0000}"/>
    <cellStyle name="SAPBEXHLevel3X 2 7 3" xfId="48807" xr:uid="{00000000-0005-0000-0000-0000B2BE0000}"/>
    <cellStyle name="SAPBEXHLevel3X 2 8" xfId="48808" xr:uid="{00000000-0005-0000-0000-0000B3BE0000}"/>
    <cellStyle name="SAPBEXHLevel3X 2 8 2" xfId="48809" xr:uid="{00000000-0005-0000-0000-0000B4BE0000}"/>
    <cellStyle name="SAPBEXHLevel3X 2 9" xfId="48810" xr:uid="{00000000-0005-0000-0000-0000B5BE0000}"/>
    <cellStyle name="SAPBEXHLevel3X 20" xfId="48811" xr:uid="{00000000-0005-0000-0000-0000B6BE0000}"/>
    <cellStyle name="SAPBEXHLevel3X 21" xfId="48812" xr:uid="{00000000-0005-0000-0000-0000B7BE0000}"/>
    <cellStyle name="SAPBEXHLevel3X 22" xfId="48813" xr:uid="{00000000-0005-0000-0000-0000B8BE0000}"/>
    <cellStyle name="SAPBEXHLevel3X 23" xfId="48814" xr:uid="{00000000-0005-0000-0000-0000B9BE0000}"/>
    <cellStyle name="SAPBEXHLevel3X 3" xfId="48815" xr:uid="{00000000-0005-0000-0000-0000BABE0000}"/>
    <cellStyle name="SAPBEXHLevel3X 3 2" xfId="48816" xr:uid="{00000000-0005-0000-0000-0000BBBE0000}"/>
    <cellStyle name="SAPBEXHLevel3X 3 2 2" xfId="48817" xr:uid="{00000000-0005-0000-0000-0000BCBE0000}"/>
    <cellStyle name="SAPBEXHLevel3X 3 2 2 2" xfId="48818" xr:uid="{00000000-0005-0000-0000-0000BDBE0000}"/>
    <cellStyle name="SAPBEXHLevel3X 3 2 2 2 2" xfId="48819" xr:uid="{00000000-0005-0000-0000-0000BEBE0000}"/>
    <cellStyle name="SAPBEXHLevel3X 3 2 2 3" xfId="48820" xr:uid="{00000000-0005-0000-0000-0000BFBE0000}"/>
    <cellStyle name="SAPBEXHLevel3X 3 2 3" xfId="48821" xr:uid="{00000000-0005-0000-0000-0000C0BE0000}"/>
    <cellStyle name="SAPBEXHLevel3X 3 2 3 2" xfId="48822" xr:uid="{00000000-0005-0000-0000-0000C1BE0000}"/>
    <cellStyle name="SAPBEXHLevel3X 3 2 3 2 2" xfId="48823" xr:uid="{00000000-0005-0000-0000-0000C2BE0000}"/>
    <cellStyle name="SAPBEXHLevel3X 3 2 3 3" xfId="48824" xr:uid="{00000000-0005-0000-0000-0000C3BE0000}"/>
    <cellStyle name="SAPBEXHLevel3X 3 2 4" xfId="48825" xr:uid="{00000000-0005-0000-0000-0000C4BE0000}"/>
    <cellStyle name="SAPBEXHLevel3X 3 2 4 2" xfId="48826" xr:uid="{00000000-0005-0000-0000-0000C5BE0000}"/>
    <cellStyle name="SAPBEXHLevel3X 3 2 4 2 2" xfId="48827" xr:uid="{00000000-0005-0000-0000-0000C6BE0000}"/>
    <cellStyle name="SAPBEXHLevel3X 3 2 4 3" xfId="48828" xr:uid="{00000000-0005-0000-0000-0000C7BE0000}"/>
    <cellStyle name="SAPBEXHLevel3X 3 2 5" xfId="48829" xr:uid="{00000000-0005-0000-0000-0000C8BE0000}"/>
    <cellStyle name="SAPBEXHLevel3X 3 2 5 2" xfId="48830" xr:uid="{00000000-0005-0000-0000-0000C9BE0000}"/>
    <cellStyle name="SAPBEXHLevel3X 3 2 6" xfId="48831" xr:uid="{00000000-0005-0000-0000-0000CABE0000}"/>
    <cellStyle name="SAPBEXHLevel3X 3 3" xfId="48832" xr:uid="{00000000-0005-0000-0000-0000CBBE0000}"/>
    <cellStyle name="SAPBEXHLevel3X 3 3 2" xfId="48833" xr:uid="{00000000-0005-0000-0000-0000CCBE0000}"/>
    <cellStyle name="SAPBEXHLevel3X 3 3 2 2" xfId="48834" xr:uid="{00000000-0005-0000-0000-0000CDBE0000}"/>
    <cellStyle name="SAPBEXHLevel3X 3 3 2 2 2" xfId="48835" xr:uid="{00000000-0005-0000-0000-0000CEBE0000}"/>
    <cellStyle name="SAPBEXHLevel3X 3 3 2 3" xfId="48836" xr:uid="{00000000-0005-0000-0000-0000CFBE0000}"/>
    <cellStyle name="SAPBEXHLevel3X 3 3 3" xfId="48837" xr:uid="{00000000-0005-0000-0000-0000D0BE0000}"/>
    <cellStyle name="SAPBEXHLevel3X 3 3 3 2" xfId="48838" xr:uid="{00000000-0005-0000-0000-0000D1BE0000}"/>
    <cellStyle name="SAPBEXHLevel3X 3 3 4" xfId="48839" xr:uid="{00000000-0005-0000-0000-0000D2BE0000}"/>
    <cellStyle name="SAPBEXHLevel3X 3 4" xfId="48840" xr:uid="{00000000-0005-0000-0000-0000D3BE0000}"/>
    <cellStyle name="SAPBEXHLevel3X 3 4 2" xfId="48841" xr:uid="{00000000-0005-0000-0000-0000D4BE0000}"/>
    <cellStyle name="SAPBEXHLevel3X 3 4 2 2" xfId="48842" xr:uid="{00000000-0005-0000-0000-0000D5BE0000}"/>
    <cellStyle name="SAPBEXHLevel3X 3 4 3" xfId="48843" xr:uid="{00000000-0005-0000-0000-0000D6BE0000}"/>
    <cellStyle name="SAPBEXHLevel3X 3 5" xfId="48844" xr:uid="{00000000-0005-0000-0000-0000D7BE0000}"/>
    <cellStyle name="SAPBEXHLevel3X 3 5 2" xfId="48845" xr:uid="{00000000-0005-0000-0000-0000D8BE0000}"/>
    <cellStyle name="SAPBEXHLevel3X 3 5 2 2" xfId="48846" xr:uid="{00000000-0005-0000-0000-0000D9BE0000}"/>
    <cellStyle name="SAPBEXHLevel3X 3 5 3" xfId="48847" xr:uid="{00000000-0005-0000-0000-0000DABE0000}"/>
    <cellStyle name="SAPBEXHLevel3X 3 6" xfId="48848" xr:uid="{00000000-0005-0000-0000-0000DBBE0000}"/>
    <cellStyle name="SAPBEXHLevel3X 3 6 2" xfId="48849" xr:uid="{00000000-0005-0000-0000-0000DCBE0000}"/>
    <cellStyle name="SAPBEXHLevel3X 3 7" xfId="48850" xr:uid="{00000000-0005-0000-0000-0000DDBE0000}"/>
    <cellStyle name="SAPBEXHLevel3X 4" xfId="48851" xr:uid="{00000000-0005-0000-0000-0000DEBE0000}"/>
    <cellStyle name="SAPBEXHLevel3X 4 2" xfId="48852" xr:uid="{00000000-0005-0000-0000-0000DFBE0000}"/>
    <cellStyle name="SAPBEXHLevel3X 4 2 2" xfId="48853" xr:uid="{00000000-0005-0000-0000-0000E0BE0000}"/>
    <cellStyle name="SAPBEXHLevel3X 4 2 2 2" xfId="48854" xr:uid="{00000000-0005-0000-0000-0000E1BE0000}"/>
    <cellStyle name="SAPBEXHLevel3X 4 2 2 2 2" xfId="48855" xr:uid="{00000000-0005-0000-0000-0000E2BE0000}"/>
    <cellStyle name="SAPBEXHLevel3X 4 2 2 3" xfId="48856" xr:uid="{00000000-0005-0000-0000-0000E3BE0000}"/>
    <cellStyle name="SAPBEXHLevel3X 4 2 3" xfId="48857" xr:uid="{00000000-0005-0000-0000-0000E4BE0000}"/>
    <cellStyle name="SAPBEXHLevel3X 4 2 3 2" xfId="48858" xr:uid="{00000000-0005-0000-0000-0000E5BE0000}"/>
    <cellStyle name="SAPBEXHLevel3X 4 2 3 2 2" xfId="48859" xr:uid="{00000000-0005-0000-0000-0000E6BE0000}"/>
    <cellStyle name="SAPBEXHLevel3X 4 2 3 3" xfId="48860" xr:uid="{00000000-0005-0000-0000-0000E7BE0000}"/>
    <cellStyle name="SAPBEXHLevel3X 4 2 4" xfId="48861" xr:uid="{00000000-0005-0000-0000-0000E8BE0000}"/>
    <cellStyle name="SAPBEXHLevel3X 4 2 4 2" xfId="48862" xr:uid="{00000000-0005-0000-0000-0000E9BE0000}"/>
    <cellStyle name="SAPBEXHLevel3X 4 2 4 2 2" xfId="48863" xr:uid="{00000000-0005-0000-0000-0000EABE0000}"/>
    <cellStyle name="SAPBEXHLevel3X 4 2 4 3" xfId="48864" xr:uid="{00000000-0005-0000-0000-0000EBBE0000}"/>
    <cellStyle name="SAPBEXHLevel3X 4 2 5" xfId="48865" xr:uid="{00000000-0005-0000-0000-0000ECBE0000}"/>
    <cellStyle name="SAPBEXHLevel3X 4 2 5 2" xfId="48866" xr:uid="{00000000-0005-0000-0000-0000EDBE0000}"/>
    <cellStyle name="SAPBEXHLevel3X 4 2 6" xfId="48867" xr:uid="{00000000-0005-0000-0000-0000EEBE0000}"/>
    <cellStyle name="SAPBEXHLevel3X 4 3" xfId="48868" xr:uid="{00000000-0005-0000-0000-0000EFBE0000}"/>
    <cellStyle name="SAPBEXHLevel3X 4 3 2" xfId="48869" xr:uid="{00000000-0005-0000-0000-0000F0BE0000}"/>
    <cellStyle name="SAPBEXHLevel3X 4 3 2 2" xfId="48870" xr:uid="{00000000-0005-0000-0000-0000F1BE0000}"/>
    <cellStyle name="SAPBEXHLevel3X 4 3 2 2 2" xfId="48871" xr:uid="{00000000-0005-0000-0000-0000F2BE0000}"/>
    <cellStyle name="SAPBEXHLevel3X 4 3 2 2 2 2" xfId="48872" xr:uid="{00000000-0005-0000-0000-0000F3BE0000}"/>
    <cellStyle name="SAPBEXHLevel3X 4 3 2 2 3" xfId="48873" xr:uid="{00000000-0005-0000-0000-0000F4BE0000}"/>
    <cellStyle name="SAPBEXHLevel3X 4 3 2 3" xfId="48874" xr:uid="{00000000-0005-0000-0000-0000F5BE0000}"/>
    <cellStyle name="SAPBEXHLevel3X 4 3 2 3 2" xfId="48875" xr:uid="{00000000-0005-0000-0000-0000F6BE0000}"/>
    <cellStyle name="SAPBEXHLevel3X 4 3 2 3 2 2" xfId="48876" xr:uid="{00000000-0005-0000-0000-0000F7BE0000}"/>
    <cellStyle name="SAPBEXHLevel3X 4 3 2 3 3" xfId="48877" xr:uid="{00000000-0005-0000-0000-0000F8BE0000}"/>
    <cellStyle name="SAPBEXHLevel3X 4 3 2 4" xfId="48878" xr:uid="{00000000-0005-0000-0000-0000F9BE0000}"/>
    <cellStyle name="SAPBEXHLevel3X 4 3 2 4 2" xfId="48879" xr:uid="{00000000-0005-0000-0000-0000FABE0000}"/>
    <cellStyle name="SAPBEXHLevel3X 4 3 2 5" xfId="48880" xr:uid="{00000000-0005-0000-0000-0000FBBE0000}"/>
    <cellStyle name="SAPBEXHLevel3X 4 3 3" xfId="48881" xr:uid="{00000000-0005-0000-0000-0000FCBE0000}"/>
    <cellStyle name="SAPBEXHLevel3X 4 3 3 2" xfId="48882" xr:uid="{00000000-0005-0000-0000-0000FDBE0000}"/>
    <cellStyle name="SAPBEXHLevel3X 4 3 3 2 2" xfId="48883" xr:uid="{00000000-0005-0000-0000-0000FEBE0000}"/>
    <cellStyle name="SAPBEXHLevel3X 4 3 3 2 2 2" xfId="48884" xr:uid="{00000000-0005-0000-0000-0000FFBE0000}"/>
    <cellStyle name="SAPBEXHLevel3X 4 3 3 2 3" xfId="48885" xr:uid="{00000000-0005-0000-0000-000000BF0000}"/>
    <cellStyle name="SAPBEXHLevel3X 4 3 3 3" xfId="48886" xr:uid="{00000000-0005-0000-0000-000001BF0000}"/>
    <cellStyle name="SAPBEXHLevel3X 4 3 3 3 2" xfId="48887" xr:uid="{00000000-0005-0000-0000-000002BF0000}"/>
    <cellStyle name="SAPBEXHLevel3X 4 3 3 4" xfId="48888" xr:uid="{00000000-0005-0000-0000-000003BF0000}"/>
    <cellStyle name="SAPBEXHLevel3X 4 3 4" xfId="48889" xr:uid="{00000000-0005-0000-0000-000004BF0000}"/>
    <cellStyle name="SAPBEXHLevel3X 4 3 4 2" xfId="48890" xr:uid="{00000000-0005-0000-0000-000005BF0000}"/>
    <cellStyle name="SAPBEXHLevel3X 4 3 4 2 2" xfId="48891" xr:uid="{00000000-0005-0000-0000-000006BF0000}"/>
    <cellStyle name="SAPBEXHLevel3X 4 3 4 3" xfId="48892" xr:uid="{00000000-0005-0000-0000-000007BF0000}"/>
    <cellStyle name="SAPBEXHLevel3X 4 3 5" xfId="48893" xr:uid="{00000000-0005-0000-0000-000008BF0000}"/>
    <cellStyle name="SAPBEXHLevel3X 4 3 5 2" xfId="48894" xr:uid="{00000000-0005-0000-0000-000009BF0000}"/>
    <cellStyle name="SAPBEXHLevel3X 4 3 5 2 2" xfId="48895" xr:uid="{00000000-0005-0000-0000-00000ABF0000}"/>
    <cellStyle name="SAPBEXHLevel3X 4 3 5 3" xfId="48896" xr:uid="{00000000-0005-0000-0000-00000BBF0000}"/>
    <cellStyle name="SAPBEXHLevel3X 4 3 6" xfId="48897" xr:uid="{00000000-0005-0000-0000-00000CBF0000}"/>
    <cellStyle name="SAPBEXHLevel3X 4 3 6 2" xfId="48898" xr:uid="{00000000-0005-0000-0000-00000DBF0000}"/>
    <cellStyle name="SAPBEXHLevel3X 4 3 7" xfId="48899" xr:uid="{00000000-0005-0000-0000-00000EBF0000}"/>
    <cellStyle name="SAPBEXHLevel3X 4 4" xfId="48900" xr:uid="{00000000-0005-0000-0000-00000FBF0000}"/>
    <cellStyle name="SAPBEXHLevel3X 4 4 2" xfId="48901" xr:uid="{00000000-0005-0000-0000-000010BF0000}"/>
    <cellStyle name="SAPBEXHLevel3X 4 4 2 2" xfId="48902" xr:uid="{00000000-0005-0000-0000-000011BF0000}"/>
    <cellStyle name="SAPBEXHLevel3X 4 4 2 2 2" xfId="48903" xr:uid="{00000000-0005-0000-0000-000012BF0000}"/>
    <cellStyle name="SAPBEXHLevel3X 4 4 2 3" xfId="48904" xr:uid="{00000000-0005-0000-0000-000013BF0000}"/>
    <cellStyle name="SAPBEXHLevel3X 4 4 3" xfId="48905" xr:uid="{00000000-0005-0000-0000-000014BF0000}"/>
    <cellStyle name="SAPBEXHLevel3X 4 4 3 2" xfId="48906" xr:uid="{00000000-0005-0000-0000-000015BF0000}"/>
    <cellStyle name="SAPBEXHLevel3X 4 4 4" xfId="48907" xr:uid="{00000000-0005-0000-0000-000016BF0000}"/>
    <cellStyle name="SAPBEXHLevel3X 4 5" xfId="48908" xr:uid="{00000000-0005-0000-0000-000017BF0000}"/>
    <cellStyle name="SAPBEXHLevel3X 4 5 2" xfId="48909" xr:uid="{00000000-0005-0000-0000-000018BF0000}"/>
    <cellStyle name="SAPBEXHLevel3X 4 5 2 2" xfId="48910" xr:uid="{00000000-0005-0000-0000-000019BF0000}"/>
    <cellStyle name="SAPBEXHLevel3X 4 5 3" xfId="48911" xr:uid="{00000000-0005-0000-0000-00001ABF0000}"/>
    <cellStyle name="SAPBEXHLevel3X 4 6" xfId="48912" xr:uid="{00000000-0005-0000-0000-00001BBF0000}"/>
    <cellStyle name="SAPBEXHLevel3X 4 6 2" xfId="48913" xr:uid="{00000000-0005-0000-0000-00001CBF0000}"/>
    <cellStyle name="SAPBEXHLevel3X 4 6 2 2" xfId="48914" xr:uid="{00000000-0005-0000-0000-00001DBF0000}"/>
    <cellStyle name="SAPBEXHLevel3X 4 6 3" xfId="48915" xr:uid="{00000000-0005-0000-0000-00001EBF0000}"/>
    <cellStyle name="SAPBEXHLevel3X 4 7" xfId="48916" xr:uid="{00000000-0005-0000-0000-00001FBF0000}"/>
    <cellStyle name="SAPBEXHLevel3X 4 7 2" xfId="48917" xr:uid="{00000000-0005-0000-0000-000020BF0000}"/>
    <cellStyle name="SAPBEXHLevel3X 4 8" xfId="48918" xr:uid="{00000000-0005-0000-0000-000021BF0000}"/>
    <cellStyle name="SAPBEXHLevel3X 5" xfId="48919" xr:uid="{00000000-0005-0000-0000-000022BF0000}"/>
    <cellStyle name="SAPBEXHLevel3X 5 2" xfId="48920" xr:uid="{00000000-0005-0000-0000-000023BF0000}"/>
    <cellStyle name="SAPBEXHLevel3X 5 2 2" xfId="48921" xr:uid="{00000000-0005-0000-0000-000024BF0000}"/>
    <cellStyle name="SAPBEXHLevel3X 5 2 2 2" xfId="48922" xr:uid="{00000000-0005-0000-0000-000025BF0000}"/>
    <cellStyle name="SAPBEXHLevel3X 5 2 3" xfId="48923" xr:uid="{00000000-0005-0000-0000-000026BF0000}"/>
    <cellStyle name="SAPBEXHLevel3X 5 3" xfId="48924" xr:uid="{00000000-0005-0000-0000-000027BF0000}"/>
    <cellStyle name="SAPBEXHLevel3X 5 3 2" xfId="48925" xr:uid="{00000000-0005-0000-0000-000028BF0000}"/>
    <cellStyle name="SAPBEXHLevel3X 5 3 2 2" xfId="48926" xr:uid="{00000000-0005-0000-0000-000029BF0000}"/>
    <cellStyle name="SAPBEXHLevel3X 5 3 3" xfId="48927" xr:uid="{00000000-0005-0000-0000-00002ABF0000}"/>
    <cellStyle name="SAPBEXHLevel3X 5 4" xfId="48928" xr:uid="{00000000-0005-0000-0000-00002BBF0000}"/>
    <cellStyle name="SAPBEXHLevel3X 5 4 2" xfId="48929" xr:uid="{00000000-0005-0000-0000-00002CBF0000}"/>
    <cellStyle name="SAPBEXHLevel3X 5 4 2 2" xfId="48930" xr:uid="{00000000-0005-0000-0000-00002DBF0000}"/>
    <cellStyle name="SAPBEXHLevel3X 5 4 3" xfId="48931" xr:uid="{00000000-0005-0000-0000-00002EBF0000}"/>
    <cellStyle name="SAPBEXHLevel3X 5 5" xfId="48932" xr:uid="{00000000-0005-0000-0000-00002FBF0000}"/>
    <cellStyle name="SAPBEXHLevel3X 5 5 2" xfId="48933" xr:uid="{00000000-0005-0000-0000-000030BF0000}"/>
    <cellStyle name="SAPBEXHLevel3X 5 6" xfId="48934" xr:uid="{00000000-0005-0000-0000-000031BF0000}"/>
    <cellStyle name="SAPBEXHLevel3X 6" xfId="48935" xr:uid="{00000000-0005-0000-0000-000032BF0000}"/>
    <cellStyle name="SAPBEXHLevel3X 6 2" xfId="48936" xr:uid="{00000000-0005-0000-0000-000033BF0000}"/>
    <cellStyle name="SAPBEXHLevel3X 6 2 2" xfId="48937" xr:uid="{00000000-0005-0000-0000-000034BF0000}"/>
    <cellStyle name="SAPBEXHLevel3X 6 3" xfId="48938" xr:uid="{00000000-0005-0000-0000-000035BF0000}"/>
    <cellStyle name="SAPBEXHLevel3X 6 3 2" xfId="48939" xr:uid="{00000000-0005-0000-0000-000036BF0000}"/>
    <cellStyle name="SAPBEXHLevel3X 6 3 2 2" xfId="48940" xr:uid="{00000000-0005-0000-0000-000037BF0000}"/>
    <cellStyle name="SAPBEXHLevel3X 6 3 3" xfId="48941" xr:uid="{00000000-0005-0000-0000-000038BF0000}"/>
    <cellStyle name="SAPBEXHLevel3X 6 4" xfId="48942" xr:uid="{00000000-0005-0000-0000-000039BF0000}"/>
    <cellStyle name="SAPBEXHLevel3X 6 4 2" xfId="48943" xr:uid="{00000000-0005-0000-0000-00003ABF0000}"/>
    <cellStyle name="SAPBEXHLevel3X 6 4 2 2" xfId="48944" xr:uid="{00000000-0005-0000-0000-00003BBF0000}"/>
    <cellStyle name="SAPBEXHLevel3X 6 4 3" xfId="48945" xr:uid="{00000000-0005-0000-0000-00003CBF0000}"/>
    <cellStyle name="SAPBEXHLevel3X 6 5" xfId="48946" xr:uid="{00000000-0005-0000-0000-00003DBF0000}"/>
    <cellStyle name="SAPBEXHLevel3X 7" xfId="48947" xr:uid="{00000000-0005-0000-0000-00003EBF0000}"/>
    <cellStyle name="SAPBEXHLevel3X 7 2" xfId="48948" xr:uid="{00000000-0005-0000-0000-00003FBF0000}"/>
    <cellStyle name="SAPBEXHLevel3X 7 2 2" xfId="48949" xr:uid="{00000000-0005-0000-0000-000040BF0000}"/>
    <cellStyle name="SAPBEXHLevel3X 7 2 2 2" xfId="48950" xr:uid="{00000000-0005-0000-0000-000041BF0000}"/>
    <cellStyle name="SAPBEXHLevel3X 7 2 3" xfId="48951" xr:uid="{00000000-0005-0000-0000-000042BF0000}"/>
    <cellStyle name="SAPBEXHLevel3X 7 2 3 2" xfId="48952" xr:uid="{00000000-0005-0000-0000-000043BF0000}"/>
    <cellStyle name="SAPBEXHLevel3X 7 2 3 2 2" xfId="48953" xr:uid="{00000000-0005-0000-0000-000044BF0000}"/>
    <cellStyle name="SAPBEXHLevel3X 7 2 3 3" xfId="48954" xr:uid="{00000000-0005-0000-0000-000045BF0000}"/>
    <cellStyle name="SAPBEXHLevel3X 7 2 4" xfId="48955" xr:uid="{00000000-0005-0000-0000-000046BF0000}"/>
    <cellStyle name="SAPBEXHLevel3X 7 3" xfId="48956" xr:uid="{00000000-0005-0000-0000-000047BF0000}"/>
    <cellStyle name="SAPBEXHLevel3X 7 3 2" xfId="48957" xr:uid="{00000000-0005-0000-0000-000048BF0000}"/>
    <cellStyle name="SAPBEXHLevel3X 7 3 2 2" xfId="48958" xr:uid="{00000000-0005-0000-0000-000049BF0000}"/>
    <cellStyle name="SAPBEXHLevel3X 7 3 3" xfId="48959" xr:uid="{00000000-0005-0000-0000-00004ABF0000}"/>
    <cellStyle name="SAPBEXHLevel3X 7 4" xfId="48960" xr:uid="{00000000-0005-0000-0000-00004BBF0000}"/>
    <cellStyle name="SAPBEXHLevel3X 7 4 2" xfId="48961" xr:uid="{00000000-0005-0000-0000-00004CBF0000}"/>
    <cellStyle name="SAPBEXHLevel3X 7 4 2 2" xfId="48962" xr:uid="{00000000-0005-0000-0000-00004DBF0000}"/>
    <cellStyle name="SAPBEXHLevel3X 7 4 3" xfId="48963" xr:uid="{00000000-0005-0000-0000-00004EBF0000}"/>
    <cellStyle name="SAPBEXHLevel3X 7 5" xfId="48964" xr:uid="{00000000-0005-0000-0000-00004FBF0000}"/>
    <cellStyle name="SAPBEXHLevel3X 7 5 2" xfId="48965" xr:uid="{00000000-0005-0000-0000-000050BF0000}"/>
    <cellStyle name="SAPBEXHLevel3X 7 5 2 2" xfId="48966" xr:uid="{00000000-0005-0000-0000-000051BF0000}"/>
    <cellStyle name="SAPBEXHLevel3X 7 5 3" xfId="48967" xr:uid="{00000000-0005-0000-0000-000052BF0000}"/>
    <cellStyle name="SAPBEXHLevel3X 7 6" xfId="48968" xr:uid="{00000000-0005-0000-0000-000053BF0000}"/>
    <cellStyle name="SAPBEXHLevel3X 8" xfId="48969" xr:uid="{00000000-0005-0000-0000-000054BF0000}"/>
    <cellStyle name="SAPBEXHLevel3X 8 2" xfId="48970" xr:uid="{00000000-0005-0000-0000-000055BF0000}"/>
    <cellStyle name="SAPBEXHLevel3X 8 2 2" xfId="48971" xr:uid="{00000000-0005-0000-0000-000056BF0000}"/>
    <cellStyle name="SAPBEXHLevel3X 8 2 2 2" xfId="48972" xr:uid="{00000000-0005-0000-0000-000057BF0000}"/>
    <cellStyle name="SAPBEXHLevel3X 8 2 3" xfId="48973" xr:uid="{00000000-0005-0000-0000-000058BF0000}"/>
    <cellStyle name="SAPBEXHLevel3X 8 3" xfId="48974" xr:uid="{00000000-0005-0000-0000-000059BF0000}"/>
    <cellStyle name="SAPBEXHLevel3X 8 3 2" xfId="48975" xr:uid="{00000000-0005-0000-0000-00005ABF0000}"/>
    <cellStyle name="SAPBEXHLevel3X 8 3 2 2" xfId="48976" xr:uid="{00000000-0005-0000-0000-00005BBF0000}"/>
    <cellStyle name="SAPBEXHLevel3X 8 3 3" xfId="48977" xr:uid="{00000000-0005-0000-0000-00005CBF0000}"/>
    <cellStyle name="SAPBEXHLevel3X 8 4" xfId="48978" xr:uid="{00000000-0005-0000-0000-00005DBF0000}"/>
    <cellStyle name="SAPBEXHLevel3X 8 4 2" xfId="48979" xr:uid="{00000000-0005-0000-0000-00005EBF0000}"/>
    <cellStyle name="SAPBEXHLevel3X 8 5" xfId="48980" xr:uid="{00000000-0005-0000-0000-00005FBF0000}"/>
    <cellStyle name="SAPBEXHLevel3X 9" xfId="48981" xr:uid="{00000000-0005-0000-0000-000060BF0000}"/>
    <cellStyle name="SAPBEXHLevel3X 9 2" xfId="48982" xr:uid="{00000000-0005-0000-0000-000061BF0000}"/>
    <cellStyle name="SAPBEXHLevel3X 9 2 2" xfId="48983" xr:uid="{00000000-0005-0000-0000-000062BF0000}"/>
    <cellStyle name="SAPBEXHLevel3X 9 2 2 2" xfId="48984" xr:uid="{00000000-0005-0000-0000-000063BF0000}"/>
    <cellStyle name="SAPBEXHLevel3X 9 2 2 2 2" xfId="48985" xr:uid="{00000000-0005-0000-0000-000064BF0000}"/>
    <cellStyle name="SAPBEXHLevel3X 9 2 2 3" xfId="48986" xr:uid="{00000000-0005-0000-0000-000065BF0000}"/>
    <cellStyle name="SAPBEXHLevel3X 9 2 3" xfId="48987" xr:uid="{00000000-0005-0000-0000-000066BF0000}"/>
    <cellStyle name="SAPBEXHLevel3X 9 2 3 2" xfId="48988" xr:uid="{00000000-0005-0000-0000-000067BF0000}"/>
    <cellStyle name="SAPBEXHLevel3X 9 2 4" xfId="48989" xr:uid="{00000000-0005-0000-0000-000068BF0000}"/>
    <cellStyle name="SAPBEXHLevel3X 9 3" xfId="48990" xr:uid="{00000000-0005-0000-0000-000069BF0000}"/>
    <cellStyle name="SAPBEXHLevel3X 9 3 2" xfId="48991" xr:uid="{00000000-0005-0000-0000-00006ABF0000}"/>
    <cellStyle name="SAPBEXHLevel3X 9 3 2 2" xfId="48992" xr:uid="{00000000-0005-0000-0000-00006BBF0000}"/>
    <cellStyle name="SAPBEXHLevel3X 9 3 2 2 2" xfId="48993" xr:uid="{00000000-0005-0000-0000-00006CBF0000}"/>
    <cellStyle name="SAPBEXHLevel3X 9 3 2 2 2 2" xfId="48994" xr:uid="{00000000-0005-0000-0000-00006DBF0000}"/>
    <cellStyle name="SAPBEXHLevel3X 9 3 2 2 3" xfId="48995" xr:uid="{00000000-0005-0000-0000-00006EBF0000}"/>
    <cellStyle name="SAPBEXHLevel3X 9 3 2 3" xfId="48996" xr:uid="{00000000-0005-0000-0000-00006FBF0000}"/>
    <cellStyle name="SAPBEXHLevel3X 9 3 2 3 2" xfId="48997" xr:uid="{00000000-0005-0000-0000-000070BF0000}"/>
    <cellStyle name="SAPBEXHLevel3X 9 3 2 4" xfId="48998" xr:uid="{00000000-0005-0000-0000-000071BF0000}"/>
    <cellStyle name="SAPBEXHLevel3X 9 3 3" xfId="48999" xr:uid="{00000000-0005-0000-0000-000072BF0000}"/>
    <cellStyle name="SAPBEXHLevel3X 9 3 3 2" xfId="49000" xr:uid="{00000000-0005-0000-0000-000073BF0000}"/>
    <cellStyle name="SAPBEXHLevel3X 9 3 3 2 2" xfId="49001" xr:uid="{00000000-0005-0000-0000-000074BF0000}"/>
    <cellStyle name="SAPBEXHLevel3X 9 3 3 3" xfId="49002" xr:uid="{00000000-0005-0000-0000-000075BF0000}"/>
    <cellStyle name="SAPBEXHLevel3X 9 3 4" xfId="49003" xr:uid="{00000000-0005-0000-0000-000076BF0000}"/>
    <cellStyle name="SAPBEXHLevel3X 9 3 4 2" xfId="49004" xr:uid="{00000000-0005-0000-0000-000077BF0000}"/>
    <cellStyle name="SAPBEXHLevel3X 9 3 5" xfId="49005" xr:uid="{00000000-0005-0000-0000-000078BF0000}"/>
    <cellStyle name="SAPBEXHLevel3X 9 4" xfId="49006" xr:uid="{00000000-0005-0000-0000-000079BF0000}"/>
    <cellStyle name="SAPBEXHLevel3X 9 4 2" xfId="49007" xr:uid="{00000000-0005-0000-0000-00007ABF0000}"/>
    <cellStyle name="SAPBEXHLevel3X 9 4 2 2" xfId="49008" xr:uid="{00000000-0005-0000-0000-00007BBF0000}"/>
    <cellStyle name="SAPBEXHLevel3X 9 4 3" xfId="49009" xr:uid="{00000000-0005-0000-0000-00007CBF0000}"/>
    <cellStyle name="SAPBEXHLevel3X 9 5" xfId="49010" xr:uid="{00000000-0005-0000-0000-00007DBF0000}"/>
    <cellStyle name="SAPBEXHLevel3X 9 5 2" xfId="49011" xr:uid="{00000000-0005-0000-0000-00007EBF0000}"/>
    <cellStyle name="SAPBEXHLevel3X 9 5 2 2" xfId="49012" xr:uid="{00000000-0005-0000-0000-00007FBF0000}"/>
    <cellStyle name="SAPBEXHLevel3X 9 5 3" xfId="49013" xr:uid="{00000000-0005-0000-0000-000080BF0000}"/>
    <cellStyle name="SAPBEXHLevel3X 9 6" xfId="49014" xr:uid="{00000000-0005-0000-0000-000081BF0000}"/>
    <cellStyle name="SAPBEXHLevel3X 9 6 2" xfId="49015" xr:uid="{00000000-0005-0000-0000-000082BF0000}"/>
    <cellStyle name="SAPBEXHLevel3X 9 7" xfId="49016" xr:uid="{00000000-0005-0000-0000-000083BF0000}"/>
    <cellStyle name="SAPBEXinputData" xfId="49017" xr:uid="{00000000-0005-0000-0000-000084BF0000}"/>
    <cellStyle name="SAPBEXinputData 10" xfId="49018" xr:uid="{00000000-0005-0000-0000-000085BF0000}"/>
    <cellStyle name="SAPBEXinputData 10 2" xfId="49019" xr:uid="{00000000-0005-0000-0000-000086BF0000}"/>
    <cellStyle name="SAPBEXinputData 10 2 2" xfId="49020" xr:uid="{00000000-0005-0000-0000-000087BF0000}"/>
    <cellStyle name="SAPBEXinputData 10 3" xfId="49021" xr:uid="{00000000-0005-0000-0000-000088BF0000}"/>
    <cellStyle name="SAPBEXinputData 11" xfId="49022" xr:uid="{00000000-0005-0000-0000-000089BF0000}"/>
    <cellStyle name="SAPBEXinputData 11 2" xfId="49023" xr:uid="{00000000-0005-0000-0000-00008ABF0000}"/>
    <cellStyle name="SAPBEXinputData 11 2 2" xfId="49024" xr:uid="{00000000-0005-0000-0000-00008BBF0000}"/>
    <cellStyle name="SAPBEXinputData 11 3" xfId="49025" xr:uid="{00000000-0005-0000-0000-00008CBF0000}"/>
    <cellStyle name="SAPBEXinputData 12" xfId="49026" xr:uid="{00000000-0005-0000-0000-00008DBF0000}"/>
    <cellStyle name="SAPBEXinputData 12 2" xfId="49027" xr:uid="{00000000-0005-0000-0000-00008EBF0000}"/>
    <cellStyle name="SAPBEXinputData 12 2 2" xfId="49028" xr:uid="{00000000-0005-0000-0000-00008FBF0000}"/>
    <cellStyle name="SAPBEXinputData 12 3" xfId="49029" xr:uid="{00000000-0005-0000-0000-000090BF0000}"/>
    <cellStyle name="SAPBEXinputData 13" xfId="49030" xr:uid="{00000000-0005-0000-0000-000091BF0000}"/>
    <cellStyle name="SAPBEXinputData 13 2" xfId="49031" xr:uid="{00000000-0005-0000-0000-000092BF0000}"/>
    <cellStyle name="SAPBEXinputData 14" xfId="49032" xr:uid="{00000000-0005-0000-0000-000093BF0000}"/>
    <cellStyle name="SAPBEXinputData 14 2" xfId="49033" xr:uid="{00000000-0005-0000-0000-000094BF0000}"/>
    <cellStyle name="SAPBEXinputData 15" xfId="49034" xr:uid="{00000000-0005-0000-0000-000095BF0000}"/>
    <cellStyle name="SAPBEXinputData 15 2" xfId="49035" xr:uid="{00000000-0005-0000-0000-000096BF0000}"/>
    <cellStyle name="SAPBEXinputData 15 2 2" xfId="49036" xr:uid="{00000000-0005-0000-0000-000097BF0000}"/>
    <cellStyle name="SAPBEXinputData 15 3" xfId="49037" xr:uid="{00000000-0005-0000-0000-000098BF0000}"/>
    <cellStyle name="SAPBEXinputData 16" xfId="49038" xr:uid="{00000000-0005-0000-0000-000099BF0000}"/>
    <cellStyle name="SAPBEXinputData 16 2" xfId="49039" xr:uid="{00000000-0005-0000-0000-00009ABF0000}"/>
    <cellStyle name="SAPBEXinputData 17" xfId="49040" xr:uid="{00000000-0005-0000-0000-00009BBF0000}"/>
    <cellStyle name="SAPBEXinputData 17 2" xfId="49041" xr:uid="{00000000-0005-0000-0000-00009CBF0000}"/>
    <cellStyle name="SAPBEXinputData 18" xfId="49042" xr:uid="{00000000-0005-0000-0000-00009DBF0000}"/>
    <cellStyle name="SAPBEXinputData 18 2" xfId="49043" xr:uid="{00000000-0005-0000-0000-00009EBF0000}"/>
    <cellStyle name="SAPBEXinputData 19" xfId="49044" xr:uid="{00000000-0005-0000-0000-00009FBF0000}"/>
    <cellStyle name="SAPBEXinputData 2" xfId="49045" xr:uid="{00000000-0005-0000-0000-0000A0BF0000}"/>
    <cellStyle name="SAPBEXinputData 2 2" xfId="49046" xr:uid="{00000000-0005-0000-0000-0000A1BF0000}"/>
    <cellStyle name="SAPBEXinputData 2 2 2" xfId="49047" xr:uid="{00000000-0005-0000-0000-0000A2BF0000}"/>
    <cellStyle name="SAPBEXinputData 2 2 2 2" xfId="49048" xr:uid="{00000000-0005-0000-0000-0000A3BF0000}"/>
    <cellStyle name="SAPBEXinputData 2 2 3" xfId="49049" xr:uid="{00000000-0005-0000-0000-0000A4BF0000}"/>
    <cellStyle name="SAPBEXinputData 2 2 3 2" xfId="49050" xr:uid="{00000000-0005-0000-0000-0000A5BF0000}"/>
    <cellStyle name="SAPBEXinputData 2 2 3 2 2" xfId="49051" xr:uid="{00000000-0005-0000-0000-0000A6BF0000}"/>
    <cellStyle name="SAPBEXinputData 2 2 3 3" xfId="49052" xr:uid="{00000000-0005-0000-0000-0000A7BF0000}"/>
    <cellStyle name="SAPBEXinputData 2 2 4" xfId="49053" xr:uid="{00000000-0005-0000-0000-0000A8BF0000}"/>
    <cellStyle name="SAPBEXinputData 2 2 4 2" xfId="49054" xr:uid="{00000000-0005-0000-0000-0000A9BF0000}"/>
    <cellStyle name="SAPBEXinputData 2 2 4 2 2" xfId="49055" xr:uid="{00000000-0005-0000-0000-0000AABF0000}"/>
    <cellStyle name="SAPBEXinputData 2 2 4 3" xfId="49056" xr:uid="{00000000-0005-0000-0000-0000ABBF0000}"/>
    <cellStyle name="SAPBEXinputData 2 2 5" xfId="49057" xr:uid="{00000000-0005-0000-0000-0000ACBF0000}"/>
    <cellStyle name="SAPBEXinputData 2 3" xfId="49058" xr:uid="{00000000-0005-0000-0000-0000ADBF0000}"/>
    <cellStyle name="SAPBEXinputData 2 3 2" xfId="49059" xr:uid="{00000000-0005-0000-0000-0000AEBF0000}"/>
    <cellStyle name="SAPBEXinputData 2 3 2 2" xfId="49060" xr:uid="{00000000-0005-0000-0000-0000AFBF0000}"/>
    <cellStyle name="SAPBEXinputData 2 3 2 2 2" xfId="49061" xr:uid="{00000000-0005-0000-0000-0000B0BF0000}"/>
    <cellStyle name="SAPBEXinputData 2 3 2 3" xfId="49062" xr:uid="{00000000-0005-0000-0000-0000B1BF0000}"/>
    <cellStyle name="SAPBEXinputData 2 3 2 3 2" xfId="49063" xr:uid="{00000000-0005-0000-0000-0000B2BF0000}"/>
    <cellStyle name="SAPBEXinputData 2 3 2 3 2 2" xfId="49064" xr:uid="{00000000-0005-0000-0000-0000B3BF0000}"/>
    <cellStyle name="SAPBEXinputData 2 3 2 3 3" xfId="49065" xr:uid="{00000000-0005-0000-0000-0000B4BF0000}"/>
    <cellStyle name="SAPBEXinputData 2 3 2 4" xfId="49066" xr:uid="{00000000-0005-0000-0000-0000B5BF0000}"/>
    <cellStyle name="SAPBEXinputData 2 3 3" xfId="49067" xr:uid="{00000000-0005-0000-0000-0000B6BF0000}"/>
    <cellStyle name="SAPBEXinputData 2 3 3 2" xfId="49068" xr:uid="{00000000-0005-0000-0000-0000B7BF0000}"/>
    <cellStyle name="SAPBEXinputData 2 3 3 2 2" xfId="49069" xr:uid="{00000000-0005-0000-0000-0000B8BF0000}"/>
    <cellStyle name="SAPBEXinputData 2 3 3 3" xfId="49070" xr:uid="{00000000-0005-0000-0000-0000B9BF0000}"/>
    <cellStyle name="SAPBEXinputData 2 3 4" xfId="49071" xr:uid="{00000000-0005-0000-0000-0000BABF0000}"/>
    <cellStyle name="SAPBEXinputData 2 3 4 2" xfId="49072" xr:uid="{00000000-0005-0000-0000-0000BBBF0000}"/>
    <cellStyle name="SAPBEXinputData 2 3 4 2 2" xfId="49073" xr:uid="{00000000-0005-0000-0000-0000BCBF0000}"/>
    <cellStyle name="SAPBEXinputData 2 3 4 3" xfId="49074" xr:uid="{00000000-0005-0000-0000-0000BDBF0000}"/>
    <cellStyle name="SAPBEXinputData 2 3 5" xfId="49075" xr:uid="{00000000-0005-0000-0000-0000BEBF0000}"/>
    <cellStyle name="SAPBEXinputData 2 3 5 2" xfId="49076" xr:uid="{00000000-0005-0000-0000-0000BFBF0000}"/>
    <cellStyle name="SAPBEXinputData 2 3 5 2 2" xfId="49077" xr:uid="{00000000-0005-0000-0000-0000C0BF0000}"/>
    <cellStyle name="SAPBEXinputData 2 3 5 3" xfId="49078" xr:uid="{00000000-0005-0000-0000-0000C1BF0000}"/>
    <cellStyle name="SAPBEXinputData 2 3 6" xfId="49079" xr:uid="{00000000-0005-0000-0000-0000C2BF0000}"/>
    <cellStyle name="SAPBEXinputData 2 4" xfId="49080" xr:uid="{00000000-0005-0000-0000-0000C3BF0000}"/>
    <cellStyle name="SAPBEXinputData 2 4 2" xfId="49081" xr:uid="{00000000-0005-0000-0000-0000C4BF0000}"/>
    <cellStyle name="SAPBEXinputData 2 4 2 2" xfId="49082" xr:uid="{00000000-0005-0000-0000-0000C5BF0000}"/>
    <cellStyle name="SAPBEXinputData 2 4 2 2 2" xfId="49083" xr:uid="{00000000-0005-0000-0000-0000C6BF0000}"/>
    <cellStyle name="SAPBEXinputData 2 4 2 3" xfId="49084" xr:uid="{00000000-0005-0000-0000-0000C7BF0000}"/>
    <cellStyle name="SAPBEXinputData 2 4 2 3 2" xfId="49085" xr:uid="{00000000-0005-0000-0000-0000C8BF0000}"/>
    <cellStyle name="SAPBEXinputData 2 4 2 3 2 2" xfId="49086" xr:uid="{00000000-0005-0000-0000-0000C9BF0000}"/>
    <cellStyle name="SAPBEXinputData 2 4 2 3 3" xfId="49087" xr:uid="{00000000-0005-0000-0000-0000CABF0000}"/>
    <cellStyle name="SAPBEXinputData 2 4 2 4" xfId="49088" xr:uid="{00000000-0005-0000-0000-0000CBBF0000}"/>
    <cellStyle name="SAPBEXinputData 2 4 3" xfId="49089" xr:uid="{00000000-0005-0000-0000-0000CCBF0000}"/>
    <cellStyle name="SAPBEXinputData 2 4 3 2" xfId="49090" xr:uid="{00000000-0005-0000-0000-0000CDBF0000}"/>
    <cellStyle name="SAPBEXinputData 2 4 3 2 2" xfId="49091" xr:uid="{00000000-0005-0000-0000-0000CEBF0000}"/>
    <cellStyle name="SAPBEXinputData 2 4 3 3" xfId="49092" xr:uid="{00000000-0005-0000-0000-0000CFBF0000}"/>
    <cellStyle name="SAPBEXinputData 2 4 4" xfId="49093" xr:uid="{00000000-0005-0000-0000-0000D0BF0000}"/>
    <cellStyle name="SAPBEXinputData 2 4 4 2" xfId="49094" xr:uid="{00000000-0005-0000-0000-0000D1BF0000}"/>
    <cellStyle name="SAPBEXinputData 2 4 4 2 2" xfId="49095" xr:uid="{00000000-0005-0000-0000-0000D2BF0000}"/>
    <cellStyle name="SAPBEXinputData 2 4 4 3" xfId="49096" xr:uid="{00000000-0005-0000-0000-0000D3BF0000}"/>
    <cellStyle name="SAPBEXinputData 2 4 5" xfId="49097" xr:uid="{00000000-0005-0000-0000-0000D4BF0000}"/>
    <cellStyle name="SAPBEXinputData 2 5" xfId="49098" xr:uid="{00000000-0005-0000-0000-0000D5BF0000}"/>
    <cellStyle name="SAPBEXinputData 2 5 2" xfId="49099" xr:uid="{00000000-0005-0000-0000-0000D6BF0000}"/>
    <cellStyle name="SAPBEXinputData 2 5 2 2" xfId="49100" xr:uid="{00000000-0005-0000-0000-0000D7BF0000}"/>
    <cellStyle name="SAPBEXinputData 2 5 3" xfId="49101" xr:uid="{00000000-0005-0000-0000-0000D8BF0000}"/>
    <cellStyle name="SAPBEXinputData 2 6" xfId="49102" xr:uid="{00000000-0005-0000-0000-0000D9BF0000}"/>
    <cellStyle name="SAPBEXinputData 2 6 2" xfId="49103" xr:uid="{00000000-0005-0000-0000-0000DABF0000}"/>
    <cellStyle name="SAPBEXinputData 2 6 2 2" xfId="49104" xr:uid="{00000000-0005-0000-0000-0000DBBF0000}"/>
    <cellStyle name="SAPBEXinputData 2 6 3" xfId="49105" xr:uid="{00000000-0005-0000-0000-0000DCBF0000}"/>
    <cellStyle name="SAPBEXinputData 2 7" xfId="49106" xr:uid="{00000000-0005-0000-0000-0000DDBF0000}"/>
    <cellStyle name="SAPBEXinputData 2 7 2" xfId="49107" xr:uid="{00000000-0005-0000-0000-0000DEBF0000}"/>
    <cellStyle name="SAPBEXinputData 2 7 2 2" xfId="49108" xr:uid="{00000000-0005-0000-0000-0000DFBF0000}"/>
    <cellStyle name="SAPBEXinputData 2 7 3" xfId="49109" xr:uid="{00000000-0005-0000-0000-0000E0BF0000}"/>
    <cellStyle name="SAPBEXinputData 2 8" xfId="49110" xr:uid="{00000000-0005-0000-0000-0000E1BF0000}"/>
    <cellStyle name="SAPBEXinputData 20" xfId="49111" xr:uid="{00000000-0005-0000-0000-0000E2BF0000}"/>
    <cellStyle name="SAPBEXinputData 21" xfId="49112" xr:uid="{00000000-0005-0000-0000-0000E3BF0000}"/>
    <cellStyle name="SAPBEXinputData 22" xfId="49113" xr:uid="{00000000-0005-0000-0000-0000E4BF0000}"/>
    <cellStyle name="SAPBEXinputData 3" xfId="49114" xr:uid="{00000000-0005-0000-0000-0000E5BF0000}"/>
    <cellStyle name="SAPBEXinputData 3 2" xfId="49115" xr:uid="{00000000-0005-0000-0000-0000E6BF0000}"/>
    <cellStyle name="SAPBEXinputData 3 2 2" xfId="49116" xr:uid="{00000000-0005-0000-0000-0000E7BF0000}"/>
    <cellStyle name="SAPBEXinputData 3 2 2 2" xfId="49117" xr:uid="{00000000-0005-0000-0000-0000E8BF0000}"/>
    <cellStyle name="SAPBEXinputData 3 2 3" xfId="49118" xr:uid="{00000000-0005-0000-0000-0000E9BF0000}"/>
    <cellStyle name="SAPBEXinputData 3 2 3 2" xfId="49119" xr:uid="{00000000-0005-0000-0000-0000EABF0000}"/>
    <cellStyle name="SAPBEXinputData 3 2 3 2 2" xfId="49120" xr:uid="{00000000-0005-0000-0000-0000EBBF0000}"/>
    <cellStyle name="SAPBEXinputData 3 2 3 3" xfId="49121" xr:uid="{00000000-0005-0000-0000-0000ECBF0000}"/>
    <cellStyle name="SAPBEXinputData 3 2 4" xfId="49122" xr:uid="{00000000-0005-0000-0000-0000EDBF0000}"/>
    <cellStyle name="SAPBEXinputData 3 2 4 2" xfId="49123" xr:uid="{00000000-0005-0000-0000-0000EEBF0000}"/>
    <cellStyle name="SAPBEXinputData 3 2 4 2 2" xfId="49124" xr:uid="{00000000-0005-0000-0000-0000EFBF0000}"/>
    <cellStyle name="SAPBEXinputData 3 2 4 3" xfId="49125" xr:uid="{00000000-0005-0000-0000-0000F0BF0000}"/>
    <cellStyle name="SAPBEXinputData 3 2 5" xfId="49126" xr:uid="{00000000-0005-0000-0000-0000F1BF0000}"/>
    <cellStyle name="SAPBEXinputData 3 3" xfId="49127" xr:uid="{00000000-0005-0000-0000-0000F2BF0000}"/>
    <cellStyle name="SAPBEXinputData 3 3 2" xfId="49128" xr:uid="{00000000-0005-0000-0000-0000F3BF0000}"/>
    <cellStyle name="SAPBEXinputData 3 3 2 2" xfId="49129" xr:uid="{00000000-0005-0000-0000-0000F4BF0000}"/>
    <cellStyle name="SAPBEXinputData 3 3 3" xfId="49130" xr:uid="{00000000-0005-0000-0000-0000F5BF0000}"/>
    <cellStyle name="SAPBEXinputData 3 4" xfId="49131" xr:uid="{00000000-0005-0000-0000-0000F6BF0000}"/>
    <cellStyle name="SAPBEXinputData 3 4 2" xfId="49132" xr:uid="{00000000-0005-0000-0000-0000F7BF0000}"/>
    <cellStyle name="SAPBEXinputData 3 4 2 2" xfId="49133" xr:uid="{00000000-0005-0000-0000-0000F8BF0000}"/>
    <cellStyle name="SAPBEXinputData 3 4 3" xfId="49134" xr:uid="{00000000-0005-0000-0000-0000F9BF0000}"/>
    <cellStyle name="SAPBEXinputData 3 5" xfId="49135" xr:uid="{00000000-0005-0000-0000-0000FABF0000}"/>
    <cellStyle name="SAPBEXinputData 3 5 2" xfId="49136" xr:uid="{00000000-0005-0000-0000-0000FBBF0000}"/>
    <cellStyle name="SAPBEXinputData 3 5 2 2" xfId="49137" xr:uid="{00000000-0005-0000-0000-0000FCBF0000}"/>
    <cellStyle name="SAPBEXinputData 3 5 3" xfId="49138" xr:uid="{00000000-0005-0000-0000-0000FDBF0000}"/>
    <cellStyle name="SAPBEXinputData 3 6" xfId="49139" xr:uid="{00000000-0005-0000-0000-0000FEBF0000}"/>
    <cellStyle name="SAPBEXinputData 4" xfId="49140" xr:uid="{00000000-0005-0000-0000-0000FFBF0000}"/>
    <cellStyle name="SAPBEXinputData 4 2" xfId="49141" xr:uid="{00000000-0005-0000-0000-000000C00000}"/>
    <cellStyle name="SAPBEXinputData 4 2 2" xfId="49142" xr:uid="{00000000-0005-0000-0000-000001C00000}"/>
    <cellStyle name="SAPBEXinputData 4 2 2 2" xfId="49143" xr:uid="{00000000-0005-0000-0000-000002C00000}"/>
    <cellStyle name="SAPBEXinputData 4 2 3" xfId="49144" xr:uid="{00000000-0005-0000-0000-000003C00000}"/>
    <cellStyle name="SAPBEXinputData 4 2 3 2" xfId="49145" xr:uid="{00000000-0005-0000-0000-000004C00000}"/>
    <cellStyle name="SAPBEXinputData 4 2 3 2 2" xfId="49146" xr:uid="{00000000-0005-0000-0000-000005C00000}"/>
    <cellStyle name="SAPBEXinputData 4 2 3 3" xfId="49147" xr:uid="{00000000-0005-0000-0000-000006C00000}"/>
    <cellStyle name="SAPBEXinputData 4 2 4" xfId="49148" xr:uid="{00000000-0005-0000-0000-000007C00000}"/>
    <cellStyle name="SAPBEXinputData 4 2 4 2" xfId="49149" xr:uid="{00000000-0005-0000-0000-000008C00000}"/>
    <cellStyle name="SAPBEXinputData 4 2 4 2 2" xfId="49150" xr:uid="{00000000-0005-0000-0000-000009C00000}"/>
    <cellStyle name="SAPBEXinputData 4 2 4 3" xfId="49151" xr:uid="{00000000-0005-0000-0000-00000AC00000}"/>
    <cellStyle name="SAPBEXinputData 4 2 5" xfId="49152" xr:uid="{00000000-0005-0000-0000-00000BC00000}"/>
    <cellStyle name="SAPBEXinputData 4 3" xfId="49153" xr:uid="{00000000-0005-0000-0000-00000CC00000}"/>
    <cellStyle name="SAPBEXinputData 4 3 2" xfId="49154" xr:uid="{00000000-0005-0000-0000-00000DC00000}"/>
    <cellStyle name="SAPBEXinputData 4 3 2 2" xfId="49155" xr:uid="{00000000-0005-0000-0000-00000EC00000}"/>
    <cellStyle name="SAPBEXinputData 4 3 2 2 2" xfId="49156" xr:uid="{00000000-0005-0000-0000-00000FC00000}"/>
    <cellStyle name="SAPBEXinputData 4 3 2 3" xfId="49157" xr:uid="{00000000-0005-0000-0000-000010C00000}"/>
    <cellStyle name="SAPBEXinputData 4 3 2 3 2" xfId="49158" xr:uid="{00000000-0005-0000-0000-000011C00000}"/>
    <cellStyle name="SAPBEXinputData 4 3 2 3 2 2" xfId="49159" xr:uid="{00000000-0005-0000-0000-000012C00000}"/>
    <cellStyle name="SAPBEXinputData 4 3 2 3 3" xfId="49160" xr:uid="{00000000-0005-0000-0000-000013C00000}"/>
    <cellStyle name="SAPBEXinputData 4 3 2 4" xfId="49161" xr:uid="{00000000-0005-0000-0000-000014C00000}"/>
    <cellStyle name="SAPBEXinputData 4 3 3" xfId="49162" xr:uid="{00000000-0005-0000-0000-000015C00000}"/>
    <cellStyle name="SAPBEXinputData 4 3 3 2" xfId="49163" xr:uid="{00000000-0005-0000-0000-000016C00000}"/>
    <cellStyle name="SAPBEXinputData 4 3 3 2 2" xfId="49164" xr:uid="{00000000-0005-0000-0000-000017C00000}"/>
    <cellStyle name="SAPBEXinputData 4 3 3 3" xfId="49165" xr:uid="{00000000-0005-0000-0000-000018C00000}"/>
    <cellStyle name="SAPBEXinputData 4 3 4" xfId="49166" xr:uid="{00000000-0005-0000-0000-000019C00000}"/>
    <cellStyle name="SAPBEXinputData 4 3 4 2" xfId="49167" xr:uid="{00000000-0005-0000-0000-00001AC00000}"/>
    <cellStyle name="SAPBEXinputData 4 3 4 2 2" xfId="49168" xr:uid="{00000000-0005-0000-0000-00001BC00000}"/>
    <cellStyle name="SAPBEXinputData 4 3 4 3" xfId="49169" xr:uid="{00000000-0005-0000-0000-00001CC00000}"/>
    <cellStyle name="SAPBEXinputData 4 3 5" xfId="49170" xr:uid="{00000000-0005-0000-0000-00001DC00000}"/>
    <cellStyle name="SAPBEXinputData 4 3 5 2" xfId="49171" xr:uid="{00000000-0005-0000-0000-00001EC00000}"/>
    <cellStyle name="SAPBEXinputData 4 3 5 2 2" xfId="49172" xr:uid="{00000000-0005-0000-0000-00001FC00000}"/>
    <cellStyle name="SAPBEXinputData 4 3 5 3" xfId="49173" xr:uid="{00000000-0005-0000-0000-000020C00000}"/>
    <cellStyle name="SAPBEXinputData 4 3 6" xfId="49174" xr:uid="{00000000-0005-0000-0000-000021C00000}"/>
    <cellStyle name="SAPBEXinputData 4 4" xfId="49175" xr:uid="{00000000-0005-0000-0000-000022C00000}"/>
    <cellStyle name="SAPBEXinputData 4 4 2" xfId="49176" xr:uid="{00000000-0005-0000-0000-000023C00000}"/>
    <cellStyle name="SAPBEXinputData 4 4 2 2" xfId="49177" xr:uid="{00000000-0005-0000-0000-000024C00000}"/>
    <cellStyle name="SAPBEXinputData 4 4 3" xfId="49178" xr:uid="{00000000-0005-0000-0000-000025C00000}"/>
    <cellStyle name="SAPBEXinputData 4 5" xfId="49179" xr:uid="{00000000-0005-0000-0000-000026C00000}"/>
    <cellStyle name="SAPBEXinputData 4 5 2" xfId="49180" xr:uid="{00000000-0005-0000-0000-000027C00000}"/>
    <cellStyle name="SAPBEXinputData 4 5 2 2" xfId="49181" xr:uid="{00000000-0005-0000-0000-000028C00000}"/>
    <cellStyle name="SAPBEXinputData 4 5 3" xfId="49182" xr:uid="{00000000-0005-0000-0000-000029C00000}"/>
    <cellStyle name="SAPBEXinputData 4 6" xfId="49183" xr:uid="{00000000-0005-0000-0000-00002AC00000}"/>
    <cellStyle name="SAPBEXinputData 4 6 2" xfId="49184" xr:uid="{00000000-0005-0000-0000-00002BC00000}"/>
    <cellStyle name="SAPBEXinputData 4 6 2 2" xfId="49185" xr:uid="{00000000-0005-0000-0000-00002CC00000}"/>
    <cellStyle name="SAPBEXinputData 4 6 3" xfId="49186" xr:uid="{00000000-0005-0000-0000-00002DC00000}"/>
    <cellStyle name="SAPBEXinputData 4 7" xfId="49187" xr:uid="{00000000-0005-0000-0000-00002EC00000}"/>
    <cellStyle name="SAPBEXinputData 5" xfId="49188" xr:uid="{00000000-0005-0000-0000-00002FC00000}"/>
    <cellStyle name="SAPBEXinputData 5 2" xfId="49189" xr:uid="{00000000-0005-0000-0000-000030C00000}"/>
    <cellStyle name="SAPBEXinputData 5 2 2" xfId="49190" xr:uid="{00000000-0005-0000-0000-000031C00000}"/>
    <cellStyle name="SAPBEXinputData 5 3" xfId="49191" xr:uid="{00000000-0005-0000-0000-000032C00000}"/>
    <cellStyle name="SAPBEXinputData 5 3 2" xfId="49192" xr:uid="{00000000-0005-0000-0000-000033C00000}"/>
    <cellStyle name="SAPBEXinputData 5 3 2 2" xfId="49193" xr:uid="{00000000-0005-0000-0000-000034C00000}"/>
    <cellStyle name="SAPBEXinputData 5 3 3" xfId="49194" xr:uid="{00000000-0005-0000-0000-000035C00000}"/>
    <cellStyle name="SAPBEXinputData 5 4" xfId="49195" xr:uid="{00000000-0005-0000-0000-000036C00000}"/>
    <cellStyle name="SAPBEXinputData 5 4 2" xfId="49196" xr:uid="{00000000-0005-0000-0000-000037C00000}"/>
    <cellStyle name="SAPBEXinputData 5 4 2 2" xfId="49197" xr:uid="{00000000-0005-0000-0000-000038C00000}"/>
    <cellStyle name="SAPBEXinputData 5 4 3" xfId="49198" xr:uid="{00000000-0005-0000-0000-000039C00000}"/>
    <cellStyle name="SAPBEXinputData 5 5" xfId="49199" xr:uid="{00000000-0005-0000-0000-00003AC00000}"/>
    <cellStyle name="SAPBEXinputData 6" xfId="49200" xr:uid="{00000000-0005-0000-0000-00003BC00000}"/>
    <cellStyle name="SAPBEXinputData 6 2" xfId="49201" xr:uid="{00000000-0005-0000-0000-00003CC00000}"/>
    <cellStyle name="SAPBEXinputData 6 2 2" xfId="49202" xr:uid="{00000000-0005-0000-0000-00003DC00000}"/>
    <cellStyle name="SAPBEXinputData 6 3" xfId="49203" xr:uid="{00000000-0005-0000-0000-00003EC00000}"/>
    <cellStyle name="SAPBEXinputData 6 3 2" xfId="49204" xr:uid="{00000000-0005-0000-0000-00003FC00000}"/>
    <cellStyle name="SAPBEXinputData 6 3 2 2" xfId="49205" xr:uid="{00000000-0005-0000-0000-000040C00000}"/>
    <cellStyle name="SAPBEXinputData 6 3 3" xfId="49206" xr:uid="{00000000-0005-0000-0000-000041C00000}"/>
    <cellStyle name="SAPBEXinputData 6 4" xfId="49207" xr:uid="{00000000-0005-0000-0000-000042C00000}"/>
    <cellStyle name="SAPBEXinputData 6 4 2" xfId="49208" xr:uid="{00000000-0005-0000-0000-000043C00000}"/>
    <cellStyle name="SAPBEXinputData 6 4 2 2" xfId="49209" xr:uid="{00000000-0005-0000-0000-000044C00000}"/>
    <cellStyle name="SAPBEXinputData 6 4 3" xfId="49210" xr:uid="{00000000-0005-0000-0000-000045C00000}"/>
    <cellStyle name="SAPBEXinputData 6 5" xfId="49211" xr:uid="{00000000-0005-0000-0000-000046C00000}"/>
    <cellStyle name="SAPBEXinputData 7" xfId="49212" xr:uid="{00000000-0005-0000-0000-000047C00000}"/>
    <cellStyle name="SAPBEXinputData 7 2" xfId="49213" xr:uid="{00000000-0005-0000-0000-000048C00000}"/>
    <cellStyle name="SAPBEXinputData 7 2 2" xfId="49214" xr:uid="{00000000-0005-0000-0000-000049C00000}"/>
    <cellStyle name="SAPBEXinputData 7 2 2 2" xfId="49215" xr:uid="{00000000-0005-0000-0000-00004AC00000}"/>
    <cellStyle name="SAPBEXinputData 7 2 3" xfId="49216" xr:uid="{00000000-0005-0000-0000-00004BC00000}"/>
    <cellStyle name="SAPBEXinputData 7 2 3 2" xfId="49217" xr:uid="{00000000-0005-0000-0000-00004CC00000}"/>
    <cellStyle name="SAPBEXinputData 7 2 3 2 2" xfId="49218" xr:uid="{00000000-0005-0000-0000-00004DC00000}"/>
    <cellStyle name="SAPBEXinputData 7 2 3 3" xfId="49219" xr:uid="{00000000-0005-0000-0000-00004EC00000}"/>
    <cellStyle name="SAPBEXinputData 7 2 4" xfId="49220" xr:uid="{00000000-0005-0000-0000-00004FC00000}"/>
    <cellStyle name="SAPBEXinputData 7 3" xfId="49221" xr:uid="{00000000-0005-0000-0000-000050C00000}"/>
    <cellStyle name="SAPBEXinputData 7 3 2" xfId="49222" xr:uid="{00000000-0005-0000-0000-000051C00000}"/>
    <cellStyle name="SAPBEXinputData 7 3 2 2" xfId="49223" xr:uid="{00000000-0005-0000-0000-000052C00000}"/>
    <cellStyle name="SAPBEXinputData 7 3 3" xfId="49224" xr:uid="{00000000-0005-0000-0000-000053C00000}"/>
    <cellStyle name="SAPBEXinputData 7 4" xfId="49225" xr:uid="{00000000-0005-0000-0000-000054C00000}"/>
    <cellStyle name="SAPBEXinputData 7 4 2" xfId="49226" xr:uid="{00000000-0005-0000-0000-000055C00000}"/>
    <cellStyle name="SAPBEXinputData 7 4 2 2" xfId="49227" xr:uid="{00000000-0005-0000-0000-000056C00000}"/>
    <cellStyle name="SAPBEXinputData 7 4 3" xfId="49228" xr:uid="{00000000-0005-0000-0000-000057C00000}"/>
    <cellStyle name="SAPBEXinputData 7 5" xfId="49229" xr:uid="{00000000-0005-0000-0000-000058C00000}"/>
    <cellStyle name="SAPBEXinputData 7 5 2" xfId="49230" xr:uid="{00000000-0005-0000-0000-000059C00000}"/>
    <cellStyle name="SAPBEXinputData 7 5 2 2" xfId="49231" xr:uid="{00000000-0005-0000-0000-00005AC00000}"/>
    <cellStyle name="SAPBEXinputData 7 5 3" xfId="49232" xr:uid="{00000000-0005-0000-0000-00005BC00000}"/>
    <cellStyle name="SAPBEXinputData 7 6" xfId="49233" xr:uid="{00000000-0005-0000-0000-00005CC00000}"/>
    <cellStyle name="SAPBEXinputData 8" xfId="49234" xr:uid="{00000000-0005-0000-0000-00005DC00000}"/>
    <cellStyle name="SAPBEXinputData 8 2" xfId="49235" xr:uid="{00000000-0005-0000-0000-00005EC00000}"/>
    <cellStyle name="SAPBEXinputData 8 2 2" xfId="49236" xr:uid="{00000000-0005-0000-0000-00005FC00000}"/>
    <cellStyle name="SAPBEXinputData 8 3" xfId="49237" xr:uid="{00000000-0005-0000-0000-000060C00000}"/>
    <cellStyle name="SAPBEXinputData 8 3 2" xfId="49238" xr:uid="{00000000-0005-0000-0000-000061C00000}"/>
    <cellStyle name="SAPBEXinputData 8 3 2 2" xfId="49239" xr:uid="{00000000-0005-0000-0000-000062C00000}"/>
    <cellStyle name="SAPBEXinputData 8 3 3" xfId="49240" xr:uid="{00000000-0005-0000-0000-000063C00000}"/>
    <cellStyle name="SAPBEXinputData 8 4" xfId="49241" xr:uid="{00000000-0005-0000-0000-000064C00000}"/>
    <cellStyle name="SAPBEXinputData 9" xfId="49242" xr:uid="{00000000-0005-0000-0000-000065C00000}"/>
    <cellStyle name="SAPBEXinputData 9 2" xfId="49243" xr:uid="{00000000-0005-0000-0000-000066C00000}"/>
    <cellStyle name="SAPBEXinputData 9 2 2" xfId="49244" xr:uid="{00000000-0005-0000-0000-000067C00000}"/>
    <cellStyle name="SAPBEXinputData 9 2 2 2" xfId="49245" xr:uid="{00000000-0005-0000-0000-000068C00000}"/>
    <cellStyle name="SAPBEXinputData 9 2 3" xfId="49246" xr:uid="{00000000-0005-0000-0000-000069C00000}"/>
    <cellStyle name="SAPBEXinputData 9 3" xfId="49247" xr:uid="{00000000-0005-0000-0000-00006AC00000}"/>
    <cellStyle name="SAPBEXinputData 9 3 2" xfId="49248" xr:uid="{00000000-0005-0000-0000-00006BC00000}"/>
    <cellStyle name="SAPBEXinputData 9 3 2 2" xfId="49249" xr:uid="{00000000-0005-0000-0000-00006CC00000}"/>
    <cellStyle name="SAPBEXinputData 9 3 2 2 2" xfId="49250" xr:uid="{00000000-0005-0000-0000-00006DC00000}"/>
    <cellStyle name="SAPBEXinputData 9 3 2 3" xfId="49251" xr:uid="{00000000-0005-0000-0000-00006EC00000}"/>
    <cellStyle name="SAPBEXinputData 9 3 3" xfId="49252" xr:uid="{00000000-0005-0000-0000-00006FC00000}"/>
    <cellStyle name="SAPBEXinputData 9 3 3 2" xfId="49253" xr:uid="{00000000-0005-0000-0000-000070C00000}"/>
    <cellStyle name="SAPBEXinputData 9 3 4" xfId="49254" xr:uid="{00000000-0005-0000-0000-000071C00000}"/>
    <cellStyle name="SAPBEXinputData 9 4" xfId="49255" xr:uid="{00000000-0005-0000-0000-000072C00000}"/>
    <cellStyle name="SAPBEXinputData 9 4 2" xfId="49256" xr:uid="{00000000-0005-0000-0000-000073C00000}"/>
    <cellStyle name="SAPBEXinputData 9 4 2 2" xfId="49257" xr:uid="{00000000-0005-0000-0000-000074C00000}"/>
    <cellStyle name="SAPBEXinputData 9 4 3" xfId="49258" xr:uid="{00000000-0005-0000-0000-000075C00000}"/>
    <cellStyle name="SAPBEXinputData 9 5" xfId="49259" xr:uid="{00000000-0005-0000-0000-000076C00000}"/>
    <cellStyle name="SAPBEXinputData 9 5 2" xfId="49260" xr:uid="{00000000-0005-0000-0000-000077C00000}"/>
    <cellStyle name="SAPBEXinputData 9 6" xfId="49261" xr:uid="{00000000-0005-0000-0000-000078C00000}"/>
    <cellStyle name="SAPBEXItemHeader" xfId="49262" xr:uid="{00000000-0005-0000-0000-000079C00000}"/>
    <cellStyle name="SAPBEXItemHeader 10" xfId="49263" xr:uid="{00000000-0005-0000-0000-00007AC00000}"/>
    <cellStyle name="SAPBEXItemHeader 11" xfId="49264" xr:uid="{00000000-0005-0000-0000-00007BC00000}"/>
    <cellStyle name="SAPBEXItemHeader 2" xfId="49265" xr:uid="{00000000-0005-0000-0000-00007CC00000}"/>
    <cellStyle name="SAPBEXItemHeader 2 2" xfId="49266" xr:uid="{00000000-0005-0000-0000-00007DC00000}"/>
    <cellStyle name="SAPBEXItemHeader 2 2 2" xfId="49267" xr:uid="{00000000-0005-0000-0000-00007EC00000}"/>
    <cellStyle name="SAPBEXItemHeader 2 2 2 2" xfId="49268" xr:uid="{00000000-0005-0000-0000-00007FC00000}"/>
    <cellStyle name="SAPBEXItemHeader 2 2 2 2 2" xfId="49269" xr:uid="{00000000-0005-0000-0000-000080C00000}"/>
    <cellStyle name="SAPBEXItemHeader 2 2 2 3" xfId="49270" xr:uid="{00000000-0005-0000-0000-000081C00000}"/>
    <cellStyle name="SAPBEXItemHeader 2 2 3" xfId="49271" xr:uid="{00000000-0005-0000-0000-000082C00000}"/>
    <cellStyle name="SAPBEXItemHeader 2 2 3 2" xfId="49272" xr:uid="{00000000-0005-0000-0000-000083C00000}"/>
    <cellStyle name="SAPBEXItemHeader 2 2 3 2 2" xfId="49273" xr:uid="{00000000-0005-0000-0000-000084C00000}"/>
    <cellStyle name="SAPBEXItemHeader 2 2 3 3" xfId="49274" xr:uid="{00000000-0005-0000-0000-000085C00000}"/>
    <cellStyle name="SAPBEXItemHeader 2 2 4" xfId="49275" xr:uid="{00000000-0005-0000-0000-000086C00000}"/>
    <cellStyle name="SAPBEXItemHeader 2 2 4 2" xfId="49276" xr:uid="{00000000-0005-0000-0000-000087C00000}"/>
    <cellStyle name="SAPBEXItemHeader 2 2 4 2 2" xfId="49277" xr:uid="{00000000-0005-0000-0000-000088C00000}"/>
    <cellStyle name="SAPBEXItemHeader 2 2 4 3" xfId="49278" xr:uid="{00000000-0005-0000-0000-000089C00000}"/>
    <cellStyle name="SAPBEXItemHeader 2 2 5" xfId="49279" xr:uid="{00000000-0005-0000-0000-00008AC00000}"/>
    <cellStyle name="SAPBEXItemHeader 2 2 5 2" xfId="49280" xr:uid="{00000000-0005-0000-0000-00008BC00000}"/>
    <cellStyle name="SAPBEXItemHeader 2 2 6" xfId="49281" xr:uid="{00000000-0005-0000-0000-00008CC00000}"/>
    <cellStyle name="SAPBEXItemHeader 2 3" xfId="49282" xr:uid="{00000000-0005-0000-0000-00008DC00000}"/>
    <cellStyle name="SAPBEXItemHeader 2 3 2" xfId="49283" xr:uid="{00000000-0005-0000-0000-00008EC00000}"/>
    <cellStyle name="SAPBEXItemHeader 2 3 2 2" xfId="49284" xr:uid="{00000000-0005-0000-0000-00008FC00000}"/>
    <cellStyle name="SAPBEXItemHeader 2 3 2 2 2" xfId="49285" xr:uid="{00000000-0005-0000-0000-000090C00000}"/>
    <cellStyle name="SAPBEXItemHeader 2 3 2 2 2 2" xfId="49286" xr:uid="{00000000-0005-0000-0000-000091C00000}"/>
    <cellStyle name="SAPBEXItemHeader 2 3 2 2 3" xfId="49287" xr:uid="{00000000-0005-0000-0000-000092C00000}"/>
    <cellStyle name="SAPBEXItemHeader 2 3 2 3" xfId="49288" xr:uid="{00000000-0005-0000-0000-000093C00000}"/>
    <cellStyle name="SAPBEXItemHeader 2 3 2 3 2" xfId="49289" xr:uid="{00000000-0005-0000-0000-000094C00000}"/>
    <cellStyle name="SAPBEXItemHeader 2 3 2 3 2 2" xfId="49290" xr:uid="{00000000-0005-0000-0000-000095C00000}"/>
    <cellStyle name="SAPBEXItemHeader 2 3 2 3 3" xfId="49291" xr:uid="{00000000-0005-0000-0000-000096C00000}"/>
    <cellStyle name="SAPBEXItemHeader 2 3 2 4" xfId="49292" xr:uid="{00000000-0005-0000-0000-000097C00000}"/>
    <cellStyle name="SAPBEXItemHeader 2 3 2 4 2" xfId="49293" xr:uid="{00000000-0005-0000-0000-000098C00000}"/>
    <cellStyle name="SAPBEXItemHeader 2 3 2 5" xfId="49294" xr:uid="{00000000-0005-0000-0000-000099C00000}"/>
    <cellStyle name="SAPBEXItemHeader 2 3 3" xfId="49295" xr:uid="{00000000-0005-0000-0000-00009AC00000}"/>
    <cellStyle name="SAPBEXItemHeader 2 3 3 2" xfId="49296" xr:uid="{00000000-0005-0000-0000-00009BC00000}"/>
    <cellStyle name="SAPBEXItemHeader 2 3 3 2 2" xfId="49297" xr:uid="{00000000-0005-0000-0000-00009CC00000}"/>
    <cellStyle name="SAPBEXItemHeader 2 3 3 2 2 2" xfId="49298" xr:uid="{00000000-0005-0000-0000-00009DC00000}"/>
    <cellStyle name="SAPBEXItemHeader 2 3 3 2 3" xfId="49299" xr:uid="{00000000-0005-0000-0000-00009EC00000}"/>
    <cellStyle name="SAPBEXItemHeader 2 3 3 3" xfId="49300" xr:uid="{00000000-0005-0000-0000-00009FC00000}"/>
    <cellStyle name="SAPBEXItemHeader 2 3 3 3 2" xfId="49301" xr:uid="{00000000-0005-0000-0000-0000A0C00000}"/>
    <cellStyle name="SAPBEXItemHeader 2 3 3 4" xfId="49302" xr:uid="{00000000-0005-0000-0000-0000A1C00000}"/>
    <cellStyle name="SAPBEXItemHeader 2 3 4" xfId="49303" xr:uid="{00000000-0005-0000-0000-0000A2C00000}"/>
    <cellStyle name="SAPBEXItemHeader 2 3 4 2" xfId="49304" xr:uid="{00000000-0005-0000-0000-0000A3C00000}"/>
    <cellStyle name="SAPBEXItemHeader 2 3 4 2 2" xfId="49305" xr:uid="{00000000-0005-0000-0000-0000A4C00000}"/>
    <cellStyle name="SAPBEXItemHeader 2 3 4 3" xfId="49306" xr:uid="{00000000-0005-0000-0000-0000A5C00000}"/>
    <cellStyle name="SAPBEXItemHeader 2 3 5" xfId="49307" xr:uid="{00000000-0005-0000-0000-0000A6C00000}"/>
    <cellStyle name="SAPBEXItemHeader 2 3 5 2" xfId="49308" xr:uid="{00000000-0005-0000-0000-0000A7C00000}"/>
    <cellStyle name="SAPBEXItemHeader 2 3 5 2 2" xfId="49309" xr:uid="{00000000-0005-0000-0000-0000A8C00000}"/>
    <cellStyle name="SAPBEXItemHeader 2 3 5 3" xfId="49310" xr:uid="{00000000-0005-0000-0000-0000A9C00000}"/>
    <cellStyle name="SAPBEXItemHeader 2 3 6" xfId="49311" xr:uid="{00000000-0005-0000-0000-0000AAC00000}"/>
    <cellStyle name="SAPBEXItemHeader 2 3 6 2" xfId="49312" xr:uid="{00000000-0005-0000-0000-0000ABC00000}"/>
    <cellStyle name="SAPBEXItemHeader 2 3 7" xfId="49313" xr:uid="{00000000-0005-0000-0000-0000ACC00000}"/>
    <cellStyle name="SAPBEXItemHeader 2 4" xfId="49314" xr:uid="{00000000-0005-0000-0000-0000ADC00000}"/>
    <cellStyle name="SAPBEXItemHeader 2 4 2" xfId="49315" xr:uid="{00000000-0005-0000-0000-0000AEC00000}"/>
    <cellStyle name="SAPBEXItemHeader 2 4 2 2" xfId="49316" xr:uid="{00000000-0005-0000-0000-0000AFC00000}"/>
    <cellStyle name="SAPBEXItemHeader 2 4 2 2 2" xfId="49317" xr:uid="{00000000-0005-0000-0000-0000B0C00000}"/>
    <cellStyle name="SAPBEXItemHeader 2 4 2 3" xfId="49318" xr:uid="{00000000-0005-0000-0000-0000B1C00000}"/>
    <cellStyle name="SAPBEXItemHeader 2 4 3" xfId="49319" xr:uid="{00000000-0005-0000-0000-0000B2C00000}"/>
    <cellStyle name="SAPBEXItemHeader 2 4 3 2" xfId="49320" xr:uid="{00000000-0005-0000-0000-0000B3C00000}"/>
    <cellStyle name="SAPBEXItemHeader 2 4 4" xfId="49321" xr:uid="{00000000-0005-0000-0000-0000B4C00000}"/>
    <cellStyle name="SAPBEXItemHeader 2 5" xfId="49322" xr:uid="{00000000-0005-0000-0000-0000B5C00000}"/>
    <cellStyle name="SAPBEXItemHeader 2 5 2" xfId="49323" xr:uid="{00000000-0005-0000-0000-0000B6C00000}"/>
    <cellStyle name="SAPBEXItemHeader 2 5 2 2" xfId="49324" xr:uid="{00000000-0005-0000-0000-0000B7C00000}"/>
    <cellStyle name="SAPBEXItemHeader 2 5 3" xfId="49325" xr:uid="{00000000-0005-0000-0000-0000B8C00000}"/>
    <cellStyle name="SAPBEXItemHeader 2 6" xfId="49326" xr:uid="{00000000-0005-0000-0000-0000B9C00000}"/>
    <cellStyle name="SAPBEXItemHeader 2 6 2" xfId="49327" xr:uid="{00000000-0005-0000-0000-0000BAC00000}"/>
    <cellStyle name="SAPBEXItemHeader 2 6 2 2" xfId="49328" xr:uid="{00000000-0005-0000-0000-0000BBC00000}"/>
    <cellStyle name="SAPBEXItemHeader 2 6 3" xfId="49329" xr:uid="{00000000-0005-0000-0000-0000BCC00000}"/>
    <cellStyle name="SAPBEXItemHeader 2 7" xfId="49330" xr:uid="{00000000-0005-0000-0000-0000BDC00000}"/>
    <cellStyle name="SAPBEXItemHeader 2 7 2" xfId="49331" xr:uid="{00000000-0005-0000-0000-0000BEC00000}"/>
    <cellStyle name="SAPBEXItemHeader 2 8" xfId="49332" xr:uid="{00000000-0005-0000-0000-0000BFC00000}"/>
    <cellStyle name="SAPBEXItemHeader 3" xfId="49333" xr:uid="{00000000-0005-0000-0000-0000C0C00000}"/>
    <cellStyle name="SAPBEXItemHeader 3 2" xfId="49334" xr:uid="{00000000-0005-0000-0000-0000C1C00000}"/>
    <cellStyle name="SAPBEXItemHeader 3 2 2" xfId="49335" xr:uid="{00000000-0005-0000-0000-0000C2C00000}"/>
    <cellStyle name="SAPBEXItemHeader 3 2 2 2" xfId="49336" xr:uid="{00000000-0005-0000-0000-0000C3C00000}"/>
    <cellStyle name="SAPBEXItemHeader 3 2 2 2 2" xfId="49337" xr:uid="{00000000-0005-0000-0000-0000C4C00000}"/>
    <cellStyle name="SAPBEXItemHeader 3 2 2 3" xfId="49338" xr:uid="{00000000-0005-0000-0000-0000C5C00000}"/>
    <cellStyle name="SAPBEXItemHeader 3 2 3" xfId="49339" xr:uid="{00000000-0005-0000-0000-0000C6C00000}"/>
    <cellStyle name="SAPBEXItemHeader 3 2 3 2" xfId="49340" xr:uid="{00000000-0005-0000-0000-0000C7C00000}"/>
    <cellStyle name="SAPBEXItemHeader 3 2 3 2 2" xfId="49341" xr:uid="{00000000-0005-0000-0000-0000C8C00000}"/>
    <cellStyle name="SAPBEXItemHeader 3 2 3 3" xfId="49342" xr:uid="{00000000-0005-0000-0000-0000C9C00000}"/>
    <cellStyle name="SAPBEXItemHeader 3 2 4" xfId="49343" xr:uid="{00000000-0005-0000-0000-0000CAC00000}"/>
    <cellStyle name="SAPBEXItemHeader 3 2 4 2" xfId="49344" xr:uid="{00000000-0005-0000-0000-0000CBC00000}"/>
    <cellStyle name="SAPBEXItemHeader 3 2 4 2 2" xfId="49345" xr:uid="{00000000-0005-0000-0000-0000CCC00000}"/>
    <cellStyle name="SAPBEXItemHeader 3 2 4 3" xfId="49346" xr:uid="{00000000-0005-0000-0000-0000CDC00000}"/>
    <cellStyle name="SAPBEXItemHeader 3 2 5" xfId="49347" xr:uid="{00000000-0005-0000-0000-0000CEC00000}"/>
    <cellStyle name="SAPBEXItemHeader 3 2 5 2" xfId="49348" xr:uid="{00000000-0005-0000-0000-0000CFC00000}"/>
    <cellStyle name="SAPBEXItemHeader 3 2 6" xfId="49349" xr:uid="{00000000-0005-0000-0000-0000D0C00000}"/>
    <cellStyle name="SAPBEXItemHeader 3 3" xfId="49350" xr:uid="{00000000-0005-0000-0000-0000D1C00000}"/>
    <cellStyle name="SAPBEXItemHeader 3 3 2" xfId="49351" xr:uid="{00000000-0005-0000-0000-0000D2C00000}"/>
    <cellStyle name="SAPBEXItemHeader 3 3 2 2" xfId="49352" xr:uid="{00000000-0005-0000-0000-0000D3C00000}"/>
    <cellStyle name="SAPBEXItemHeader 3 3 2 2 2" xfId="49353" xr:uid="{00000000-0005-0000-0000-0000D4C00000}"/>
    <cellStyle name="SAPBEXItemHeader 3 3 2 3" xfId="49354" xr:uid="{00000000-0005-0000-0000-0000D5C00000}"/>
    <cellStyle name="SAPBEXItemHeader 3 3 3" xfId="49355" xr:uid="{00000000-0005-0000-0000-0000D6C00000}"/>
    <cellStyle name="SAPBEXItemHeader 3 3 3 2" xfId="49356" xr:uid="{00000000-0005-0000-0000-0000D7C00000}"/>
    <cellStyle name="SAPBEXItemHeader 3 3 4" xfId="49357" xr:uid="{00000000-0005-0000-0000-0000D8C00000}"/>
    <cellStyle name="SAPBEXItemHeader 3 4" xfId="49358" xr:uid="{00000000-0005-0000-0000-0000D9C00000}"/>
    <cellStyle name="SAPBEXItemHeader 3 4 2" xfId="49359" xr:uid="{00000000-0005-0000-0000-0000DAC00000}"/>
    <cellStyle name="SAPBEXItemHeader 3 4 2 2" xfId="49360" xr:uid="{00000000-0005-0000-0000-0000DBC00000}"/>
    <cellStyle name="SAPBEXItemHeader 3 4 3" xfId="49361" xr:uid="{00000000-0005-0000-0000-0000DCC00000}"/>
    <cellStyle name="SAPBEXItemHeader 3 5" xfId="49362" xr:uid="{00000000-0005-0000-0000-0000DDC00000}"/>
    <cellStyle name="SAPBEXItemHeader 3 5 2" xfId="49363" xr:uid="{00000000-0005-0000-0000-0000DEC00000}"/>
    <cellStyle name="SAPBEXItemHeader 3 5 2 2" xfId="49364" xr:uid="{00000000-0005-0000-0000-0000DFC00000}"/>
    <cellStyle name="SAPBEXItemHeader 3 5 3" xfId="49365" xr:uid="{00000000-0005-0000-0000-0000E0C00000}"/>
    <cellStyle name="SAPBEXItemHeader 3 6" xfId="49366" xr:uid="{00000000-0005-0000-0000-0000E1C00000}"/>
    <cellStyle name="SAPBEXItemHeader 3 6 2" xfId="49367" xr:uid="{00000000-0005-0000-0000-0000E2C00000}"/>
    <cellStyle name="SAPBEXItemHeader 3 7" xfId="49368" xr:uid="{00000000-0005-0000-0000-0000E3C00000}"/>
    <cellStyle name="SAPBEXItemHeader 4" xfId="49369" xr:uid="{00000000-0005-0000-0000-0000E4C00000}"/>
    <cellStyle name="SAPBEXItemHeader 4 2" xfId="49370" xr:uid="{00000000-0005-0000-0000-0000E5C00000}"/>
    <cellStyle name="SAPBEXItemHeader 4 2 2" xfId="49371" xr:uid="{00000000-0005-0000-0000-0000E6C00000}"/>
    <cellStyle name="SAPBEXItemHeader 4 2 2 2" xfId="49372" xr:uid="{00000000-0005-0000-0000-0000E7C00000}"/>
    <cellStyle name="SAPBEXItemHeader 4 2 3" xfId="49373" xr:uid="{00000000-0005-0000-0000-0000E8C00000}"/>
    <cellStyle name="SAPBEXItemHeader 4 3" xfId="49374" xr:uid="{00000000-0005-0000-0000-0000E9C00000}"/>
    <cellStyle name="SAPBEXItemHeader 4 3 2" xfId="49375" xr:uid="{00000000-0005-0000-0000-0000EAC00000}"/>
    <cellStyle name="SAPBEXItemHeader 4 3 2 2" xfId="49376" xr:uid="{00000000-0005-0000-0000-0000EBC00000}"/>
    <cellStyle name="SAPBEXItemHeader 4 3 3" xfId="49377" xr:uid="{00000000-0005-0000-0000-0000ECC00000}"/>
    <cellStyle name="SAPBEXItemHeader 4 4" xfId="49378" xr:uid="{00000000-0005-0000-0000-0000EDC00000}"/>
    <cellStyle name="SAPBEXItemHeader 4 4 2" xfId="49379" xr:uid="{00000000-0005-0000-0000-0000EEC00000}"/>
    <cellStyle name="SAPBEXItemHeader 4 4 2 2" xfId="49380" xr:uid="{00000000-0005-0000-0000-0000EFC00000}"/>
    <cellStyle name="SAPBEXItemHeader 4 4 3" xfId="49381" xr:uid="{00000000-0005-0000-0000-0000F0C00000}"/>
    <cellStyle name="SAPBEXItemHeader 4 5" xfId="49382" xr:uid="{00000000-0005-0000-0000-0000F1C00000}"/>
    <cellStyle name="SAPBEXItemHeader 4 5 2" xfId="49383" xr:uid="{00000000-0005-0000-0000-0000F2C00000}"/>
    <cellStyle name="SAPBEXItemHeader 4 6" xfId="49384" xr:uid="{00000000-0005-0000-0000-0000F3C00000}"/>
    <cellStyle name="SAPBEXItemHeader 5" xfId="49385" xr:uid="{00000000-0005-0000-0000-0000F4C00000}"/>
    <cellStyle name="SAPBEXItemHeader 5 2" xfId="49386" xr:uid="{00000000-0005-0000-0000-0000F5C00000}"/>
    <cellStyle name="SAPBEXItemHeader 5 2 2" xfId="49387" xr:uid="{00000000-0005-0000-0000-0000F6C00000}"/>
    <cellStyle name="SAPBEXItemHeader 5 2 2 2" xfId="49388" xr:uid="{00000000-0005-0000-0000-0000F7C00000}"/>
    <cellStyle name="SAPBEXItemHeader 5 2 3" xfId="49389" xr:uid="{00000000-0005-0000-0000-0000F8C00000}"/>
    <cellStyle name="SAPBEXItemHeader 5 3" xfId="49390" xr:uid="{00000000-0005-0000-0000-0000F9C00000}"/>
    <cellStyle name="SAPBEXItemHeader 5 3 2" xfId="49391" xr:uid="{00000000-0005-0000-0000-0000FAC00000}"/>
    <cellStyle name="SAPBEXItemHeader 5 4" xfId="49392" xr:uid="{00000000-0005-0000-0000-0000FBC00000}"/>
    <cellStyle name="SAPBEXItemHeader 6" xfId="49393" xr:uid="{00000000-0005-0000-0000-0000FCC00000}"/>
    <cellStyle name="SAPBEXItemHeader 6 2" xfId="49394" xr:uid="{00000000-0005-0000-0000-0000FDC00000}"/>
    <cellStyle name="SAPBEXItemHeader 6 2 2" xfId="49395" xr:uid="{00000000-0005-0000-0000-0000FEC00000}"/>
    <cellStyle name="SAPBEXItemHeader 6 3" xfId="49396" xr:uid="{00000000-0005-0000-0000-0000FFC00000}"/>
    <cellStyle name="SAPBEXItemHeader 7" xfId="49397" xr:uid="{00000000-0005-0000-0000-000000C10000}"/>
    <cellStyle name="SAPBEXItemHeader 7 2" xfId="49398" xr:uid="{00000000-0005-0000-0000-000001C10000}"/>
    <cellStyle name="SAPBEXItemHeader 7 2 2" xfId="49399" xr:uid="{00000000-0005-0000-0000-000002C10000}"/>
    <cellStyle name="SAPBEXItemHeader 7 3" xfId="49400" xr:uid="{00000000-0005-0000-0000-000003C10000}"/>
    <cellStyle name="SAPBEXItemHeader 8" xfId="49401" xr:uid="{00000000-0005-0000-0000-000004C10000}"/>
    <cellStyle name="SAPBEXItemHeader 8 2" xfId="49402" xr:uid="{00000000-0005-0000-0000-000005C10000}"/>
    <cellStyle name="SAPBEXItemHeader 8 2 2" xfId="49403" xr:uid="{00000000-0005-0000-0000-000006C10000}"/>
    <cellStyle name="SAPBEXItemHeader 8 3" xfId="49404" xr:uid="{00000000-0005-0000-0000-000007C10000}"/>
    <cellStyle name="SAPBEXItemHeader 9" xfId="49405" xr:uid="{00000000-0005-0000-0000-000008C10000}"/>
    <cellStyle name="SAPBEXItemHeader 9 2" xfId="49406" xr:uid="{00000000-0005-0000-0000-000009C10000}"/>
    <cellStyle name="SAPBEXresData" xfId="49407" xr:uid="{00000000-0005-0000-0000-00000AC10000}"/>
    <cellStyle name="SAPBEXresData 10" xfId="49408" xr:uid="{00000000-0005-0000-0000-00000BC10000}"/>
    <cellStyle name="SAPBEXresData 10 2" xfId="49409" xr:uid="{00000000-0005-0000-0000-00000CC10000}"/>
    <cellStyle name="SAPBEXresData 11" xfId="49410" xr:uid="{00000000-0005-0000-0000-00000DC10000}"/>
    <cellStyle name="SAPBEXresData 11 2" xfId="49411" xr:uid="{00000000-0005-0000-0000-00000EC10000}"/>
    <cellStyle name="SAPBEXresData 12" xfId="49412" xr:uid="{00000000-0005-0000-0000-00000FC10000}"/>
    <cellStyle name="SAPBEXresData 13" xfId="49413" xr:uid="{00000000-0005-0000-0000-000010C10000}"/>
    <cellStyle name="SAPBEXresData 2" xfId="49414" xr:uid="{00000000-0005-0000-0000-000011C10000}"/>
    <cellStyle name="SAPBEXresData 2 2" xfId="49415" xr:uid="{00000000-0005-0000-0000-000012C10000}"/>
    <cellStyle name="SAPBEXresData 2 2 2" xfId="49416" xr:uid="{00000000-0005-0000-0000-000013C10000}"/>
    <cellStyle name="SAPBEXresData 2 2 2 2" xfId="49417" xr:uid="{00000000-0005-0000-0000-000014C10000}"/>
    <cellStyle name="SAPBEXresData 2 2 3" xfId="49418" xr:uid="{00000000-0005-0000-0000-000015C10000}"/>
    <cellStyle name="SAPBEXresData 2 2 3 2" xfId="49419" xr:uid="{00000000-0005-0000-0000-000016C10000}"/>
    <cellStyle name="SAPBEXresData 2 2 3 2 2" xfId="49420" xr:uid="{00000000-0005-0000-0000-000017C10000}"/>
    <cellStyle name="SAPBEXresData 2 2 3 3" xfId="49421" xr:uid="{00000000-0005-0000-0000-000018C10000}"/>
    <cellStyle name="SAPBEXresData 2 2 4" xfId="49422" xr:uid="{00000000-0005-0000-0000-000019C10000}"/>
    <cellStyle name="SAPBEXresData 2 3" xfId="49423" xr:uid="{00000000-0005-0000-0000-00001AC10000}"/>
    <cellStyle name="SAPBEXresData 2 3 2" xfId="49424" xr:uid="{00000000-0005-0000-0000-00001BC10000}"/>
    <cellStyle name="SAPBEXresData 2 3 2 2" xfId="49425" xr:uid="{00000000-0005-0000-0000-00001CC10000}"/>
    <cellStyle name="SAPBEXresData 2 3 3" xfId="49426" xr:uid="{00000000-0005-0000-0000-00001DC10000}"/>
    <cellStyle name="SAPBEXresData 2 4" xfId="49427" xr:uid="{00000000-0005-0000-0000-00001EC10000}"/>
    <cellStyle name="SAPBEXresData 2 4 2" xfId="49428" xr:uid="{00000000-0005-0000-0000-00001FC10000}"/>
    <cellStyle name="SAPBEXresData 2 4 2 2" xfId="49429" xr:uid="{00000000-0005-0000-0000-000020C10000}"/>
    <cellStyle name="SAPBEXresData 2 4 3" xfId="49430" xr:uid="{00000000-0005-0000-0000-000021C10000}"/>
    <cellStyle name="SAPBEXresData 2 5" xfId="49431" xr:uid="{00000000-0005-0000-0000-000022C10000}"/>
    <cellStyle name="SAPBEXresData 2 5 2" xfId="49432" xr:uid="{00000000-0005-0000-0000-000023C10000}"/>
    <cellStyle name="SAPBEXresData 2 5 2 2" xfId="49433" xr:uid="{00000000-0005-0000-0000-000024C10000}"/>
    <cellStyle name="SAPBEXresData 2 5 3" xfId="49434" xr:uid="{00000000-0005-0000-0000-000025C10000}"/>
    <cellStyle name="SAPBEXresData 2 6" xfId="49435" xr:uid="{00000000-0005-0000-0000-000026C10000}"/>
    <cellStyle name="SAPBEXresData 2 6 2" xfId="49436" xr:uid="{00000000-0005-0000-0000-000027C10000}"/>
    <cellStyle name="SAPBEXresData 2 7" xfId="49437" xr:uid="{00000000-0005-0000-0000-000028C10000}"/>
    <cellStyle name="SAPBEXresData 3" xfId="49438" xr:uid="{00000000-0005-0000-0000-000029C10000}"/>
    <cellStyle name="SAPBEXresData 3 2" xfId="49439" xr:uid="{00000000-0005-0000-0000-00002AC10000}"/>
    <cellStyle name="SAPBEXresData 3 2 2" xfId="49440" xr:uid="{00000000-0005-0000-0000-00002BC10000}"/>
    <cellStyle name="SAPBEXresData 3 3" xfId="49441" xr:uid="{00000000-0005-0000-0000-00002CC10000}"/>
    <cellStyle name="SAPBEXresData 3 3 2" xfId="49442" xr:uid="{00000000-0005-0000-0000-00002DC10000}"/>
    <cellStyle name="SAPBEXresData 3 3 2 2" xfId="49443" xr:uid="{00000000-0005-0000-0000-00002EC10000}"/>
    <cellStyle name="SAPBEXresData 3 3 3" xfId="49444" xr:uid="{00000000-0005-0000-0000-00002FC10000}"/>
    <cellStyle name="SAPBEXresData 3 4" xfId="49445" xr:uid="{00000000-0005-0000-0000-000030C10000}"/>
    <cellStyle name="SAPBEXresData 3 4 2" xfId="49446" xr:uid="{00000000-0005-0000-0000-000031C10000}"/>
    <cellStyle name="SAPBEXresData 3 4 2 2" xfId="49447" xr:uid="{00000000-0005-0000-0000-000032C10000}"/>
    <cellStyle name="SAPBEXresData 3 4 3" xfId="49448" xr:uid="{00000000-0005-0000-0000-000033C10000}"/>
    <cellStyle name="SAPBEXresData 3 5" xfId="49449" xr:uid="{00000000-0005-0000-0000-000034C10000}"/>
    <cellStyle name="SAPBEXresData 4" xfId="49450" xr:uid="{00000000-0005-0000-0000-000035C10000}"/>
    <cellStyle name="SAPBEXresData 4 2" xfId="49451" xr:uid="{00000000-0005-0000-0000-000036C10000}"/>
    <cellStyle name="SAPBEXresData 4 2 2" xfId="49452" xr:uid="{00000000-0005-0000-0000-000037C10000}"/>
    <cellStyle name="SAPBEXresData 4 2 2 2" xfId="49453" xr:uid="{00000000-0005-0000-0000-000038C10000}"/>
    <cellStyle name="SAPBEXresData 4 2 3" xfId="49454" xr:uid="{00000000-0005-0000-0000-000039C10000}"/>
    <cellStyle name="SAPBEXresData 4 2 3 2" xfId="49455" xr:uid="{00000000-0005-0000-0000-00003AC10000}"/>
    <cellStyle name="SAPBEXresData 4 2 3 2 2" xfId="49456" xr:uid="{00000000-0005-0000-0000-00003BC10000}"/>
    <cellStyle name="SAPBEXresData 4 2 3 3" xfId="49457" xr:uid="{00000000-0005-0000-0000-00003CC10000}"/>
    <cellStyle name="SAPBEXresData 4 2 4" xfId="49458" xr:uid="{00000000-0005-0000-0000-00003DC10000}"/>
    <cellStyle name="SAPBEXresData 4 3" xfId="49459" xr:uid="{00000000-0005-0000-0000-00003EC10000}"/>
    <cellStyle name="SAPBEXresData 4 3 2" xfId="49460" xr:uid="{00000000-0005-0000-0000-00003FC10000}"/>
    <cellStyle name="SAPBEXresData 4 3 2 2" xfId="49461" xr:uid="{00000000-0005-0000-0000-000040C10000}"/>
    <cellStyle name="SAPBEXresData 4 3 3" xfId="49462" xr:uid="{00000000-0005-0000-0000-000041C10000}"/>
    <cellStyle name="SAPBEXresData 4 4" xfId="49463" xr:uid="{00000000-0005-0000-0000-000042C10000}"/>
    <cellStyle name="SAPBEXresData 4 4 2" xfId="49464" xr:uid="{00000000-0005-0000-0000-000043C10000}"/>
    <cellStyle name="SAPBEXresData 4 4 2 2" xfId="49465" xr:uid="{00000000-0005-0000-0000-000044C10000}"/>
    <cellStyle name="SAPBEXresData 4 4 3" xfId="49466" xr:uid="{00000000-0005-0000-0000-000045C10000}"/>
    <cellStyle name="SAPBEXresData 4 5" xfId="49467" xr:uid="{00000000-0005-0000-0000-000046C10000}"/>
    <cellStyle name="SAPBEXresData 4 5 2" xfId="49468" xr:uid="{00000000-0005-0000-0000-000047C10000}"/>
    <cellStyle name="SAPBEXresData 4 5 2 2" xfId="49469" xr:uid="{00000000-0005-0000-0000-000048C10000}"/>
    <cellStyle name="SAPBEXresData 4 5 3" xfId="49470" xr:uid="{00000000-0005-0000-0000-000049C10000}"/>
    <cellStyle name="SAPBEXresData 4 6" xfId="49471" xr:uid="{00000000-0005-0000-0000-00004AC10000}"/>
    <cellStyle name="SAPBEXresData 5" xfId="49472" xr:uid="{00000000-0005-0000-0000-00004BC10000}"/>
    <cellStyle name="SAPBEXresData 5 2" xfId="49473" xr:uid="{00000000-0005-0000-0000-00004CC10000}"/>
    <cellStyle name="SAPBEXresData 5 2 2" xfId="49474" xr:uid="{00000000-0005-0000-0000-00004DC10000}"/>
    <cellStyle name="SAPBEXresData 5 3" xfId="49475" xr:uid="{00000000-0005-0000-0000-00004EC10000}"/>
    <cellStyle name="SAPBEXresData 6" xfId="49476" xr:uid="{00000000-0005-0000-0000-00004FC10000}"/>
    <cellStyle name="SAPBEXresData 6 2" xfId="49477" xr:uid="{00000000-0005-0000-0000-000050C10000}"/>
    <cellStyle name="SAPBEXresData 6 2 2" xfId="49478" xr:uid="{00000000-0005-0000-0000-000051C10000}"/>
    <cellStyle name="SAPBEXresData 6 3" xfId="49479" xr:uid="{00000000-0005-0000-0000-000052C10000}"/>
    <cellStyle name="SAPBEXresData 7" xfId="49480" xr:uid="{00000000-0005-0000-0000-000053C10000}"/>
    <cellStyle name="SAPBEXresData 7 2" xfId="49481" xr:uid="{00000000-0005-0000-0000-000054C10000}"/>
    <cellStyle name="SAPBEXresData 7 2 2" xfId="49482" xr:uid="{00000000-0005-0000-0000-000055C10000}"/>
    <cellStyle name="SAPBEXresData 7 3" xfId="49483" xr:uid="{00000000-0005-0000-0000-000056C10000}"/>
    <cellStyle name="SAPBEXresData 8" xfId="49484" xr:uid="{00000000-0005-0000-0000-000057C10000}"/>
    <cellStyle name="SAPBEXresData 8 2" xfId="49485" xr:uid="{00000000-0005-0000-0000-000058C10000}"/>
    <cellStyle name="SAPBEXresData 9" xfId="49486" xr:uid="{00000000-0005-0000-0000-000059C10000}"/>
    <cellStyle name="SAPBEXresData 9 2" xfId="49487" xr:uid="{00000000-0005-0000-0000-00005AC10000}"/>
    <cellStyle name="SAPBEXresDataEmph" xfId="49488" xr:uid="{00000000-0005-0000-0000-00005BC10000}"/>
    <cellStyle name="SAPBEXresDataEmph 10" xfId="49489" xr:uid="{00000000-0005-0000-0000-00005CC10000}"/>
    <cellStyle name="SAPBEXresDataEmph 10 2" xfId="49490" xr:uid="{00000000-0005-0000-0000-00005DC10000}"/>
    <cellStyle name="SAPBEXresDataEmph 11" xfId="49491" xr:uid="{00000000-0005-0000-0000-00005EC10000}"/>
    <cellStyle name="SAPBEXresDataEmph 11 2" xfId="49492" xr:uid="{00000000-0005-0000-0000-00005FC10000}"/>
    <cellStyle name="SAPBEXresDataEmph 12" xfId="49493" xr:uid="{00000000-0005-0000-0000-000060C10000}"/>
    <cellStyle name="SAPBEXresDataEmph 2" xfId="49494" xr:uid="{00000000-0005-0000-0000-000061C10000}"/>
    <cellStyle name="SAPBEXresDataEmph 2 2" xfId="49495" xr:uid="{00000000-0005-0000-0000-000062C10000}"/>
    <cellStyle name="SAPBEXresDataEmph 2 2 2" xfId="49496" xr:uid="{00000000-0005-0000-0000-000063C10000}"/>
    <cellStyle name="SAPBEXresDataEmph 2 2 3" xfId="49497" xr:uid="{00000000-0005-0000-0000-000064C10000}"/>
    <cellStyle name="SAPBEXresDataEmph 2 2 3 2" xfId="49498" xr:uid="{00000000-0005-0000-0000-000065C10000}"/>
    <cellStyle name="SAPBEXresDataEmph 2 2 3 2 2" xfId="49499" xr:uid="{00000000-0005-0000-0000-000066C10000}"/>
    <cellStyle name="SAPBEXresDataEmph 2 2 3 3" xfId="49500" xr:uid="{00000000-0005-0000-0000-000067C10000}"/>
    <cellStyle name="SAPBEXresDataEmph 2 3" xfId="49501" xr:uid="{00000000-0005-0000-0000-000068C10000}"/>
    <cellStyle name="SAPBEXresDataEmph 2 3 2" xfId="49502" xr:uid="{00000000-0005-0000-0000-000069C10000}"/>
    <cellStyle name="SAPBEXresDataEmph 2 4" xfId="49503" xr:uid="{00000000-0005-0000-0000-00006AC10000}"/>
    <cellStyle name="SAPBEXresDataEmph 2 4 2" xfId="49504" xr:uid="{00000000-0005-0000-0000-00006BC10000}"/>
    <cellStyle name="SAPBEXresDataEmph 2 4 2 2" xfId="49505" xr:uid="{00000000-0005-0000-0000-00006CC10000}"/>
    <cellStyle name="SAPBEXresDataEmph 2 4 3" xfId="49506" xr:uid="{00000000-0005-0000-0000-00006DC10000}"/>
    <cellStyle name="SAPBEXresDataEmph 2 5" xfId="49507" xr:uid="{00000000-0005-0000-0000-00006EC10000}"/>
    <cellStyle name="SAPBEXresDataEmph 2 5 2" xfId="49508" xr:uid="{00000000-0005-0000-0000-00006FC10000}"/>
    <cellStyle name="SAPBEXresDataEmph 2 5 2 2" xfId="49509" xr:uid="{00000000-0005-0000-0000-000070C10000}"/>
    <cellStyle name="SAPBEXresDataEmph 2 5 3" xfId="49510" xr:uid="{00000000-0005-0000-0000-000071C10000}"/>
    <cellStyle name="SAPBEXresDataEmph 2 6" xfId="49511" xr:uid="{00000000-0005-0000-0000-000072C10000}"/>
    <cellStyle name="SAPBEXresDataEmph 3" xfId="49512" xr:uid="{00000000-0005-0000-0000-000073C10000}"/>
    <cellStyle name="SAPBEXresDataEmph 3 2" xfId="49513" xr:uid="{00000000-0005-0000-0000-000074C10000}"/>
    <cellStyle name="SAPBEXresDataEmph 3 2 2" xfId="49514" xr:uid="{00000000-0005-0000-0000-000075C10000}"/>
    <cellStyle name="SAPBEXresDataEmph 3 3" xfId="49515" xr:uid="{00000000-0005-0000-0000-000076C10000}"/>
    <cellStyle name="SAPBEXresDataEmph 3 3 2" xfId="49516" xr:uid="{00000000-0005-0000-0000-000077C10000}"/>
    <cellStyle name="SAPBEXresDataEmph 3 3 2 2" xfId="49517" xr:uid="{00000000-0005-0000-0000-000078C10000}"/>
    <cellStyle name="SAPBEXresDataEmph 3 3 3" xfId="49518" xr:uid="{00000000-0005-0000-0000-000079C10000}"/>
    <cellStyle name="SAPBEXresDataEmph 3 4" xfId="49519" xr:uid="{00000000-0005-0000-0000-00007AC10000}"/>
    <cellStyle name="SAPBEXresDataEmph 3 4 2" xfId="49520" xr:uid="{00000000-0005-0000-0000-00007BC10000}"/>
    <cellStyle name="SAPBEXresDataEmph 3 4 2 2" xfId="49521" xr:uid="{00000000-0005-0000-0000-00007CC10000}"/>
    <cellStyle name="SAPBEXresDataEmph 3 4 3" xfId="49522" xr:uid="{00000000-0005-0000-0000-00007DC10000}"/>
    <cellStyle name="SAPBEXresDataEmph 3 5" xfId="49523" xr:uid="{00000000-0005-0000-0000-00007EC10000}"/>
    <cellStyle name="SAPBEXresDataEmph 4" xfId="49524" xr:uid="{00000000-0005-0000-0000-00007FC10000}"/>
    <cellStyle name="SAPBEXresDataEmph 4 2" xfId="49525" xr:uid="{00000000-0005-0000-0000-000080C10000}"/>
    <cellStyle name="SAPBEXresDataEmph 4 2 2" xfId="49526" xr:uid="{00000000-0005-0000-0000-000081C10000}"/>
    <cellStyle name="SAPBEXresDataEmph 4 2 2 2" xfId="49527" xr:uid="{00000000-0005-0000-0000-000082C10000}"/>
    <cellStyle name="SAPBEXresDataEmph 4 2 3" xfId="49528" xr:uid="{00000000-0005-0000-0000-000083C10000}"/>
    <cellStyle name="SAPBEXresDataEmph 4 2 3 2" xfId="49529" xr:uid="{00000000-0005-0000-0000-000084C10000}"/>
    <cellStyle name="SAPBEXresDataEmph 4 2 3 2 2" xfId="49530" xr:uid="{00000000-0005-0000-0000-000085C10000}"/>
    <cellStyle name="SAPBEXresDataEmph 4 2 3 3" xfId="49531" xr:uid="{00000000-0005-0000-0000-000086C10000}"/>
    <cellStyle name="SAPBEXresDataEmph 4 2 4" xfId="49532" xr:uid="{00000000-0005-0000-0000-000087C10000}"/>
    <cellStyle name="SAPBEXresDataEmph 4 3" xfId="49533" xr:uid="{00000000-0005-0000-0000-000088C10000}"/>
    <cellStyle name="SAPBEXresDataEmph 4 3 2" xfId="49534" xr:uid="{00000000-0005-0000-0000-000089C10000}"/>
    <cellStyle name="SAPBEXresDataEmph 4 3 2 2" xfId="49535" xr:uid="{00000000-0005-0000-0000-00008AC10000}"/>
    <cellStyle name="SAPBEXresDataEmph 4 3 3" xfId="49536" xr:uid="{00000000-0005-0000-0000-00008BC10000}"/>
    <cellStyle name="SAPBEXresDataEmph 4 4" xfId="49537" xr:uid="{00000000-0005-0000-0000-00008CC10000}"/>
    <cellStyle name="SAPBEXresDataEmph 4 4 2" xfId="49538" xr:uid="{00000000-0005-0000-0000-00008DC10000}"/>
    <cellStyle name="SAPBEXresDataEmph 4 4 2 2" xfId="49539" xr:uid="{00000000-0005-0000-0000-00008EC10000}"/>
    <cellStyle name="SAPBEXresDataEmph 4 4 3" xfId="49540" xr:uid="{00000000-0005-0000-0000-00008FC10000}"/>
    <cellStyle name="SAPBEXresDataEmph 4 5" xfId="49541" xr:uid="{00000000-0005-0000-0000-000090C10000}"/>
    <cellStyle name="SAPBEXresDataEmph 4 5 2" xfId="49542" xr:uid="{00000000-0005-0000-0000-000091C10000}"/>
    <cellStyle name="SAPBEXresDataEmph 4 5 2 2" xfId="49543" xr:uid="{00000000-0005-0000-0000-000092C10000}"/>
    <cellStyle name="SAPBEXresDataEmph 4 5 3" xfId="49544" xr:uid="{00000000-0005-0000-0000-000093C10000}"/>
    <cellStyle name="SAPBEXresDataEmph 4 6" xfId="49545" xr:uid="{00000000-0005-0000-0000-000094C10000}"/>
    <cellStyle name="SAPBEXresDataEmph 5" xfId="49546" xr:uid="{00000000-0005-0000-0000-000095C10000}"/>
    <cellStyle name="SAPBEXresDataEmph 5 2" xfId="49547" xr:uid="{00000000-0005-0000-0000-000096C10000}"/>
    <cellStyle name="SAPBEXresDataEmph 5 2 2" xfId="49548" xr:uid="{00000000-0005-0000-0000-000097C10000}"/>
    <cellStyle name="SAPBEXresDataEmph 5 3" xfId="49549" xr:uid="{00000000-0005-0000-0000-000098C10000}"/>
    <cellStyle name="SAPBEXresDataEmph 6" xfId="49550" xr:uid="{00000000-0005-0000-0000-000099C10000}"/>
    <cellStyle name="SAPBEXresDataEmph 6 2" xfId="49551" xr:uid="{00000000-0005-0000-0000-00009AC10000}"/>
    <cellStyle name="SAPBEXresDataEmph 6 2 2" xfId="49552" xr:uid="{00000000-0005-0000-0000-00009BC10000}"/>
    <cellStyle name="SAPBEXresDataEmph 6 3" xfId="49553" xr:uid="{00000000-0005-0000-0000-00009CC10000}"/>
    <cellStyle name="SAPBEXresDataEmph 7" xfId="49554" xr:uid="{00000000-0005-0000-0000-00009DC10000}"/>
    <cellStyle name="SAPBEXresDataEmph 7 2" xfId="49555" xr:uid="{00000000-0005-0000-0000-00009EC10000}"/>
    <cellStyle name="SAPBEXresDataEmph 7 2 2" xfId="49556" xr:uid="{00000000-0005-0000-0000-00009FC10000}"/>
    <cellStyle name="SAPBEXresDataEmph 7 3" xfId="49557" xr:uid="{00000000-0005-0000-0000-0000A0C10000}"/>
    <cellStyle name="SAPBEXresDataEmph 8" xfId="49558" xr:uid="{00000000-0005-0000-0000-0000A1C10000}"/>
    <cellStyle name="SAPBEXresDataEmph 8 2" xfId="49559" xr:uid="{00000000-0005-0000-0000-0000A2C10000}"/>
    <cellStyle name="SAPBEXresDataEmph 9" xfId="49560" xr:uid="{00000000-0005-0000-0000-0000A3C10000}"/>
    <cellStyle name="SAPBEXresDataEmph 9 2" xfId="49561" xr:uid="{00000000-0005-0000-0000-0000A4C10000}"/>
    <cellStyle name="SAPBEXresItem" xfId="49562" xr:uid="{00000000-0005-0000-0000-0000A5C10000}"/>
    <cellStyle name="SAPBEXresItem 10" xfId="49563" xr:uid="{00000000-0005-0000-0000-0000A6C10000}"/>
    <cellStyle name="SAPBEXresItem 10 2" xfId="49564" xr:uid="{00000000-0005-0000-0000-0000A7C10000}"/>
    <cellStyle name="SAPBEXresItem 11" xfId="49565" xr:uid="{00000000-0005-0000-0000-0000A8C10000}"/>
    <cellStyle name="SAPBEXresItem 11 2" xfId="49566" xr:uid="{00000000-0005-0000-0000-0000A9C10000}"/>
    <cellStyle name="SAPBEXresItem 12" xfId="49567" xr:uid="{00000000-0005-0000-0000-0000AAC10000}"/>
    <cellStyle name="SAPBEXresItem 13" xfId="49568" xr:uid="{00000000-0005-0000-0000-0000ABC10000}"/>
    <cellStyle name="SAPBEXresItem 2" xfId="49569" xr:uid="{00000000-0005-0000-0000-0000ACC10000}"/>
    <cellStyle name="SAPBEXresItem 2 2" xfId="49570" xr:uid="{00000000-0005-0000-0000-0000ADC10000}"/>
    <cellStyle name="SAPBEXresItem 2 2 2" xfId="49571" xr:uid="{00000000-0005-0000-0000-0000AEC10000}"/>
    <cellStyle name="SAPBEXresItem 2 2 2 2" xfId="49572" xr:uid="{00000000-0005-0000-0000-0000AFC10000}"/>
    <cellStyle name="SAPBEXresItem 2 2 3" xfId="49573" xr:uid="{00000000-0005-0000-0000-0000B0C10000}"/>
    <cellStyle name="SAPBEXresItem 2 2 3 2" xfId="49574" xr:uid="{00000000-0005-0000-0000-0000B1C10000}"/>
    <cellStyle name="SAPBEXresItem 2 2 3 2 2" xfId="49575" xr:uid="{00000000-0005-0000-0000-0000B2C10000}"/>
    <cellStyle name="SAPBEXresItem 2 2 3 3" xfId="49576" xr:uid="{00000000-0005-0000-0000-0000B3C10000}"/>
    <cellStyle name="SAPBEXresItem 2 2 4" xfId="49577" xr:uid="{00000000-0005-0000-0000-0000B4C10000}"/>
    <cellStyle name="SAPBEXresItem 2 3" xfId="49578" xr:uid="{00000000-0005-0000-0000-0000B5C10000}"/>
    <cellStyle name="SAPBEXresItem 2 3 2" xfId="49579" xr:uid="{00000000-0005-0000-0000-0000B6C10000}"/>
    <cellStyle name="SAPBEXresItem 2 3 2 2" xfId="49580" xr:uid="{00000000-0005-0000-0000-0000B7C10000}"/>
    <cellStyle name="SAPBEXresItem 2 3 3" xfId="49581" xr:uid="{00000000-0005-0000-0000-0000B8C10000}"/>
    <cellStyle name="SAPBEXresItem 2 4" xfId="49582" xr:uid="{00000000-0005-0000-0000-0000B9C10000}"/>
    <cellStyle name="SAPBEXresItem 2 4 2" xfId="49583" xr:uid="{00000000-0005-0000-0000-0000BAC10000}"/>
    <cellStyle name="SAPBEXresItem 2 4 2 2" xfId="49584" xr:uid="{00000000-0005-0000-0000-0000BBC10000}"/>
    <cellStyle name="SAPBEXresItem 2 4 3" xfId="49585" xr:uid="{00000000-0005-0000-0000-0000BCC10000}"/>
    <cellStyle name="SAPBEXresItem 2 5" xfId="49586" xr:uid="{00000000-0005-0000-0000-0000BDC10000}"/>
    <cellStyle name="SAPBEXresItem 2 5 2" xfId="49587" xr:uid="{00000000-0005-0000-0000-0000BEC10000}"/>
    <cellStyle name="SAPBEXresItem 2 5 2 2" xfId="49588" xr:uid="{00000000-0005-0000-0000-0000BFC10000}"/>
    <cellStyle name="SAPBEXresItem 2 5 3" xfId="49589" xr:uid="{00000000-0005-0000-0000-0000C0C10000}"/>
    <cellStyle name="SAPBEXresItem 2 6" xfId="49590" xr:uid="{00000000-0005-0000-0000-0000C1C10000}"/>
    <cellStyle name="SAPBEXresItem 2 6 2" xfId="49591" xr:uid="{00000000-0005-0000-0000-0000C2C10000}"/>
    <cellStyle name="SAPBEXresItem 2 7" xfId="49592" xr:uid="{00000000-0005-0000-0000-0000C3C10000}"/>
    <cellStyle name="SAPBEXresItem 3" xfId="49593" xr:uid="{00000000-0005-0000-0000-0000C4C10000}"/>
    <cellStyle name="SAPBEXresItem 3 2" xfId="49594" xr:uid="{00000000-0005-0000-0000-0000C5C10000}"/>
    <cellStyle name="SAPBEXresItem 3 2 2" xfId="49595" xr:uid="{00000000-0005-0000-0000-0000C6C10000}"/>
    <cellStyle name="SAPBEXresItem 3 3" xfId="49596" xr:uid="{00000000-0005-0000-0000-0000C7C10000}"/>
    <cellStyle name="SAPBEXresItem 3 3 2" xfId="49597" xr:uid="{00000000-0005-0000-0000-0000C8C10000}"/>
    <cellStyle name="SAPBEXresItem 3 3 2 2" xfId="49598" xr:uid="{00000000-0005-0000-0000-0000C9C10000}"/>
    <cellStyle name="SAPBEXresItem 3 3 3" xfId="49599" xr:uid="{00000000-0005-0000-0000-0000CAC10000}"/>
    <cellStyle name="SAPBEXresItem 3 4" xfId="49600" xr:uid="{00000000-0005-0000-0000-0000CBC10000}"/>
    <cellStyle name="SAPBEXresItem 3 4 2" xfId="49601" xr:uid="{00000000-0005-0000-0000-0000CCC10000}"/>
    <cellStyle name="SAPBEXresItem 3 4 2 2" xfId="49602" xr:uid="{00000000-0005-0000-0000-0000CDC10000}"/>
    <cellStyle name="SAPBEXresItem 3 4 3" xfId="49603" xr:uid="{00000000-0005-0000-0000-0000CEC10000}"/>
    <cellStyle name="SAPBEXresItem 3 5" xfId="49604" xr:uid="{00000000-0005-0000-0000-0000CFC10000}"/>
    <cellStyle name="SAPBEXresItem 4" xfId="49605" xr:uid="{00000000-0005-0000-0000-0000D0C10000}"/>
    <cellStyle name="SAPBEXresItem 4 2" xfId="49606" xr:uid="{00000000-0005-0000-0000-0000D1C10000}"/>
    <cellStyle name="SAPBEXresItem 4 2 2" xfId="49607" xr:uid="{00000000-0005-0000-0000-0000D2C10000}"/>
    <cellStyle name="SAPBEXresItem 4 2 2 2" xfId="49608" xr:uid="{00000000-0005-0000-0000-0000D3C10000}"/>
    <cellStyle name="SAPBEXresItem 4 2 3" xfId="49609" xr:uid="{00000000-0005-0000-0000-0000D4C10000}"/>
    <cellStyle name="SAPBEXresItem 4 2 3 2" xfId="49610" xr:uid="{00000000-0005-0000-0000-0000D5C10000}"/>
    <cellStyle name="SAPBEXresItem 4 2 3 2 2" xfId="49611" xr:uid="{00000000-0005-0000-0000-0000D6C10000}"/>
    <cellStyle name="SAPBEXresItem 4 2 3 3" xfId="49612" xr:uid="{00000000-0005-0000-0000-0000D7C10000}"/>
    <cellStyle name="SAPBEXresItem 4 2 4" xfId="49613" xr:uid="{00000000-0005-0000-0000-0000D8C10000}"/>
    <cellStyle name="SAPBEXresItem 4 3" xfId="49614" xr:uid="{00000000-0005-0000-0000-0000D9C10000}"/>
    <cellStyle name="SAPBEXresItem 4 3 2" xfId="49615" xr:uid="{00000000-0005-0000-0000-0000DAC10000}"/>
    <cellStyle name="SAPBEXresItem 4 3 2 2" xfId="49616" xr:uid="{00000000-0005-0000-0000-0000DBC10000}"/>
    <cellStyle name="SAPBEXresItem 4 3 3" xfId="49617" xr:uid="{00000000-0005-0000-0000-0000DCC10000}"/>
    <cellStyle name="SAPBEXresItem 4 4" xfId="49618" xr:uid="{00000000-0005-0000-0000-0000DDC10000}"/>
    <cellStyle name="SAPBEXresItem 4 4 2" xfId="49619" xr:uid="{00000000-0005-0000-0000-0000DEC10000}"/>
    <cellStyle name="SAPBEXresItem 4 4 2 2" xfId="49620" xr:uid="{00000000-0005-0000-0000-0000DFC10000}"/>
    <cellStyle name="SAPBEXresItem 4 4 3" xfId="49621" xr:uid="{00000000-0005-0000-0000-0000E0C10000}"/>
    <cellStyle name="SAPBEXresItem 4 5" xfId="49622" xr:uid="{00000000-0005-0000-0000-0000E1C10000}"/>
    <cellStyle name="SAPBEXresItem 4 5 2" xfId="49623" xr:uid="{00000000-0005-0000-0000-0000E2C10000}"/>
    <cellStyle name="SAPBEXresItem 4 5 2 2" xfId="49624" xr:uid="{00000000-0005-0000-0000-0000E3C10000}"/>
    <cellStyle name="SAPBEXresItem 4 5 3" xfId="49625" xr:uid="{00000000-0005-0000-0000-0000E4C10000}"/>
    <cellStyle name="SAPBEXresItem 4 6" xfId="49626" xr:uid="{00000000-0005-0000-0000-0000E5C10000}"/>
    <cellStyle name="SAPBEXresItem 5" xfId="49627" xr:uid="{00000000-0005-0000-0000-0000E6C10000}"/>
    <cellStyle name="SAPBEXresItem 5 2" xfId="49628" xr:uid="{00000000-0005-0000-0000-0000E7C10000}"/>
    <cellStyle name="SAPBEXresItem 5 2 2" xfId="49629" xr:uid="{00000000-0005-0000-0000-0000E8C10000}"/>
    <cellStyle name="SAPBEXresItem 5 3" xfId="49630" xr:uid="{00000000-0005-0000-0000-0000E9C10000}"/>
    <cellStyle name="SAPBEXresItem 6" xfId="49631" xr:uid="{00000000-0005-0000-0000-0000EAC10000}"/>
    <cellStyle name="SAPBEXresItem 6 2" xfId="49632" xr:uid="{00000000-0005-0000-0000-0000EBC10000}"/>
    <cellStyle name="SAPBEXresItem 6 2 2" xfId="49633" xr:uid="{00000000-0005-0000-0000-0000ECC10000}"/>
    <cellStyle name="SAPBEXresItem 6 3" xfId="49634" xr:uid="{00000000-0005-0000-0000-0000EDC10000}"/>
    <cellStyle name="SAPBEXresItem 7" xfId="49635" xr:uid="{00000000-0005-0000-0000-0000EEC10000}"/>
    <cellStyle name="SAPBEXresItem 7 2" xfId="49636" xr:uid="{00000000-0005-0000-0000-0000EFC10000}"/>
    <cellStyle name="SAPBEXresItem 7 2 2" xfId="49637" xr:uid="{00000000-0005-0000-0000-0000F0C10000}"/>
    <cellStyle name="SAPBEXresItem 7 3" xfId="49638" xr:uid="{00000000-0005-0000-0000-0000F1C10000}"/>
    <cellStyle name="SAPBEXresItem 8" xfId="49639" xr:uid="{00000000-0005-0000-0000-0000F2C10000}"/>
    <cellStyle name="SAPBEXresItem 8 2" xfId="49640" xr:uid="{00000000-0005-0000-0000-0000F3C10000}"/>
    <cellStyle name="SAPBEXresItem 9" xfId="49641" xr:uid="{00000000-0005-0000-0000-0000F4C10000}"/>
    <cellStyle name="SAPBEXresItem 9 2" xfId="49642" xr:uid="{00000000-0005-0000-0000-0000F5C10000}"/>
    <cellStyle name="SAPBEXresItemX" xfId="49643" xr:uid="{00000000-0005-0000-0000-0000F6C10000}"/>
    <cellStyle name="SAPBEXresItemX 10" xfId="49644" xr:uid="{00000000-0005-0000-0000-0000F7C10000}"/>
    <cellStyle name="SAPBEXresItemX 10 2" xfId="49645" xr:uid="{00000000-0005-0000-0000-0000F8C10000}"/>
    <cellStyle name="SAPBEXresItemX 10 2 2" xfId="49646" xr:uid="{00000000-0005-0000-0000-0000F9C10000}"/>
    <cellStyle name="SAPBEXresItemX 10 3" xfId="49647" xr:uid="{00000000-0005-0000-0000-0000FAC10000}"/>
    <cellStyle name="SAPBEXresItemX 11" xfId="49648" xr:uid="{00000000-0005-0000-0000-0000FBC10000}"/>
    <cellStyle name="SAPBEXresItemX 11 2" xfId="49649" xr:uid="{00000000-0005-0000-0000-0000FCC10000}"/>
    <cellStyle name="SAPBEXresItemX 12" xfId="49650" xr:uid="{00000000-0005-0000-0000-0000FDC10000}"/>
    <cellStyle name="SAPBEXresItemX 12 2" xfId="49651" xr:uid="{00000000-0005-0000-0000-0000FEC10000}"/>
    <cellStyle name="SAPBEXresItemX 12 2 2" xfId="49652" xr:uid="{00000000-0005-0000-0000-0000FFC10000}"/>
    <cellStyle name="SAPBEXresItemX 12 3" xfId="49653" xr:uid="{00000000-0005-0000-0000-000000C20000}"/>
    <cellStyle name="SAPBEXresItemX 12 3 2" xfId="49654" xr:uid="{00000000-0005-0000-0000-000001C20000}"/>
    <cellStyle name="SAPBEXresItemX 12 4" xfId="49655" xr:uid="{00000000-0005-0000-0000-000002C20000}"/>
    <cellStyle name="SAPBEXresItemX 13" xfId="49656" xr:uid="{00000000-0005-0000-0000-000003C20000}"/>
    <cellStyle name="SAPBEXresItemX 13 2" xfId="49657" xr:uid="{00000000-0005-0000-0000-000004C20000}"/>
    <cellStyle name="SAPBEXresItemX 14" xfId="49658" xr:uid="{00000000-0005-0000-0000-000005C20000}"/>
    <cellStyle name="SAPBEXresItemX 14 2" xfId="49659" xr:uid="{00000000-0005-0000-0000-000006C20000}"/>
    <cellStyle name="SAPBEXresItemX 15" xfId="49660" xr:uid="{00000000-0005-0000-0000-000007C20000}"/>
    <cellStyle name="SAPBEXresItemX 15 2" xfId="49661" xr:uid="{00000000-0005-0000-0000-000008C20000}"/>
    <cellStyle name="SAPBEXresItemX 16" xfId="49662" xr:uid="{00000000-0005-0000-0000-000009C20000}"/>
    <cellStyle name="SAPBEXresItemX 17" xfId="49663" xr:uid="{00000000-0005-0000-0000-00000AC20000}"/>
    <cellStyle name="SAPBEXresItemX 2" xfId="49664" xr:uid="{00000000-0005-0000-0000-00000BC20000}"/>
    <cellStyle name="SAPBEXresItemX 2 10" xfId="49665" xr:uid="{00000000-0005-0000-0000-00000CC20000}"/>
    <cellStyle name="SAPBEXresItemX 2 2" xfId="49666" xr:uid="{00000000-0005-0000-0000-00000DC20000}"/>
    <cellStyle name="SAPBEXresItemX 2 2 2" xfId="49667" xr:uid="{00000000-0005-0000-0000-00000EC20000}"/>
    <cellStyle name="SAPBEXresItemX 2 2 2 2" xfId="49668" xr:uid="{00000000-0005-0000-0000-00000FC20000}"/>
    <cellStyle name="SAPBEXresItemX 2 2 2 2 2" xfId="49669" xr:uid="{00000000-0005-0000-0000-000010C20000}"/>
    <cellStyle name="SAPBEXresItemX 2 2 2 2 2 2" xfId="49670" xr:uid="{00000000-0005-0000-0000-000011C20000}"/>
    <cellStyle name="SAPBEXresItemX 2 2 2 2 3" xfId="49671" xr:uid="{00000000-0005-0000-0000-000012C20000}"/>
    <cellStyle name="SAPBEXresItemX 2 2 2 3" xfId="49672" xr:uid="{00000000-0005-0000-0000-000013C20000}"/>
    <cellStyle name="SAPBEXresItemX 2 2 2 3 2" xfId="49673" xr:uid="{00000000-0005-0000-0000-000014C20000}"/>
    <cellStyle name="SAPBEXresItemX 2 2 2 4" xfId="49674" xr:uid="{00000000-0005-0000-0000-000015C20000}"/>
    <cellStyle name="SAPBEXresItemX 2 2 3" xfId="49675" xr:uid="{00000000-0005-0000-0000-000016C20000}"/>
    <cellStyle name="SAPBEXresItemX 2 2 3 2" xfId="49676" xr:uid="{00000000-0005-0000-0000-000017C20000}"/>
    <cellStyle name="SAPBEXresItemX 2 2 3 2 2" xfId="49677" xr:uid="{00000000-0005-0000-0000-000018C20000}"/>
    <cellStyle name="SAPBEXresItemX 2 2 3 3" xfId="49678" xr:uid="{00000000-0005-0000-0000-000019C20000}"/>
    <cellStyle name="SAPBEXresItemX 2 2 4" xfId="49679" xr:uid="{00000000-0005-0000-0000-00001AC20000}"/>
    <cellStyle name="SAPBEXresItemX 2 2 4 2" xfId="49680" xr:uid="{00000000-0005-0000-0000-00001BC20000}"/>
    <cellStyle name="SAPBEXresItemX 2 2 4 2 2" xfId="49681" xr:uid="{00000000-0005-0000-0000-00001CC20000}"/>
    <cellStyle name="SAPBEXresItemX 2 2 4 3" xfId="49682" xr:uid="{00000000-0005-0000-0000-00001DC20000}"/>
    <cellStyle name="SAPBEXresItemX 2 2 5" xfId="49683" xr:uid="{00000000-0005-0000-0000-00001EC20000}"/>
    <cellStyle name="SAPBEXresItemX 2 2 5 2" xfId="49684" xr:uid="{00000000-0005-0000-0000-00001FC20000}"/>
    <cellStyle name="SAPBEXresItemX 2 2 5 2 2" xfId="49685" xr:uid="{00000000-0005-0000-0000-000020C20000}"/>
    <cellStyle name="SAPBEXresItemX 2 2 5 3" xfId="49686" xr:uid="{00000000-0005-0000-0000-000021C20000}"/>
    <cellStyle name="SAPBEXresItemX 2 2 6" xfId="49687" xr:uid="{00000000-0005-0000-0000-000022C20000}"/>
    <cellStyle name="SAPBEXresItemX 2 2 6 2" xfId="49688" xr:uid="{00000000-0005-0000-0000-000023C20000}"/>
    <cellStyle name="SAPBEXresItemX 2 2 7" xfId="49689" xr:uid="{00000000-0005-0000-0000-000024C20000}"/>
    <cellStyle name="SAPBEXresItemX 2 3" xfId="49690" xr:uid="{00000000-0005-0000-0000-000025C20000}"/>
    <cellStyle name="SAPBEXresItemX 2 3 2" xfId="49691" xr:uid="{00000000-0005-0000-0000-000026C20000}"/>
    <cellStyle name="SAPBEXresItemX 2 3 2 2" xfId="49692" xr:uid="{00000000-0005-0000-0000-000027C20000}"/>
    <cellStyle name="SAPBEXresItemX 2 3 2 2 2" xfId="49693" xr:uid="{00000000-0005-0000-0000-000028C20000}"/>
    <cellStyle name="SAPBEXresItemX 2 3 2 2 2 2" xfId="49694" xr:uid="{00000000-0005-0000-0000-000029C20000}"/>
    <cellStyle name="SAPBEXresItemX 2 3 2 2 2 2 2" xfId="49695" xr:uid="{00000000-0005-0000-0000-00002AC20000}"/>
    <cellStyle name="SAPBEXresItemX 2 3 2 2 2 3" xfId="49696" xr:uid="{00000000-0005-0000-0000-00002BC20000}"/>
    <cellStyle name="SAPBEXresItemX 2 3 2 2 3" xfId="49697" xr:uid="{00000000-0005-0000-0000-00002CC20000}"/>
    <cellStyle name="SAPBEXresItemX 2 3 2 2 3 2" xfId="49698" xr:uid="{00000000-0005-0000-0000-00002DC20000}"/>
    <cellStyle name="SAPBEXresItemX 2 3 2 2 4" xfId="49699" xr:uid="{00000000-0005-0000-0000-00002EC20000}"/>
    <cellStyle name="SAPBEXresItemX 2 3 2 3" xfId="49700" xr:uid="{00000000-0005-0000-0000-00002FC20000}"/>
    <cellStyle name="SAPBEXresItemX 2 3 2 3 2" xfId="49701" xr:uid="{00000000-0005-0000-0000-000030C20000}"/>
    <cellStyle name="SAPBEXresItemX 2 3 2 3 2 2" xfId="49702" xr:uid="{00000000-0005-0000-0000-000031C20000}"/>
    <cellStyle name="SAPBEXresItemX 2 3 2 3 3" xfId="49703" xr:uid="{00000000-0005-0000-0000-000032C20000}"/>
    <cellStyle name="SAPBEXresItemX 2 3 2 4" xfId="49704" xr:uid="{00000000-0005-0000-0000-000033C20000}"/>
    <cellStyle name="SAPBEXresItemX 2 3 2 4 2" xfId="49705" xr:uid="{00000000-0005-0000-0000-000034C20000}"/>
    <cellStyle name="SAPBEXresItemX 2 3 2 4 2 2" xfId="49706" xr:uid="{00000000-0005-0000-0000-000035C20000}"/>
    <cellStyle name="SAPBEXresItemX 2 3 2 4 3" xfId="49707" xr:uid="{00000000-0005-0000-0000-000036C20000}"/>
    <cellStyle name="SAPBEXresItemX 2 3 2 5" xfId="49708" xr:uid="{00000000-0005-0000-0000-000037C20000}"/>
    <cellStyle name="SAPBEXresItemX 2 3 2 5 2" xfId="49709" xr:uid="{00000000-0005-0000-0000-000038C20000}"/>
    <cellStyle name="SAPBEXresItemX 2 3 2 6" xfId="49710" xr:uid="{00000000-0005-0000-0000-000039C20000}"/>
    <cellStyle name="SAPBEXresItemX 2 3 3" xfId="49711" xr:uid="{00000000-0005-0000-0000-00003AC20000}"/>
    <cellStyle name="SAPBEXresItemX 2 3 3 2" xfId="49712" xr:uid="{00000000-0005-0000-0000-00003BC20000}"/>
    <cellStyle name="SAPBEXresItemX 2 3 3 2 2" xfId="49713" xr:uid="{00000000-0005-0000-0000-00003CC20000}"/>
    <cellStyle name="SAPBEXresItemX 2 3 3 2 2 2" xfId="49714" xr:uid="{00000000-0005-0000-0000-00003DC20000}"/>
    <cellStyle name="SAPBEXresItemX 2 3 3 2 2 2 2" xfId="49715" xr:uid="{00000000-0005-0000-0000-00003EC20000}"/>
    <cellStyle name="SAPBEXresItemX 2 3 3 2 2 3" xfId="49716" xr:uid="{00000000-0005-0000-0000-00003FC20000}"/>
    <cellStyle name="SAPBEXresItemX 2 3 3 2 3" xfId="49717" xr:uid="{00000000-0005-0000-0000-000040C20000}"/>
    <cellStyle name="SAPBEXresItemX 2 3 3 2 3 2" xfId="49718" xr:uid="{00000000-0005-0000-0000-000041C20000}"/>
    <cellStyle name="SAPBEXresItemX 2 3 3 2 4" xfId="49719" xr:uid="{00000000-0005-0000-0000-000042C20000}"/>
    <cellStyle name="SAPBEXresItemX 2 3 3 3" xfId="49720" xr:uid="{00000000-0005-0000-0000-000043C20000}"/>
    <cellStyle name="SAPBEXresItemX 2 3 3 3 2" xfId="49721" xr:uid="{00000000-0005-0000-0000-000044C20000}"/>
    <cellStyle name="SAPBEXresItemX 2 3 3 3 2 2" xfId="49722" xr:uid="{00000000-0005-0000-0000-000045C20000}"/>
    <cellStyle name="SAPBEXresItemX 2 3 3 3 3" xfId="49723" xr:uid="{00000000-0005-0000-0000-000046C20000}"/>
    <cellStyle name="SAPBEXresItemX 2 3 3 4" xfId="49724" xr:uid="{00000000-0005-0000-0000-000047C20000}"/>
    <cellStyle name="SAPBEXresItemX 2 3 3 4 2" xfId="49725" xr:uid="{00000000-0005-0000-0000-000048C20000}"/>
    <cellStyle name="SAPBEXresItemX 2 3 3 5" xfId="49726" xr:uid="{00000000-0005-0000-0000-000049C20000}"/>
    <cellStyle name="SAPBEXresItemX 2 3 4" xfId="49727" xr:uid="{00000000-0005-0000-0000-00004AC20000}"/>
    <cellStyle name="SAPBEXresItemX 2 3 4 2" xfId="49728" xr:uid="{00000000-0005-0000-0000-00004BC20000}"/>
    <cellStyle name="SAPBEXresItemX 2 3 4 2 2" xfId="49729" xr:uid="{00000000-0005-0000-0000-00004CC20000}"/>
    <cellStyle name="SAPBEXresItemX 2 3 4 3" xfId="49730" xr:uid="{00000000-0005-0000-0000-00004DC20000}"/>
    <cellStyle name="SAPBEXresItemX 2 3 5" xfId="49731" xr:uid="{00000000-0005-0000-0000-00004EC20000}"/>
    <cellStyle name="SAPBEXresItemX 2 3 5 2" xfId="49732" xr:uid="{00000000-0005-0000-0000-00004FC20000}"/>
    <cellStyle name="SAPBEXresItemX 2 3 5 2 2" xfId="49733" xr:uid="{00000000-0005-0000-0000-000050C20000}"/>
    <cellStyle name="SAPBEXresItemX 2 3 5 3" xfId="49734" xr:uid="{00000000-0005-0000-0000-000051C20000}"/>
    <cellStyle name="SAPBEXresItemX 2 3 6" xfId="49735" xr:uid="{00000000-0005-0000-0000-000052C20000}"/>
    <cellStyle name="SAPBEXresItemX 2 3 6 2" xfId="49736" xr:uid="{00000000-0005-0000-0000-000053C20000}"/>
    <cellStyle name="SAPBEXresItemX 2 3 6 2 2" xfId="49737" xr:uid="{00000000-0005-0000-0000-000054C20000}"/>
    <cellStyle name="SAPBEXresItemX 2 3 6 3" xfId="49738" xr:uid="{00000000-0005-0000-0000-000055C20000}"/>
    <cellStyle name="SAPBEXresItemX 2 3 7" xfId="49739" xr:uid="{00000000-0005-0000-0000-000056C20000}"/>
    <cellStyle name="SAPBEXresItemX 2 3 7 2" xfId="49740" xr:uid="{00000000-0005-0000-0000-000057C20000}"/>
    <cellStyle name="SAPBEXresItemX 2 3 8" xfId="49741" xr:uid="{00000000-0005-0000-0000-000058C20000}"/>
    <cellStyle name="SAPBEXresItemX 2 4" xfId="49742" xr:uid="{00000000-0005-0000-0000-000059C20000}"/>
    <cellStyle name="SAPBEXresItemX 2 4 2" xfId="49743" xr:uid="{00000000-0005-0000-0000-00005AC20000}"/>
    <cellStyle name="SAPBEXresItemX 2 4 2 2" xfId="49744" xr:uid="{00000000-0005-0000-0000-00005BC20000}"/>
    <cellStyle name="SAPBEXresItemX 2 4 2 2 2" xfId="49745" xr:uid="{00000000-0005-0000-0000-00005CC20000}"/>
    <cellStyle name="SAPBEXresItemX 2 4 2 2 2 2" xfId="49746" xr:uid="{00000000-0005-0000-0000-00005DC20000}"/>
    <cellStyle name="SAPBEXresItemX 2 4 2 2 3" xfId="49747" xr:uid="{00000000-0005-0000-0000-00005EC20000}"/>
    <cellStyle name="SAPBEXresItemX 2 4 2 3" xfId="49748" xr:uid="{00000000-0005-0000-0000-00005FC20000}"/>
    <cellStyle name="SAPBEXresItemX 2 4 2 3 2" xfId="49749" xr:uid="{00000000-0005-0000-0000-000060C20000}"/>
    <cellStyle name="SAPBEXresItemX 2 4 2 3 2 2" xfId="49750" xr:uid="{00000000-0005-0000-0000-000061C20000}"/>
    <cellStyle name="SAPBEXresItemX 2 4 2 3 3" xfId="49751" xr:uid="{00000000-0005-0000-0000-000062C20000}"/>
    <cellStyle name="SAPBEXresItemX 2 4 2 4" xfId="49752" xr:uid="{00000000-0005-0000-0000-000063C20000}"/>
    <cellStyle name="SAPBEXresItemX 2 4 2 4 2" xfId="49753" xr:uid="{00000000-0005-0000-0000-000064C20000}"/>
    <cellStyle name="SAPBEXresItemX 2 4 2 5" xfId="49754" xr:uid="{00000000-0005-0000-0000-000065C20000}"/>
    <cellStyle name="SAPBEXresItemX 2 4 3" xfId="49755" xr:uid="{00000000-0005-0000-0000-000066C20000}"/>
    <cellStyle name="SAPBEXresItemX 2 4 3 2" xfId="49756" xr:uid="{00000000-0005-0000-0000-000067C20000}"/>
    <cellStyle name="SAPBEXresItemX 2 4 3 2 2" xfId="49757" xr:uid="{00000000-0005-0000-0000-000068C20000}"/>
    <cellStyle name="SAPBEXresItemX 2 4 3 2 2 2" xfId="49758" xr:uid="{00000000-0005-0000-0000-000069C20000}"/>
    <cellStyle name="SAPBEXresItemX 2 4 3 2 3" xfId="49759" xr:uid="{00000000-0005-0000-0000-00006AC20000}"/>
    <cellStyle name="SAPBEXresItemX 2 4 3 3" xfId="49760" xr:uid="{00000000-0005-0000-0000-00006BC20000}"/>
    <cellStyle name="SAPBEXresItemX 2 4 3 3 2" xfId="49761" xr:uid="{00000000-0005-0000-0000-00006CC20000}"/>
    <cellStyle name="SAPBEXresItemX 2 4 3 4" xfId="49762" xr:uid="{00000000-0005-0000-0000-00006DC20000}"/>
    <cellStyle name="SAPBEXresItemX 2 4 4" xfId="49763" xr:uid="{00000000-0005-0000-0000-00006EC20000}"/>
    <cellStyle name="SAPBEXresItemX 2 4 4 2" xfId="49764" xr:uid="{00000000-0005-0000-0000-00006FC20000}"/>
    <cellStyle name="SAPBEXresItemX 2 4 4 2 2" xfId="49765" xr:uid="{00000000-0005-0000-0000-000070C20000}"/>
    <cellStyle name="SAPBEXresItemX 2 4 4 3" xfId="49766" xr:uid="{00000000-0005-0000-0000-000071C20000}"/>
    <cellStyle name="SAPBEXresItemX 2 4 5" xfId="49767" xr:uid="{00000000-0005-0000-0000-000072C20000}"/>
    <cellStyle name="SAPBEXresItemX 2 4 5 2" xfId="49768" xr:uid="{00000000-0005-0000-0000-000073C20000}"/>
    <cellStyle name="SAPBEXresItemX 2 4 6" xfId="49769" xr:uid="{00000000-0005-0000-0000-000074C20000}"/>
    <cellStyle name="SAPBEXresItemX 2 5" xfId="49770" xr:uid="{00000000-0005-0000-0000-000075C20000}"/>
    <cellStyle name="SAPBEXresItemX 2 5 2" xfId="49771" xr:uid="{00000000-0005-0000-0000-000076C20000}"/>
    <cellStyle name="SAPBEXresItemX 2 5 2 2" xfId="49772" xr:uid="{00000000-0005-0000-0000-000077C20000}"/>
    <cellStyle name="SAPBEXresItemX 2 5 2 2 2" xfId="49773" xr:uid="{00000000-0005-0000-0000-000078C20000}"/>
    <cellStyle name="SAPBEXresItemX 2 5 2 2 2 2" xfId="49774" xr:uid="{00000000-0005-0000-0000-000079C20000}"/>
    <cellStyle name="SAPBEXresItemX 2 5 2 2 3" xfId="49775" xr:uid="{00000000-0005-0000-0000-00007AC20000}"/>
    <cellStyle name="SAPBEXresItemX 2 5 2 3" xfId="49776" xr:uid="{00000000-0005-0000-0000-00007BC20000}"/>
    <cellStyle name="SAPBEXresItemX 2 5 2 3 2" xfId="49777" xr:uid="{00000000-0005-0000-0000-00007CC20000}"/>
    <cellStyle name="SAPBEXresItemX 2 5 2 4" xfId="49778" xr:uid="{00000000-0005-0000-0000-00007DC20000}"/>
    <cellStyle name="SAPBEXresItemX 2 5 3" xfId="49779" xr:uid="{00000000-0005-0000-0000-00007EC20000}"/>
    <cellStyle name="SAPBEXresItemX 2 5 3 2" xfId="49780" xr:uid="{00000000-0005-0000-0000-00007FC20000}"/>
    <cellStyle name="SAPBEXresItemX 2 5 3 2 2" xfId="49781" xr:uid="{00000000-0005-0000-0000-000080C20000}"/>
    <cellStyle name="SAPBEXresItemX 2 5 3 3" xfId="49782" xr:uid="{00000000-0005-0000-0000-000081C20000}"/>
    <cellStyle name="SAPBEXresItemX 2 5 4" xfId="49783" xr:uid="{00000000-0005-0000-0000-000082C20000}"/>
    <cellStyle name="SAPBEXresItemX 2 5 4 2" xfId="49784" xr:uid="{00000000-0005-0000-0000-000083C20000}"/>
    <cellStyle name="SAPBEXresItemX 2 5 5" xfId="49785" xr:uid="{00000000-0005-0000-0000-000084C20000}"/>
    <cellStyle name="SAPBEXresItemX 2 6" xfId="49786" xr:uid="{00000000-0005-0000-0000-000085C20000}"/>
    <cellStyle name="SAPBEXresItemX 2 6 2" xfId="49787" xr:uid="{00000000-0005-0000-0000-000086C20000}"/>
    <cellStyle name="SAPBEXresItemX 2 6 2 2" xfId="49788" xr:uid="{00000000-0005-0000-0000-000087C20000}"/>
    <cellStyle name="SAPBEXresItemX 2 6 3" xfId="49789" xr:uid="{00000000-0005-0000-0000-000088C20000}"/>
    <cellStyle name="SAPBEXresItemX 2 7" xfId="49790" xr:uid="{00000000-0005-0000-0000-000089C20000}"/>
    <cellStyle name="SAPBEXresItemX 2 7 2" xfId="49791" xr:uid="{00000000-0005-0000-0000-00008AC20000}"/>
    <cellStyle name="SAPBEXresItemX 2 7 2 2" xfId="49792" xr:uid="{00000000-0005-0000-0000-00008BC20000}"/>
    <cellStyle name="SAPBEXresItemX 2 7 3" xfId="49793" xr:uid="{00000000-0005-0000-0000-00008CC20000}"/>
    <cellStyle name="SAPBEXresItemX 2 8" xfId="49794" xr:uid="{00000000-0005-0000-0000-00008DC20000}"/>
    <cellStyle name="SAPBEXresItemX 2 8 2" xfId="49795" xr:uid="{00000000-0005-0000-0000-00008EC20000}"/>
    <cellStyle name="SAPBEXresItemX 2 8 2 2" xfId="49796" xr:uid="{00000000-0005-0000-0000-00008FC20000}"/>
    <cellStyle name="SAPBEXresItemX 2 8 3" xfId="49797" xr:uid="{00000000-0005-0000-0000-000090C20000}"/>
    <cellStyle name="SAPBEXresItemX 2 9" xfId="49798" xr:uid="{00000000-0005-0000-0000-000091C20000}"/>
    <cellStyle name="SAPBEXresItemX 2 9 2" xfId="49799" xr:uid="{00000000-0005-0000-0000-000092C20000}"/>
    <cellStyle name="SAPBEXresItemX 3" xfId="49800" xr:uid="{00000000-0005-0000-0000-000093C20000}"/>
    <cellStyle name="SAPBEXresItemX 3 2" xfId="49801" xr:uid="{00000000-0005-0000-0000-000094C20000}"/>
    <cellStyle name="SAPBEXresItemX 3 2 2" xfId="49802" xr:uid="{00000000-0005-0000-0000-000095C20000}"/>
    <cellStyle name="SAPBEXresItemX 3 2 2 2" xfId="49803" xr:uid="{00000000-0005-0000-0000-000096C20000}"/>
    <cellStyle name="SAPBEXresItemX 3 2 2 2 2" xfId="49804" xr:uid="{00000000-0005-0000-0000-000097C20000}"/>
    <cellStyle name="SAPBEXresItemX 3 2 2 2 2 2" xfId="49805" xr:uid="{00000000-0005-0000-0000-000098C20000}"/>
    <cellStyle name="SAPBEXresItemX 3 2 2 2 3" xfId="49806" xr:uid="{00000000-0005-0000-0000-000099C20000}"/>
    <cellStyle name="SAPBEXresItemX 3 2 2 3" xfId="49807" xr:uid="{00000000-0005-0000-0000-00009AC20000}"/>
    <cellStyle name="SAPBEXresItemX 3 2 2 3 2" xfId="49808" xr:uid="{00000000-0005-0000-0000-00009BC20000}"/>
    <cellStyle name="SAPBEXresItemX 3 2 2 4" xfId="49809" xr:uid="{00000000-0005-0000-0000-00009CC20000}"/>
    <cellStyle name="SAPBEXresItemX 3 2 3" xfId="49810" xr:uid="{00000000-0005-0000-0000-00009DC20000}"/>
    <cellStyle name="SAPBEXresItemX 3 2 3 2" xfId="49811" xr:uid="{00000000-0005-0000-0000-00009EC20000}"/>
    <cellStyle name="SAPBEXresItemX 3 2 3 2 2" xfId="49812" xr:uid="{00000000-0005-0000-0000-00009FC20000}"/>
    <cellStyle name="SAPBEXresItemX 3 2 3 3" xfId="49813" xr:uid="{00000000-0005-0000-0000-0000A0C20000}"/>
    <cellStyle name="SAPBEXresItemX 3 2 4" xfId="49814" xr:uid="{00000000-0005-0000-0000-0000A1C20000}"/>
    <cellStyle name="SAPBEXresItemX 3 2 4 2" xfId="49815" xr:uid="{00000000-0005-0000-0000-0000A2C20000}"/>
    <cellStyle name="SAPBEXresItemX 3 2 4 2 2" xfId="49816" xr:uid="{00000000-0005-0000-0000-0000A3C20000}"/>
    <cellStyle name="SAPBEXresItemX 3 2 4 3" xfId="49817" xr:uid="{00000000-0005-0000-0000-0000A4C20000}"/>
    <cellStyle name="SAPBEXresItemX 3 2 5" xfId="49818" xr:uid="{00000000-0005-0000-0000-0000A5C20000}"/>
    <cellStyle name="SAPBEXresItemX 3 2 5 2" xfId="49819" xr:uid="{00000000-0005-0000-0000-0000A6C20000}"/>
    <cellStyle name="SAPBEXresItemX 3 2 5 2 2" xfId="49820" xr:uid="{00000000-0005-0000-0000-0000A7C20000}"/>
    <cellStyle name="SAPBEXresItemX 3 2 5 3" xfId="49821" xr:uid="{00000000-0005-0000-0000-0000A8C20000}"/>
    <cellStyle name="SAPBEXresItemX 3 2 6" xfId="49822" xr:uid="{00000000-0005-0000-0000-0000A9C20000}"/>
    <cellStyle name="SAPBEXresItemX 3 2 6 2" xfId="49823" xr:uid="{00000000-0005-0000-0000-0000AAC20000}"/>
    <cellStyle name="SAPBEXresItemX 3 2 7" xfId="49824" xr:uid="{00000000-0005-0000-0000-0000ABC20000}"/>
    <cellStyle name="SAPBEXresItemX 3 3" xfId="49825" xr:uid="{00000000-0005-0000-0000-0000ACC20000}"/>
    <cellStyle name="SAPBEXresItemX 3 3 2" xfId="49826" xr:uid="{00000000-0005-0000-0000-0000ADC20000}"/>
    <cellStyle name="SAPBEXresItemX 3 3 2 2" xfId="49827" xr:uid="{00000000-0005-0000-0000-0000AEC20000}"/>
    <cellStyle name="SAPBEXresItemX 3 3 2 2 2" xfId="49828" xr:uid="{00000000-0005-0000-0000-0000AFC20000}"/>
    <cellStyle name="SAPBEXresItemX 3 3 2 2 2 2" xfId="49829" xr:uid="{00000000-0005-0000-0000-0000B0C20000}"/>
    <cellStyle name="SAPBEXresItemX 3 3 2 2 3" xfId="49830" xr:uid="{00000000-0005-0000-0000-0000B1C20000}"/>
    <cellStyle name="SAPBEXresItemX 3 3 2 3" xfId="49831" xr:uid="{00000000-0005-0000-0000-0000B2C20000}"/>
    <cellStyle name="SAPBEXresItemX 3 3 2 3 2" xfId="49832" xr:uid="{00000000-0005-0000-0000-0000B3C20000}"/>
    <cellStyle name="SAPBEXresItemX 3 3 2 4" xfId="49833" xr:uid="{00000000-0005-0000-0000-0000B4C20000}"/>
    <cellStyle name="SAPBEXresItemX 3 3 3" xfId="49834" xr:uid="{00000000-0005-0000-0000-0000B5C20000}"/>
    <cellStyle name="SAPBEXresItemX 3 3 3 2" xfId="49835" xr:uid="{00000000-0005-0000-0000-0000B6C20000}"/>
    <cellStyle name="SAPBEXresItemX 3 3 3 2 2" xfId="49836" xr:uid="{00000000-0005-0000-0000-0000B7C20000}"/>
    <cellStyle name="SAPBEXresItemX 3 3 3 3" xfId="49837" xr:uid="{00000000-0005-0000-0000-0000B8C20000}"/>
    <cellStyle name="SAPBEXresItemX 3 3 4" xfId="49838" xr:uid="{00000000-0005-0000-0000-0000B9C20000}"/>
    <cellStyle name="SAPBEXresItemX 3 3 4 2" xfId="49839" xr:uid="{00000000-0005-0000-0000-0000BAC20000}"/>
    <cellStyle name="SAPBEXresItemX 3 3 5" xfId="49840" xr:uid="{00000000-0005-0000-0000-0000BBC20000}"/>
    <cellStyle name="SAPBEXresItemX 3 4" xfId="49841" xr:uid="{00000000-0005-0000-0000-0000BCC20000}"/>
    <cellStyle name="SAPBEXresItemX 3 4 2" xfId="49842" xr:uid="{00000000-0005-0000-0000-0000BDC20000}"/>
    <cellStyle name="SAPBEXresItemX 3 4 2 2" xfId="49843" xr:uid="{00000000-0005-0000-0000-0000BEC20000}"/>
    <cellStyle name="SAPBEXresItemX 3 4 3" xfId="49844" xr:uid="{00000000-0005-0000-0000-0000BFC20000}"/>
    <cellStyle name="SAPBEXresItemX 3 5" xfId="49845" xr:uid="{00000000-0005-0000-0000-0000C0C20000}"/>
    <cellStyle name="SAPBEXresItemX 3 5 2" xfId="49846" xr:uid="{00000000-0005-0000-0000-0000C1C20000}"/>
    <cellStyle name="SAPBEXresItemX 3 5 2 2" xfId="49847" xr:uid="{00000000-0005-0000-0000-0000C2C20000}"/>
    <cellStyle name="SAPBEXresItemX 3 5 3" xfId="49848" xr:uid="{00000000-0005-0000-0000-0000C3C20000}"/>
    <cellStyle name="SAPBEXresItemX 3 6" xfId="49849" xr:uid="{00000000-0005-0000-0000-0000C4C20000}"/>
    <cellStyle name="SAPBEXresItemX 3 6 2" xfId="49850" xr:uid="{00000000-0005-0000-0000-0000C5C20000}"/>
    <cellStyle name="SAPBEXresItemX 3 6 2 2" xfId="49851" xr:uid="{00000000-0005-0000-0000-0000C6C20000}"/>
    <cellStyle name="SAPBEXresItemX 3 6 3" xfId="49852" xr:uid="{00000000-0005-0000-0000-0000C7C20000}"/>
    <cellStyle name="SAPBEXresItemX 3 7" xfId="49853" xr:uid="{00000000-0005-0000-0000-0000C8C20000}"/>
    <cellStyle name="SAPBEXresItemX 3 7 2" xfId="49854" xr:uid="{00000000-0005-0000-0000-0000C9C20000}"/>
    <cellStyle name="SAPBEXresItemX 3 8" xfId="49855" xr:uid="{00000000-0005-0000-0000-0000CAC20000}"/>
    <cellStyle name="SAPBEXresItemX 4" xfId="49856" xr:uid="{00000000-0005-0000-0000-0000CBC20000}"/>
    <cellStyle name="SAPBEXresItemX 4 2" xfId="49857" xr:uid="{00000000-0005-0000-0000-0000CCC20000}"/>
    <cellStyle name="SAPBEXresItemX 4 2 2" xfId="49858" xr:uid="{00000000-0005-0000-0000-0000CDC20000}"/>
    <cellStyle name="SAPBEXresItemX 4 2 2 2" xfId="49859" xr:uid="{00000000-0005-0000-0000-0000CEC20000}"/>
    <cellStyle name="SAPBEXresItemX 4 2 2 2 2" xfId="49860" xr:uid="{00000000-0005-0000-0000-0000CFC20000}"/>
    <cellStyle name="SAPBEXresItemX 4 2 2 2 2 2" xfId="49861" xr:uid="{00000000-0005-0000-0000-0000D0C20000}"/>
    <cellStyle name="SAPBEXresItemX 4 2 2 2 3" xfId="49862" xr:uid="{00000000-0005-0000-0000-0000D1C20000}"/>
    <cellStyle name="SAPBEXresItemX 4 2 2 3" xfId="49863" xr:uid="{00000000-0005-0000-0000-0000D2C20000}"/>
    <cellStyle name="SAPBEXresItemX 4 2 2 3 2" xfId="49864" xr:uid="{00000000-0005-0000-0000-0000D3C20000}"/>
    <cellStyle name="SAPBEXresItemX 4 2 2 4" xfId="49865" xr:uid="{00000000-0005-0000-0000-0000D4C20000}"/>
    <cellStyle name="SAPBEXresItemX 4 2 3" xfId="49866" xr:uid="{00000000-0005-0000-0000-0000D5C20000}"/>
    <cellStyle name="SAPBEXresItemX 4 2 3 2" xfId="49867" xr:uid="{00000000-0005-0000-0000-0000D6C20000}"/>
    <cellStyle name="SAPBEXresItemX 4 2 3 2 2" xfId="49868" xr:uid="{00000000-0005-0000-0000-0000D7C20000}"/>
    <cellStyle name="SAPBEXresItemX 4 2 3 3" xfId="49869" xr:uid="{00000000-0005-0000-0000-0000D8C20000}"/>
    <cellStyle name="SAPBEXresItemX 4 2 4" xfId="49870" xr:uid="{00000000-0005-0000-0000-0000D9C20000}"/>
    <cellStyle name="SAPBEXresItemX 4 2 4 2" xfId="49871" xr:uid="{00000000-0005-0000-0000-0000DAC20000}"/>
    <cellStyle name="SAPBEXresItemX 4 2 4 2 2" xfId="49872" xr:uid="{00000000-0005-0000-0000-0000DBC20000}"/>
    <cellStyle name="SAPBEXresItemX 4 2 4 3" xfId="49873" xr:uid="{00000000-0005-0000-0000-0000DCC20000}"/>
    <cellStyle name="SAPBEXresItemX 4 2 5" xfId="49874" xr:uid="{00000000-0005-0000-0000-0000DDC20000}"/>
    <cellStyle name="SAPBEXresItemX 4 2 5 2" xfId="49875" xr:uid="{00000000-0005-0000-0000-0000DEC20000}"/>
    <cellStyle name="SAPBEXresItemX 4 2 5 2 2" xfId="49876" xr:uid="{00000000-0005-0000-0000-0000DFC20000}"/>
    <cellStyle name="SAPBEXresItemX 4 2 5 3" xfId="49877" xr:uid="{00000000-0005-0000-0000-0000E0C20000}"/>
    <cellStyle name="SAPBEXresItemX 4 2 6" xfId="49878" xr:uid="{00000000-0005-0000-0000-0000E1C20000}"/>
    <cellStyle name="SAPBEXresItemX 4 2 6 2" xfId="49879" xr:uid="{00000000-0005-0000-0000-0000E2C20000}"/>
    <cellStyle name="SAPBEXresItemX 4 2 7" xfId="49880" xr:uid="{00000000-0005-0000-0000-0000E3C20000}"/>
    <cellStyle name="SAPBEXresItemX 4 3" xfId="49881" xr:uid="{00000000-0005-0000-0000-0000E4C20000}"/>
    <cellStyle name="SAPBEXresItemX 4 3 2" xfId="49882" xr:uid="{00000000-0005-0000-0000-0000E5C20000}"/>
    <cellStyle name="SAPBEXresItemX 4 3 2 2" xfId="49883" xr:uid="{00000000-0005-0000-0000-0000E6C20000}"/>
    <cellStyle name="SAPBEXresItemX 4 3 2 2 2" xfId="49884" xr:uid="{00000000-0005-0000-0000-0000E7C20000}"/>
    <cellStyle name="SAPBEXresItemX 4 3 2 2 2 2" xfId="49885" xr:uid="{00000000-0005-0000-0000-0000E8C20000}"/>
    <cellStyle name="SAPBEXresItemX 4 3 2 2 2 2 2" xfId="49886" xr:uid="{00000000-0005-0000-0000-0000E9C20000}"/>
    <cellStyle name="SAPBEXresItemX 4 3 2 2 2 3" xfId="49887" xr:uid="{00000000-0005-0000-0000-0000EAC20000}"/>
    <cellStyle name="SAPBEXresItemX 4 3 2 2 3" xfId="49888" xr:uid="{00000000-0005-0000-0000-0000EBC20000}"/>
    <cellStyle name="SAPBEXresItemX 4 3 2 2 3 2" xfId="49889" xr:uid="{00000000-0005-0000-0000-0000ECC20000}"/>
    <cellStyle name="SAPBEXresItemX 4 3 2 2 4" xfId="49890" xr:uid="{00000000-0005-0000-0000-0000EDC20000}"/>
    <cellStyle name="SAPBEXresItemX 4 3 2 3" xfId="49891" xr:uid="{00000000-0005-0000-0000-0000EEC20000}"/>
    <cellStyle name="SAPBEXresItemX 4 3 2 3 2" xfId="49892" xr:uid="{00000000-0005-0000-0000-0000EFC20000}"/>
    <cellStyle name="SAPBEXresItemX 4 3 2 3 2 2" xfId="49893" xr:uid="{00000000-0005-0000-0000-0000F0C20000}"/>
    <cellStyle name="SAPBEXresItemX 4 3 2 3 3" xfId="49894" xr:uid="{00000000-0005-0000-0000-0000F1C20000}"/>
    <cellStyle name="SAPBEXresItemX 4 3 2 4" xfId="49895" xr:uid="{00000000-0005-0000-0000-0000F2C20000}"/>
    <cellStyle name="SAPBEXresItemX 4 3 2 4 2" xfId="49896" xr:uid="{00000000-0005-0000-0000-0000F3C20000}"/>
    <cellStyle name="SAPBEXresItemX 4 3 2 4 2 2" xfId="49897" xr:uid="{00000000-0005-0000-0000-0000F4C20000}"/>
    <cellStyle name="SAPBEXresItemX 4 3 2 4 3" xfId="49898" xr:uid="{00000000-0005-0000-0000-0000F5C20000}"/>
    <cellStyle name="SAPBEXresItemX 4 3 2 5" xfId="49899" xr:uid="{00000000-0005-0000-0000-0000F6C20000}"/>
    <cellStyle name="SAPBEXresItemX 4 3 2 5 2" xfId="49900" xr:uid="{00000000-0005-0000-0000-0000F7C20000}"/>
    <cellStyle name="SAPBEXresItemX 4 3 2 6" xfId="49901" xr:uid="{00000000-0005-0000-0000-0000F8C20000}"/>
    <cellStyle name="SAPBEXresItemX 4 3 3" xfId="49902" xr:uid="{00000000-0005-0000-0000-0000F9C20000}"/>
    <cellStyle name="SAPBEXresItemX 4 3 3 2" xfId="49903" xr:uid="{00000000-0005-0000-0000-0000FAC20000}"/>
    <cellStyle name="SAPBEXresItemX 4 3 3 2 2" xfId="49904" xr:uid="{00000000-0005-0000-0000-0000FBC20000}"/>
    <cellStyle name="SAPBEXresItemX 4 3 3 2 2 2" xfId="49905" xr:uid="{00000000-0005-0000-0000-0000FCC20000}"/>
    <cellStyle name="SAPBEXresItemX 4 3 3 2 2 2 2" xfId="49906" xr:uid="{00000000-0005-0000-0000-0000FDC20000}"/>
    <cellStyle name="SAPBEXresItemX 4 3 3 2 2 3" xfId="49907" xr:uid="{00000000-0005-0000-0000-0000FEC20000}"/>
    <cellStyle name="SAPBEXresItemX 4 3 3 2 3" xfId="49908" xr:uid="{00000000-0005-0000-0000-0000FFC20000}"/>
    <cellStyle name="SAPBEXresItemX 4 3 3 2 3 2" xfId="49909" xr:uid="{00000000-0005-0000-0000-000000C30000}"/>
    <cellStyle name="SAPBEXresItemX 4 3 3 2 4" xfId="49910" xr:uid="{00000000-0005-0000-0000-000001C30000}"/>
    <cellStyle name="SAPBEXresItemX 4 3 3 3" xfId="49911" xr:uid="{00000000-0005-0000-0000-000002C30000}"/>
    <cellStyle name="SAPBEXresItemX 4 3 3 3 2" xfId="49912" xr:uid="{00000000-0005-0000-0000-000003C30000}"/>
    <cellStyle name="SAPBEXresItemX 4 3 3 3 2 2" xfId="49913" xr:uid="{00000000-0005-0000-0000-000004C30000}"/>
    <cellStyle name="SAPBEXresItemX 4 3 3 3 3" xfId="49914" xr:uid="{00000000-0005-0000-0000-000005C30000}"/>
    <cellStyle name="SAPBEXresItemX 4 3 3 4" xfId="49915" xr:uid="{00000000-0005-0000-0000-000006C30000}"/>
    <cellStyle name="SAPBEXresItemX 4 3 3 4 2" xfId="49916" xr:uid="{00000000-0005-0000-0000-000007C30000}"/>
    <cellStyle name="SAPBEXresItemX 4 3 3 5" xfId="49917" xr:uid="{00000000-0005-0000-0000-000008C30000}"/>
    <cellStyle name="SAPBEXresItemX 4 3 4" xfId="49918" xr:uid="{00000000-0005-0000-0000-000009C30000}"/>
    <cellStyle name="SAPBEXresItemX 4 3 4 2" xfId="49919" xr:uid="{00000000-0005-0000-0000-00000AC30000}"/>
    <cellStyle name="SAPBEXresItemX 4 3 4 2 2" xfId="49920" xr:uid="{00000000-0005-0000-0000-00000BC30000}"/>
    <cellStyle name="SAPBEXresItemX 4 3 4 3" xfId="49921" xr:uid="{00000000-0005-0000-0000-00000CC30000}"/>
    <cellStyle name="SAPBEXresItemX 4 3 5" xfId="49922" xr:uid="{00000000-0005-0000-0000-00000DC30000}"/>
    <cellStyle name="SAPBEXresItemX 4 3 5 2" xfId="49923" xr:uid="{00000000-0005-0000-0000-00000EC30000}"/>
    <cellStyle name="SAPBEXresItemX 4 3 5 2 2" xfId="49924" xr:uid="{00000000-0005-0000-0000-00000FC30000}"/>
    <cellStyle name="SAPBEXresItemX 4 3 5 3" xfId="49925" xr:uid="{00000000-0005-0000-0000-000010C30000}"/>
    <cellStyle name="SAPBEXresItemX 4 3 6" xfId="49926" xr:uid="{00000000-0005-0000-0000-000011C30000}"/>
    <cellStyle name="SAPBEXresItemX 4 3 6 2" xfId="49927" xr:uid="{00000000-0005-0000-0000-000012C30000}"/>
    <cellStyle name="SAPBEXresItemX 4 3 6 2 2" xfId="49928" xr:uid="{00000000-0005-0000-0000-000013C30000}"/>
    <cellStyle name="SAPBEXresItemX 4 3 6 3" xfId="49929" xr:uid="{00000000-0005-0000-0000-000014C30000}"/>
    <cellStyle name="SAPBEXresItemX 4 3 7" xfId="49930" xr:uid="{00000000-0005-0000-0000-000015C30000}"/>
    <cellStyle name="SAPBEXresItemX 4 3 7 2" xfId="49931" xr:uid="{00000000-0005-0000-0000-000016C30000}"/>
    <cellStyle name="SAPBEXresItemX 4 3 8" xfId="49932" xr:uid="{00000000-0005-0000-0000-000017C30000}"/>
    <cellStyle name="SAPBEXresItemX 4 4" xfId="49933" xr:uid="{00000000-0005-0000-0000-000018C30000}"/>
    <cellStyle name="SAPBEXresItemX 4 4 2" xfId="49934" xr:uid="{00000000-0005-0000-0000-000019C30000}"/>
    <cellStyle name="SAPBEXresItemX 4 4 2 2" xfId="49935" xr:uid="{00000000-0005-0000-0000-00001AC30000}"/>
    <cellStyle name="SAPBEXresItemX 4 4 2 2 2" xfId="49936" xr:uid="{00000000-0005-0000-0000-00001BC30000}"/>
    <cellStyle name="SAPBEXresItemX 4 4 2 2 2 2" xfId="49937" xr:uid="{00000000-0005-0000-0000-00001CC30000}"/>
    <cellStyle name="SAPBEXresItemX 4 4 2 2 3" xfId="49938" xr:uid="{00000000-0005-0000-0000-00001DC30000}"/>
    <cellStyle name="SAPBEXresItemX 4 4 2 3" xfId="49939" xr:uid="{00000000-0005-0000-0000-00001EC30000}"/>
    <cellStyle name="SAPBEXresItemX 4 4 2 3 2" xfId="49940" xr:uid="{00000000-0005-0000-0000-00001FC30000}"/>
    <cellStyle name="SAPBEXresItemX 4 4 2 4" xfId="49941" xr:uid="{00000000-0005-0000-0000-000020C30000}"/>
    <cellStyle name="SAPBEXresItemX 4 4 3" xfId="49942" xr:uid="{00000000-0005-0000-0000-000021C30000}"/>
    <cellStyle name="SAPBEXresItemX 4 4 3 2" xfId="49943" xr:uid="{00000000-0005-0000-0000-000022C30000}"/>
    <cellStyle name="SAPBEXresItemX 4 4 3 2 2" xfId="49944" xr:uid="{00000000-0005-0000-0000-000023C30000}"/>
    <cellStyle name="SAPBEXresItemX 4 4 3 3" xfId="49945" xr:uid="{00000000-0005-0000-0000-000024C30000}"/>
    <cellStyle name="SAPBEXresItemX 4 4 4" xfId="49946" xr:uid="{00000000-0005-0000-0000-000025C30000}"/>
    <cellStyle name="SAPBEXresItemX 4 4 4 2" xfId="49947" xr:uid="{00000000-0005-0000-0000-000026C30000}"/>
    <cellStyle name="SAPBEXresItemX 4 4 5" xfId="49948" xr:uid="{00000000-0005-0000-0000-000027C30000}"/>
    <cellStyle name="SAPBEXresItemX 4 5" xfId="49949" xr:uid="{00000000-0005-0000-0000-000028C30000}"/>
    <cellStyle name="SAPBEXresItemX 4 5 2" xfId="49950" xr:uid="{00000000-0005-0000-0000-000029C30000}"/>
    <cellStyle name="SAPBEXresItemX 4 5 2 2" xfId="49951" xr:uid="{00000000-0005-0000-0000-00002AC30000}"/>
    <cellStyle name="SAPBEXresItemX 4 5 3" xfId="49952" xr:uid="{00000000-0005-0000-0000-00002BC30000}"/>
    <cellStyle name="SAPBEXresItemX 4 6" xfId="49953" xr:uid="{00000000-0005-0000-0000-00002CC30000}"/>
    <cellStyle name="SAPBEXresItemX 4 6 2" xfId="49954" xr:uid="{00000000-0005-0000-0000-00002DC30000}"/>
    <cellStyle name="SAPBEXresItemX 4 6 2 2" xfId="49955" xr:uid="{00000000-0005-0000-0000-00002EC30000}"/>
    <cellStyle name="SAPBEXresItemX 4 6 3" xfId="49956" xr:uid="{00000000-0005-0000-0000-00002FC30000}"/>
    <cellStyle name="SAPBEXresItemX 4 7" xfId="49957" xr:uid="{00000000-0005-0000-0000-000030C30000}"/>
    <cellStyle name="SAPBEXresItemX 4 7 2" xfId="49958" xr:uid="{00000000-0005-0000-0000-000031C30000}"/>
    <cellStyle name="SAPBEXresItemX 4 7 2 2" xfId="49959" xr:uid="{00000000-0005-0000-0000-000032C30000}"/>
    <cellStyle name="SAPBEXresItemX 4 7 3" xfId="49960" xr:uid="{00000000-0005-0000-0000-000033C30000}"/>
    <cellStyle name="SAPBEXresItemX 4 8" xfId="49961" xr:uid="{00000000-0005-0000-0000-000034C30000}"/>
    <cellStyle name="SAPBEXresItemX 4 8 2" xfId="49962" xr:uid="{00000000-0005-0000-0000-000035C30000}"/>
    <cellStyle name="SAPBEXresItemX 4 9" xfId="49963" xr:uid="{00000000-0005-0000-0000-000036C30000}"/>
    <cellStyle name="SAPBEXresItemX 5" xfId="49964" xr:uid="{00000000-0005-0000-0000-000037C30000}"/>
    <cellStyle name="SAPBEXresItemX 5 2" xfId="49965" xr:uid="{00000000-0005-0000-0000-000038C30000}"/>
    <cellStyle name="SAPBEXresItemX 5 2 2" xfId="49966" xr:uid="{00000000-0005-0000-0000-000039C30000}"/>
    <cellStyle name="SAPBEXresItemX 5 2 2 2" xfId="49967" xr:uid="{00000000-0005-0000-0000-00003AC30000}"/>
    <cellStyle name="SAPBEXresItemX 5 2 2 2 2" xfId="49968" xr:uid="{00000000-0005-0000-0000-00003BC30000}"/>
    <cellStyle name="SAPBEXresItemX 5 2 2 3" xfId="49969" xr:uid="{00000000-0005-0000-0000-00003CC30000}"/>
    <cellStyle name="SAPBEXresItemX 5 2 3" xfId="49970" xr:uid="{00000000-0005-0000-0000-00003DC30000}"/>
    <cellStyle name="SAPBEXresItemX 5 2 3 2" xfId="49971" xr:uid="{00000000-0005-0000-0000-00003EC30000}"/>
    <cellStyle name="SAPBEXresItemX 5 2 4" xfId="49972" xr:uid="{00000000-0005-0000-0000-00003FC30000}"/>
    <cellStyle name="SAPBEXresItemX 5 3" xfId="49973" xr:uid="{00000000-0005-0000-0000-000040C30000}"/>
    <cellStyle name="SAPBEXresItemX 5 3 2" xfId="49974" xr:uid="{00000000-0005-0000-0000-000041C30000}"/>
    <cellStyle name="SAPBEXresItemX 5 3 2 2" xfId="49975" xr:uid="{00000000-0005-0000-0000-000042C30000}"/>
    <cellStyle name="SAPBEXresItemX 5 3 3" xfId="49976" xr:uid="{00000000-0005-0000-0000-000043C30000}"/>
    <cellStyle name="SAPBEXresItemX 5 4" xfId="49977" xr:uid="{00000000-0005-0000-0000-000044C30000}"/>
    <cellStyle name="SAPBEXresItemX 5 4 2" xfId="49978" xr:uid="{00000000-0005-0000-0000-000045C30000}"/>
    <cellStyle name="SAPBEXresItemX 5 4 2 2" xfId="49979" xr:uid="{00000000-0005-0000-0000-000046C30000}"/>
    <cellStyle name="SAPBEXresItemX 5 4 3" xfId="49980" xr:uid="{00000000-0005-0000-0000-000047C30000}"/>
    <cellStyle name="SAPBEXresItemX 5 5" xfId="49981" xr:uid="{00000000-0005-0000-0000-000048C30000}"/>
    <cellStyle name="SAPBEXresItemX 5 5 2" xfId="49982" xr:uid="{00000000-0005-0000-0000-000049C30000}"/>
    <cellStyle name="SAPBEXresItemX 5 5 2 2" xfId="49983" xr:uid="{00000000-0005-0000-0000-00004AC30000}"/>
    <cellStyle name="SAPBEXresItemX 5 5 3" xfId="49984" xr:uid="{00000000-0005-0000-0000-00004BC30000}"/>
    <cellStyle name="SAPBEXresItemX 5 6" xfId="49985" xr:uid="{00000000-0005-0000-0000-00004CC30000}"/>
    <cellStyle name="SAPBEXresItemX 5 6 2" xfId="49986" xr:uid="{00000000-0005-0000-0000-00004DC30000}"/>
    <cellStyle name="SAPBEXresItemX 5 7" xfId="49987" xr:uid="{00000000-0005-0000-0000-00004EC30000}"/>
    <cellStyle name="SAPBEXresItemX 6" xfId="49988" xr:uid="{00000000-0005-0000-0000-00004FC30000}"/>
    <cellStyle name="SAPBEXresItemX 6 2" xfId="49989" xr:uid="{00000000-0005-0000-0000-000050C30000}"/>
    <cellStyle name="SAPBEXresItemX 6 2 2" xfId="49990" xr:uid="{00000000-0005-0000-0000-000051C30000}"/>
    <cellStyle name="SAPBEXresItemX 6 3" xfId="49991" xr:uid="{00000000-0005-0000-0000-000052C30000}"/>
    <cellStyle name="SAPBEXresItemX 6 3 2" xfId="49992" xr:uid="{00000000-0005-0000-0000-000053C30000}"/>
    <cellStyle name="SAPBEXresItemX 6 3 2 2" xfId="49993" xr:uid="{00000000-0005-0000-0000-000054C30000}"/>
    <cellStyle name="SAPBEXresItemX 6 3 3" xfId="49994" xr:uid="{00000000-0005-0000-0000-000055C30000}"/>
    <cellStyle name="SAPBEXresItemX 6 4" xfId="49995" xr:uid="{00000000-0005-0000-0000-000056C30000}"/>
    <cellStyle name="SAPBEXresItemX 6 4 2" xfId="49996" xr:uid="{00000000-0005-0000-0000-000057C30000}"/>
    <cellStyle name="SAPBEXresItemX 6 4 2 2" xfId="49997" xr:uid="{00000000-0005-0000-0000-000058C30000}"/>
    <cellStyle name="SAPBEXresItemX 6 4 3" xfId="49998" xr:uid="{00000000-0005-0000-0000-000059C30000}"/>
    <cellStyle name="SAPBEXresItemX 6 5" xfId="49999" xr:uid="{00000000-0005-0000-0000-00005AC30000}"/>
    <cellStyle name="SAPBEXresItemX 7" xfId="50000" xr:uid="{00000000-0005-0000-0000-00005BC30000}"/>
    <cellStyle name="SAPBEXresItemX 7 2" xfId="50001" xr:uid="{00000000-0005-0000-0000-00005CC30000}"/>
    <cellStyle name="SAPBEXresItemX 7 2 2" xfId="50002" xr:uid="{00000000-0005-0000-0000-00005DC30000}"/>
    <cellStyle name="SAPBEXresItemX 7 2 2 2" xfId="50003" xr:uid="{00000000-0005-0000-0000-00005EC30000}"/>
    <cellStyle name="SAPBEXresItemX 7 2 3" xfId="50004" xr:uid="{00000000-0005-0000-0000-00005FC30000}"/>
    <cellStyle name="SAPBEXresItemX 7 2 3 2" xfId="50005" xr:uid="{00000000-0005-0000-0000-000060C30000}"/>
    <cellStyle name="SAPBEXresItemX 7 2 3 2 2" xfId="50006" xr:uid="{00000000-0005-0000-0000-000061C30000}"/>
    <cellStyle name="SAPBEXresItemX 7 2 3 3" xfId="50007" xr:uid="{00000000-0005-0000-0000-000062C30000}"/>
    <cellStyle name="SAPBEXresItemX 7 2 4" xfId="50008" xr:uid="{00000000-0005-0000-0000-000063C30000}"/>
    <cellStyle name="SAPBEXresItemX 7 3" xfId="50009" xr:uid="{00000000-0005-0000-0000-000064C30000}"/>
    <cellStyle name="SAPBEXresItemX 7 3 2" xfId="50010" xr:uid="{00000000-0005-0000-0000-000065C30000}"/>
    <cellStyle name="SAPBEXresItemX 7 3 2 2" xfId="50011" xr:uid="{00000000-0005-0000-0000-000066C30000}"/>
    <cellStyle name="SAPBEXresItemX 7 3 3" xfId="50012" xr:uid="{00000000-0005-0000-0000-000067C30000}"/>
    <cellStyle name="SAPBEXresItemX 7 4" xfId="50013" xr:uid="{00000000-0005-0000-0000-000068C30000}"/>
    <cellStyle name="SAPBEXresItemX 7 4 2" xfId="50014" xr:uid="{00000000-0005-0000-0000-000069C30000}"/>
    <cellStyle name="SAPBEXresItemX 7 4 2 2" xfId="50015" xr:uid="{00000000-0005-0000-0000-00006AC30000}"/>
    <cellStyle name="SAPBEXresItemX 7 4 3" xfId="50016" xr:uid="{00000000-0005-0000-0000-00006BC30000}"/>
    <cellStyle name="SAPBEXresItemX 7 5" xfId="50017" xr:uid="{00000000-0005-0000-0000-00006CC30000}"/>
    <cellStyle name="SAPBEXresItemX 7 5 2" xfId="50018" xr:uid="{00000000-0005-0000-0000-00006DC30000}"/>
    <cellStyle name="SAPBEXresItemX 7 5 2 2" xfId="50019" xr:uid="{00000000-0005-0000-0000-00006EC30000}"/>
    <cellStyle name="SAPBEXresItemX 7 5 3" xfId="50020" xr:uid="{00000000-0005-0000-0000-00006FC30000}"/>
    <cellStyle name="SAPBEXresItemX 7 6" xfId="50021" xr:uid="{00000000-0005-0000-0000-000070C30000}"/>
    <cellStyle name="SAPBEXresItemX 8" xfId="50022" xr:uid="{00000000-0005-0000-0000-000071C30000}"/>
    <cellStyle name="SAPBEXresItemX 8 2" xfId="50023" xr:uid="{00000000-0005-0000-0000-000072C30000}"/>
    <cellStyle name="SAPBEXresItemX 8 2 2" xfId="50024" xr:uid="{00000000-0005-0000-0000-000073C30000}"/>
    <cellStyle name="SAPBEXresItemX 8 3" xfId="50025" xr:uid="{00000000-0005-0000-0000-000074C30000}"/>
    <cellStyle name="SAPBEXresItemX 9" xfId="50026" xr:uid="{00000000-0005-0000-0000-000075C30000}"/>
    <cellStyle name="SAPBEXresItemX 9 2" xfId="50027" xr:uid="{00000000-0005-0000-0000-000076C30000}"/>
    <cellStyle name="SAPBEXresItemX 9 2 2" xfId="50028" xr:uid="{00000000-0005-0000-0000-000077C30000}"/>
    <cellStyle name="SAPBEXresItemX 9 3" xfId="50029" xr:uid="{00000000-0005-0000-0000-000078C30000}"/>
    <cellStyle name="SAPBEXstdData" xfId="50030" xr:uid="{00000000-0005-0000-0000-000079C30000}"/>
    <cellStyle name="SAPBEXstdData 2" xfId="50031" xr:uid="{00000000-0005-0000-0000-00007AC30000}"/>
    <cellStyle name="SAPBEXstdData 2 2" xfId="50032" xr:uid="{00000000-0005-0000-0000-00007BC30000}"/>
    <cellStyle name="SAPBEXstdData 2 2 2" xfId="50033" xr:uid="{00000000-0005-0000-0000-00007CC30000}"/>
    <cellStyle name="SAPBEXstdData 2 2 2 2" xfId="50034" xr:uid="{00000000-0005-0000-0000-00007DC30000}"/>
    <cellStyle name="SAPBEXstdData 2 2 3" xfId="50035" xr:uid="{00000000-0005-0000-0000-00007EC30000}"/>
    <cellStyle name="SAPBEXstdData 2 3" xfId="50036" xr:uid="{00000000-0005-0000-0000-00007FC30000}"/>
    <cellStyle name="SAPBEXstdData 2 3 2" xfId="50037" xr:uid="{00000000-0005-0000-0000-000080C30000}"/>
    <cellStyle name="SAPBEXstdData 2 3 2 2" xfId="50038" xr:uid="{00000000-0005-0000-0000-000081C30000}"/>
    <cellStyle name="SAPBEXstdData 2 3 3" xfId="50039" xr:uid="{00000000-0005-0000-0000-000082C30000}"/>
    <cellStyle name="SAPBEXstdData 2 4" xfId="50040" xr:uid="{00000000-0005-0000-0000-000083C30000}"/>
    <cellStyle name="SAPBEXstdData 2 4 2" xfId="50041" xr:uid="{00000000-0005-0000-0000-000084C30000}"/>
    <cellStyle name="SAPBEXstdData 2 4 2 2" xfId="50042" xr:uid="{00000000-0005-0000-0000-000085C30000}"/>
    <cellStyle name="SAPBEXstdData 2 4 3" xfId="50043" xr:uid="{00000000-0005-0000-0000-000086C30000}"/>
    <cellStyle name="SAPBEXstdData 2 5" xfId="50044" xr:uid="{00000000-0005-0000-0000-000087C30000}"/>
    <cellStyle name="SAPBEXstdData 2 5 2" xfId="50045" xr:uid="{00000000-0005-0000-0000-000088C30000}"/>
    <cellStyle name="SAPBEXstdData 2 6" xfId="50046" xr:uid="{00000000-0005-0000-0000-000089C30000}"/>
    <cellStyle name="SAPBEXstdData 2 6 2" xfId="50047" xr:uid="{00000000-0005-0000-0000-00008AC30000}"/>
    <cellStyle name="SAPBEXstdData 2 6 2 2" xfId="50048" xr:uid="{00000000-0005-0000-0000-00008BC30000}"/>
    <cellStyle name="SAPBEXstdData 2 6 2 2 2" xfId="50049" xr:uid="{00000000-0005-0000-0000-00008CC30000}"/>
    <cellStyle name="SAPBEXstdData 2 6 2 3" xfId="50050" xr:uid="{00000000-0005-0000-0000-00008DC30000}"/>
    <cellStyle name="SAPBEXstdData 2 6 3" xfId="50051" xr:uid="{00000000-0005-0000-0000-00008EC30000}"/>
    <cellStyle name="SAPBEXstdData 2 6 3 2" xfId="50052" xr:uid="{00000000-0005-0000-0000-00008FC30000}"/>
    <cellStyle name="SAPBEXstdData 2 6 4" xfId="50053" xr:uid="{00000000-0005-0000-0000-000090C30000}"/>
    <cellStyle name="SAPBEXstdData 2 7" xfId="50054" xr:uid="{00000000-0005-0000-0000-000091C30000}"/>
    <cellStyle name="SAPBEXstdData 3" xfId="50055" xr:uid="{00000000-0005-0000-0000-000092C30000}"/>
    <cellStyle name="SAPBEXstdData 3 2" xfId="50056" xr:uid="{00000000-0005-0000-0000-000093C30000}"/>
    <cellStyle name="SAPBEXstdData 3 2 2" xfId="50057" xr:uid="{00000000-0005-0000-0000-000094C30000}"/>
    <cellStyle name="SAPBEXstdData 3 2 2 2" xfId="50058" xr:uid="{00000000-0005-0000-0000-000095C30000}"/>
    <cellStyle name="SAPBEXstdData 3 2 3" xfId="50059" xr:uid="{00000000-0005-0000-0000-000096C30000}"/>
    <cellStyle name="SAPBEXstdData 3 3" xfId="50060" xr:uid="{00000000-0005-0000-0000-000097C30000}"/>
    <cellStyle name="SAPBEXstdData 3 3 2" xfId="50061" xr:uid="{00000000-0005-0000-0000-000098C30000}"/>
    <cellStyle name="SAPBEXstdData 3 4" xfId="50062" xr:uid="{00000000-0005-0000-0000-000099C30000}"/>
    <cellStyle name="SAPBEXstdData 4" xfId="50063" xr:uid="{00000000-0005-0000-0000-00009AC30000}"/>
    <cellStyle name="SAPBEXstdData 4 2" xfId="50064" xr:uid="{00000000-0005-0000-0000-00009BC30000}"/>
    <cellStyle name="SAPBEXstdData 4 2 2" xfId="50065" xr:uid="{00000000-0005-0000-0000-00009CC30000}"/>
    <cellStyle name="SAPBEXstdData 4 3" xfId="50066" xr:uid="{00000000-0005-0000-0000-00009DC30000}"/>
    <cellStyle name="SAPBEXstdData 5" xfId="50067" xr:uid="{00000000-0005-0000-0000-00009EC30000}"/>
    <cellStyle name="SAPBEXstdData 5 2" xfId="50068" xr:uid="{00000000-0005-0000-0000-00009FC30000}"/>
    <cellStyle name="SAPBEXstdData 5 2 2" xfId="50069" xr:uid="{00000000-0005-0000-0000-0000A0C30000}"/>
    <cellStyle name="SAPBEXstdData 5 3" xfId="50070" xr:uid="{00000000-0005-0000-0000-0000A1C30000}"/>
    <cellStyle name="SAPBEXstdData 6" xfId="50071" xr:uid="{00000000-0005-0000-0000-0000A2C30000}"/>
    <cellStyle name="SAPBEXstdData 6 2" xfId="50072" xr:uid="{00000000-0005-0000-0000-0000A3C30000}"/>
    <cellStyle name="SAPBEXstdData 6 2 2" xfId="50073" xr:uid="{00000000-0005-0000-0000-0000A4C30000}"/>
    <cellStyle name="SAPBEXstdData 6 3" xfId="50074" xr:uid="{00000000-0005-0000-0000-0000A5C30000}"/>
    <cellStyle name="SAPBEXstdData 7" xfId="50075" xr:uid="{00000000-0005-0000-0000-0000A6C30000}"/>
    <cellStyle name="SAPBEXstdData 7 2" xfId="50076" xr:uid="{00000000-0005-0000-0000-0000A7C30000}"/>
    <cellStyle name="SAPBEXstdData 8" xfId="50077" xr:uid="{00000000-0005-0000-0000-0000A8C30000}"/>
    <cellStyle name="SAPBEXstdData 8 2" xfId="50078" xr:uid="{00000000-0005-0000-0000-0000A9C30000}"/>
    <cellStyle name="SAPBEXstdData 9" xfId="50079" xr:uid="{00000000-0005-0000-0000-0000AAC30000}"/>
    <cellStyle name="SAPBEXstdDataEmph" xfId="50080" xr:uid="{00000000-0005-0000-0000-0000ABC30000}"/>
    <cellStyle name="SAPBEXstdDataEmph 2" xfId="50081" xr:uid="{00000000-0005-0000-0000-0000ACC30000}"/>
    <cellStyle name="SAPBEXstdDataEmph 2 2" xfId="50082" xr:uid="{00000000-0005-0000-0000-0000ADC30000}"/>
    <cellStyle name="SAPBEXstdDataEmph 2 2 2" xfId="50083" xr:uid="{00000000-0005-0000-0000-0000AEC30000}"/>
    <cellStyle name="SAPBEXstdDataEmph 2 3" xfId="50084" xr:uid="{00000000-0005-0000-0000-0000AFC30000}"/>
    <cellStyle name="SAPBEXstdDataEmph 2 3 2" xfId="50085" xr:uid="{00000000-0005-0000-0000-0000B0C30000}"/>
    <cellStyle name="SAPBEXstdDataEmph 2 3 2 2" xfId="50086" xr:uid="{00000000-0005-0000-0000-0000B1C30000}"/>
    <cellStyle name="SAPBEXstdDataEmph 2 3 3" xfId="50087" xr:uid="{00000000-0005-0000-0000-0000B2C30000}"/>
    <cellStyle name="SAPBEXstdDataEmph 2 4" xfId="50088" xr:uid="{00000000-0005-0000-0000-0000B3C30000}"/>
    <cellStyle name="SAPBEXstdDataEmph 2 4 2" xfId="50089" xr:uid="{00000000-0005-0000-0000-0000B4C30000}"/>
    <cellStyle name="SAPBEXstdDataEmph 2 4 2 2" xfId="50090" xr:uid="{00000000-0005-0000-0000-0000B5C30000}"/>
    <cellStyle name="SAPBEXstdDataEmph 2 4 3" xfId="50091" xr:uid="{00000000-0005-0000-0000-0000B6C30000}"/>
    <cellStyle name="SAPBEXstdDataEmph 2 5" xfId="50092" xr:uid="{00000000-0005-0000-0000-0000B7C30000}"/>
    <cellStyle name="SAPBEXstdDataEmph 3" xfId="50093" xr:uid="{00000000-0005-0000-0000-0000B8C30000}"/>
    <cellStyle name="SAPBEXstdDataEmph 3 2" xfId="50094" xr:uid="{00000000-0005-0000-0000-0000B9C30000}"/>
    <cellStyle name="SAPBEXstdDataEmph 3 2 2" xfId="50095" xr:uid="{00000000-0005-0000-0000-0000BAC30000}"/>
    <cellStyle name="SAPBEXstdDataEmph 3 2 2 2" xfId="50096" xr:uid="{00000000-0005-0000-0000-0000BBC30000}"/>
    <cellStyle name="SAPBEXstdDataEmph 3 2 3" xfId="50097" xr:uid="{00000000-0005-0000-0000-0000BCC30000}"/>
    <cellStyle name="SAPBEXstdDataEmph 3 3" xfId="50098" xr:uid="{00000000-0005-0000-0000-0000BDC30000}"/>
    <cellStyle name="SAPBEXstdDataEmph 3 3 2" xfId="50099" xr:uid="{00000000-0005-0000-0000-0000BEC30000}"/>
    <cellStyle name="SAPBEXstdDataEmph 3 4" xfId="50100" xr:uid="{00000000-0005-0000-0000-0000BFC30000}"/>
    <cellStyle name="SAPBEXstdDataEmph 4" xfId="50101" xr:uid="{00000000-0005-0000-0000-0000C0C30000}"/>
    <cellStyle name="SAPBEXstdDataEmph 4 2" xfId="50102" xr:uid="{00000000-0005-0000-0000-0000C1C30000}"/>
    <cellStyle name="SAPBEXstdDataEmph 4 2 2" xfId="50103" xr:uid="{00000000-0005-0000-0000-0000C2C30000}"/>
    <cellStyle name="SAPBEXstdDataEmph 4 3" xfId="50104" xr:uid="{00000000-0005-0000-0000-0000C3C30000}"/>
    <cellStyle name="SAPBEXstdDataEmph 5" xfId="50105" xr:uid="{00000000-0005-0000-0000-0000C4C30000}"/>
    <cellStyle name="SAPBEXstdDataEmph 5 2" xfId="50106" xr:uid="{00000000-0005-0000-0000-0000C5C30000}"/>
    <cellStyle name="SAPBEXstdDataEmph 5 2 2" xfId="50107" xr:uid="{00000000-0005-0000-0000-0000C6C30000}"/>
    <cellStyle name="SAPBEXstdDataEmph 5 3" xfId="50108" xr:uid="{00000000-0005-0000-0000-0000C7C30000}"/>
    <cellStyle name="SAPBEXstdDataEmph 6" xfId="50109" xr:uid="{00000000-0005-0000-0000-0000C8C30000}"/>
    <cellStyle name="SAPBEXstdDataEmph 6 2" xfId="50110" xr:uid="{00000000-0005-0000-0000-0000C9C30000}"/>
    <cellStyle name="SAPBEXstdDataEmph 6 2 2" xfId="50111" xr:uid="{00000000-0005-0000-0000-0000CAC30000}"/>
    <cellStyle name="SAPBEXstdDataEmph 6 3" xfId="50112" xr:uid="{00000000-0005-0000-0000-0000CBC30000}"/>
    <cellStyle name="SAPBEXstdDataEmph 7" xfId="50113" xr:uid="{00000000-0005-0000-0000-0000CCC30000}"/>
    <cellStyle name="SAPBEXstdDataEmph 7 2" xfId="50114" xr:uid="{00000000-0005-0000-0000-0000CDC30000}"/>
    <cellStyle name="SAPBEXstdDataEmph 8" xfId="50115" xr:uid="{00000000-0005-0000-0000-0000CEC30000}"/>
    <cellStyle name="SAPBEXstdItem" xfId="50116" xr:uid="{00000000-0005-0000-0000-0000CFC30000}"/>
    <cellStyle name="SAPBEXstdItem 2" xfId="50117" xr:uid="{00000000-0005-0000-0000-0000D0C30000}"/>
    <cellStyle name="SAPBEXstdItem 2 2" xfId="50118" xr:uid="{00000000-0005-0000-0000-0000D1C30000}"/>
    <cellStyle name="SAPBEXstdItem 2 2 2" xfId="50119" xr:uid="{00000000-0005-0000-0000-0000D2C30000}"/>
    <cellStyle name="SAPBEXstdItem 2 2 2 2" xfId="50120" xr:uid="{00000000-0005-0000-0000-0000D3C30000}"/>
    <cellStyle name="SAPBEXstdItem 2 2 3" xfId="50121" xr:uid="{00000000-0005-0000-0000-0000D4C30000}"/>
    <cellStyle name="SAPBEXstdItem 2 3" xfId="50122" xr:uid="{00000000-0005-0000-0000-0000D5C30000}"/>
    <cellStyle name="SAPBEXstdItem 2 3 2" xfId="50123" xr:uid="{00000000-0005-0000-0000-0000D6C30000}"/>
    <cellStyle name="SAPBEXstdItem 2 3 2 2" xfId="50124" xr:uid="{00000000-0005-0000-0000-0000D7C30000}"/>
    <cellStyle name="SAPBEXstdItem 2 3 3" xfId="50125" xr:uid="{00000000-0005-0000-0000-0000D8C30000}"/>
    <cellStyle name="SAPBEXstdItem 2 4" xfId="50126" xr:uid="{00000000-0005-0000-0000-0000D9C30000}"/>
    <cellStyle name="SAPBEXstdItem 2 4 2" xfId="50127" xr:uid="{00000000-0005-0000-0000-0000DAC30000}"/>
    <cellStyle name="SAPBEXstdItem 2 4 2 2" xfId="50128" xr:uid="{00000000-0005-0000-0000-0000DBC30000}"/>
    <cellStyle name="SAPBEXstdItem 2 4 3" xfId="50129" xr:uid="{00000000-0005-0000-0000-0000DCC30000}"/>
    <cellStyle name="SAPBEXstdItem 2 5" xfId="50130" xr:uid="{00000000-0005-0000-0000-0000DDC30000}"/>
    <cellStyle name="SAPBEXstdItem 2 5 2" xfId="50131" xr:uid="{00000000-0005-0000-0000-0000DEC30000}"/>
    <cellStyle name="SAPBEXstdItem 2 6" xfId="50132" xr:uid="{00000000-0005-0000-0000-0000DFC30000}"/>
    <cellStyle name="SAPBEXstdItem 2 6 2" xfId="50133" xr:uid="{00000000-0005-0000-0000-0000E0C30000}"/>
    <cellStyle name="SAPBEXstdItem 2 6 2 2" xfId="50134" xr:uid="{00000000-0005-0000-0000-0000E1C30000}"/>
    <cellStyle name="SAPBEXstdItem 2 6 2 2 2" xfId="50135" xr:uid="{00000000-0005-0000-0000-0000E2C30000}"/>
    <cellStyle name="SAPBEXstdItem 2 6 2 3" xfId="50136" xr:uid="{00000000-0005-0000-0000-0000E3C30000}"/>
    <cellStyle name="SAPBEXstdItem 2 6 3" xfId="50137" xr:uid="{00000000-0005-0000-0000-0000E4C30000}"/>
    <cellStyle name="SAPBEXstdItem 2 6 3 2" xfId="50138" xr:uid="{00000000-0005-0000-0000-0000E5C30000}"/>
    <cellStyle name="SAPBEXstdItem 2 6 4" xfId="50139" xr:uid="{00000000-0005-0000-0000-0000E6C30000}"/>
    <cellStyle name="SAPBEXstdItem 2 7" xfId="50140" xr:uid="{00000000-0005-0000-0000-0000E7C30000}"/>
    <cellStyle name="SAPBEXstdItem 3" xfId="50141" xr:uid="{00000000-0005-0000-0000-0000E8C30000}"/>
    <cellStyle name="SAPBEXstdItem 3 2" xfId="50142" xr:uid="{00000000-0005-0000-0000-0000E9C30000}"/>
    <cellStyle name="SAPBEXstdItem 3 2 2" xfId="50143" xr:uid="{00000000-0005-0000-0000-0000EAC30000}"/>
    <cellStyle name="SAPBEXstdItem 3 2 2 2" xfId="50144" xr:uid="{00000000-0005-0000-0000-0000EBC30000}"/>
    <cellStyle name="SAPBEXstdItem 3 2 3" xfId="50145" xr:uid="{00000000-0005-0000-0000-0000ECC30000}"/>
    <cellStyle name="SAPBEXstdItem 3 3" xfId="50146" xr:uid="{00000000-0005-0000-0000-0000EDC30000}"/>
    <cellStyle name="SAPBEXstdItem 3 3 2" xfId="50147" xr:uid="{00000000-0005-0000-0000-0000EEC30000}"/>
    <cellStyle name="SAPBEXstdItem 3 4" xfId="50148" xr:uid="{00000000-0005-0000-0000-0000EFC30000}"/>
    <cellStyle name="SAPBEXstdItem 4" xfId="50149" xr:uid="{00000000-0005-0000-0000-0000F0C30000}"/>
    <cellStyle name="SAPBEXstdItem 4 2" xfId="50150" xr:uid="{00000000-0005-0000-0000-0000F1C30000}"/>
    <cellStyle name="SAPBEXstdItem 4 2 2" xfId="50151" xr:uid="{00000000-0005-0000-0000-0000F2C30000}"/>
    <cellStyle name="SAPBEXstdItem 4 3" xfId="50152" xr:uid="{00000000-0005-0000-0000-0000F3C30000}"/>
    <cellStyle name="SAPBEXstdItem 5" xfId="50153" xr:uid="{00000000-0005-0000-0000-0000F4C30000}"/>
    <cellStyle name="SAPBEXstdItem 5 2" xfId="50154" xr:uid="{00000000-0005-0000-0000-0000F5C30000}"/>
    <cellStyle name="SAPBEXstdItem 5 2 2" xfId="50155" xr:uid="{00000000-0005-0000-0000-0000F6C30000}"/>
    <cellStyle name="SAPBEXstdItem 5 3" xfId="50156" xr:uid="{00000000-0005-0000-0000-0000F7C30000}"/>
    <cellStyle name="SAPBEXstdItem 6" xfId="50157" xr:uid="{00000000-0005-0000-0000-0000F8C30000}"/>
    <cellStyle name="SAPBEXstdItem 6 2" xfId="50158" xr:uid="{00000000-0005-0000-0000-0000F9C30000}"/>
    <cellStyle name="SAPBEXstdItem 6 2 2" xfId="50159" xr:uid="{00000000-0005-0000-0000-0000FAC30000}"/>
    <cellStyle name="SAPBEXstdItem 6 3" xfId="50160" xr:uid="{00000000-0005-0000-0000-0000FBC30000}"/>
    <cellStyle name="SAPBEXstdItem 7" xfId="50161" xr:uid="{00000000-0005-0000-0000-0000FCC30000}"/>
    <cellStyle name="SAPBEXstdItem 7 2" xfId="50162" xr:uid="{00000000-0005-0000-0000-0000FDC30000}"/>
    <cellStyle name="SAPBEXstdItem 8" xfId="50163" xr:uid="{00000000-0005-0000-0000-0000FEC30000}"/>
    <cellStyle name="SAPBEXstdItem 8 2" xfId="50164" xr:uid="{00000000-0005-0000-0000-0000FFC30000}"/>
    <cellStyle name="SAPBEXstdItem 9" xfId="50165" xr:uid="{00000000-0005-0000-0000-000000C40000}"/>
    <cellStyle name="SAPBEXstdItem_Forecast Template 3-31-11.updates (Alan Updates)" xfId="50166" xr:uid="{00000000-0005-0000-0000-000001C40000}"/>
    <cellStyle name="SAPBEXstdItemX" xfId="50167" xr:uid="{00000000-0005-0000-0000-000002C40000}"/>
    <cellStyle name="SAPBEXstdItemX 10" xfId="50168" xr:uid="{00000000-0005-0000-0000-000003C40000}"/>
    <cellStyle name="SAPBEXstdItemX 10 2" xfId="50169" xr:uid="{00000000-0005-0000-0000-000004C40000}"/>
    <cellStyle name="SAPBEXstdItemX 10 2 2" xfId="50170" xr:uid="{00000000-0005-0000-0000-000005C40000}"/>
    <cellStyle name="SAPBEXstdItemX 10 3" xfId="50171" xr:uid="{00000000-0005-0000-0000-000006C40000}"/>
    <cellStyle name="SAPBEXstdItemX 11" xfId="50172" xr:uid="{00000000-0005-0000-0000-000007C40000}"/>
    <cellStyle name="SAPBEXstdItemX 11 2" xfId="50173" xr:uid="{00000000-0005-0000-0000-000008C40000}"/>
    <cellStyle name="SAPBEXstdItemX 12" xfId="50174" xr:uid="{00000000-0005-0000-0000-000009C40000}"/>
    <cellStyle name="SAPBEXstdItemX 12 2" xfId="50175" xr:uid="{00000000-0005-0000-0000-00000AC40000}"/>
    <cellStyle name="SAPBEXstdItemX 12 2 2" xfId="50176" xr:uid="{00000000-0005-0000-0000-00000BC40000}"/>
    <cellStyle name="SAPBEXstdItemX 12 3" xfId="50177" xr:uid="{00000000-0005-0000-0000-00000CC40000}"/>
    <cellStyle name="SAPBEXstdItemX 12 3 2" xfId="50178" xr:uid="{00000000-0005-0000-0000-00000DC40000}"/>
    <cellStyle name="SAPBEXstdItemX 12 4" xfId="50179" xr:uid="{00000000-0005-0000-0000-00000EC40000}"/>
    <cellStyle name="SAPBEXstdItemX 13" xfId="50180" xr:uid="{00000000-0005-0000-0000-00000FC40000}"/>
    <cellStyle name="SAPBEXstdItemX 13 2" xfId="50181" xr:uid="{00000000-0005-0000-0000-000010C40000}"/>
    <cellStyle name="SAPBEXstdItemX 14" xfId="50182" xr:uid="{00000000-0005-0000-0000-000011C40000}"/>
    <cellStyle name="SAPBEXstdItemX 14 2" xfId="50183" xr:uid="{00000000-0005-0000-0000-000012C40000}"/>
    <cellStyle name="SAPBEXstdItemX 15" xfId="50184" xr:uid="{00000000-0005-0000-0000-000013C40000}"/>
    <cellStyle name="SAPBEXstdItemX 15 2" xfId="50185" xr:uid="{00000000-0005-0000-0000-000014C40000}"/>
    <cellStyle name="SAPBEXstdItemX 16" xfId="50186" xr:uid="{00000000-0005-0000-0000-000015C40000}"/>
    <cellStyle name="SAPBEXstdItemX 17" xfId="50187" xr:uid="{00000000-0005-0000-0000-000016C40000}"/>
    <cellStyle name="SAPBEXstdItemX 2" xfId="50188" xr:uid="{00000000-0005-0000-0000-000017C40000}"/>
    <cellStyle name="SAPBEXstdItemX 2 10" xfId="50189" xr:uid="{00000000-0005-0000-0000-000018C40000}"/>
    <cellStyle name="SAPBEXstdItemX 2 2" xfId="50190" xr:uid="{00000000-0005-0000-0000-000019C40000}"/>
    <cellStyle name="SAPBEXstdItemX 2 2 2" xfId="50191" xr:uid="{00000000-0005-0000-0000-00001AC40000}"/>
    <cellStyle name="SAPBEXstdItemX 2 2 2 2" xfId="50192" xr:uid="{00000000-0005-0000-0000-00001BC40000}"/>
    <cellStyle name="SAPBEXstdItemX 2 2 2 2 2" xfId="50193" xr:uid="{00000000-0005-0000-0000-00001CC40000}"/>
    <cellStyle name="SAPBEXstdItemX 2 2 2 2 2 2" xfId="50194" xr:uid="{00000000-0005-0000-0000-00001DC40000}"/>
    <cellStyle name="SAPBEXstdItemX 2 2 2 2 3" xfId="50195" xr:uid="{00000000-0005-0000-0000-00001EC40000}"/>
    <cellStyle name="SAPBEXstdItemX 2 2 2 3" xfId="50196" xr:uid="{00000000-0005-0000-0000-00001FC40000}"/>
    <cellStyle name="SAPBEXstdItemX 2 2 2 3 2" xfId="50197" xr:uid="{00000000-0005-0000-0000-000020C40000}"/>
    <cellStyle name="SAPBEXstdItemX 2 2 2 4" xfId="50198" xr:uid="{00000000-0005-0000-0000-000021C40000}"/>
    <cellStyle name="SAPBEXstdItemX 2 2 3" xfId="50199" xr:uid="{00000000-0005-0000-0000-000022C40000}"/>
    <cellStyle name="SAPBEXstdItemX 2 2 3 2" xfId="50200" xr:uid="{00000000-0005-0000-0000-000023C40000}"/>
    <cellStyle name="SAPBEXstdItemX 2 2 3 2 2" xfId="50201" xr:uid="{00000000-0005-0000-0000-000024C40000}"/>
    <cellStyle name="SAPBEXstdItemX 2 2 3 3" xfId="50202" xr:uid="{00000000-0005-0000-0000-000025C40000}"/>
    <cellStyle name="SAPBEXstdItemX 2 2 4" xfId="50203" xr:uid="{00000000-0005-0000-0000-000026C40000}"/>
    <cellStyle name="SAPBEXstdItemX 2 2 4 2" xfId="50204" xr:uid="{00000000-0005-0000-0000-000027C40000}"/>
    <cellStyle name="SAPBEXstdItemX 2 2 4 2 2" xfId="50205" xr:uid="{00000000-0005-0000-0000-000028C40000}"/>
    <cellStyle name="SAPBEXstdItemX 2 2 4 3" xfId="50206" xr:uid="{00000000-0005-0000-0000-000029C40000}"/>
    <cellStyle name="SAPBEXstdItemX 2 2 5" xfId="50207" xr:uid="{00000000-0005-0000-0000-00002AC40000}"/>
    <cellStyle name="SAPBEXstdItemX 2 2 5 2" xfId="50208" xr:uid="{00000000-0005-0000-0000-00002BC40000}"/>
    <cellStyle name="SAPBEXstdItemX 2 2 5 2 2" xfId="50209" xr:uid="{00000000-0005-0000-0000-00002CC40000}"/>
    <cellStyle name="SAPBEXstdItemX 2 2 5 3" xfId="50210" xr:uid="{00000000-0005-0000-0000-00002DC40000}"/>
    <cellStyle name="SAPBEXstdItemX 2 2 6" xfId="50211" xr:uid="{00000000-0005-0000-0000-00002EC40000}"/>
    <cellStyle name="SAPBEXstdItemX 2 2 6 2" xfId="50212" xr:uid="{00000000-0005-0000-0000-00002FC40000}"/>
    <cellStyle name="SAPBEXstdItemX 2 2 7" xfId="50213" xr:uid="{00000000-0005-0000-0000-000030C40000}"/>
    <cellStyle name="SAPBEXstdItemX 2 3" xfId="50214" xr:uid="{00000000-0005-0000-0000-000031C40000}"/>
    <cellStyle name="SAPBEXstdItemX 2 3 2" xfId="50215" xr:uid="{00000000-0005-0000-0000-000032C40000}"/>
    <cellStyle name="SAPBEXstdItemX 2 3 2 2" xfId="50216" xr:uid="{00000000-0005-0000-0000-000033C40000}"/>
    <cellStyle name="SAPBEXstdItemX 2 3 2 2 2" xfId="50217" xr:uid="{00000000-0005-0000-0000-000034C40000}"/>
    <cellStyle name="SAPBEXstdItemX 2 3 2 2 2 2" xfId="50218" xr:uid="{00000000-0005-0000-0000-000035C40000}"/>
    <cellStyle name="SAPBEXstdItemX 2 3 2 2 2 2 2" xfId="50219" xr:uid="{00000000-0005-0000-0000-000036C40000}"/>
    <cellStyle name="SAPBEXstdItemX 2 3 2 2 2 3" xfId="50220" xr:uid="{00000000-0005-0000-0000-000037C40000}"/>
    <cellStyle name="SAPBEXstdItemX 2 3 2 2 3" xfId="50221" xr:uid="{00000000-0005-0000-0000-000038C40000}"/>
    <cellStyle name="SAPBEXstdItemX 2 3 2 2 3 2" xfId="50222" xr:uid="{00000000-0005-0000-0000-000039C40000}"/>
    <cellStyle name="SAPBEXstdItemX 2 3 2 2 4" xfId="50223" xr:uid="{00000000-0005-0000-0000-00003AC40000}"/>
    <cellStyle name="SAPBEXstdItemX 2 3 2 3" xfId="50224" xr:uid="{00000000-0005-0000-0000-00003BC40000}"/>
    <cellStyle name="SAPBEXstdItemX 2 3 2 3 2" xfId="50225" xr:uid="{00000000-0005-0000-0000-00003CC40000}"/>
    <cellStyle name="SAPBEXstdItemX 2 3 2 3 2 2" xfId="50226" xr:uid="{00000000-0005-0000-0000-00003DC40000}"/>
    <cellStyle name="SAPBEXstdItemX 2 3 2 3 3" xfId="50227" xr:uid="{00000000-0005-0000-0000-00003EC40000}"/>
    <cellStyle name="SAPBEXstdItemX 2 3 2 4" xfId="50228" xr:uid="{00000000-0005-0000-0000-00003FC40000}"/>
    <cellStyle name="SAPBEXstdItemX 2 3 2 4 2" xfId="50229" xr:uid="{00000000-0005-0000-0000-000040C40000}"/>
    <cellStyle name="SAPBEXstdItemX 2 3 2 4 2 2" xfId="50230" xr:uid="{00000000-0005-0000-0000-000041C40000}"/>
    <cellStyle name="SAPBEXstdItemX 2 3 2 4 3" xfId="50231" xr:uid="{00000000-0005-0000-0000-000042C40000}"/>
    <cellStyle name="SAPBEXstdItemX 2 3 2 5" xfId="50232" xr:uid="{00000000-0005-0000-0000-000043C40000}"/>
    <cellStyle name="SAPBEXstdItemX 2 3 2 5 2" xfId="50233" xr:uid="{00000000-0005-0000-0000-000044C40000}"/>
    <cellStyle name="SAPBEXstdItemX 2 3 2 6" xfId="50234" xr:uid="{00000000-0005-0000-0000-000045C40000}"/>
    <cellStyle name="SAPBEXstdItemX 2 3 3" xfId="50235" xr:uid="{00000000-0005-0000-0000-000046C40000}"/>
    <cellStyle name="SAPBEXstdItemX 2 3 3 2" xfId="50236" xr:uid="{00000000-0005-0000-0000-000047C40000}"/>
    <cellStyle name="SAPBEXstdItemX 2 3 3 2 2" xfId="50237" xr:uid="{00000000-0005-0000-0000-000048C40000}"/>
    <cellStyle name="SAPBEXstdItemX 2 3 3 2 2 2" xfId="50238" xr:uid="{00000000-0005-0000-0000-000049C40000}"/>
    <cellStyle name="SAPBEXstdItemX 2 3 3 2 2 2 2" xfId="50239" xr:uid="{00000000-0005-0000-0000-00004AC40000}"/>
    <cellStyle name="SAPBEXstdItemX 2 3 3 2 2 3" xfId="50240" xr:uid="{00000000-0005-0000-0000-00004BC40000}"/>
    <cellStyle name="SAPBEXstdItemX 2 3 3 2 3" xfId="50241" xr:uid="{00000000-0005-0000-0000-00004CC40000}"/>
    <cellStyle name="SAPBEXstdItemX 2 3 3 2 3 2" xfId="50242" xr:uid="{00000000-0005-0000-0000-00004DC40000}"/>
    <cellStyle name="SAPBEXstdItemX 2 3 3 2 4" xfId="50243" xr:uid="{00000000-0005-0000-0000-00004EC40000}"/>
    <cellStyle name="SAPBEXstdItemX 2 3 3 3" xfId="50244" xr:uid="{00000000-0005-0000-0000-00004FC40000}"/>
    <cellStyle name="SAPBEXstdItemX 2 3 3 3 2" xfId="50245" xr:uid="{00000000-0005-0000-0000-000050C40000}"/>
    <cellStyle name="SAPBEXstdItemX 2 3 3 3 2 2" xfId="50246" xr:uid="{00000000-0005-0000-0000-000051C40000}"/>
    <cellStyle name="SAPBEXstdItemX 2 3 3 3 3" xfId="50247" xr:uid="{00000000-0005-0000-0000-000052C40000}"/>
    <cellStyle name="SAPBEXstdItemX 2 3 3 4" xfId="50248" xr:uid="{00000000-0005-0000-0000-000053C40000}"/>
    <cellStyle name="SAPBEXstdItemX 2 3 3 4 2" xfId="50249" xr:uid="{00000000-0005-0000-0000-000054C40000}"/>
    <cellStyle name="SAPBEXstdItemX 2 3 3 5" xfId="50250" xr:uid="{00000000-0005-0000-0000-000055C40000}"/>
    <cellStyle name="SAPBEXstdItemX 2 3 4" xfId="50251" xr:uid="{00000000-0005-0000-0000-000056C40000}"/>
    <cellStyle name="SAPBEXstdItemX 2 3 4 2" xfId="50252" xr:uid="{00000000-0005-0000-0000-000057C40000}"/>
    <cellStyle name="SAPBEXstdItemX 2 3 4 2 2" xfId="50253" xr:uid="{00000000-0005-0000-0000-000058C40000}"/>
    <cellStyle name="SAPBEXstdItemX 2 3 4 3" xfId="50254" xr:uid="{00000000-0005-0000-0000-000059C40000}"/>
    <cellStyle name="SAPBEXstdItemX 2 3 5" xfId="50255" xr:uid="{00000000-0005-0000-0000-00005AC40000}"/>
    <cellStyle name="SAPBEXstdItemX 2 3 5 2" xfId="50256" xr:uid="{00000000-0005-0000-0000-00005BC40000}"/>
    <cellStyle name="SAPBEXstdItemX 2 3 5 2 2" xfId="50257" xr:uid="{00000000-0005-0000-0000-00005CC40000}"/>
    <cellStyle name="SAPBEXstdItemX 2 3 5 3" xfId="50258" xr:uid="{00000000-0005-0000-0000-00005DC40000}"/>
    <cellStyle name="SAPBEXstdItemX 2 3 6" xfId="50259" xr:uid="{00000000-0005-0000-0000-00005EC40000}"/>
    <cellStyle name="SAPBEXstdItemX 2 3 6 2" xfId="50260" xr:uid="{00000000-0005-0000-0000-00005FC40000}"/>
    <cellStyle name="SAPBEXstdItemX 2 3 6 2 2" xfId="50261" xr:uid="{00000000-0005-0000-0000-000060C40000}"/>
    <cellStyle name="SAPBEXstdItemX 2 3 6 3" xfId="50262" xr:uid="{00000000-0005-0000-0000-000061C40000}"/>
    <cellStyle name="SAPBEXstdItemX 2 3 7" xfId="50263" xr:uid="{00000000-0005-0000-0000-000062C40000}"/>
    <cellStyle name="SAPBEXstdItemX 2 3 7 2" xfId="50264" xr:uid="{00000000-0005-0000-0000-000063C40000}"/>
    <cellStyle name="SAPBEXstdItemX 2 3 8" xfId="50265" xr:uid="{00000000-0005-0000-0000-000064C40000}"/>
    <cellStyle name="SAPBEXstdItemX 2 4" xfId="50266" xr:uid="{00000000-0005-0000-0000-000065C40000}"/>
    <cellStyle name="SAPBEXstdItemX 2 4 2" xfId="50267" xr:uid="{00000000-0005-0000-0000-000066C40000}"/>
    <cellStyle name="SAPBEXstdItemX 2 4 2 2" xfId="50268" xr:uid="{00000000-0005-0000-0000-000067C40000}"/>
    <cellStyle name="SAPBEXstdItemX 2 4 2 2 2" xfId="50269" xr:uid="{00000000-0005-0000-0000-000068C40000}"/>
    <cellStyle name="SAPBEXstdItemX 2 4 2 2 2 2" xfId="50270" xr:uid="{00000000-0005-0000-0000-000069C40000}"/>
    <cellStyle name="SAPBEXstdItemX 2 4 2 2 3" xfId="50271" xr:uid="{00000000-0005-0000-0000-00006AC40000}"/>
    <cellStyle name="SAPBEXstdItemX 2 4 2 3" xfId="50272" xr:uid="{00000000-0005-0000-0000-00006BC40000}"/>
    <cellStyle name="SAPBEXstdItemX 2 4 2 3 2" xfId="50273" xr:uid="{00000000-0005-0000-0000-00006CC40000}"/>
    <cellStyle name="SAPBEXstdItemX 2 4 2 3 2 2" xfId="50274" xr:uid="{00000000-0005-0000-0000-00006DC40000}"/>
    <cellStyle name="SAPBEXstdItemX 2 4 2 3 3" xfId="50275" xr:uid="{00000000-0005-0000-0000-00006EC40000}"/>
    <cellStyle name="SAPBEXstdItemX 2 4 2 4" xfId="50276" xr:uid="{00000000-0005-0000-0000-00006FC40000}"/>
    <cellStyle name="SAPBEXstdItemX 2 4 2 4 2" xfId="50277" xr:uid="{00000000-0005-0000-0000-000070C40000}"/>
    <cellStyle name="SAPBEXstdItemX 2 4 2 5" xfId="50278" xr:uid="{00000000-0005-0000-0000-000071C40000}"/>
    <cellStyle name="SAPBEXstdItemX 2 4 3" xfId="50279" xr:uid="{00000000-0005-0000-0000-000072C40000}"/>
    <cellStyle name="SAPBEXstdItemX 2 4 3 2" xfId="50280" xr:uid="{00000000-0005-0000-0000-000073C40000}"/>
    <cellStyle name="SAPBEXstdItemX 2 4 3 2 2" xfId="50281" xr:uid="{00000000-0005-0000-0000-000074C40000}"/>
    <cellStyle name="SAPBEXstdItemX 2 4 3 2 2 2" xfId="50282" xr:uid="{00000000-0005-0000-0000-000075C40000}"/>
    <cellStyle name="SAPBEXstdItemX 2 4 3 2 3" xfId="50283" xr:uid="{00000000-0005-0000-0000-000076C40000}"/>
    <cellStyle name="SAPBEXstdItemX 2 4 3 3" xfId="50284" xr:uid="{00000000-0005-0000-0000-000077C40000}"/>
    <cellStyle name="SAPBEXstdItemX 2 4 3 3 2" xfId="50285" xr:uid="{00000000-0005-0000-0000-000078C40000}"/>
    <cellStyle name="SAPBEXstdItemX 2 4 3 4" xfId="50286" xr:uid="{00000000-0005-0000-0000-000079C40000}"/>
    <cellStyle name="SAPBEXstdItemX 2 4 4" xfId="50287" xr:uid="{00000000-0005-0000-0000-00007AC40000}"/>
    <cellStyle name="SAPBEXstdItemX 2 4 4 2" xfId="50288" xr:uid="{00000000-0005-0000-0000-00007BC40000}"/>
    <cellStyle name="SAPBEXstdItemX 2 4 4 2 2" xfId="50289" xr:uid="{00000000-0005-0000-0000-00007CC40000}"/>
    <cellStyle name="SAPBEXstdItemX 2 4 4 3" xfId="50290" xr:uid="{00000000-0005-0000-0000-00007DC40000}"/>
    <cellStyle name="SAPBEXstdItemX 2 4 5" xfId="50291" xr:uid="{00000000-0005-0000-0000-00007EC40000}"/>
    <cellStyle name="SAPBEXstdItemX 2 4 5 2" xfId="50292" xr:uid="{00000000-0005-0000-0000-00007FC40000}"/>
    <cellStyle name="SAPBEXstdItemX 2 4 6" xfId="50293" xr:uid="{00000000-0005-0000-0000-000080C40000}"/>
    <cellStyle name="SAPBEXstdItemX 2 5" xfId="50294" xr:uid="{00000000-0005-0000-0000-000081C40000}"/>
    <cellStyle name="SAPBEXstdItemX 2 5 2" xfId="50295" xr:uid="{00000000-0005-0000-0000-000082C40000}"/>
    <cellStyle name="SAPBEXstdItemX 2 5 2 2" xfId="50296" xr:uid="{00000000-0005-0000-0000-000083C40000}"/>
    <cellStyle name="SAPBEXstdItemX 2 5 2 2 2" xfId="50297" xr:uid="{00000000-0005-0000-0000-000084C40000}"/>
    <cellStyle name="SAPBEXstdItemX 2 5 2 2 2 2" xfId="50298" xr:uid="{00000000-0005-0000-0000-000085C40000}"/>
    <cellStyle name="SAPBEXstdItemX 2 5 2 2 3" xfId="50299" xr:uid="{00000000-0005-0000-0000-000086C40000}"/>
    <cellStyle name="SAPBEXstdItemX 2 5 2 3" xfId="50300" xr:uid="{00000000-0005-0000-0000-000087C40000}"/>
    <cellStyle name="SAPBEXstdItemX 2 5 2 3 2" xfId="50301" xr:uid="{00000000-0005-0000-0000-000088C40000}"/>
    <cellStyle name="SAPBEXstdItemX 2 5 2 4" xfId="50302" xr:uid="{00000000-0005-0000-0000-000089C40000}"/>
    <cellStyle name="SAPBEXstdItemX 2 5 3" xfId="50303" xr:uid="{00000000-0005-0000-0000-00008AC40000}"/>
    <cellStyle name="SAPBEXstdItemX 2 5 3 2" xfId="50304" xr:uid="{00000000-0005-0000-0000-00008BC40000}"/>
    <cellStyle name="SAPBEXstdItemX 2 5 3 2 2" xfId="50305" xr:uid="{00000000-0005-0000-0000-00008CC40000}"/>
    <cellStyle name="SAPBEXstdItemX 2 5 3 3" xfId="50306" xr:uid="{00000000-0005-0000-0000-00008DC40000}"/>
    <cellStyle name="SAPBEXstdItemX 2 5 4" xfId="50307" xr:uid="{00000000-0005-0000-0000-00008EC40000}"/>
    <cellStyle name="SAPBEXstdItemX 2 5 4 2" xfId="50308" xr:uid="{00000000-0005-0000-0000-00008FC40000}"/>
    <cellStyle name="SAPBEXstdItemX 2 5 5" xfId="50309" xr:uid="{00000000-0005-0000-0000-000090C40000}"/>
    <cellStyle name="SAPBEXstdItemX 2 6" xfId="50310" xr:uid="{00000000-0005-0000-0000-000091C40000}"/>
    <cellStyle name="SAPBEXstdItemX 2 6 2" xfId="50311" xr:uid="{00000000-0005-0000-0000-000092C40000}"/>
    <cellStyle name="SAPBEXstdItemX 2 6 2 2" xfId="50312" xr:uid="{00000000-0005-0000-0000-000093C40000}"/>
    <cellStyle name="SAPBEXstdItemX 2 6 3" xfId="50313" xr:uid="{00000000-0005-0000-0000-000094C40000}"/>
    <cellStyle name="SAPBEXstdItemX 2 7" xfId="50314" xr:uid="{00000000-0005-0000-0000-000095C40000}"/>
    <cellStyle name="SAPBEXstdItemX 2 7 2" xfId="50315" xr:uid="{00000000-0005-0000-0000-000096C40000}"/>
    <cellStyle name="SAPBEXstdItemX 2 7 2 2" xfId="50316" xr:uid="{00000000-0005-0000-0000-000097C40000}"/>
    <cellStyle name="SAPBEXstdItemX 2 7 3" xfId="50317" xr:uid="{00000000-0005-0000-0000-000098C40000}"/>
    <cellStyle name="SAPBEXstdItemX 2 8" xfId="50318" xr:uid="{00000000-0005-0000-0000-000099C40000}"/>
    <cellStyle name="SAPBEXstdItemX 2 8 2" xfId="50319" xr:uid="{00000000-0005-0000-0000-00009AC40000}"/>
    <cellStyle name="SAPBEXstdItemX 2 8 2 2" xfId="50320" xr:uid="{00000000-0005-0000-0000-00009BC40000}"/>
    <cellStyle name="SAPBEXstdItemX 2 8 3" xfId="50321" xr:uid="{00000000-0005-0000-0000-00009CC40000}"/>
    <cellStyle name="SAPBEXstdItemX 2 9" xfId="50322" xr:uid="{00000000-0005-0000-0000-00009DC40000}"/>
    <cellStyle name="SAPBEXstdItemX 2 9 2" xfId="50323" xr:uid="{00000000-0005-0000-0000-00009EC40000}"/>
    <cellStyle name="SAPBEXstdItemX 3" xfId="50324" xr:uid="{00000000-0005-0000-0000-00009FC40000}"/>
    <cellStyle name="SAPBEXstdItemX 3 2" xfId="50325" xr:uid="{00000000-0005-0000-0000-0000A0C40000}"/>
    <cellStyle name="SAPBEXstdItemX 3 2 2" xfId="50326" xr:uid="{00000000-0005-0000-0000-0000A1C40000}"/>
    <cellStyle name="SAPBEXstdItemX 3 2 2 2" xfId="50327" xr:uid="{00000000-0005-0000-0000-0000A2C40000}"/>
    <cellStyle name="SAPBEXstdItemX 3 2 2 2 2" xfId="50328" xr:uid="{00000000-0005-0000-0000-0000A3C40000}"/>
    <cellStyle name="SAPBEXstdItemX 3 2 2 2 2 2" xfId="50329" xr:uid="{00000000-0005-0000-0000-0000A4C40000}"/>
    <cellStyle name="SAPBEXstdItemX 3 2 2 2 3" xfId="50330" xr:uid="{00000000-0005-0000-0000-0000A5C40000}"/>
    <cellStyle name="SAPBEXstdItemX 3 2 2 3" xfId="50331" xr:uid="{00000000-0005-0000-0000-0000A6C40000}"/>
    <cellStyle name="SAPBEXstdItemX 3 2 2 3 2" xfId="50332" xr:uid="{00000000-0005-0000-0000-0000A7C40000}"/>
    <cellStyle name="SAPBEXstdItemX 3 2 2 4" xfId="50333" xr:uid="{00000000-0005-0000-0000-0000A8C40000}"/>
    <cellStyle name="SAPBEXstdItemX 3 2 3" xfId="50334" xr:uid="{00000000-0005-0000-0000-0000A9C40000}"/>
    <cellStyle name="SAPBEXstdItemX 3 2 3 2" xfId="50335" xr:uid="{00000000-0005-0000-0000-0000AAC40000}"/>
    <cellStyle name="SAPBEXstdItemX 3 2 3 2 2" xfId="50336" xr:uid="{00000000-0005-0000-0000-0000ABC40000}"/>
    <cellStyle name="SAPBEXstdItemX 3 2 3 3" xfId="50337" xr:uid="{00000000-0005-0000-0000-0000ACC40000}"/>
    <cellStyle name="SAPBEXstdItemX 3 2 4" xfId="50338" xr:uid="{00000000-0005-0000-0000-0000ADC40000}"/>
    <cellStyle name="SAPBEXstdItemX 3 2 4 2" xfId="50339" xr:uid="{00000000-0005-0000-0000-0000AEC40000}"/>
    <cellStyle name="SAPBEXstdItemX 3 2 4 2 2" xfId="50340" xr:uid="{00000000-0005-0000-0000-0000AFC40000}"/>
    <cellStyle name="SAPBEXstdItemX 3 2 4 3" xfId="50341" xr:uid="{00000000-0005-0000-0000-0000B0C40000}"/>
    <cellStyle name="SAPBEXstdItemX 3 2 5" xfId="50342" xr:uid="{00000000-0005-0000-0000-0000B1C40000}"/>
    <cellStyle name="SAPBEXstdItemX 3 2 5 2" xfId="50343" xr:uid="{00000000-0005-0000-0000-0000B2C40000}"/>
    <cellStyle name="SAPBEXstdItemX 3 2 5 2 2" xfId="50344" xr:uid="{00000000-0005-0000-0000-0000B3C40000}"/>
    <cellStyle name="SAPBEXstdItemX 3 2 5 3" xfId="50345" xr:uid="{00000000-0005-0000-0000-0000B4C40000}"/>
    <cellStyle name="SAPBEXstdItemX 3 2 6" xfId="50346" xr:uid="{00000000-0005-0000-0000-0000B5C40000}"/>
    <cellStyle name="SAPBEXstdItemX 3 2 6 2" xfId="50347" xr:uid="{00000000-0005-0000-0000-0000B6C40000}"/>
    <cellStyle name="SAPBEXstdItemX 3 2 7" xfId="50348" xr:uid="{00000000-0005-0000-0000-0000B7C40000}"/>
    <cellStyle name="SAPBEXstdItemX 3 3" xfId="50349" xr:uid="{00000000-0005-0000-0000-0000B8C40000}"/>
    <cellStyle name="SAPBEXstdItemX 3 3 2" xfId="50350" xr:uid="{00000000-0005-0000-0000-0000B9C40000}"/>
    <cellStyle name="SAPBEXstdItemX 3 3 2 2" xfId="50351" xr:uid="{00000000-0005-0000-0000-0000BAC40000}"/>
    <cellStyle name="SAPBEXstdItemX 3 3 2 2 2" xfId="50352" xr:uid="{00000000-0005-0000-0000-0000BBC40000}"/>
    <cellStyle name="SAPBEXstdItemX 3 3 2 2 2 2" xfId="50353" xr:uid="{00000000-0005-0000-0000-0000BCC40000}"/>
    <cellStyle name="SAPBEXstdItemX 3 3 2 2 3" xfId="50354" xr:uid="{00000000-0005-0000-0000-0000BDC40000}"/>
    <cellStyle name="SAPBEXstdItemX 3 3 2 3" xfId="50355" xr:uid="{00000000-0005-0000-0000-0000BEC40000}"/>
    <cellStyle name="SAPBEXstdItemX 3 3 2 3 2" xfId="50356" xr:uid="{00000000-0005-0000-0000-0000BFC40000}"/>
    <cellStyle name="SAPBEXstdItemX 3 3 2 4" xfId="50357" xr:uid="{00000000-0005-0000-0000-0000C0C40000}"/>
    <cellStyle name="SAPBEXstdItemX 3 3 3" xfId="50358" xr:uid="{00000000-0005-0000-0000-0000C1C40000}"/>
    <cellStyle name="SAPBEXstdItemX 3 3 3 2" xfId="50359" xr:uid="{00000000-0005-0000-0000-0000C2C40000}"/>
    <cellStyle name="SAPBEXstdItemX 3 3 3 2 2" xfId="50360" xr:uid="{00000000-0005-0000-0000-0000C3C40000}"/>
    <cellStyle name="SAPBEXstdItemX 3 3 3 3" xfId="50361" xr:uid="{00000000-0005-0000-0000-0000C4C40000}"/>
    <cellStyle name="SAPBEXstdItemX 3 3 4" xfId="50362" xr:uid="{00000000-0005-0000-0000-0000C5C40000}"/>
    <cellStyle name="SAPBEXstdItemX 3 3 4 2" xfId="50363" xr:uid="{00000000-0005-0000-0000-0000C6C40000}"/>
    <cellStyle name="SAPBEXstdItemX 3 3 5" xfId="50364" xr:uid="{00000000-0005-0000-0000-0000C7C40000}"/>
    <cellStyle name="SAPBEXstdItemX 3 4" xfId="50365" xr:uid="{00000000-0005-0000-0000-0000C8C40000}"/>
    <cellStyle name="SAPBEXstdItemX 3 4 2" xfId="50366" xr:uid="{00000000-0005-0000-0000-0000C9C40000}"/>
    <cellStyle name="SAPBEXstdItemX 3 4 2 2" xfId="50367" xr:uid="{00000000-0005-0000-0000-0000CAC40000}"/>
    <cellStyle name="SAPBEXstdItemX 3 4 3" xfId="50368" xr:uid="{00000000-0005-0000-0000-0000CBC40000}"/>
    <cellStyle name="SAPBEXstdItemX 3 5" xfId="50369" xr:uid="{00000000-0005-0000-0000-0000CCC40000}"/>
    <cellStyle name="SAPBEXstdItemX 3 5 2" xfId="50370" xr:uid="{00000000-0005-0000-0000-0000CDC40000}"/>
    <cellStyle name="SAPBEXstdItemX 3 5 2 2" xfId="50371" xr:uid="{00000000-0005-0000-0000-0000CEC40000}"/>
    <cellStyle name="SAPBEXstdItemX 3 5 3" xfId="50372" xr:uid="{00000000-0005-0000-0000-0000CFC40000}"/>
    <cellStyle name="SAPBEXstdItemX 3 6" xfId="50373" xr:uid="{00000000-0005-0000-0000-0000D0C40000}"/>
    <cellStyle name="SAPBEXstdItemX 3 6 2" xfId="50374" xr:uid="{00000000-0005-0000-0000-0000D1C40000}"/>
    <cellStyle name="SAPBEXstdItemX 3 6 2 2" xfId="50375" xr:uid="{00000000-0005-0000-0000-0000D2C40000}"/>
    <cellStyle name="SAPBEXstdItemX 3 6 3" xfId="50376" xr:uid="{00000000-0005-0000-0000-0000D3C40000}"/>
    <cellStyle name="SAPBEXstdItemX 3 7" xfId="50377" xr:uid="{00000000-0005-0000-0000-0000D4C40000}"/>
    <cellStyle name="SAPBEXstdItemX 3 7 2" xfId="50378" xr:uid="{00000000-0005-0000-0000-0000D5C40000}"/>
    <cellStyle name="SAPBEXstdItemX 3 8" xfId="50379" xr:uid="{00000000-0005-0000-0000-0000D6C40000}"/>
    <cellStyle name="SAPBEXstdItemX 4" xfId="50380" xr:uid="{00000000-0005-0000-0000-0000D7C40000}"/>
    <cellStyle name="SAPBEXstdItemX 4 2" xfId="50381" xr:uid="{00000000-0005-0000-0000-0000D8C40000}"/>
    <cellStyle name="SAPBEXstdItemX 4 2 2" xfId="50382" xr:uid="{00000000-0005-0000-0000-0000D9C40000}"/>
    <cellStyle name="SAPBEXstdItemX 4 2 2 2" xfId="50383" xr:uid="{00000000-0005-0000-0000-0000DAC40000}"/>
    <cellStyle name="SAPBEXstdItemX 4 2 2 2 2" xfId="50384" xr:uid="{00000000-0005-0000-0000-0000DBC40000}"/>
    <cellStyle name="SAPBEXstdItemX 4 2 2 2 2 2" xfId="50385" xr:uid="{00000000-0005-0000-0000-0000DCC40000}"/>
    <cellStyle name="SAPBEXstdItemX 4 2 2 2 3" xfId="50386" xr:uid="{00000000-0005-0000-0000-0000DDC40000}"/>
    <cellStyle name="SAPBEXstdItemX 4 2 2 3" xfId="50387" xr:uid="{00000000-0005-0000-0000-0000DEC40000}"/>
    <cellStyle name="SAPBEXstdItemX 4 2 2 3 2" xfId="50388" xr:uid="{00000000-0005-0000-0000-0000DFC40000}"/>
    <cellStyle name="SAPBEXstdItemX 4 2 2 4" xfId="50389" xr:uid="{00000000-0005-0000-0000-0000E0C40000}"/>
    <cellStyle name="SAPBEXstdItemX 4 2 3" xfId="50390" xr:uid="{00000000-0005-0000-0000-0000E1C40000}"/>
    <cellStyle name="SAPBEXstdItemX 4 2 3 2" xfId="50391" xr:uid="{00000000-0005-0000-0000-0000E2C40000}"/>
    <cellStyle name="SAPBEXstdItemX 4 2 3 2 2" xfId="50392" xr:uid="{00000000-0005-0000-0000-0000E3C40000}"/>
    <cellStyle name="SAPBEXstdItemX 4 2 3 3" xfId="50393" xr:uid="{00000000-0005-0000-0000-0000E4C40000}"/>
    <cellStyle name="SAPBEXstdItemX 4 2 4" xfId="50394" xr:uid="{00000000-0005-0000-0000-0000E5C40000}"/>
    <cellStyle name="SAPBEXstdItemX 4 2 4 2" xfId="50395" xr:uid="{00000000-0005-0000-0000-0000E6C40000}"/>
    <cellStyle name="SAPBEXstdItemX 4 2 4 2 2" xfId="50396" xr:uid="{00000000-0005-0000-0000-0000E7C40000}"/>
    <cellStyle name="SAPBEXstdItemX 4 2 4 3" xfId="50397" xr:uid="{00000000-0005-0000-0000-0000E8C40000}"/>
    <cellStyle name="SAPBEXstdItemX 4 2 5" xfId="50398" xr:uid="{00000000-0005-0000-0000-0000E9C40000}"/>
    <cellStyle name="SAPBEXstdItemX 4 2 5 2" xfId="50399" xr:uid="{00000000-0005-0000-0000-0000EAC40000}"/>
    <cellStyle name="SAPBEXstdItemX 4 2 5 2 2" xfId="50400" xr:uid="{00000000-0005-0000-0000-0000EBC40000}"/>
    <cellStyle name="SAPBEXstdItemX 4 2 5 3" xfId="50401" xr:uid="{00000000-0005-0000-0000-0000ECC40000}"/>
    <cellStyle name="SAPBEXstdItemX 4 2 6" xfId="50402" xr:uid="{00000000-0005-0000-0000-0000EDC40000}"/>
    <cellStyle name="SAPBEXstdItemX 4 2 6 2" xfId="50403" xr:uid="{00000000-0005-0000-0000-0000EEC40000}"/>
    <cellStyle name="SAPBEXstdItemX 4 2 7" xfId="50404" xr:uid="{00000000-0005-0000-0000-0000EFC40000}"/>
    <cellStyle name="SAPBEXstdItemX 4 3" xfId="50405" xr:uid="{00000000-0005-0000-0000-0000F0C40000}"/>
    <cellStyle name="SAPBEXstdItemX 4 3 2" xfId="50406" xr:uid="{00000000-0005-0000-0000-0000F1C40000}"/>
    <cellStyle name="SAPBEXstdItemX 4 3 2 2" xfId="50407" xr:uid="{00000000-0005-0000-0000-0000F2C40000}"/>
    <cellStyle name="SAPBEXstdItemX 4 3 2 2 2" xfId="50408" xr:uid="{00000000-0005-0000-0000-0000F3C40000}"/>
    <cellStyle name="SAPBEXstdItemX 4 3 2 2 2 2" xfId="50409" xr:uid="{00000000-0005-0000-0000-0000F4C40000}"/>
    <cellStyle name="SAPBEXstdItemX 4 3 2 2 2 2 2" xfId="50410" xr:uid="{00000000-0005-0000-0000-0000F5C40000}"/>
    <cellStyle name="SAPBEXstdItemX 4 3 2 2 2 3" xfId="50411" xr:uid="{00000000-0005-0000-0000-0000F6C40000}"/>
    <cellStyle name="SAPBEXstdItemX 4 3 2 2 3" xfId="50412" xr:uid="{00000000-0005-0000-0000-0000F7C40000}"/>
    <cellStyle name="SAPBEXstdItemX 4 3 2 2 3 2" xfId="50413" xr:uid="{00000000-0005-0000-0000-0000F8C40000}"/>
    <cellStyle name="SAPBEXstdItemX 4 3 2 2 4" xfId="50414" xr:uid="{00000000-0005-0000-0000-0000F9C40000}"/>
    <cellStyle name="SAPBEXstdItemX 4 3 2 3" xfId="50415" xr:uid="{00000000-0005-0000-0000-0000FAC40000}"/>
    <cellStyle name="SAPBEXstdItemX 4 3 2 3 2" xfId="50416" xr:uid="{00000000-0005-0000-0000-0000FBC40000}"/>
    <cellStyle name="SAPBEXstdItemX 4 3 2 3 2 2" xfId="50417" xr:uid="{00000000-0005-0000-0000-0000FCC40000}"/>
    <cellStyle name="SAPBEXstdItemX 4 3 2 3 3" xfId="50418" xr:uid="{00000000-0005-0000-0000-0000FDC40000}"/>
    <cellStyle name="SAPBEXstdItemX 4 3 2 4" xfId="50419" xr:uid="{00000000-0005-0000-0000-0000FEC40000}"/>
    <cellStyle name="SAPBEXstdItemX 4 3 2 4 2" xfId="50420" xr:uid="{00000000-0005-0000-0000-0000FFC40000}"/>
    <cellStyle name="SAPBEXstdItemX 4 3 2 4 2 2" xfId="50421" xr:uid="{00000000-0005-0000-0000-000000C50000}"/>
    <cellStyle name="SAPBEXstdItemX 4 3 2 4 3" xfId="50422" xr:uid="{00000000-0005-0000-0000-000001C50000}"/>
    <cellStyle name="SAPBEXstdItemX 4 3 2 5" xfId="50423" xr:uid="{00000000-0005-0000-0000-000002C50000}"/>
    <cellStyle name="SAPBEXstdItemX 4 3 2 5 2" xfId="50424" xr:uid="{00000000-0005-0000-0000-000003C50000}"/>
    <cellStyle name="SAPBEXstdItemX 4 3 2 6" xfId="50425" xr:uid="{00000000-0005-0000-0000-000004C50000}"/>
    <cellStyle name="SAPBEXstdItemX 4 3 3" xfId="50426" xr:uid="{00000000-0005-0000-0000-000005C50000}"/>
    <cellStyle name="SAPBEXstdItemX 4 3 3 2" xfId="50427" xr:uid="{00000000-0005-0000-0000-000006C50000}"/>
    <cellStyle name="SAPBEXstdItemX 4 3 3 2 2" xfId="50428" xr:uid="{00000000-0005-0000-0000-000007C50000}"/>
    <cellStyle name="SAPBEXstdItemX 4 3 3 2 2 2" xfId="50429" xr:uid="{00000000-0005-0000-0000-000008C50000}"/>
    <cellStyle name="SAPBEXstdItemX 4 3 3 2 2 2 2" xfId="50430" xr:uid="{00000000-0005-0000-0000-000009C50000}"/>
    <cellStyle name="SAPBEXstdItemX 4 3 3 2 2 3" xfId="50431" xr:uid="{00000000-0005-0000-0000-00000AC50000}"/>
    <cellStyle name="SAPBEXstdItemX 4 3 3 2 3" xfId="50432" xr:uid="{00000000-0005-0000-0000-00000BC50000}"/>
    <cellStyle name="SAPBEXstdItemX 4 3 3 2 3 2" xfId="50433" xr:uid="{00000000-0005-0000-0000-00000CC50000}"/>
    <cellStyle name="SAPBEXstdItemX 4 3 3 2 4" xfId="50434" xr:uid="{00000000-0005-0000-0000-00000DC50000}"/>
    <cellStyle name="SAPBEXstdItemX 4 3 3 3" xfId="50435" xr:uid="{00000000-0005-0000-0000-00000EC50000}"/>
    <cellStyle name="SAPBEXstdItemX 4 3 3 3 2" xfId="50436" xr:uid="{00000000-0005-0000-0000-00000FC50000}"/>
    <cellStyle name="SAPBEXstdItemX 4 3 3 3 2 2" xfId="50437" xr:uid="{00000000-0005-0000-0000-000010C50000}"/>
    <cellStyle name="SAPBEXstdItemX 4 3 3 3 3" xfId="50438" xr:uid="{00000000-0005-0000-0000-000011C50000}"/>
    <cellStyle name="SAPBEXstdItemX 4 3 3 4" xfId="50439" xr:uid="{00000000-0005-0000-0000-000012C50000}"/>
    <cellStyle name="SAPBEXstdItemX 4 3 3 4 2" xfId="50440" xr:uid="{00000000-0005-0000-0000-000013C50000}"/>
    <cellStyle name="SAPBEXstdItemX 4 3 3 5" xfId="50441" xr:uid="{00000000-0005-0000-0000-000014C50000}"/>
    <cellStyle name="SAPBEXstdItemX 4 3 4" xfId="50442" xr:uid="{00000000-0005-0000-0000-000015C50000}"/>
    <cellStyle name="SAPBEXstdItemX 4 3 4 2" xfId="50443" xr:uid="{00000000-0005-0000-0000-000016C50000}"/>
    <cellStyle name="SAPBEXstdItemX 4 3 4 2 2" xfId="50444" xr:uid="{00000000-0005-0000-0000-000017C50000}"/>
    <cellStyle name="SAPBEXstdItemX 4 3 4 3" xfId="50445" xr:uid="{00000000-0005-0000-0000-000018C50000}"/>
    <cellStyle name="SAPBEXstdItemX 4 3 5" xfId="50446" xr:uid="{00000000-0005-0000-0000-000019C50000}"/>
    <cellStyle name="SAPBEXstdItemX 4 3 5 2" xfId="50447" xr:uid="{00000000-0005-0000-0000-00001AC50000}"/>
    <cellStyle name="SAPBEXstdItemX 4 3 5 2 2" xfId="50448" xr:uid="{00000000-0005-0000-0000-00001BC50000}"/>
    <cellStyle name="SAPBEXstdItemX 4 3 5 3" xfId="50449" xr:uid="{00000000-0005-0000-0000-00001CC50000}"/>
    <cellStyle name="SAPBEXstdItemX 4 3 6" xfId="50450" xr:uid="{00000000-0005-0000-0000-00001DC50000}"/>
    <cellStyle name="SAPBEXstdItemX 4 3 6 2" xfId="50451" xr:uid="{00000000-0005-0000-0000-00001EC50000}"/>
    <cellStyle name="SAPBEXstdItemX 4 3 6 2 2" xfId="50452" xr:uid="{00000000-0005-0000-0000-00001FC50000}"/>
    <cellStyle name="SAPBEXstdItemX 4 3 6 3" xfId="50453" xr:uid="{00000000-0005-0000-0000-000020C50000}"/>
    <cellStyle name="SAPBEXstdItemX 4 3 7" xfId="50454" xr:uid="{00000000-0005-0000-0000-000021C50000}"/>
    <cellStyle name="SAPBEXstdItemX 4 3 7 2" xfId="50455" xr:uid="{00000000-0005-0000-0000-000022C50000}"/>
    <cellStyle name="SAPBEXstdItemX 4 3 8" xfId="50456" xr:uid="{00000000-0005-0000-0000-000023C50000}"/>
    <cellStyle name="SAPBEXstdItemX 4 4" xfId="50457" xr:uid="{00000000-0005-0000-0000-000024C50000}"/>
    <cellStyle name="SAPBEXstdItemX 4 4 2" xfId="50458" xr:uid="{00000000-0005-0000-0000-000025C50000}"/>
    <cellStyle name="SAPBEXstdItemX 4 4 2 2" xfId="50459" xr:uid="{00000000-0005-0000-0000-000026C50000}"/>
    <cellStyle name="SAPBEXstdItemX 4 4 2 2 2" xfId="50460" xr:uid="{00000000-0005-0000-0000-000027C50000}"/>
    <cellStyle name="SAPBEXstdItemX 4 4 2 2 2 2" xfId="50461" xr:uid="{00000000-0005-0000-0000-000028C50000}"/>
    <cellStyle name="SAPBEXstdItemX 4 4 2 2 3" xfId="50462" xr:uid="{00000000-0005-0000-0000-000029C50000}"/>
    <cellStyle name="SAPBEXstdItemX 4 4 2 3" xfId="50463" xr:uid="{00000000-0005-0000-0000-00002AC50000}"/>
    <cellStyle name="SAPBEXstdItemX 4 4 2 3 2" xfId="50464" xr:uid="{00000000-0005-0000-0000-00002BC50000}"/>
    <cellStyle name="SAPBEXstdItemX 4 4 2 4" xfId="50465" xr:uid="{00000000-0005-0000-0000-00002CC50000}"/>
    <cellStyle name="SAPBEXstdItemX 4 4 3" xfId="50466" xr:uid="{00000000-0005-0000-0000-00002DC50000}"/>
    <cellStyle name="SAPBEXstdItemX 4 4 3 2" xfId="50467" xr:uid="{00000000-0005-0000-0000-00002EC50000}"/>
    <cellStyle name="SAPBEXstdItemX 4 4 3 2 2" xfId="50468" xr:uid="{00000000-0005-0000-0000-00002FC50000}"/>
    <cellStyle name="SAPBEXstdItemX 4 4 3 3" xfId="50469" xr:uid="{00000000-0005-0000-0000-000030C50000}"/>
    <cellStyle name="SAPBEXstdItemX 4 4 4" xfId="50470" xr:uid="{00000000-0005-0000-0000-000031C50000}"/>
    <cellStyle name="SAPBEXstdItemX 4 4 4 2" xfId="50471" xr:uid="{00000000-0005-0000-0000-000032C50000}"/>
    <cellStyle name="SAPBEXstdItemX 4 4 5" xfId="50472" xr:uid="{00000000-0005-0000-0000-000033C50000}"/>
    <cellStyle name="SAPBEXstdItemX 4 5" xfId="50473" xr:uid="{00000000-0005-0000-0000-000034C50000}"/>
    <cellStyle name="SAPBEXstdItemX 4 5 2" xfId="50474" xr:uid="{00000000-0005-0000-0000-000035C50000}"/>
    <cellStyle name="SAPBEXstdItemX 4 5 2 2" xfId="50475" xr:uid="{00000000-0005-0000-0000-000036C50000}"/>
    <cellStyle name="SAPBEXstdItemX 4 5 3" xfId="50476" xr:uid="{00000000-0005-0000-0000-000037C50000}"/>
    <cellStyle name="SAPBEXstdItemX 4 6" xfId="50477" xr:uid="{00000000-0005-0000-0000-000038C50000}"/>
    <cellStyle name="SAPBEXstdItemX 4 6 2" xfId="50478" xr:uid="{00000000-0005-0000-0000-000039C50000}"/>
    <cellStyle name="SAPBEXstdItemX 4 6 2 2" xfId="50479" xr:uid="{00000000-0005-0000-0000-00003AC50000}"/>
    <cellStyle name="SAPBEXstdItemX 4 6 3" xfId="50480" xr:uid="{00000000-0005-0000-0000-00003BC50000}"/>
    <cellStyle name="SAPBEXstdItemX 4 7" xfId="50481" xr:uid="{00000000-0005-0000-0000-00003CC50000}"/>
    <cellStyle name="SAPBEXstdItemX 4 7 2" xfId="50482" xr:uid="{00000000-0005-0000-0000-00003DC50000}"/>
    <cellStyle name="SAPBEXstdItemX 4 7 2 2" xfId="50483" xr:uid="{00000000-0005-0000-0000-00003EC50000}"/>
    <cellStyle name="SAPBEXstdItemX 4 7 3" xfId="50484" xr:uid="{00000000-0005-0000-0000-00003FC50000}"/>
    <cellStyle name="SAPBEXstdItemX 4 8" xfId="50485" xr:uid="{00000000-0005-0000-0000-000040C50000}"/>
    <cellStyle name="SAPBEXstdItemX 4 8 2" xfId="50486" xr:uid="{00000000-0005-0000-0000-000041C50000}"/>
    <cellStyle name="SAPBEXstdItemX 4 9" xfId="50487" xr:uid="{00000000-0005-0000-0000-000042C50000}"/>
    <cellStyle name="SAPBEXstdItemX 5" xfId="50488" xr:uid="{00000000-0005-0000-0000-000043C50000}"/>
    <cellStyle name="SAPBEXstdItemX 5 2" xfId="50489" xr:uid="{00000000-0005-0000-0000-000044C50000}"/>
    <cellStyle name="SAPBEXstdItemX 5 2 2" xfId="50490" xr:uid="{00000000-0005-0000-0000-000045C50000}"/>
    <cellStyle name="SAPBEXstdItemX 5 2 2 2" xfId="50491" xr:uid="{00000000-0005-0000-0000-000046C50000}"/>
    <cellStyle name="SAPBEXstdItemX 5 2 2 2 2" xfId="50492" xr:uid="{00000000-0005-0000-0000-000047C50000}"/>
    <cellStyle name="SAPBEXstdItemX 5 2 2 3" xfId="50493" xr:uid="{00000000-0005-0000-0000-000048C50000}"/>
    <cellStyle name="SAPBEXstdItemX 5 2 3" xfId="50494" xr:uid="{00000000-0005-0000-0000-000049C50000}"/>
    <cellStyle name="SAPBEXstdItemX 5 2 3 2" xfId="50495" xr:uid="{00000000-0005-0000-0000-00004AC50000}"/>
    <cellStyle name="SAPBEXstdItemX 5 2 4" xfId="50496" xr:uid="{00000000-0005-0000-0000-00004BC50000}"/>
    <cellStyle name="SAPBEXstdItemX 5 3" xfId="50497" xr:uid="{00000000-0005-0000-0000-00004CC50000}"/>
    <cellStyle name="SAPBEXstdItemX 5 3 2" xfId="50498" xr:uid="{00000000-0005-0000-0000-00004DC50000}"/>
    <cellStyle name="SAPBEXstdItemX 5 3 2 2" xfId="50499" xr:uid="{00000000-0005-0000-0000-00004EC50000}"/>
    <cellStyle name="SAPBEXstdItemX 5 3 3" xfId="50500" xr:uid="{00000000-0005-0000-0000-00004FC50000}"/>
    <cellStyle name="SAPBEXstdItemX 5 4" xfId="50501" xr:uid="{00000000-0005-0000-0000-000050C50000}"/>
    <cellStyle name="SAPBEXstdItemX 5 4 2" xfId="50502" xr:uid="{00000000-0005-0000-0000-000051C50000}"/>
    <cellStyle name="SAPBEXstdItemX 5 4 2 2" xfId="50503" xr:uid="{00000000-0005-0000-0000-000052C50000}"/>
    <cellStyle name="SAPBEXstdItemX 5 4 3" xfId="50504" xr:uid="{00000000-0005-0000-0000-000053C50000}"/>
    <cellStyle name="SAPBEXstdItemX 5 5" xfId="50505" xr:uid="{00000000-0005-0000-0000-000054C50000}"/>
    <cellStyle name="SAPBEXstdItemX 5 5 2" xfId="50506" xr:uid="{00000000-0005-0000-0000-000055C50000}"/>
    <cellStyle name="SAPBEXstdItemX 5 5 2 2" xfId="50507" xr:uid="{00000000-0005-0000-0000-000056C50000}"/>
    <cellStyle name="SAPBEXstdItemX 5 5 3" xfId="50508" xr:uid="{00000000-0005-0000-0000-000057C50000}"/>
    <cellStyle name="SAPBEXstdItemX 5 6" xfId="50509" xr:uid="{00000000-0005-0000-0000-000058C50000}"/>
    <cellStyle name="SAPBEXstdItemX 5 6 2" xfId="50510" xr:uid="{00000000-0005-0000-0000-000059C50000}"/>
    <cellStyle name="SAPBEXstdItemX 5 7" xfId="50511" xr:uid="{00000000-0005-0000-0000-00005AC50000}"/>
    <cellStyle name="SAPBEXstdItemX 6" xfId="50512" xr:uid="{00000000-0005-0000-0000-00005BC50000}"/>
    <cellStyle name="SAPBEXstdItemX 6 2" xfId="50513" xr:uid="{00000000-0005-0000-0000-00005CC50000}"/>
    <cellStyle name="SAPBEXstdItemX 6 2 2" xfId="50514" xr:uid="{00000000-0005-0000-0000-00005DC50000}"/>
    <cellStyle name="SAPBEXstdItemX 6 3" xfId="50515" xr:uid="{00000000-0005-0000-0000-00005EC50000}"/>
    <cellStyle name="SAPBEXstdItemX 6 3 2" xfId="50516" xr:uid="{00000000-0005-0000-0000-00005FC50000}"/>
    <cellStyle name="SAPBEXstdItemX 6 3 2 2" xfId="50517" xr:uid="{00000000-0005-0000-0000-000060C50000}"/>
    <cellStyle name="SAPBEXstdItemX 6 3 3" xfId="50518" xr:uid="{00000000-0005-0000-0000-000061C50000}"/>
    <cellStyle name="SAPBEXstdItemX 6 4" xfId="50519" xr:uid="{00000000-0005-0000-0000-000062C50000}"/>
    <cellStyle name="SAPBEXstdItemX 6 4 2" xfId="50520" xr:uid="{00000000-0005-0000-0000-000063C50000}"/>
    <cellStyle name="SAPBEXstdItemX 6 4 2 2" xfId="50521" xr:uid="{00000000-0005-0000-0000-000064C50000}"/>
    <cellStyle name="SAPBEXstdItemX 6 4 3" xfId="50522" xr:uid="{00000000-0005-0000-0000-000065C50000}"/>
    <cellStyle name="SAPBEXstdItemX 6 5" xfId="50523" xr:uid="{00000000-0005-0000-0000-000066C50000}"/>
    <cellStyle name="SAPBEXstdItemX 7" xfId="50524" xr:uid="{00000000-0005-0000-0000-000067C50000}"/>
    <cellStyle name="SAPBEXstdItemX 7 2" xfId="50525" xr:uid="{00000000-0005-0000-0000-000068C50000}"/>
    <cellStyle name="SAPBEXstdItemX 7 2 2" xfId="50526" xr:uid="{00000000-0005-0000-0000-000069C50000}"/>
    <cellStyle name="SAPBEXstdItemX 7 2 2 2" xfId="50527" xr:uid="{00000000-0005-0000-0000-00006AC50000}"/>
    <cellStyle name="SAPBEXstdItemX 7 2 3" xfId="50528" xr:uid="{00000000-0005-0000-0000-00006BC50000}"/>
    <cellStyle name="SAPBEXstdItemX 7 2 3 2" xfId="50529" xr:uid="{00000000-0005-0000-0000-00006CC50000}"/>
    <cellStyle name="SAPBEXstdItemX 7 2 3 2 2" xfId="50530" xr:uid="{00000000-0005-0000-0000-00006DC50000}"/>
    <cellStyle name="SAPBEXstdItemX 7 2 3 3" xfId="50531" xr:uid="{00000000-0005-0000-0000-00006EC50000}"/>
    <cellStyle name="SAPBEXstdItemX 7 2 4" xfId="50532" xr:uid="{00000000-0005-0000-0000-00006FC50000}"/>
    <cellStyle name="SAPBEXstdItemX 7 3" xfId="50533" xr:uid="{00000000-0005-0000-0000-000070C50000}"/>
    <cellStyle name="SAPBEXstdItemX 7 3 2" xfId="50534" xr:uid="{00000000-0005-0000-0000-000071C50000}"/>
    <cellStyle name="SAPBEXstdItemX 7 3 2 2" xfId="50535" xr:uid="{00000000-0005-0000-0000-000072C50000}"/>
    <cellStyle name="SAPBEXstdItemX 7 3 3" xfId="50536" xr:uid="{00000000-0005-0000-0000-000073C50000}"/>
    <cellStyle name="SAPBEXstdItemX 7 4" xfId="50537" xr:uid="{00000000-0005-0000-0000-000074C50000}"/>
    <cellStyle name="SAPBEXstdItemX 7 4 2" xfId="50538" xr:uid="{00000000-0005-0000-0000-000075C50000}"/>
    <cellStyle name="SAPBEXstdItemX 7 4 2 2" xfId="50539" xr:uid="{00000000-0005-0000-0000-000076C50000}"/>
    <cellStyle name="SAPBEXstdItemX 7 4 3" xfId="50540" xr:uid="{00000000-0005-0000-0000-000077C50000}"/>
    <cellStyle name="SAPBEXstdItemX 7 5" xfId="50541" xr:uid="{00000000-0005-0000-0000-000078C50000}"/>
    <cellStyle name="SAPBEXstdItemX 7 5 2" xfId="50542" xr:uid="{00000000-0005-0000-0000-000079C50000}"/>
    <cellStyle name="SAPBEXstdItemX 7 5 2 2" xfId="50543" xr:uid="{00000000-0005-0000-0000-00007AC50000}"/>
    <cellStyle name="SAPBEXstdItemX 7 5 3" xfId="50544" xr:uid="{00000000-0005-0000-0000-00007BC50000}"/>
    <cellStyle name="SAPBEXstdItemX 7 6" xfId="50545" xr:uid="{00000000-0005-0000-0000-00007CC50000}"/>
    <cellStyle name="SAPBEXstdItemX 8" xfId="50546" xr:uid="{00000000-0005-0000-0000-00007DC50000}"/>
    <cellStyle name="SAPBEXstdItemX 8 2" xfId="50547" xr:uid="{00000000-0005-0000-0000-00007EC50000}"/>
    <cellStyle name="SAPBEXstdItemX 8 2 2" xfId="50548" xr:uid="{00000000-0005-0000-0000-00007FC50000}"/>
    <cellStyle name="SAPBEXstdItemX 8 3" xfId="50549" xr:uid="{00000000-0005-0000-0000-000080C50000}"/>
    <cellStyle name="SAPBEXstdItemX 9" xfId="50550" xr:uid="{00000000-0005-0000-0000-000081C50000}"/>
    <cellStyle name="SAPBEXstdItemX 9 2" xfId="50551" xr:uid="{00000000-0005-0000-0000-000082C50000}"/>
    <cellStyle name="SAPBEXstdItemX 9 2 2" xfId="50552" xr:uid="{00000000-0005-0000-0000-000083C50000}"/>
    <cellStyle name="SAPBEXstdItemX 9 3" xfId="50553" xr:uid="{00000000-0005-0000-0000-000084C50000}"/>
    <cellStyle name="SAPBEXtitle" xfId="50554" xr:uid="{00000000-0005-0000-0000-000085C50000}"/>
    <cellStyle name="SAPBEXtitle 10" xfId="50555" xr:uid="{00000000-0005-0000-0000-000086C50000}"/>
    <cellStyle name="SAPBEXtitle 10 2" xfId="50556" xr:uid="{00000000-0005-0000-0000-000087C50000}"/>
    <cellStyle name="SAPBEXtitle 11" xfId="50557" xr:uid="{00000000-0005-0000-0000-000088C50000}"/>
    <cellStyle name="SAPBEXtitle 11 2" xfId="50558" xr:uid="{00000000-0005-0000-0000-000089C50000}"/>
    <cellStyle name="SAPBEXtitle 12" xfId="50559" xr:uid="{00000000-0005-0000-0000-00008AC50000}"/>
    <cellStyle name="SAPBEXtitle 2" xfId="50560" xr:uid="{00000000-0005-0000-0000-00008BC50000}"/>
    <cellStyle name="SAPBEXtitle 2 2" xfId="50561" xr:uid="{00000000-0005-0000-0000-00008CC50000}"/>
    <cellStyle name="SAPBEXtitle 2 2 2" xfId="50562" xr:uid="{00000000-0005-0000-0000-00008DC50000}"/>
    <cellStyle name="SAPBEXtitle 2 2 2 2" xfId="50563" xr:uid="{00000000-0005-0000-0000-00008EC50000}"/>
    <cellStyle name="SAPBEXtitle 2 2 2 2 2" xfId="50564" xr:uid="{00000000-0005-0000-0000-00008FC50000}"/>
    <cellStyle name="SAPBEXtitle 2 2 2 2 2 2" xfId="50565" xr:uid="{00000000-0005-0000-0000-000090C50000}"/>
    <cellStyle name="SAPBEXtitle 2 2 2 2 3" xfId="50566" xr:uid="{00000000-0005-0000-0000-000091C50000}"/>
    <cellStyle name="SAPBEXtitle 2 2 2 3" xfId="50567" xr:uid="{00000000-0005-0000-0000-000092C50000}"/>
    <cellStyle name="SAPBEXtitle 2 2 2 3 2" xfId="50568" xr:uid="{00000000-0005-0000-0000-000093C50000}"/>
    <cellStyle name="SAPBEXtitle 2 2 2 4" xfId="50569" xr:uid="{00000000-0005-0000-0000-000094C50000}"/>
    <cellStyle name="SAPBEXtitle 2 2 3" xfId="50570" xr:uid="{00000000-0005-0000-0000-000095C50000}"/>
    <cellStyle name="SAPBEXtitle 2 2 3 2" xfId="50571" xr:uid="{00000000-0005-0000-0000-000096C50000}"/>
    <cellStyle name="SAPBEXtitle 2 2 3 2 2" xfId="50572" xr:uid="{00000000-0005-0000-0000-000097C50000}"/>
    <cellStyle name="SAPBEXtitle 2 2 3 3" xfId="50573" xr:uid="{00000000-0005-0000-0000-000098C50000}"/>
    <cellStyle name="SAPBEXtitle 2 2 4" xfId="50574" xr:uid="{00000000-0005-0000-0000-000099C50000}"/>
    <cellStyle name="SAPBEXtitle 2 2 4 2" xfId="50575" xr:uid="{00000000-0005-0000-0000-00009AC50000}"/>
    <cellStyle name="SAPBEXtitle 2 2 4 2 2" xfId="50576" xr:uid="{00000000-0005-0000-0000-00009BC50000}"/>
    <cellStyle name="SAPBEXtitle 2 2 4 3" xfId="50577" xr:uid="{00000000-0005-0000-0000-00009CC50000}"/>
    <cellStyle name="SAPBEXtitle 2 2 5" xfId="50578" xr:uid="{00000000-0005-0000-0000-00009DC50000}"/>
    <cellStyle name="SAPBEXtitle 2 2 5 2" xfId="50579" xr:uid="{00000000-0005-0000-0000-00009EC50000}"/>
    <cellStyle name="SAPBEXtitle 2 2 6" xfId="50580" xr:uid="{00000000-0005-0000-0000-00009FC50000}"/>
    <cellStyle name="SAPBEXtitle 2 3" xfId="50581" xr:uid="{00000000-0005-0000-0000-0000A0C50000}"/>
    <cellStyle name="SAPBEXtitle 2 4" xfId="50582" xr:uid="{00000000-0005-0000-0000-0000A1C50000}"/>
    <cellStyle name="SAPBEXtitle 2 4 2" xfId="50583" xr:uid="{00000000-0005-0000-0000-0000A2C50000}"/>
    <cellStyle name="SAPBEXtitle 2 4 2 2" xfId="50584" xr:uid="{00000000-0005-0000-0000-0000A3C50000}"/>
    <cellStyle name="SAPBEXtitle 2 4 3" xfId="50585" xr:uid="{00000000-0005-0000-0000-0000A4C50000}"/>
    <cellStyle name="SAPBEXtitle 2 5" xfId="50586" xr:uid="{00000000-0005-0000-0000-0000A5C50000}"/>
    <cellStyle name="SAPBEXtitle 2 5 2" xfId="50587" xr:uid="{00000000-0005-0000-0000-0000A6C50000}"/>
    <cellStyle name="SAPBEXtitle 2 5 2 2" xfId="50588" xr:uid="{00000000-0005-0000-0000-0000A7C50000}"/>
    <cellStyle name="SAPBEXtitle 2 5 3" xfId="50589" xr:uid="{00000000-0005-0000-0000-0000A8C50000}"/>
    <cellStyle name="SAPBEXtitle 3" xfId="50590" xr:uid="{00000000-0005-0000-0000-0000A9C50000}"/>
    <cellStyle name="SAPBEXtitle 3 2" xfId="50591" xr:uid="{00000000-0005-0000-0000-0000AAC50000}"/>
    <cellStyle name="SAPBEXtitle 3 2 2" xfId="50592" xr:uid="{00000000-0005-0000-0000-0000ABC50000}"/>
    <cellStyle name="SAPBEXtitle 3 3" xfId="50593" xr:uid="{00000000-0005-0000-0000-0000ACC50000}"/>
    <cellStyle name="SAPBEXtitle 3 3 2" xfId="50594" xr:uid="{00000000-0005-0000-0000-0000ADC50000}"/>
    <cellStyle name="SAPBEXtitle 3 3 2 2" xfId="50595" xr:uid="{00000000-0005-0000-0000-0000AEC50000}"/>
    <cellStyle name="SAPBEXtitle 3 3 3" xfId="50596" xr:uid="{00000000-0005-0000-0000-0000AFC50000}"/>
    <cellStyle name="SAPBEXtitle 3 4" xfId="50597" xr:uid="{00000000-0005-0000-0000-0000B0C50000}"/>
    <cellStyle name="SAPBEXtitle 3 4 2" xfId="50598" xr:uid="{00000000-0005-0000-0000-0000B1C50000}"/>
    <cellStyle name="SAPBEXtitle 3 4 2 2" xfId="50599" xr:uid="{00000000-0005-0000-0000-0000B2C50000}"/>
    <cellStyle name="SAPBEXtitle 3 4 3" xfId="50600" xr:uid="{00000000-0005-0000-0000-0000B3C50000}"/>
    <cellStyle name="SAPBEXtitle 3 5" xfId="50601" xr:uid="{00000000-0005-0000-0000-0000B4C50000}"/>
    <cellStyle name="SAPBEXtitle 4" xfId="50602" xr:uid="{00000000-0005-0000-0000-0000B5C50000}"/>
    <cellStyle name="SAPBEXtitle 4 2" xfId="50603" xr:uid="{00000000-0005-0000-0000-0000B6C50000}"/>
    <cellStyle name="SAPBEXtitle 4 2 2" xfId="50604" xr:uid="{00000000-0005-0000-0000-0000B7C50000}"/>
    <cellStyle name="SAPBEXtitle 4 2 2 2" xfId="50605" xr:uid="{00000000-0005-0000-0000-0000B8C50000}"/>
    <cellStyle name="SAPBEXtitle 4 2 3" xfId="50606" xr:uid="{00000000-0005-0000-0000-0000B9C50000}"/>
    <cellStyle name="SAPBEXtitle 4 2 3 2" xfId="50607" xr:uid="{00000000-0005-0000-0000-0000BAC50000}"/>
    <cellStyle name="SAPBEXtitle 4 2 3 2 2" xfId="50608" xr:uid="{00000000-0005-0000-0000-0000BBC50000}"/>
    <cellStyle name="SAPBEXtitle 4 2 3 3" xfId="50609" xr:uid="{00000000-0005-0000-0000-0000BCC50000}"/>
    <cellStyle name="SAPBEXtitle 4 2 4" xfId="50610" xr:uid="{00000000-0005-0000-0000-0000BDC50000}"/>
    <cellStyle name="SAPBEXtitle 4 3" xfId="50611" xr:uid="{00000000-0005-0000-0000-0000BEC50000}"/>
    <cellStyle name="SAPBEXtitle 4 3 2" xfId="50612" xr:uid="{00000000-0005-0000-0000-0000BFC50000}"/>
    <cellStyle name="SAPBEXtitle 4 3 2 2" xfId="50613" xr:uid="{00000000-0005-0000-0000-0000C0C50000}"/>
    <cellStyle name="SAPBEXtitle 4 3 3" xfId="50614" xr:uid="{00000000-0005-0000-0000-0000C1C50000}"/>
    <cellStyle name="SAPBEXtitle 4 4" xfId="50615" xr:uid="{00000000-0005-0000-0000-0000C2C50000}"/>
    <cellStyle name="SAPBEXtitle 4 4 2" xfId="50616" xr:uid="{00000000-0005-0000-0000-0000C3C50000}"/>
    <cellStyle name="SAPBEXtitle 4 4 2 2" xfId="50617" xr:uid="{00000000-0005-0000-0000-0000C4C50000}"/>
    <cellStyle name="SAPBEXtitle 4 4 3" xfId="50618" xr:uid="{00000000-0005-0000-0000-0000C5C50000}"/>
    <cellStyle name="SAPBEXtitle 4 5" xfId="50619" xr:uid="{00000000-0005-0000-0000-0000C6C50000}"/>
    <cellStyle name="SAPBEXtitle 4 5 2" xfId="50620" xr:uid="{00000000-0005-0000-0000-0000C7C50000}"/>
    <cellStyle name="SAPBEXtitle 4 5 2 2" xfId="50621" xr:uid="{00000000-0005-0000-0000-0000C8C50000}"/>
    <cellStyle name="SAPBEXtitle 4 5 3" xfId="50622" xr:uid="{00000000-0005-0000-0000-0000C9C50000}"/>
    <cellStyle name="SAPBEXtitle 4 6" xfId="50623" xr:uid="{00000000-0005-0000-0000-0000CAC50000}"/>
    <cellStyle name="SAPBEXtitle 5" xfId="50624" xr:uid="{00000000-0005-0000-0000-0000CBC50000}"/>
    <cellStyle name="SAPBEXtitle 5 2" xfId="50625" xr:uid="{00000000-0005-0000-0000-0000CCC50000}"/>
    <cellStyle name="SAPBEXtitle 5 2 2" xfId="50626" xr:uid="{00000000-0005-0000-0000-0000CDC50000}"/>
    <cellStyle name="SAPBEXtitle 5 3" xfId="50627" xr:uid="{00000000-0005-0000-0000-0000CEC50000}"/>
    <cellStyle name="SAPBEXtitle 6" xfId="50628" xr:uid="{00000000-0005-0000-0000-0000CFC50000}"/>
    <cellStyle name="SAPBEXtitle 6 2" xfId="50629" xr:uid="{00000000-0005-0000-0000-0000D0C50000}"/>
    <cellStyle name="SAPBEXtitle 6 2 2" xfId="50630" xr:uid="{00000000-0005-0000-0000-0000D1C50000}"/>
    <cellStyle name="SAPBEXtitle 6 3" xfId="50631" xr:uid="{00000000-0005-0000-0000-0000D2C50000}"/>
    <cellStyle name="SAPBEXtitle 7" xfId="50632" xr:uid="{00000000-0005-0000-0000-0000D3C50000}"/>
    <cellStyle name="SAPBEXtitle 7 2" xfId="50633" xr:uid="{00000000-0005-0000-0000-0000D4C50000}"/>
    <cellStyle name="SAPBEXtitle 7 2 2" xfId="50634" xr:uid="{00000000-0005-0000-0000-0000D5C50000}"/>
    <cellStyle name="SAPBEXtitle 7 3" xfId="50635" xr:uid="{00000000-0005-0000-0000-0000D6C50000}"/>
    <cellStyle name="SAPBEXtitle 8" xfId="50636" xr:uid="{00000000-0005-0000-0000-0000D7C50000}"/>
    <cellStyle name="SAPBEXtitle 8 2" xfId="50637" xr:uid="{00000000-0005-0000-0000-0000D8C50000}"/>
    <cellStyle name="SAPBEXtitle 9" xfId="50638" xr:uid="{00000000-0005-0000-0000-0000D9C50000}"/>
    <cellStyle name="SAPBEXtitle 9 2" xfId="50639" xr:uid="{00000000-0005-0000-0000-0000DAC50000}"/>
    <cellStyle name="SAPBEXunassignedItem" xfId="50640" xr:uid="{00000000-0005-0000-0000-0000DBC50000}"/>
    <cellStyle name="SAPBEXunassignedItem 10" xfId="50641" xr:uid="{00000000-0005-0000-0000-0000DCC50000}"/>
    <cellStyle name="SAPBEXunassignedItem 11" xfId="50642" xr:uid="{00000000-0005-0000-0000-0000DDC50000}"/>
    <cellStyle name="SAPBEXunassignedItem 2" xfId="50643" xr:uid="{00000000-0005-0000-0000-0000DEC50000}"/>
    <cellStyle name="SAPBEXunassignedItem 2 2" xfId="50644" xr:uid="{00000000-0005-0000-0000-0000DFC50000}"/>
    <cellStyle name="SAPBEXunassignedItem 2 2 2" xfId="50645" xr:uid="{00000000-0005-0000-0000-0000E0C50000}"/>
    <cellStyle name="SAPBEXunassignedItem 2 2 2 2" xfId="50646" xr:uid="{00000000-0005-0000-0000-0000E1C50000}"/>
    <cellStyle name="SAPBEXunassignedItem 2 2 3" xfId="50647" xr:uid="{00000000-0005-0000-0000-0000E2C50000}"/>
    <cellStyle name="SAPBEXunassignedItem 2 2 3 2" xfId="50648" xr:uid="{00000000-0005-0000-0000-0000E3C50000}"/>
    <cellStyle name="SAPBEXunassignedItem 2 2 3 2 2" xfId="50649" xr:uid="{00000000-0005-0000-0000-0000E4C50000}"/>
    <cellStyle name="SAPBEXunassignedItem 2 2 3 3" xfId="50650" xr:uid="{00000000-0005-0000-0000-0000E5C50000}"/>
    <cellStyle name="SAPBEXunassignedItem 2 2 4" xfId="50651" xr:uid="{00000000-0005-0000-0000-0000E6C50000}"/>
    <cellStyle name="SAPBEXunassignedItem 2 2 4 2" xfId="50652" xr:uid="{00000000-0005-0000-0000-0000E7C50000}"/>
    <cellStyle name="SAPBEXunassignedItem 2 2 4 2 2" xfId="50653" xr:uid="{00000000-0005-0000-0000-0000E8C50000}"/>
    <cellStyle name="SAPBEXunassignedItem 2 2 4 3" xfId="50654" xr:uid="{00000000-0005-0000-0000-0000E9C50000}"/>
    <cellStyle name="SAPBEXunassignedItem 2 2 5" xfId="50655" xr:uid="{00000000-0005-0000-0000-0000EAC50000}"/>
    <cellStyle name="SAPBEXunassignedItem 2 3" xfId="50656" xr:uid="{00000000-0005-0000-0000-0000EBC50000}"/>
    <cellStyle name="SAPBEXunassignedItem 2 3 2" xfId="50657" xr:uid="{00000000-0005-0000-0000-0000ECC50000}"/>
    <cellStyle name="SAPBEXunassignedItem 2 3 2 2" xfId="50658" xr:uid="{00000000-0005-0000-0000-0000EDC50000}"/>
    <cellStyle name="SAPBEXunassignedItem 2 3 2 2 2" xfId="50659" xr:uid="{00000000-0005-0000-0000-0000EEC50000}"/>
    <cellStyle name="SAPBEXunassignedItem 2 3 2 3" xfId="50660" xr:uid="{00000000-0005-0000-0000-0000EFC50000}"/>
    <cellStyle name="SAPBEXunassignedItem 2 3 2 3 2" xfId="50661" xr:uid="{00000000-0005-0000-0000-0000F0C50000}"/>
    <cellStyle name="SAPBEXunassignedItem 2 3 2 3 2 2" xfId="50662" xr:uid="{00000000-0005-0000-0000-0000F1C50000}"/>
    <cellStyle name="SAPBEXunassignedItem 2 3 2 3 3" xfId="50663" xr:uid="{00000000-0005-0000-0000-0000F2C50000}"/>
    <cellStyle name="SAPBEXunassignedItem 2 3 2 4" xfId="50664" xr:uid="{00000000-0005-0000-0000-0000F3C50000}"/>
    <cellStyle name="SAPBEXunassignedItem 2 3 3" xfId="50665" xr:uid="{00000000-0005-0000-0000-0000F4C50000}"/>
    <cellStyle name="SAPBEXunassignedItem 2 3 3 2" xfId="50666" xr:uid="{00000000-0005-0000-0000-0000F5C50000}"/>
    <cellStyle name="SAPBEXunassignedItem 2 3 3 2 2" xfId="50667" xr:uid="{00000000-0005-0000-0000-0000F6C50000}"/>
    <cellStyle name="SAPBEXunassignedItem 2 3 3 3" xfId="50668" xr:uid="{00000000-0005-0000-0000-0000F7C50000}"/>
    <cellStyle name="SAPBEXunassignedItem 2 3 4" xfId="50669" xr:uid="{00000000-0005-0000-0000-0000F8C50000}"/>
    <cellStyle name="SAPBEXunassignedItem 2 3 4 2" xfId="50670" xr:uid="{00000000-0005-0000-0000-0000F9C50000}"/>
    <cellStyle name="SAPBEXunassignedItem 2 3 4 2 2" xfId="50671" xr:uid="{00000000-0005-0000-0000-0000FAC50000}"/>
    <cellStyle name="SAPBEXunassignedItem 2 3 4 3" xfId="50672" xr:uid="{00000000-0005-0000-0000-0000FBC50000}"/>
    <cellStyle name="SAPBEXunassignedItem 2 3 5" xfId="50673" xr:uid="{00000000-0005-0000-0000-0000FCC50000}"/>
    <cellStyle name="SAPBEXunassignedItem 2 3 5 2" xfId="50674" xr:uid="{00000000-0005-0000-0000-0000FDC50000}"/>
    <cellStyle name="SAPBEXunassignedItem 2 3 5 2 2" xfId="50675" xr:uid="{00000000-0005-0000-0000-0000FEC50000}"/>
    <cellStyle name="SAPBEXunassignedItem 2 3 5 3" xfId="50676" xr:uid="{00000000-0005-0000-0000-0000FFC50000}"/>
    <cellStyle name="SAPBEXunassignedItem 2 3 6" xfId="50677" xr:uid="{00000000-0005-0000-0000-000000C60000}"/>
    <cellStyle name="SAPBEXunassignedItem 2 4" xfId="50678" xr:uid="{00000000-0005-0000-0000-000001C60000}"/>
    <cellStyle name="SAPBEXunassignedItem 2 4 2" xfId="50679" xr:uid="{00000000-0005-0000-0000-000002C60000}"/>
    <cellStyle name="SAPBEXunassignedItem 2 4 2 2" xfId="50680" xr:uid="{00000000-0005-0000-0000-000003C60000}"/>
    <cellStyle name="SAPBEXunassignedItem 2 4 3" xfId="50681" xr:uid="{00000000-0005-0000-0000-000004C60000}"/>
    <cellStyle name="SAPBEXunassignedItem 2 5" xfId="50682" xr:uid="{00000000-0005-0000-0000-000005C60000}"/>
    <cellStyle name="SAPBEXunassignedItem 2 5 2" xfId="50683" xr:uid="{00000000-0005-0000-0000-000006C60000}"/>
    <cellStyle name="SAPBEXunassignedItem 2 5 2 2" xfId="50684" xr:uid="{00000000-0005-0000-0000-000007C60000}"/>
    <cellStyle name="SAPBEXunassignedItem 2 5 3" xfId="50685" xr:uid="{00000000-0005-0000-0000-000008C60000}"/>
    <cellStyle name="SAPBEXunassignedItem 2 6" xfId="50686" xr:uid="{00000000-0005-0000-0000-000009C60000}"/>
    <cellStyle name="SAPBEXunassignedItem 2 6 2" xfId="50687" xr:uid="{00000000-0005-0000-0000-00000AC60000}"/>
    <cellStyle name="SAPBEXunassignedItem 2 6 2 2" xfId="50688" xr:uid="{00000000-0005-0000-0000-00000BC60000}"/>
    <cellStyle name="SAPBEXunassignedItem 2 6 3" xfId="50689" xr:uid="{00000000-0005-0000-0000-00000CC60000}"/>
    <cellStyle name="SAPBEXunassignedItem 2 7" xfId="50690" xr:uid="{00000000-0005-0000-0000-00000DC60000}"/>
    <cellStyle name="SAPBEXunassignedItem 3" xfId="50691" xr:uid="{00000000-0005-0000-0000-00000EC60000}"/>
    <cellStyle name="SAPBEXunassignedItem 3 2" xfId="50692" xr:uid="{00000000-0005-0000-0000-00000FC60000}"/>
    <cellStyle name="SAPBEXunassignedItem 3 2 2" xfId="50693" xr:uid="{00000000-0005-0000-0000-000010C60000}"/>
    <cellStyle name="SAPBEXunassignedItem 3 2 2 2" xfId="50694" xr:uid="{00000000-0005-0000-0000-000011C60000}"/>
    <cellStyle name="SAPBEXunassignedItem 3 2 3" xfId="50695" xr:uid="{00000000-0005-0000-0000-000012C60000}"/>
    <cellStyle name="SAPBEXunassignedItem 3 2 3 2" xfId="50696" xr:uid="{00000000-0005-0000-0000-000013C60000}"/>
    <cellStyle name="SAPBEXunassignedItem 3 2 3 2 2" xfId="50697" xr:uid="{00000000-0005-0000-0000-000014C60000}"/>
    <cellStyle name="SAPBEXunassignedItem 3 2 3 3" xfId="50698" xr:uid="{00000000-0005-0000-0000-000015C60000}"/>
    <cellStyle name="SAPBEXunassignedItem 3 2 4" xfId="50699" xr:uid="{00000000-0005-0000-0000-000016C60000}"/>
    <cellStyle name="SAPBEXunassignedItem 3 2 4 2" xfId="50700" xr:uid="{00000000-0005-0000-0000-000017C60000}"/>
    <cellStyle name="SAPBEXunassignedItem 3 2 4 2 2" xfId="50701" xr:uid="{00000000-0005-0000-0000-000018C60000}"/>
    <cellStyle name="SAPBEXunassignedItem 3 2 4 3" xfId="50702" xr:uid="{00000000-0005-0000-0000-000019C60000}"/>
    <cellStyle name="SAPBEXunassignedItem 3 2 5" xfId="50703" xr:uid="{00000000-0005-0000-0000-00001AC60000}"/>
    <cellStyle name="SAPBEXunassignedItem 3 3" xfId="50704" xr:uid="{00000000-0005-0000-0000-00001BC60000}"/>
    <cellStyle name="SAPBEXunassignedItem 3 3 2" xfId="50705" xr:uid="{00000000-0005-0000-0000-00001CC60000}"/>
    <cellStyle name="SAPBEXunassignedItem 3 3 2 2" xfId="50706" xr:uid="{00000000-0005-0000-0000-00001DC60000}"/>
    <cellStyle name="SAPBEXunassignedItem 3 3 3" xfId="50707" xr:uid="{00000000-0005-0000-0000-00001EC60000}"/>
    <cellStyle name="SAPBEXunassignedItem 3 4" xfId="50708" xr:uid="{00000000-0005-0000-0000-00001FC60000}"/>
    <cellStyle name="SAPBEXunassignedItem 3 4 2" xfId="50709" xr:uid="{00000000-0005-0000-0000-000020C60000}"/>
    <cellStyle name="SAPBEXunassignedItem 3 4 2 2" xfId="50710" xr:uid="{00000000-0005-0000-0000-000021C60000}"/>
    <cellStyle name="SAPBEXunassignedItem 3 4 3" xfId="50711" xr:uid="{00000000-0005-0000-0000-000022C60000}"/>
    <cellStyle name="SAPBEXunassignedItem 3 5" xfId="50712" xr:uid="{00000000-0005-0000-0000-000023C60000}"/>
    <cellStyle name="SAPBEXunassignedItem 3 5 2" xfId="50713" xr:uid="{00000000-0005-0000-0000-000024C60000}"/>
    <cellStyle name="SAPBEXunassignedItem 3 5 2 2" xfId="50714" xr:uid="{00000000-0005-0000-0000-000025C60000}"/>
    <cellStyle name="SAPBEXunassignedItem 3 5 3" xfId="50715" xr:uid="{00000000-0005-0000-0000-000026C60000}"/>
    <cellStyle name="SAPBEXunassignedItem 3 6" xfId="50716" xr:uid="{00000000-0005-0000-0000-000027C60000}"/>
    <cellStyle name="SAPBEXunassignedItem 4" xfId="50717" xr:uid="{00000000-0005-0000-0000-000028C60000}"/>
    <cellStyle name="SAPBEXunassignedItem 4 2" xfId="50718" xr:uid="{00000000-0005-0000-0000-000029C60000}"/>
    <cellStyle name="SAPBEXunassignedItem 4 2 2" xfId="50719" xr:uid="{00000000-0005-0000-0000-00002AC60000}"/>
    <cellStyle name="SAPBEXunassignedItem 4 3" xfId="50720" xr:uid="{00000000-0005-0000-0000-00002BC60000}"/>
    <cellStyle name="SAPBEXunassignedItem 4 3 2" xfId="50721" xr:uid="{00000000-0005-0000-0000-00002CC60000}"/>
    <cellStyle name="SAPBEXunassignedItem 4 3 2 2" xfId="50722" xr:uid="{00000000-0005-0000-0000-00002DC60000}"/>
    <cellStyle name="SAPBEXunassignedItem 4 3 3" xfId="50723" xr:uid="{00000000-0005-0000-0000-00002EC60000}"/>
    <cellStyle name="SAPBEXunassignedItem 4 4" xfId="50724" xr:uid="{00000000-0005-0000-0000-00002FC60000}"/>
    <cellStyle name="SAPBEXunassignedItem 4 4 2" xfId="50725" xr:uid="{00000000-0005-0000-0000-000030C60000}"/>
    <cellStyle name="SAPBEXunassignedItem 4 4 2 2" xfId="50726" xr:uid="{00000000-0005-0000-0000-000031C60000}"/>
    <cellStyle name="SAPBEXunassignedItem 4 4 3" xfId="50727" xr:uid="{00000000-0005-0000-0000-000032C60000}"/>
    <cellStyle name="SAPBEXunassignedItem 4 5" xfId="50728" xr:uid="{00000000-0005-0000-0000-000033C60000}"/>
    <cellStyle name="SAPBEXunassignedItem 5" xfId="50729" xr:uid="{00000000-0005-0000-0000-000034C60000}"/>
    <cellStyle name="SAPBEXunassignedItem 5 2" xfId="50730" xr:uid="{00000000-0005-0000-0000-000035C60000}"/>
    <cellStyle name="SAPBEXunassignedItem 5 2 2" xfId="50731" xr:uid="{00000000-0005-0000-0000-000036C60000}"/>
    <cellStyle name="SAPBEXunassignedItem 5 3" xfId="50732" xr:uid="{00000000-0005-0000-0000-000037C60000}"/>
    <cellStyle name="SAPBEXunassignedItem 6" xfId="50733" xr:uid="{00000000-0005-0000-0000-000038C60000}"/>
    <cellStyle name="SAPBEXunassignedItem 6 2" xfId="50734" xr:uid="{00000000-0005-0000-0000-000039C60000}"/>
    <cellStyle name="SAPBEXunassignedItem 6 2 2" xfId="50735" xr:uid="{00000000-0005-0000-0000-00003AC60000}"/>
    <cellStyle name="SAPBEXunassignedItem 6 3" xfId="50736" xr:uid="{00000000-0005-0000-0000-00003BC60000}"/>
    <cellStyle name="SAPBEXunassignedItem 7" xfId="50737" xr:uid="{00000000-0005-0000-0000-00003CC60000}"/>
    <cellStyle name="SAPBEXunassignedItem 7 2" xfId="50738" xr:uid="{00000000-0005-0000-0000-00003DC60000}"/>
    <cellStyle name="SAPBEXunassignedItem 7 2 2" xfId="50739" xr:uid="{00000000-0005-0000-0000-00003EC60000}"/>
    <cellStyle name="SAPBEXunassignedItem 7 3" xfId="50740" xr:uid="{00000000-0005-0000-0000-00003FC60000}"/>
    <cellStyle name="SAPBEXunassignedItem 8" xfId="50741" xr:uid="{00000000-0005-0000-0000-000040C60000}"/>
    <cellStyle name="SAPBEXunassignedItem 8 2" xfId="50742" xr:uid="{00000000-0005-0000-0000-000041C60000}"/>
    <cellStyle name="SAPBEXunassignedItem 9" xfId="50743" xr:uid="{00000000-0005-0000-0000-000042C60000}"/>
    <cellStyle name="SAPBEXunassignedItem 9 2" xfId="50744" xr:uid="{00000000-0005-0000-0000-000043C60000}"/>
    <cellStyle name="SAPBEXundefined" xfId="50745" xr:uid="{00000000-0005-0000-0000-000044C60000}"/>
    <cellStyle name="SAPBEXundefined 10" xfId="50746" xr:uid="{00000000-0005-0000-0000-000045C60000}"/>
    <cellStyle name="SAPBEXundefined 10 2" xfId="50747" xr:uid="{00000000-0005-0000-0000-000046C60000}"/>
    <cellStyle name="SAPBEXundefined 11" xfId="50748" xr:uid="{00000000-0005-0000-0000-000047C60000}"/>
    <cellStyle name="SAPBEXundefined 11 2" xfId="50749" xr:uid="{00000000-0005-0000-0000-000048C60000}"/>
    <cellStyle name="SAPBEXundefined 12" xfId="50750" xr:uid="{00000000-0005-0000-0000-000049C60000}"/>
    <cellStyle name="SAPBEXundefined 13" xfId="50751" xr:uid="{00000000-0005-0000-0000-00004AC60000}"/>
    <cellStyle name="SAPBEXundefined 2" xfId="50752" xr:uid="{00000000-0005-0000-0000-00004BC60000}"/>
    <cellStyle name="SAPBEXundefined 2 2" xfId="50753" xr:uid="{00000000-0005-0000-0000-00004CC60000}"/>
    <cellStyle name="SAPBEXundefined 2 2 2" xfId="50754" xr:uid="{00000000-0005-0000-0000-00004DC60000}"/>
    <cellStyle name="SAPBEXundefined 2 2 2 2" xfId="50755" xr:uid="{00000000-0005-0000-0000-00004EC60000}"/>
    <cellStyle name="SAPBEXundefined 2 2 2 2 2" xfId="50756" xr:uid="{00000000-0005-0000-0000-00004FC60000}"/>
    <cellStyle name="SAPBEXundefined 2 2 2 2 2 2" xfId="50757" xr:uid="{00000000-0005-0000-0000-000050C60000}"/>
    <cellStyle name="SAPBEXundefined 2 2 2 2 3" xfId="50758" xr:uid="{00000000-0005-0000-0000-000051C60000}"/>
    <cellStyle name="SAPBEXundefined 2 2 2 3" xfId="50759" xr:uid="{00000000-0005-0000-0000-000052C60000}"/>
    <cellStyle name="SAPBEXundefined 2 2 2 3 2" xfId="50760" xr:uid="{00000000-0005-0000-0000-000053C60000}"/>
    <cellStyle name="SAPBEXundefined 2 2 2 4" xfId="50761" xr:uid="{00000000-0005-0000-0000-000054C60000}"/>
    <cellStyle name="SAPBEXundefined 2 2 3" xfId="50762" xr:uid="{00000000-0005-0000-0000-000055C60000}"/>
    <cellStyle name="SAPBEXundefined 2 2 3 2" xfId="50763" xr:uid="{00000000-0005-0000-0000-000056C60000}"/>
    <cellStyle name="SAPBEXundefined 2 2 3 2 2" xfId="50764" xr:uid="{00000000-0005-0000-0000-000057C60000}"/>
    <cellStyle name="SAPBEXundefined 2 2 3 3" xfId="50765" xr:uid="{00000000-0005-0000-0000-000058C60000}"/>
    <cellStyle name="SAPBEXundefined 2 2 4" xfId="50766" xr:uid="{00000000-0005-0000-0000-000059C60000}"/>
    <cellStyle name="SAPBEXundefined 2 2 4 2" xfId="50767" xr:uid="{00000000-0005-0000-0000-00005AC60000}"/>
    <cellStyle name="SAPBEXundefined 2 2 4 2 2" xfId="50768" xr:uid="{00000000-0005-0000-0000-00005BC60000}"/>
    <cellStyle name="SAPBEXundefined 2 2 4 3" xfId="50769" xr:uid="{00000000-0005-0000-0000-00005CC60000}"/>
    <cellStyle name="SAPBEXundefined 2 2 5" xfId="50770" xr:uid="{00000000-0005-0000-0000-00005DC60000}"/>
    <cellStyle name="SAPBEXundefined 2 2 5 2" xfId="50771" xr:uid="{00000000-0005-0000-0000-00005EC60000}"/>
    <cellStyle name="SAPBEXundefined 2 2 6" xfId="50772" xr:uid="{00000000-0005-0000-0000-00005FC60000}"/>
    <cellStyle name="SAPBEXundefined 2 3" xfId="50773" xr:uid="{00000000-0005-0000-0000-000060C60000}"/>
    <cellStyle name="SAPBEXundefined 2 3 2" xfId="50774" xr:uid="{00000000-0005-0000-0000-000061C60000}"/>
    <cellStyle name="SAPBEXundefined 2 4" xfId="50775" xr:uid="{00000000-0005-0000-0000-000062C60000}"/>
    <cellStyle name="SAPBEXundefined 2 4 2" xfId="50776" xr:uid="{00000000-0005-0000-0000-000063C60000}"/>
    <cellStyle name="SAPBEXundefined 2 4 2 2" xfId="50777" xr:uid="{00000000-0005-0000-0000-000064C60000}"/>
    <cellStyle name="SAPBEXundefined 2 4 3" xfId="50778" xr:uid="{00000000-0005-0000-0000-000065C60000}"/>
    <cellStyle name="SAPBEXundefined 2 5" xfId="50779" xr:uid="{00000000-0005-0000-0000-000066C60000}"/>
    <cellStyle name="SAPBEXundefined 2 5 2" xfId="50780" xr:uid="{00000000-0005-0000-0000-000067C60000}"/>
    <cellStyle name="SAPBEXundefined 2 5 2 2" xfId="50781" xr:uid="{00000000-0005-0000-0000-000068C60000}"/>
    <cellStyle name="SAPBEXundefined 2 5 3" xfId="50782" xr:uid="{00000000-0005-0000-0000-000069C60000}"/>
    <cellStyle name="SAPBEXundefined 2 6" xfId="50783" xr:uid="{00000000-0005-0000-0000-00006AC60000}"/>
    <cellStyle name="SAPBEXundefined 3" xfId="50784" xr:uid="{00000000-0005-0000-0000-00006BC60000}"/>
    <cellStyle name="SAPBEXundefined 3 2" xfId="50785" xr:uid="{00000000-0005-0000-0000-00006CC60000}"/>
    <cellStyle name="SAPBEXundefined 3 2 2" xfId="50786" xr:uid="{00000000-0005-0000-0000-00006DC60000}"/>
    <cellStyle name="SAPBEXundefined 3 3" xfId="50787" xr:uid="{00000000-0005-0000-0000-00006EC60000}"/>
    <cellStyle name="SAPBEXundefined 3 3 2" xfId="50788" xr:uid="{00000000-0005-0000-0000-00006FC60000}"/>
    <cellStyle name="SAPBEXundefined 3 3 2 2" xfId="50789" xr:uid="{00000000-0005-0000-0000-000070C60000}"/>
    <cellStyle name="SAPBEXundefined 3 3 3" xfId="50790" xr:uid="{00000000-0005-0000-0000-000071C60000}"/>
    <cellStyle name="SAPBEXundefined 3 4" xfId="50791" xr:uid="{00000000-0005-0000-0000-000072C60000}"/>
    <cellStyle name="SAPBEXundefined 3 4 2" xfId="50792" xr:uid="{00000000-0005-0000-0000-000073C60000}"/>
    <cellStyle name="SAPBEXundefined 3 4 2 2" xfId="50793" xr:uid="{00000000-0005-0000-0000-000074C60000}"/>
    <cellStyle name="SAPBEXundefined 3 4 3" xfId="50794" xr:uid="{00000000-0005-0000-0000-000075C60000}"/>
    <cellStyle name="SAPBEXundefined 3 5" xfId="50795" xr:uid="{00000000-0005-0000-0000-000076C60000}"/>
    <cellStyle name="SAPBEXundefined 4" xfId="50796" xr:uid="{00000000-0005-0000-0000-000077C60000}"/>
    <cellStyle name="SAPBEXundefined 4 2" xfId="50797" xr:uid="{00000000-0005-0000-0000-000078C60000}"/>
    <cellStyle name="SAPBEXundefined 4 2 2" xfId="50798" xr:uid="{00000000-0005-0000-0000-000079C60000}"/>
    <cellStyle name="SAPBEXundefined 4 2 2 2" xfId="50799" xr:uid="{00000000-0005-0000-0000-00007AC60000}"/>
    <cellStyle name="SAPBEXundefined 4 2 3" xfId="50800" xr:uid="{00000000-0005-0000-0000-00007BC60000}"/>
    <cellStyle name="SAPBEXundefined 4 2 3 2" xfId="50801" xr:uid="{00000000-0005-0000-0000-00007CC60000}"/>
    <cellStyle name="SAPBEXundefined 4 2 3 2 2" xfId="50802" xr:uid="{00000000-0005-0000-0000-00007DC60000}"/>
    <cellStyle name="SAPBEXundefined 4 2 3 3" xfId="50803" xr:uid="{00000000-0005-0000-0000-00007EC60000}"/>
    <cellStyle name="SAPBEXundefined 4 2 4" xfId="50804" xr:uid="{00000000-0005-0000-0000-00007FC60000}"/>
    <cellStyle name="SAPBEXundefined 4 3" xfId="50805" xr:uid="{00000000-0005-0000-0000-000080C60000}"/>
    <cellStyle name="SAPBEXundefined 4 3 2" xfId="50806" xr:uid="{00000000-0005-0000-0000-000081C60000}"/>
    <cellStyle name="SAPBEXundefined 4 3 2 2" xfId="50807" xr:uid="{00000000-0005-0000-0000-000082C60000}"/>
    <cellStyle name="SAPBEXundefined 4 3 3" xfId="50808" xr:uid="{00000000-0005-0000-0000-000083C60000}"/>
    <cellStyle name="SAPBEXundefined 4 4" xfId="50809" xr:uid="{00000000-0005-0000-0000-000084C60000}"/>
    <cellStyle name="SAPBEXundefined 4 4 2" xfId="50810" xr:uid="{00000000-0005-0000-0000-000085C60000}"/>
    <cellStyle name="SAPBEXundefined 4 4 2 2" xfId="50811" xr:uid="{00000000-0005-0000-0000-000086C60000}"/>
    <cellStyle name="SAPBEXundefined 4 4 3" xfId="50812" xr:uid="{00000000-0005-0000-0000-000087C60000}"/>
    <cellStyle name="SAPBEXundefined 4 5" xfId="50813" xr:uid="{00000000-0005-0000-0000-000088C60000}"/>
    <cellStyle name="SAPBEXundefined 4 5 2" xfId="50814" xr:uid="{00000000-0005-0000-0000-000089C60000}"/>
    <cellStyle name="SAPBEXundefined 4 5 2 2" xfId="50815" xr:uid="{00000000-0005-0000-0000-00008AC60000}"/>
    <cellStyle name="SAPBEXundefined 4 5 3" xfId="50816" xr:uid="{00000000-0005-0000-0000-00008BC60000}"/>
    <cellStyle name="SAPBEXundefined 4 6" xfId="50817" xr:uid="{00000000-0005-0000-0000-00008CC60000}"/>
    <cellStyle name="SAPBEXundefined 5" xfId="50818" xr:uid="{00000000-0005-0000-0000-00008DC60000}"/>
    <cellStyle name="SAPBEXundefined 5 2" xfId="50819" xr:uid="{00000000-0005-0000-0000-00008EC60000}"/>
    <cellStyle name="SAPBEXundefined 5 2 2" xfId="50820" xr:uid="{00000000-0005-0000-0000-00008FC60000}"/>
    <cellStyle name="SAPBEXundefined 5 3" xfId="50821" xr:uid="{00000000-0005-0000-0000-000090C60000}"/>
    <cellStyle name="SAPBEXundefined 6" xfId="50822" xr:uid="{00000000-0005-0000-0000-000091C60000}"/>
    <cellStyle name="SAPBEXundefined 6 2" xfId="50823" xr:uid="{00000000-0005-0000-0000-000092C60000}"/>
    <cellStyle name="SAPBEXundefined 6 2 2" xfId="50824" xr:uid="{00000000-0005-0000-0000-000093C60000}"/>
    <cellStyle name="SAPBEXundefined 6 3" xfId="50825" xr:uid="{00000000-0005-0000-0000-000094C60000}"/>
    <cellStyle name="SAPBEXundefined 7" xfId="50826" xr:uid="{00000000-0005-0000-0000-000095C60000}"/>
    <cellStyle name="SAPBEXundefined 7 2" xfId="50827" xr:uid="{00000000-0005-0000-0000-000096C60000}"/>
    <cellStyle name="SAPBEXundefined 7 2 2" xfId="50828" xr:uid="{00000000-0005-0000-0000-000097C60000}"/>
    <cellStyle name="SAPBEXundefined 7 3" xfId="50829" xr:uid="{00000000-0005-0000-0000-000098C60000}"/>
    <cellStyle name="SAPBEXundefined 8" xfId="50830" xr:uid="{00000000-0005-0000-0000-000099C60000}"/>
    <cellStyle name="SAPBEXundefined 8 2" xfId="50831" xr:uid="{00000000-0005-0000-0000-00009AC60000}"/>
    <cellStyle name="SAPBEXundefined 9" xfId="50832" xr:uid="{00000000-0005-0000-0000-00009BC60000}"/>
    <cellStyle name="SAPBEXundefined 9 2" xfId="50833" xr:uid="{00000000-0005-0000-0000-00009CC60000}"/>
    <cellStyle name="SAPBorder" xfId="53148" xr:uid="{00000000-0005-0000-0000-00009DC60000}"/>
    <cellStyle name="SAPDataCell" xfId="53131" xr:uid="{00000000-0005-0000-0000-00009EC60000}"/>
    <cellStyle name="SAPDataTotalCell" xfId="53132" xr:uid="{00000000-0005-0000-0000-00009FC60000}"/>
    <cellStyle name="SAPDimensionCell" xfId="53130" xr:uid="{00000000-0005-0000-0000-0000A0C60000}"/>
    <cellStyle name="SAPEditableDataCell" xfId="53133" xr:uid="{00000000-0005-0000-0000-0000A1C60000}"/>
    <cellStyle name="SAPEditableDataTotalCell" xfId="53136" xr:uid="{00000000-0005-0000-0000-0000A2C60000}"/>
    <cellStyle name="SAPEmphasized" xfId="53156" xr:uid="{00000000-0005-0000-0000-0000A3C60000}"/>
    <cellStyle name="SAPEmphasizedEditableDataCell" xfId="53158" xr:uid="{00000000-0005-0000-0000-0000A4C60000}"/>
    <cellStyle name="SAPEmphasizedEditableDataTotalCell" xfId="53159" xr:uid="{00000000-0005-0000-0000-0000A5C60000}"/>
    <cellStyle name="SAPEmphasizedLockedDataCell" xfId="53162" xr:uid="{00000000-0005-0000-0000-0000A6C60000}"/>
    <cellStyle name="SAPEmphasizedLockedDataTotalCell" xfId="53163" xr:uid="{00000000-0005-0000-0000-0000A7C60000}"/>
    <cellStyle name="SAPEmphasizedReadonlyDataCell" xfId="53160" xr:uid="{00000000-0005-0000-0000-0000A8C60000}"/>
    <cellStyle name="SAPEmphasizedReadonlyDataTotalCell" xfId="53161" xr:uid="{00000000-0005-0000-0000-0000A9C60000}"/>
    <cellStyle name="SAPEmphasizedTotal" xfId="53157" xr:uid="{00000000-0005-0000-0000-0000AAC60000}"/>
    <cellStyle name="SAPError" xfId="53166" xr:uid="{00000000-0005-0000-0000-0000ABC60000}"/>
    <cellStyle name="SAPExceptionLevel1" xfId="53139" xr:uid="{00000000-0005-0000-0000-0000ACC60000}"/>
    <cellStyle name="SAPExceptionLevel2" xfId="53140" xr:uid="{00000000-0005-0000-0000-0000ADC60000}"/>
    <cellStyle name="SAPExceptionLevel3" xfId="53141" xr:uid="{00000000-0005-0000-0000-0000AEC60000}"/>
    <cellStyle name="SAPExceptionLevel4" xfId="53142" xr:uid="{00000000-0005-0000-0000-0000AFC60000}"/>
    <cellStyle name="SAPExceptionLevel5" xfId="53143" xr:uid="{00000000-0005-0000-0000-0000B0C60000}"/>
    <cellStyle name="SAPExceptionLevel6" xfId="53144" xr:uid="{00000000-0005-0000-0000-0000B1C60000}"/>
    <cellStyle name="SAPExceptionLevel7" xfId="53145" xr:uid="{00000000-0005-0000-0000-0000B2C60000}"/>
    <cellStyle name="SAPExceptionLevel8" xfId="53146" xr:uid="{00000000-0005-0000-0000-0000B3C60000}"/>
    <cellStyle name="SAPExceptionLevel9" xfId="53147" xr:uid="{00000000-0005-0000-0000-0000B4C60000}"/>
    <cellStyle name="SAPFormula" xfId="53165" xr:uid="{00000000-0005-0000-0000-0000B5C60000}"/>
    <cellStyle name="SAPHierarchyCell0" xfId="53151" xr:uid="{00000000-0005-0000-0000-0000B6C60000}"/>
    <cellStyle name="SAPHierarchyCell1" xfId="53152" xr:uid="{00000000-0005-0000-0000-0000B7C60000}"/>
    <cellStyle name="SAPHierarchyCell2" xfId="53153" xr:uid="{00000000-0005-0000-0000-0000B8C60000}"/>
    <cellStyle name="SAPHierarchyCell3" xfId="53154" xr:uid="{00000000-0005-0000-0000-0000B9C60000}"/>
    <cellStyle name="SAPHierarchyCell4" xfId="53155" xr:uid="{00000000-0005-0000-0000-0000BAC60000}"/>
    <cellStyle name="SAPLockedDataCell" xfId="53135" xr:uid="{00000000-0005-0000-0000-0000BBC60000}"/>
    <cellStyle name="SAPLockedDataTotalCell" xfId="53138" xr:uid="{00000000-0005-0000-0000-0000BCC60000}"/>
    <cellStyle name="SAPMemberCell" xfId="53149" xr:uid="{00000000-0005-0000-0000-0000BDC60000}"/>
    <cellStyle name="SAPMemberTotalCell" xfId="53150" xr:uid="{00000000-0005-0000-0000-0000BEC60000}"/>
    <cellStyle name="SAPMessageText" xfId="53164" xr:uid="{00000000-0005-0000-0000-0000BFC60000}"/>
    <cellStyle name="SAPReadonlyDataCell" xfId="53134" xr:uid="{00000000-0005-0000-0000-0000C0C60000}"/>
    <cellStyle name="SAPReadonlyDataTotalCell" xfId="53137" xr:uid="{00000000-0005-0000-0000-0000C1C60000}"/>
    <cellStyle name="SHADEDSTORES" xfId="50834" xr:uid="{00000000-0005-0000-0000-0000C2C60000}"/>
    <cellStyle name="SHADEDSTORES 10" xfId="50835" xr:uid="{00000000-0005-0000-0000-0000C3C60000}"/>
    <cellStyle name="SHADEDSTORES 10 2" xfId="50836" xr:uid="{00000000-0005-0000-0000-0000C4C60000}"/>
    <cellStyle name="SHADEDSTORES 10 2 2" xfId="50837" xr:uid="{00000000-0005-0000-0000-0000C5C60000}"/>
    <cellStyle name="SHADEDSTORES 10 2 2 2" xfId="50838" xr:uid="{00000000-0005-0000-0000-0000C6C60000}"/>
    <cellStyle name="SHADEDSTORES 10 2 2 2 2" xfId="50839" xr:uid="{00000000-0005-0000-0000-0000C7C60000}"/>
    <cellStyle name="SHADEDSTORES 10 2 2 2 3" xfId="50840" xr:uid="{00000000-0005-0000-0000-0000C8C60000}"/>
    <cellStyle name="SHADEDSTORES 10 2 2 3" xfId="50841" xr:uid="{00000000-0005-0000-0000-0000C9C60000}"/>
    <cellStyle name="SHADEDSTORES 10 2 3" xfId="50842" xr:uid="{00000000-0005-0000-0000-0000CAC60000}"/>
    <cellStyle name="SHADEDSTORES 10 3" xfId="50843" xr:uid="{00000000-0005-0000-0000-0000CBC60000}"/>
    <cellStyle name="SHADEDSTORES 10 3 2" xfId="50844" xr:uid="{00000000-0005-0000-0000-0000CCC60000}"/>
    <cellStyle name="SHADEDSTORES 10 3 2 2" xfId="50845" xr:uid="{00000000-0005-0000-0000-0000CDC60000}"/>
    <cellStyle name="SHADEDSTORES 10 3 2 2 2" xfId="50846" xr:uid="{00000000-0005-0000-0000-0000CEC60000}"/>
    <cellStyle name="SHADEDSTORES 10 3 2 2 3" xfId="50847" xr:uid="{00000000-0005-0000-0000-0000CFC60000}"/>
    <cellStyle name="SHADEDSTORES 10 3 2 3" xfId="50848" xr:uid="{00000000-0005-0000-0000-0000D0C60000}"/>
    <cellStyle name="SHADEDSTORES 10 3 3" xfId="50849" xr:uid="{00000000-0005-0000-0000-0000D1C60000}"/>
    <cellStyle name="SHADEDSTORES 10 3 3 2" xfId="50850" xr:uid="{00000000-0005-0000-0000-0000D2C60000}"/>
    <cellStyle name="SHADEDSTORES 10 3 3 3" xfId="50851" xr:uid="{00000000-0005-0000-0000-0000D3C60000}"/>
    <cellStyle name="SHADEDSTORES 10 3 4" xfId="50852" xr:uid="{00000000-0005-0000-0000-0000D4C60000}"/>
    <cellStyle name="SHADEDSTORES 10 4" xfId="50853" xr:uid="{00000000-0005-0000-0000-0000D5C60000}"/>
    <cellStyle name="SHADEDSTORES 10 4 2" xfId="50854" xr:uid="{00000000-0005-0000-0000-0000D6C60000}"/>
    <cellStyle name="SHADEDSTORES 10 4 2 2" xfId="50855" xr:uid="{00000000-0005-0000-0000-0000D7C60000}"/>
    <cellStyle name="SHADEDSTORES 10 4 2 3" xfId="50856" xr:uid="{00000000-0005-0000-0000-0000D8C60000}"/>
    <cellStyle name="SHADEDSTORES 10 4 3" xfId="50857" xr:uid="{00000000-0005-0000-0000-0000D9C60000}"/>
    <cellStyle name="SHADEDSTORES 10 5" xfId="50858" xr:uid="{00000000-0005-0000-0000-0000DAC60000}"/>
    <cellStyle name="SHADEDSTORES 10 5 2" xfId="50859" xr:uid="{00000000-0005-0000-0000-0000DBC60000}"/>
    <cellStyle name="SHADEDSTORES 10 5 3" xfId="50860" xr:uid="{00000000-0005-0000-0000-0000DCC60000}"/>
    <cellStyle name="SHADEDSTORES 10 6" xfId="50861" xr:uid="{00000000-0005-0000-0000-0000DDC60000}"/>
    <cellStyle name="SHADEDSTORES 11" xfId="50862" xr:uid="{00000000-0005-0000-0000-0000DEC60000}"/>
    <cellStyle name="SHADEDSTORES 2" xfId="50863" xr:uid="{00000000-0005-0000-0000-0000DFC60000}"/>
    <cellStyle name="SHADEDSTORES 2 2" xfId="50864" xr:uid="{00000000-0005-0000-0000-0000E0C60000}"/>
    <cellStyle name="SHADEDSTORES 2 2 2" xfId="50865" xr:uid="{00000000-0005-0000-0000-0000E1C60000}"/>
    <cellStyle name="SHADEDSTORES 2 2 2 2" xfId="50866" xr:uid="{00000000-0005-0000-0000-0000E2C60000}"/>
    <cellStyle name="SHADEDSTORES 2 2 2 2 2" xfId="50867" xr:uid="{00000000-0005-0000-0000-0000E3C60000}"/>
    <cellStyle name="SHADEDSTORES 2 2 2 2 2 2" xfId="50868" xr:uid="{00000000-0005-0000-0000-0000E4C60000}"/>
    <cellStyle name="SHADEDSTORES 2 2 2 2 2 2 2" xfId="50869" xr:uid="{00000000-0005-0000-0000-0000E5C60000}"/>
    <cellStyle name="SHADEDSTORES 2 2 2 2 2 2 2 2" xfId="50870" xr:uid="{00000000-0005-0000-0000-0000E6C60000}"/>
    <cellStyle name="SHADEDSTORES 2 2 2 2 2 2 2 3" xfId="50871" xr:uid="{00000000-0005-0000-0000-0000E7C60000}"/>
    <cellStyle name="SHADEDSTORES 2 2 2 2 2 2 3" xfId="50872" xr:uid="{00000000-0005-0000-0000-0000E8C60000}"/>
    <cellStyle name="SHADEDSTORES 2 2 2 2 2 3" xfId="50873" xr:uid="{00000000-0005-0000-0000-0000E9C60000}"/>
    <cellStyle name="SHADEDSTORES 2 2 2 2 3" xfId="50874" xr:uid="{00000000-0005-0000-0000-0000EAC60000}"/>
    <cellStyle name="SHADEDSTORES 2 2 2 2 3 2" xfId="50875" xr:uid="{00000000-0005-0000-0000-0000EBC60000}"/>
    <cellStyle name="SHADEDSTORES 2 2 2 2 3 2 2" xfId="50876" xr:uid="{00000000-0005-0000-0000-0000ECC60000}"/>
    <cellStyle name="SHADEDSTORES 2 2 2 2 3 2 2 2" xfId="50877" xr:uid="{00000000-0005-0000-0000-0000EDC60000}"/>
    <cellStyle name="SHADEDSTORES 2 2 2 2 3 2 2 3" xfId="50878" xr:uid="{00000000-0005-0000-0000-0000EEC60000}"/>
    <cellStyle name="SHADEDSTORES 2 2 2 2 3 2 3" xfId="50879" xr:uid="{00000000-0005-0000-0000-0000EFC60000}"/>
    <cellStyle name="SHADEDSTORES 2 2 2 2 3 3" xfId="50880" xr:uid="{00000000-0005-0000-0000-0000F0C60000}"/>
    <cellStyle name="SHADEDSTORES 2 2 2 2 3 3 2" xfId="50881" xr:uid="{00000000-0005-0000-0000-0000F1C60000}"/>
    <cellStyle name="SHADEDSTORES 2 2 2 2 3 3 3" xfId="50882" xr:uid="{00000000-0005-0000-0000-0000F2C60000}"/>
    <cellStyle name="SHADEDSTORES 2 2 2 2 3 4" xfId="50883" xr:uid="{00000000-0005-0000-0000-0000F3C60000}"/>
    <cellStyle name="SHADEDSTORES 2 2 2 2 4" xfId="50884" xr:uid="{00000000-0005-0000-0000-0000F4C60000}"/>
    <cellStyle name="SHADEDSTORES 2 2 2 2 4 2" xfId="50885" xr:uid="{00000000-0005-0000-0000-0000F5C60000}"/>
    <cellStyle name="SHADEDSTORES 2 2 2 2 4 2 2" xfId="50886" xr:uid="{00000000-0005-0000-0000-0000F6C60000}"/>
    <cellStyle name="SHADEDSTORES 2 2 2 2 4 2 3" xfId="50887" xr:uid="{00000000-0005-0000-0000-0000F7C60000}"/>
    <cellStyle name="SHADEDSTORES 2 2 2 2 4 3" xfId="50888" xr:uid="{00000000-0005-0000-0000-0000F8C60000}"/>
    <cellStyle name="SHADEDSTORES 2 2 2 2 5" xfId="50889" xr:uid="{00000000-0005-0000-0000-0000F9C60000}"/>
    <cellStyle name="SHADEDSTORES 2 2 2 2 5 2" xfId="50890" xr:uid="{00000000-0005-0000-0000-0000FAC60000}"/>
    <cellStyle name="SHADEDSTORES 2 2 2 2 5 3" xfId="50891" xr:uid="{00000000-0005-0000-0000-0000FBC60000}"/>
    <cellStyle name="SHADEDSTORES 2 2 2 2 6" xfId="50892" xr:uid="{00000000-0005-0000-0000-0000FCC60000}"/>
    <cellStyle name="SHADEDSTORES 2 2 2 3" xfId="50893" xr:uid="{00000000-0005-0000-0000-0000FDC60000}"/>
    <cellStyle name="SHADEDSTORES 2 2 3" xfId="50894" xr:uid="{00000000-0005-0000-0000-0000FEC60000}"/>
    <cellStyle name="SHADEDSTORES 2 2 3 2" xfId="50895" xr:uid="{00000000-0005-0000-0000-0000FFC60000}"/>
    <cellStyle name="SHADEDSTORES 2 2 3 2 2" xfId="50896" xr:uid="{00000000-0005-0000-0000-000000C70000}"/>
    <cellStyle name="SHADEDSTORES 2 2 3 3" xfId="50897" xr:uid="{00000000-0005-0000-0000-000001C70000}"/>
    <cellStyle name="SHADEDSTORES 2 2 4" xfId="50898" xr:uid="{00000000-0005-0000-0000-000002C70000}"/>
    <cellStyle name="SHADEDSTORES 2 2 4 2" xfId="50899" xr:uid="{00000000-0005-0000-0000-000003C70000}"/>
    <cellStyle name="SHADEDSTORES 2 2 4 2 2" xfId="50900" xr:uid="{00000000-0005-0000-0000-000004C70000}"/>
    <cellStyle name="SHADEDSTORES 2 2 4 3" xfId="50901" xr:uid="{00000000-0005-0000-0000-000005C70000}"/>
    <cellStyle name="SHADEDSTORES 2 2 5" xfId="50902" xr:uid="{00000000-0005-0000-0000-000006C70000}"/>
    <cellStyle name="SHADEDSTORES 2 2 5 2" xfId="50903" xr:uid="{00000000-0005-0000-0000-000007C70000}"/>
    <cellStyle name="SHADEDSTORES 2 2 5 2 2" xfId="50904" xr:uid="{00000000-0005-0000-0000-000008C70000}"/>
    <cellStyle name="SHADEDSTORES 2 2 5 2 2 2" xfId="50905" xr:uid="{00000000-0005-0000-0000-000009C70000}"/>
    <cellStyle name="SHADEDSTORES 2 2 5 2 3" xfId="50906" xr:uid="{00000000-0005-0000-0000-00000AC70000}"/>
    <cellStyle name="SHADEDSTORES 2 2 5 3" xfId="50907" xr:uid="{00000000-0005-0000-0000-00000BC70000}"/>
    <cellStyle name="SHADEDSTORES 2 2 5 3 2" xfId="50908" xr:uid="{00000000-0005-0000-0000-00000CC70000}"/>
    <cellStyle name="SHADEDSTORES 2 2 5 4" xfId="50909" xr:uid="{00000000-0005-0000-0000-00000DC70000}"/>
    <cellStyle name="SHADEDSTORES 2 2 6" xfId="50910" xr:uid="{00000000-0005-0000-0000-00000EC70000}"/>
    <cellStyle name="SHADEDSTORES 2 3" xfId="50911" xr:uid="{00000000-0005-0000-0000-00000FC70000}"/>
    <cellStyle name="SHADEDSTORES 2 3 10" xfId="50912" xr:uid="{00000000-0005-0000-0000-000010C70000}"/>
    <cellStyle name="SHADEDSTORES 2 3 2" xfId="50913" xr:uid="{00000000-0005-0000-0000-000011C70000}"/>
    <cellStyle name="SHADEDSTORES 2 3 2 2" xfId="50914" xr:uid="{00000000-0005-0000-0000-000012C70000}"/>
    <cellStyle name="SHADEDSTORES 2 3 2 2 2" xfId="50915" xr:uid="{00000000-0005-0000-0000-000013C70000}"/>
    <cellStyle name="SHADEDSTORES 2 3 2 2 2 2" xfId="50916" xr:uid="{00000000-0005-0000-0000-000014C70000}"/>
    <cellStyle name="SHADEDSTORES 2 3 2 2 2 2 2" xfId="50917" xr:uid="{00000000-0005-0000-0000-000015C70000}"/>
    <cellStyle name="SHADEDSTORES 2 3 2 2 2 2 2 2" xfId="50918" xr:uid="{00000000-0005-0000-0000-000016C70000}"/>
    <cellStyle name="SHADEDSTORES 2 3 2 2 2 2 3" xfId="50919" xr:uid="{00000000-0005-0000-0000-000017C70000}"/>
    <cellStyle name="SHADEDSTORES 2 3 2 2 2 3" xfId="50920" xr:uid="{00000000-0005-0000-0000-000018C70000}"/>
    <cellStyle name="SHADEDSTORES 2 3 2 2 2 3 2" xfId="50921" xr:uid="{00000000-0005-0000-0000-000019C70000}"/>
    <cellStyle name="SHADEDSTORES 2 3 2 2 2 4" xfId="50922" xr:uid="{00000000-0005-0000-0000-00001AC70000}"/>
    <cellStyle name="SHADEDSTORES 2 3 2 2 3" xfId="50923" xr:uid="{00000000-0005-0000-0000-00001BC70000}"/>
    <cellStyle name="SHADEDSTORES 2 3 2 2 3 2" xfId="50924" xr:uid="{00000000-0005-0000-0000-00001CC70000}"/>
    <cellStyle name="SHADEDSTORES 2 3 2 2 3 2 2" xfId="50925" xr:uid="{00000000-0005-0000-0000-00001DC70000}"/>
    <cellStyle name="SHADEDSTORES 2 3 2 2 3 3" xfId="50926" xr:uid="{00000000-0005-0000-0000-00001EC70000}"/>
    <cellStyle name="SHADEDSTORES 2 3 2 2 3 3 2" xfId="50927" xr:uid="{00000000-0005-0000-0000-00001FC70000}"/>
    <cellStyle name="SHADEDSTORES 2 3 2 2 3 4" xfId="50928" xr:uid="{00000000-0005-0000-0000-000020C70000}"/>
    <cellStyle name="SHADEDSTORES 2 3 2 2 4" xfId="50929" xr:uid="{00000000-0005-0000-0000-000021C70000}"/>
    <cellStyle name="SHADEDSTORES 2 3 2 2 4 2" xfId="50930" xr:uid="{00000000-0005-0000-0000-000022C70000}"/>
    <cellStyle name="SHADEDSTORES 2 3 2 2 5" xfId="50931" xr:uid="{00000000-0005-0000-0000-000023C70000}"/>
    <cellStyle name="SHADEDSTORES 2 3 2 2 5 2" xfId="50932" xr:uid="{00000000-0005-0000-0000-000024C70000}"/>
    <cellStyle name="SHADEDSTORES 2 3 2 2 6" xfId="50933" xr:uid="{00000000-0005-0000-0000-000025C70000}"/>
    <cellStyle name="SHADEDSTORES 2 3 2 3" xfId="50934" xr:uid="{00000000-0005-0000-0000-000026C70000}"/>
    <cellStyle name="SHADEDSTORES 2 3 2 3 2" xfId="50935" xr:uid="{00000000-0005-0000-0000-000027C70000}"/>
    <cellStyle name="SHADEDSTORES 2 3 2 3 2 2" xfId="50936" xr:uid="{00000000-0005-0000-0000-000028C70000}"/>
    <cellStyle name="SHADEDSTORES 2 3 2 3 3" xfId="50937" xr:uid="{00000000-0005-0000-0000-000029C70000}"/>
    <cellStyle name="SHADEDSTORES 2 3 2 4" xfId="50938" xr:uid="{00000000-0005-0000-0000-00002AC70000}"/>
    <cellStyle name="SHADEDSTORES 2 3 2 4 2" xfId="50939" xr:uid="{00000000-0005-0000-0000-00002BC70000}"/>
    <cellStyle name="SHADEDSTORES 2 3 2 4 2 2" xfId="50940" xr:uid="{00000000-0005-0000-0000-00002CC70000}"/>
    <cellStyle name="SHADEDSTORES 2 3 2 4 2 2 2" xfId="50941" xr:uid="{00000000-0005-0000-0000-00002DC70000}"/>
    <cellStyle name="SHADEDSTORES 2 3 2 4 2 3" xfId="50942" xr:uid="{00000000-0005-0000-0000-00002EC70000}"/>
    <cellStyle name="SHADEDSTORES 2 3 2 4 3" xfId="50943" xr:uid="{00000000-0005-0000-0000-00002FC70000}"/>
    <cellStyle name="SHADEDSTORES 2 3 2 4 3 2" xfId="50944" xr:uid="{00000000-0005-0000-0000-000030C70000}"/>
    <cellStyle name="SHADEDSTORES 2 3 2 4 4" xfId="50945" xr:uid="{00000000-0005-0000-0000-000031C70000}"/>
    <cellStyle name="SHADEDSTORES 2 3 2 5" xfId="50946" xr:uid="{00000000-0005-0000-0000-000032C70000}"/>
    <cellStyle name="SHADEDSTORES 2 3 2 5 2" xfId="50947" xr:uid="{00000000-0005-0000-0000-000033C70000}"/>
    <cellStyle name="SHADEDSTORES 2 3 2 5 2 2" xfId="50948" xr:uid="{00000000-0005-0000-0000-000034C70000}"/>
    <cellStyle name="SHADEDSTORES 2 3 2 5 3" xfId="50949" xr:uid="{00000000-0005-0000-0000-000035C70000}"/>
    <cellStyle name="SHADEDSTORES 2 3 2 5 3 2" xfId="50950" xr:uid="{00000000-0005-0000-0000-000036C70000}"/>
    <cellStyle name="SHADEDSTORES 2 3 2 5 4" xfId="50951" xr:uid="{00000000-0005-0000-0000-000037C70000}"/>
    <cellStyle name="SHADEDSTORES 2 3 2 6" xfId="50952" xr:uid="{00000000-0005-0000-0000-000038C70000}"/>
    <cellStyle name="SHADEDSTORES 2 3 2 6 2" xfId="50953" xr:uid="{00000000-0005-0000-0000-000039C70000}"/>
    <cellStyle name="SHADEDSTORES 2 3 2 7" xfId="50954" xr:uid="{00000000-0005-0000-0000-00003AC70000}"/>
    <cellStyle name="SHADEDSTORES 2 3 2 7 2" xfId="50955" xr:uid="{00000000-0005-0000-0000-00003BC70000}"/>
    <cellStyle name="SHADEDSTORES 2 3 2 8" xfId="50956" xr:uid="{00000000-0005-0000-0000-00003CC70000}"/>
    <cellStyle name="SHADEDSTORES 2 3 3" xfId="50957" xr:uid="{00000000-0005-0000-0000-00003DC70000}"/>
    <cellStyle name="SHADEDSTORES 2 3 3 2" xfId="50958" xr:uid="{00000000-0005-0000-0000-00003EC70000}"/>
    <cellStyle name="SHADEDSTORES 2 3 3 2 2" xfId="50959" xr:uid="{00000000-0005-0000-0000-00003FC70000}"/>
    <cellStyle name="SHADEDSTORES 2 3 3 2 2 2" xfId="50960" xr:uid="{00000000-0005-0000-0000-000040C70000}"/>
    <cellStyle name="SHADEDSTORES 2 3 3 2 2 2 2" xfId="50961" xr:uid="{00000000-0005-0000-0000-000041C70000}"/>
    <cellStyle name="SHADEDSTORES 2 3 3 2 2 2 2 2" xfId="50962" xr:uid="{00000000-0005-0000-0000-000042C70000}"/>
    <cellStyle name="SHADEDSTORES 2 3 3 2 2 2 3" xfId="50963" xr:uid="{00000000-0005-0000-0000-000043C70000}"/>
    <cellStyle name="SHADEDSTORES 2 3 3 2 2 3" xfId="50964" xr:uid="{00000000-0005-0000-0000-000044C70000}"/>
    <cellStyle name="SHADEDSTORES 2 3 3 2 2 3 2" xfId="50965" xr:uid="{00000000-0005-0000-0000-000045C70000}"/>
    <cellStyle name="SHADEDSTORES 2 3 3 2 2 4" xfId="50966" xr:uid="{00000000-0005-0000-0000-000046C70000}"/>
    <cellStyle name="SHADEDSTORES 2 3 3 2 3" xfId="50967" xr:uid="{00000000-0005-0000-0000-000047C70000}"/>
    <cellStyle name="SHADEDSTORES 2 3 3 2 3 2" xfId="50968" xr:uid="{00000000-0005-0000-0000-000048C70000}"/>
    <cellStyle name="SHADEDSTORES 2 3 3 2 3 2 2" xfId="50969" xr:uid="{00000000-0005-0000-0000-000049C70000}"/>
    <cellStyle name="SHADEDSTORES 2 3 3 2 3 3" xfId="50970" xr:uid="{00000000-0005-0000-0000-00004AC70000}"/>
    <cellStyle name="SHADEDSTORES 2 3 3 2 3 3 2" xfId="50971" xr:uid="{00000000-0005-0000-0000-00004BC70000}"/>
    <cellStyle name="SHADEDSTORES 2 3 3 2 3 4" xfId="50972" xr:uid="{00000000-0005-0000-0000-00004CC70000}"/>
    <cellStyle name="SHADEDSTORES 2 3 3 2 4" xfId="50973" xr:uid="{00000000-0005-0000-0000-00004DC70000}"/>
    <cellStyle name="SHADEDSTORES 2 3 3 2 4 2" xfId="50974" xr:uid="{00000000-0005-0000-0000-00004EC70000}"/>
    <cellStyle name="SHADEDSTORES 2 3 3 2 5" xfId="50975" xr:uid="{00000000-0005-0000-0000-00004FC70000}"/>
    <cellStyle name="SHADEDSTORES 2 3 3 2 5 2" xfId="50976" xr:uid="{00000000-0005-0000-0000-000050C70000}"/>
    <cellStyle name="SHADEDSTORES 2 3 3 2 6" xfId="50977" xr:uid="{00000000-0005-0000-0000-000051C70000}"/>
    <cellStyle name="SHADEDSTORES 2 3 3 3" xfId="50978" xr:uid="{00000000-0005-0000-0000-000052C70000}"/>
    <cellStyle name="SHADEDSTORES 2 3 3 3 2" xfId="50979" xr:uid="{00000000-0005-0000-0000-000053C70000}"/>
    <cellStyle name="SHADEDSTORES 2 3 3 3 2 2" xfId="50980" xr:uid="{00000000-0005-0000-0000-000054C70000}"/>
    <cellStyle name="SHADEDSTORES 2 3 3 3 2 2 2" xfId="50981" xr:uid="{00000000-0005-0000-0000-000055C70000}"/>
    <cellStyle name="SHADEDSTORES 2 3 3 3 2 3" xfId="50982" xr:uid="{00000000-0005-0000-0000-000056C70000}"/>
    <cellStyle name="SHADEDSTORES 2 3 3 3 3" xfId="50983" xr:uid="{00000000-0005-0000-0000-000057C70000}"/>
    <cellStyle name="SHADEDSTORES 2 3 3 3 3 2" xfId="50984" xr:uid="{00000000-0005-0000-0000-000058C70000}"/>
    <cellStyle name="SHADEDSTORES 2 3 3 3 4" xfId="50985" xr:uid="{00000000-0005-0000-0000-000059C70000}"/>
    <cellStyle name="SHADEDSTORES 2 3 3 4" xfId="50986" xr:uid="{00000000-0005-0000-0000-00005AC70000}"/>
    <cellStyle name="SHADEDSTORES 2 3 3 4 2" xfId="50987" xr:uid="{00000000-0005-0000-0000-00005BC70000}"/>
    <cellStyle name="SHADEDSTORES 2 3 3 4 2 2" xfId="50988" xr:uid="{00000000-0005-0000-0000-00005CC70000}"/>
    <cellStyle name="SHADEDSTORES 2 3 3 4 3" xfId="50989" xr:uid="{00000000-0005-0000-0000-00005DC70000}"/>
    <cellStyle name="SHADEDSTORES 2 3 3 4 3 2" xfId="50990" xr:uid="{00000000-0005-0000-0000-00005EC70000}"/>
    <cellStyle name="SHADEDSTORES 2 3 3 4 4" xfId="50991" xr:uid="{00000000-0005-0000-0000-00005FC70000}"/>
    <cellStyle name="SHADEDSTORES 2 3 3 5" xfId="50992" xr:uid="{00000000-0005-0000-0000-000060C70000}"/>
    <cellStyle name="SHADEDSTORES 2 3 3 5 2" xfId="50993" xr:uid="{00000000-0005-0000-0000-000061C70000}"/>
    <cellStyle name="SHADEDSTORES 2 3 3 6" xfId="50994" xr:uid="{00000000-0005-0000-0000-000062C70000}"/>
    <cellStyle name="SHADEDSTORES 2 3 3 6 2" xfId="50995" xr:uid="{00000000-0005-0000-0000-000063C70000}"/>
    <cellStyle name="SHADEDSTORES 2 3 3 7" xfId="50996" xr:uid="{00000000-0005-0000-0000-000064C70000}"/>
    <cellStyle name="SHADEDSTORES 2 3 4" xfId="50997" xr:uid="{00000000-0005-0000-0000-000065C70000}"/>
    <cellStyle name="SHADEDSTORES 2 3 4 2" xfId="50998" xr:uid="{00000000-0005-0000-0000-000066C70000}"/>
    <cellStyle name="SHADEDSTORES 2 3 4 2 2" xfId="50999" xr:uid="{00000000-0005-0000-0000-000067C70000}"/>
    <cellStyle name="SHADEDSTORES 2 3 4 3" xfId="51000" xr:uid="{00000000-0005-0000-0000-000068C70000}"/>
    <cellStyle name="SHADEDSTORES 2 3 5" xfId="51001" xr:uid="{00000000-0005-0000-0000-000069C70000}"/>
    <cellStyle name="SHADEDSTORES 2 3 5 2" xfId="51002" xr:uid="{00000000-0005-0000-0000-00006AC70000}"/>
    <cellStyle name="SHADEDSTORES 2 3 5 2 2" xfId="51003" xr:uid="{00000000-0005-0000-0000-00006BC70000}"/>
    <cellStyle name="SHADEDSTORES 2 3 5 3" xfId="51004" xr:uid="{00000000-0005-0000-0000-00006CC70000}"/>
    <cellStyle name="SHADEDSTORES 2 3 6" xfId="51005" xr:uid="{00000000-0005-0000-0000-00006DC70000}"/>
    <cellStyle name="SHADEDSTORES 2 3 6 2" xfId="51006" xr:uid="{00000000-0005-0000-0000-00006EC70000}"/>
    <cellStyle name="SHADEDSTORES 2 3 6 2 2" xfId="51007" xr:uid="{00000000-0005-0000-0000-00006FC70000}"/>
    <cellStyle name="SHADEDSTORES 2 3 6 2 2 2" xfId="51008" xr:uid="{00000000-0005-0000-0000-000070C70000}"/>
    <cellStyle name="SHADEDSTORES 2 3 6 2 3" xfId="51009" xr:uid="{00000000-0005-0000-0000-000071C70000}"/>
    <cellStyle name="SHADEDSTORES 2 3 6 3" xfId="51010" xr:uid="{00000000-0005-0000-0000-000072C70000}"/>
    <cellStyle name="SHADEDSTORES 2 3 6 3 2" xfId="51011" xr:uid="{00000000-0005-0000-0000-000073C70000}"/>
    <cellStyle name="SHADEDSTORES 2 3 6 4" xfId="51012" xr:uid="{00000000-0005-0000-0000-000074C70000}"/>
    <cellStyle name="SHADEDSTORES 2 3 7" xfId="51013" xr:uid="{00000000-0005-0000-0000-000075C70000}"/>
    <cellStyle name="SHADEDSTORES 2 3 7 2" xfId="51014" xr:uid="{00000000-0005-0000-0000-000076C70000}"/>
    <cellStyle name="SHADEDSTORES 2 3 7 2 2" xfId="51015" xr:uid="{00000000-0005-0000-0000-000077C70000}"/>
    <cellStyle name="SHADEDSTORES 2 3 7 3" xfId="51016" xr:uid="{00000000-0005-0000-0000-000078C70000}"/>
    <cellStyle name="SHADEDSTORES 2 3 7 3 2" xfId="51017" xr:uid="{00000000-0005-0000-0000-000079C70000}"/>
    <cellStyle name="SHADEDSTORES 2 3 7 4" xfId="51018" xr:uid="{00000000-0005-0000-0000-00007AC70000}"/>
    <cellStyle name="SHADEDSTORES 2 3 8" xfId="51019" xr:uid="{00000000-0005-0000-0000-00007BC70000}"/>
    <cellStyle name="SHADEDSTORES 2 3 8 2" xfId="51020" xr:uid="{00000000-0005-0000-0000-00007CC70000}"/>
    <cellStyle name="SHADEDSTORES 2 3 9" xfId="51021" xr:uid="{00000000-0005-0000-0000-00007DC70000}"/>
    <cellStyle name="SHADEDSTORES 2 3 9 2" xfId="51022" xr:uid="{00000000-0005-0000-0000-00007EC70000}"/>
    <cellStyle name="SHADEDSTORES 2 4" xfId="51023" xr:uid="{00000000-0005-0000-0000-00007FC70000}"/>
    <cellStyle name="SHADEDSTORES 2 4 2" xfId="51024" xr:uid="{00000000-0005-0000-0000-000080C70000}"/>
    <cellStyle name="SHADEDSTORES 2 4 2 2" xfId="51025" xr:uid="{00000000-0005-0000-0000-000081C70000}"/>
    <cellStyle name="SHADEDSTORES 2 4 2 2 2" xfId="51026" xr:uid="{00000000-0005-0000-0000-000082C70000}"/>
    <cellStyle name="SHADEDSTORES 2 4 2 2 2 2" xfId="51027" xr:uid="{00000000-0005-0000-0000-000083C70000}"/>
    <cellStyle name="SHADEDSTORES 2 4 2 2 2 2 2" xfId="51028" xr:uid="{00000000-0005-0000-0000-000084C70000}"/>
    <cellStyle name="SHADEDSTORES 2 4 2 2 2 3" xfId="51029" xr:uid="{00000000-0005-0000-0000-000085C70000}"/>
    <cellStyle name="SHADEDSTORES 2 4 2 2 3" xfId="51030" xr:uid="{00000000-0005-0000-0000-000086C70000}"/>
    <cellStyle name="SHADEDSTORES 2 4 2 2 3 2" xfId="51031" xr:uid="{00000000-0005-0000-0000-000087C70000}"/>
    <cellStyle name="SHADEDSTORES 2 4 2 2 4" xfId="51032" xr:uid="{00000000-0005-0000-0000-000088C70000}"/>
    <cellStyle name="SHADEDSTORES 2 4 2 3" xfId="51033" xr:uid="{00000000-0005-0000-0000-000089C70000}"/>
    <cellStyle name="SHADEDSTORES 2 4 2 3 2" xfId="51034" xr:uid="{00000000-0005-0000-0000-00008AC70000}"/>
    <cellStyle name="SHADEDSTORES 2 4 2 3 2 2" xfId="51035" xr:uid="{00000000-0005-0000-0000-00008BC70000}"/>
    <cellStyle name="SHADEDSTORES 2 4 2 3 3" xfId="51036" xr:uid="{00000000-0005-0000-0000-00008CC70000}"/>
    <cellStyle name="SHADEDSTORES 2 4 2 3 3 2" xfId="51037" xr:uid="{00000000-0005-0000-0000-00008DC70000}"/>
    <cellStyle name="SHADEDSTORES 2 4 2 3 4" xfId="51038" xr:uid="{00000000-0005-0000-0000-00008EC70000}"/>
    <cellStyle name="SHADEDSTORES 2 4 2 4" xfId="51039" xr:uid="{00000000-0005-0000-0000-00008FC70000}"/>
    <cellStyle name="SHADEDSTORES 2 4 2 4 2" xfId="51040" xr:uid="{00000000-0005-0000-0000-000090C70000}"/>
    <cellStyle name="SHADEDSTORES 2 4 2 5" xfId="51041" xr:uid="{00000000-0005-0000-0000-000091C70000}"/>
    <cellStyle name="SHADEDSTORES 2 4 2 5 2" xfId="51042" xr:uid="{00000000-0005-0000-0000-000092C70000}"/>
    <cellStyle name="SHADEDSTORES 2 4 2 6" xfId="51043" xr:uid="{00000000-0005-0000-0000-000093C70000}"/>
    <cellStyle name="SHADEDSTORES 2 4 3" xfId="51044" xr:uid="{00000000-0005-0000-0000-000094C70000}"/>
    <cellStyle name="SHADEDSTORES 2 4 3 2" xfId="51045" xr:uid="{00000000-0005-0000-0000-000095C70000}"/>
    <cellStyle name="SHADEDSTORES 2 4 3 2 2" xfId="51046" xr:uid="{00000000-0005-0000-0000-000096C70000}"/>
    <cellStyle name="SHADEDSTORES 2 4 3 2 2 2" xfId="51047" xr:uid="{00000000-0005-0000-0000-000097C70000}"/>
    <cellStyle name="SHADEDSTORES 2 4 3 2 3" xfId="51048" xr:uid="{00000000-0005-0000-0000-000098C70000}"/>
    <cellStyle name="SHADEDSTORES 2 4 3 3" xfId="51049" xr:uid="{00000000-0005-0000-0000-000099C70000}"/>
    <cellStyle name="SHADEDSTORES 2 4 3 3 2" xfId="51050" xr:uid="{00000000-0005-0000-0000-00009AC70000}"/>
    <cellStyle name="SHADEDSTORES 2 4 3 4" xfId="51051" xr:uid="{00000000-0005-0000-0000-00009BC70000}"/>
    <cellStyle name="SHADEDSTORES 2 4 4" xfId="51052" xr:uid="{00000000-0005-0000-0000-00009CC70000}"/>
    <cellStyle name="SHADEDSTORES 2 4 4 2" xfId="51053" xr:uid="{00000000-0005-0000-0000-00009DC70000}"/>
    <cellStyle name="SHADEDSTORES 2 4 4 2 2" xfId="51054" xr:uid="{00000000-0005-0000-0000-00009EC70000}"/>
    <cellStyle name="SHADEDSTORES 2 4 4 3" xfId="51055" xr:uid="{00000000-0005-0000-0000-00009FC70000}"/>
    <cellStyle name="SHADEDSTORES 2 4 4 3 2" xfId="51056" xr:uid="{00000000-0005-0000-0000-0000A0C70000}"/>
    <cellStyle name="SHADEDSTORES 2 4 4 4" xfId="51057" xr:uid="{00000000-0005-0000-0000-0000A1C70000}"/>
    <cellStyle name="SHADEDSTORES 2 4 5" xfId="51058" xr:uid="{00000000-0005-0000-0000-0000A2C70000}"/>
    <cellStyle name="SHADEDSTORES 2 4 5 2" xfId="51059" xr:uid="{00000000-0005-0000-0000-0000A3C70000}"/>
    <cellStyle name="SHADEDSTORES 2 4 6" xfId="51060" xr:uid="{00000000-0005-0000-0000-0000A4C70000}"/>
    <cellStyle name="SHADEDSTORES 2 4 6 2" xfId="51061" xr:uid="{00000000-0005-0000-0000-0000A5C70000}"/>
    <cellStyle name="SHADEDSTORES 2 4 7" xfId="51062" xr:uid="{00000000-0005-0000-0000-0000A6C70000}"/>
    <cellStyle name="SHADEDSTORES 2 5" xfId="51063" xr:uid="{00000000-0005-0000-0000-0000A7C70000}"/>
    <cellStyle name="SHADEDSTORES 2 5 2" xfId="51064" xr:uid="{00000000-0005-0000-0000-0000A8C70000}"/>
    <cellStyle name="SHADEDSTORES 2 5 2 2" xfId="51065" xr:uid="{00000000-0005-0000-0000-0000A9C70000}"/>
    <cellStyle name="SHADEDSTORES 2 5 3" xfId="51066" xr:uid="{00000000-0005-0000-0000-0000AAC70000}"/>
    <cellStyle name="SHADEDSTORES 2 6" xfId="51067" xr:uid="{00000000-0005-0000-0000-0000ABC70000}"/>
    <cellStyle name="SHADEDSTORES 2 6 2" xfId="51068" xr:uid="{00000000-0005-0000-0000-0000ACC70000}"/>
    <cellStyle name="SHADEDSTORES 2 6 2 2" xfId="51069" xr:uid="{00000000-0005-0000-0000-0000ADC70000}"/>
    <cellStyle name="SHADEDSTORES 2 6 3" xfId="51070" xr:uid="{00000000-0005-0000-0000-0000AEC70000}"/>
    <cellStyle name="SHADEDSTORES 2 7" xfId="51071" xr:uid="{00000000-0005-0000-0000-0000AFC70000}"/>
    <cellStyle name="SHADEDSTORES 2 7 2" xfId="51072" xr:uid="{00000000-0005-0000-0000-0000B0C70000}"/>
    <cellStyle name="SHADEDSTORES 2 7 2 2" xfId="51073" xr:uid="{00000000-0005-0000-0000-0000B1C70000}"/>
    <cellStyle name="SHADEDSTORES 2 7 2 2 2" xfId="51074" xr:uid="{00000000-0005-0000-0000-0000B2C70000}"/>
    <cellStyle name="SHADEDSTORES 2 7 2 3" xfId="51075" xr:uid="{00000000-0005-0000-0000-0000B3C70000}"/>
    <cellStyle name="SHADEDSTORES 2 7 3" xfId="51076" xr:uid="{00000000-0005-0000-0000-0000B4C70000}"/>
    <cellStyle name="SHADEDSTORES 2 7 3 2" xfId="51077" xr:uid="{00000000-0005-0000-0000-0000B5C70000}"/>
    <cellStyle name="SHADEDSTORES 2 7 4" xfId="51078" xr:uid="{00000000-0005-0000-0000-0000B6C70000}"/>
    <cellStyle name="SHADEDSTORES 2 8" xfId="51079" xr:uid="{00000000-0005-0000-0000-0000B7C70000}"/>
    <cellStyle name="SHADEDSTORES 3" xfId="51080" xr:uid="{00000000-0005-0000-0000-0000B8C70000}"/>
    <cellStyle name="SHADEDSTORES 3 10" xfId="51081" xr:uid="{00000000-0005-0000-0000-0000B9C70000}"/>
    <cellStyle name="SHADEDSTORES 3 11" xfId="51082" xr:uid="{00000000-0005-0000-0000-0000BAC70000}"/>
    <cellStyle name="SHADEDSTORES 3 2" xfId="51083" xr:uid="{00000000-0005-0000-0000-0000BBC70000}"/>
    <cellStyle name="SHADEDSTORES 3 2 2" xfId="51084" xr:uid="{00000000-0005-0000-0000-0000BCC70000}"/>
    <cellStyle name="SHADEDSTORES 3 2 2 2" xfId="51085" xr:uid="{00000000-0005-0000-0000-0000BDC70000}"/>
    <cellStyle name="SHADEDSTORES 3 2 2 2 2" xfId="51086" xr:uid="{00000000-0005-0000-0000-0000BEC70000}"/>
    <cellStyle name="SHADEDSTORES 3 2 2 2 2 2" xfId="51087" xr:uid="{00000000-0005-0000-0000-0000BFC70000}"/>
    <cellStyle name="SHADEDSTORES 3 2 2 2 2 2 2" xfId="51088" xr:uid="{00000000-0005-0000-0000-0000C0C70000}"/>
    <cellStyle name="SHADEDSTORES 3 2 2 2 2 3" xfId="51089" xr:uid="{00000000-0005-0000-0000-0000C1C70000}"/>
    <cellStyle name="SHADEDSTORES 3 2 2 2 3" xfId="51090" xr:uid="{00000000-0005-0000-0000-0000C2C70000}"/>
    <cellStyle name="SHADEDSTORES 3 2 2 2 3 2" xfId="51091" xr:uid="{00000000-0005-0000-0000-0000C3C70000}"/>
    <cellStyle name="SHADEDSTORES 3 2 2 2 4" xfId="51092" xr:uid="{00000000-0005-0000-0000-0000C4C70000}"/>
    <cellStyle name="SHADEDSTORES 3 2 2 3" xfId="51093" xr:uid="{00000000-0005-0000-0000-0000C5C70000}"/>
    <cellStyle name="SHADEDSTORES 3 2 2 3 2" xfId="51094" xr:uid="{00000000-0005-0000-0000-0000C6C70000}"/>
    <cellStyle name="SHADEDSTORES 3 2 2 3 2 2" xfId="51095" xr:uid="{00000000-0005-0000-0000-0000C7C70000}"/>
    <cellStyle name="SHADEDSTORES 3 2 2 3 3" xfId="51096" xr:uid="{00000000-0005-0000-0000-0000C8C70000}"/>
    <cellStyle name="SHADEDSTORES 3 2 2 3 3 2" xfId="51097" xr:uid="{00000000-0005-0000-0000-0000C9C70000}"/>
    <cellStyle name="SHADEDSTORES 3 2 2 3 4" xfId="51098" xr:uid="{00000000-0005-0000-0000-0000CAC70000}"/>
    <cellStyle name="SHADEDSTORES 3 2 2 4" xfId="51099" xr:uid="{00000000-0005-0000-0000-0000CBC70000}"/>
    <cellStyle name="SHADEDSTORES 3 2 2 4 2" xfId="51100" xr:uid="{00000000-0005-0000-0000-0000CCC70000}"/>
    <cellStyle name="SHADEDSTORES 3 2 2 5" xfId="51101" xr:uid="{00000000-0005-0000-0000-0000CDC70000}"/>
    <cellStyle name="SHADEDSTORES 3 2 2 5 2" xfId="51102" xr:uid="{00000000-0005-0000-0000-0000CEC70000}"/>
    <cellStyle name="SHADEDSTORES 3 2 2 6" xfId="51103" xr:uid="{00000000-0005-0000-0000-0000CFC70000}"/>
    <cellStyle name="SHADEDSTORES 3 2 3" xfId="51104" xr:uid="{00000000-0005-0000-0000-0000D0C70000}"/>
    <cellStyle name="SHADEDSTORES 3 2 3 2" xfId="51105" xr:uid="{00000000-0005-0000-0000-0000D1C70000}"/>
    <cellStyle name="SHADEDSTORES 3 2 3 2 2" xfId="51106" xr:uid="{00000000-0005-0000-0000-0000D2C70000}"/>
    <cellStyle name="SHADEDSTORES 3 2 3 3" xfId="51107" xr:uid="{00000000-0005-0000-0000-0000D3C70000}"/>
    <cellStyle name="SHADEDSTORES 3 2 4" xfId="51108" xr:uid="{00000000-0005-0000-0000-0000D4C70000}"/>
    <cellStyle name="SHADEDSTORES 3 2 4 2" xfId="51109" xr:uid="{00000000-0005-0000-0000-0000D5C70000}"/>
    <cellStyle name="SHADEDSTORES 3 2 4 2 2" xfId="51110" xr:uid="{00000000-0005-0000-0000-0000D6C70000}"/>
    <cellStyle name="SHADEDSTORES 3 2 4 3" xfId="51111" xr:uid="{00000000-0005-0000-0000-0000D7C70000}"/>
    <cellStyle name="SHADEDSTORES 3 2 5" xfId="51112" xr:uid="{00000000-0005-0000-0000-0000D8C70000}"/>
    <cellStyle name="SHADEDSTORES 3 2 5 2" xfId="51113" xr:uid="{00000000-0005-0000-0000-0000D9C70000}"/>
    <cellStyle name="SHADEDSTORES 3 2 5 2 2" xfId="51114" xr:uid="{00000000-0005-0000-0000-0000DAC70000}"/>
    <cellStyle name="SHADEDSTORES 3 2 5 2 2 2" xfId="51115" xr:uid="{00000000-0005-0000-0000-0000DBC70000}"/>
    <cellStyle name="SHADEDSTORES 3 2 5 2 3" xfId="51116" xr:uid="{00000000-0005-0000-0000-0000DCC70000}"/>
    <cellStyle name="SHADEDSTORES 3 2 5 3" xfId="51117" xr:uid="{00000000-0005-0000-0000-0000DDC70000}"/>
    <cellStyle name="SHADEDSTORES 3 2 5 3 2" xfId="51118" xr:uid="{00000000-0005-0000-0000-0000DEC70000}"/>
    <cellStyle name="SHADEDSTORES 3 2 5 4" xfId="51119" xr:uid="{00000000-0005-0000-0000-0000DFC70000}"/>
    <cellStyle name="SHADEDSTORES 3 2 6" xfId="51120" xr:uid="{00000000-0005-0000-0000-0000E0C70000}"/>
    <cellStyle name="SHADEDSTORES 3 2 6 2" xfId="51121" xr:uid="{00000000-0005-0000-0000-0000E1C70000}"/>
    <cellStyle name="SHADEDSTORES 3 2 6 2 2" xfId="51122" xr:uid="{00000000-0005-0000-0000-0000E2C70000}"/>
    <cellStyle name="SHADEDSTORES 3 2 6 3" xfId="51123" xr:uid="{00000000-0005-0000-0000-0000E3C70000}"/>
    <cellStyle name="SHADEDSTORES 3 2 6 3 2" xfId="51124" xr:uid="{00000000-0005-0000-0000-0000E4C70000}"/>
    <cellStyle name="SHADEDSTORES 3 2 6 4" xfId="51125" xr:uid="{00000000-0005-0000-0000-0000E5C70000}"/>
    <cellStyle name="SHADEDSTORES 3 2 7" xfId="51126" xr:uid="{00000000-0005-0000-0000-0000E6C70000}"/>
    <cellStyle name="SHADEDSTORES 3 2 7 2" xfId="51127" xr:uid="{00000000-0005-0000-0000-0000E7C70000}"/>
    <cellStyle name="SHADEDSTORES 3 2 8" xfId="51128" xr:uid="{00000000-0005-0000-0000-0000E8C70000}"/>
    <cellStyle name="SHADEDSTORES 3 2 8 2" xfId="51129" xr:uid="{00000000-0005-0000-0000-0000E9C70000}"/>
    <cellStyle name="SHADEDSTORES 3 2 9" xfId="51130" xr:uid="{00000000-0005-0000-0000-0000EAC70000}"/>
    <cellStyle name="SHADEDSTORES 3 3" xfId="51131" xr:uid="{00000000-0005-0000-0000-0000EBC70000}"/>
    <cellStyle name="SHADEDSTORES 3 3 2" xfId="51132" xr:uid="{00000000-0005-0000-0000-0000ECC70000}"/>
    <cellStyle name="SHADEDSTORES 3 3 2 2" xfId="51133" xr:uid="{00000000-0005-0000-0000-0000EDC70000}"/>
    <cellStyle name="SHADEDSTORES 3 3 2 2 2" xfId="51134" xr:uid="{00000000-0005-0000-0000-0000EEC70000}"/>
    <cellStyle name="SHADEDSTORES 3 3 2 2 2 2" xfId="51135" xr:uid="{00000000-0005-0000-0000-0000EFC70000}"/>
    <cellStyle name="SHADEDSTORES 3 3 2 2 2 2 2" xfId="51136" xr:uid="{00000000-0005-0000-0000-0000F0C70000}"/>
    <cellStyle name="SHADEDSTORES 3 3 2 2 2 3" xfId="51137" xr:uid="{00000000-0005-0000-0000-0000F1C70000}"/>
    <cellStyle name="SHADEDSTORES 3 3 2 2 3" xfId="51138" xr:uid="{00000000-0005-0000-0000-0000F2C70000}"/>
    <cellStyle name="SHADEDSTORES 3 3 2 2 3 2" xfId="51139" xr:uid="{00000000-0005-0000-0000-0000F3C70000}"/>
    <cellStyle name="SHADEDSTORES 3 3 2 2 4" xfId="51140" xr:uid="{00000000-0005-0000-0000-0000F4C70000}"/>
    <cellStyle name="SHADEDSTORES 3 3 2 3" xfId="51141" xr:uid="{00000000-0005-0000-0000-0000F5C70000}"/>
    <cellStyle name="SHADEDSTORES 3 3 2 3 2" xfId="51142" xr:uid="{00000000-0005-0000-0000-0000F6C70000}"/>
    <cellStyle name="SHADEDSTORES 3 3 2 3 2 2" xfId="51143" xr:uid="{00000000-0005-0000-0000-0000F7C70000}"/>
    <cellStyle name="SHADEDSTORES 3 3 2 3 3" xfId="51144" xr:uid="{00000000-0005-0000-0000-0000F8C70000}"/>
    <cellStyle name="SHADEDSTORES 3 3 2 3 3 2" xfId="51145" xr:uid="{00000000-0005-0000-0000-0000F9C70000}"/>
    <cellStyle name="SHADEDSTORES 3 3 2 3 4" xfId="51146" xr:uid="{00000000-0005-0000-0000-0000FAC70000}"/>
    <cellStyle name="SHADEDSTORES 3 3 2 4" xfId="51147" xr:uid="{00000000-0005-0000-0000-0000FBC70000}"/>
    <cellStyle name="SHADEDSTORES 3 3 2 4 2" xfId="51148" xr:uid="{00000000-0005-0000-0000-0000FCC70000}"/>
    <cellStyle name="SHADEDSTORES 3 3 2 5" xfId="51149" xr:uid="{00000000-0005-0000-0000-0000FDC70000}"/>
    <cellStyle name="SHADEDSTORES 3 3 2 5 2" xfId="51150" xr:uid="{00000000-0005-0000-0000-0000FEC70000}"/>
    <cellStyle name="SHADEDSTORES 3 3 2 6" xfId="51151" xr:uid="{00000000-0005-0000-0000-0000FFC70000}"/>
    <cellStyle name="SHADEDSTORES 3 3 3" xfId="51152" xr:uid="{00000000-0005-0000-0000-000000C80000}"/>
    <cellStyle name="SHADEDSTORES 3 3 3 2" xfId="51153" xr:uid="{00000000-0005-0000-0000-000001C80000}"/>
    <cellStyle name="SHADEDSTORES 3 3 3 2 2" xfId="51154" xr:uid="{00000000-0005-0000-0000-000002C80000}"/>
    <cellStyle name="SHADEDSTORES 3 3 3 2 2 2" xfId="51155" xr:uid="{00000000-0005-0000-0000-000003C80000}"/>
    <cellStyle name="SHADEDSTORES 3 3 3 2 3" xfId="51156" xr:uid="{00000000-0005-0000-0000-000004C80000}"/>
    <cellStyle name="SHADEDSTORES 3 3 3 3" xfId="51157" xr:uid="{00000000-0005-0000-0000-000005C80000}"/>
    <cellStyle name="SHADEDSTORES 3 3 3 3 2" xfId="51158" xr:uid="{00000000-0005-0000-0000-000006C80000}"/>
    <cellStyle name="SHADEDSTORES 3 3 3 4" xfId="51159" xr:uid="{00000000-0005-0000-0000-000007C80000}"/>
    <cellStyle name="SHADEDSTORES 3 3 4" xfId="51160" xr:uid="{00000000-0005-0000-0000-000008C80000}"/>
    <cellStyle name="SHADEDSTORES 3 3 4 2" xfId="51161" xr:uid="{00000000-0005-0000-0000-000009C80000}"/>
    <cellStyle name="SHADEDSTORES 3 3 4 2 2" xfId="51162" xr:uid="{00000000-0005-0000-0000-00000AC80000}"/>
    <cellStyle name="SHADEDSTORES 3 3 4 3" xfId="51163" xr:uid="{00000000-0005-0000-0000-00000BC80000}"/>
    <cellStyle name="SHADEDSTORES 3 3 4 3 2" xfId="51164" xr:uid="{00000000-0005-0000-0000-00000CC80000}"/>
    <cellStyle name="SHADEDSTORES 3 3 4 4" xfId="51165" xr:uid="{00000000-0005-0000-0000-00000DC80000}"/>
    <cellStyle name="SHADEDSTORES 3 3 5" xfId="51166" xr:uid="{00000000-0005-0000-0000-00000EC80000}"/>
    <cellStyle name="SHADEDSTORES 3 3 5 2" xfId="51167" xr:uid="{00000000-0005-0000-0000-00000FC80000}"/>
    <cellStyle name="SHADEDSTORES 3 3 6" xfId="51168" xr:uid="{00000000-0005-0000-0000-000010C80000}"/>
    <cellStyle name="SHADEDSTORES 3 3 6 2" xfId="51169" xr:uid="{00000000-0005-0000-0000-000011C80000}"/>
    <cellStyle name="SHADEDSTORES 3 3 7" xfId="51170" xr:uid="{00000000-0005-0000-0000-000012C80000}"/>
    <cellStyle name="SHADEDSTORES 3 4" xfId="51171" xr:uid="{00000000-0005-0000-0000-000013C80000}"/>
    <cellStyle name="SHADEDSTORES 3 4 2" xfId="51172" xr:uid="{00000000-0005-0000-0000-000014C80000}"/>
    <cellStyle name="SHADEDSTORES 3 4 2 2" xfId="51173" xr:uid="{00000000-0005-0000-0000-000015C80000}"/>
    <cellStyle name="SHADEDSTORES 3 4 3" xfId="51174" xr:uid="{00000000-0005-0000-0000-000016C80000}"/>
    <cellStyle name="SHADEDSTORES 3 5" xfId="51175" xr:uid="{00000000-0005-0000-0000-000017C80000}"/>
    <cellStyle name="SHADEDSTORES 3 5 2" xfId="51176" xr:uid="{00000000-0005-0000-0000-000018C80000}"/>
    <cellStyle name="SHADEDSTORES 3 5 2 2" xfId="51177" xr:uid="{00000000-0005-0000-0000-000019C80000}"/>
    <cellStyle name="SHADEDSTORES 3 5 3" xfId="51178" xr:uid="{00000000-0005-0000-0000-00001AC80000}"/>
    <cellStyle name="SHADEDSTORES 3 6" xfId="51179" xr:uid="{00000000-0005-0000-0000-00001BC80000}"/>
    <cellStyle name="SHADEDSTORES 3 6 2" xfId="51180" xr:uid="{00000000-0005-0000-0000-00001CC80000}"/>
    <cellStyle name="SHADEDSTORES 3 6 2 2" xfId="51181" xr:uid="{00000000-0005-0000-0000-00001DC80000}"/>
    <cellStyle name="SHADEDSTORES 3 6 2 2 2" xfId="51182" xr:uid="{00000000-0005-0000-0000-00001EC80000}"/>
    <cellStyle name="SHADEDSTORES 3 6 2 3" xfId="51183" xr:uid="{00000000-0005-0000-0000-00001FC80000}"/>
    <cellStyle name="SHADEDSTORES 3 6 3" xfId="51184" xr:uid="{00000000-0005-0000-0000-000020C80000}"/>
    <cellStyle name="SHADEDSTORES 3 6 3 2" xfId="51185" xr:uid="{00000000-0005-0000-0000-000021C80000}"/>
    <cellStyle name="SHADEDSTORES 3 6 4" xfId="51186" xr:uid="{00000000-0005-0000-0000-000022C80000}"/>
    <cellStyle name="SHADEDSTORES 3 7" xfId="51187" xr:uid="{00000000-0005-0000-0000-000023C80000}"/>
    <cellStyle name="SHADEDSTORES 3 7 2" xfId="51188" xr:uid="{00000000-0005-0000-0000-000024C80000}"/>
    <cellStyle name="SHADEDSTORES 3 7 2 2" xfId="51189" xr:uid="{00000000-0005-0000-0000-000025C80000}"/>
    <cellStyle name="SHADEDSTORES 3 7 3" xfId="51190" xr:uid="{00000000-0005-0000-0000-000026C80000}"/>
    <cellStyle name="SHADEDSTORES 3 7 3 2" xfId="51191" xr:uid="{00000000-0005-0000-0000-000027C80000}"/>
    <cellStyle name="SHADEDSTORES 3 7 4" xfId="51192" xr:uid="{00000000-0005-0000-0000-000028C80000}"/>
    <cellStyle name="SHADEDSTORES 3 8" xfId="51193" xr:uid="{00000000-0005-0000-0000-000029C80000}"/>
    <cellStyle name="SHADEDSTORES 3 8 2" xfId="51194" xr:uid="{00000000-0005-0000-0000-00002AC80000}"/>
    <cellStyle name="SHADEDSTORES 3 9" xfId="51195" xr:uid="{00000000-0005-0000-0000-00002BC80000}"/>
    <cellStyle name="SHADEDSTORES 3 9 2" xfId="51196" xr:uid="{00000000-0005-0000-0000-00002CC80000}"/>
    <cellStyle name="SHADEDSTORES 4" xfId="51197" xr:uid="{00000000-0005-0000-0000-00002DC80000}"/>
    <cellStyle name="SHADEDSTORES 4 10" xfId="51198" xr:uid="{00000000-0005-0000-0000-00002EC80000}"/>
    <cellStyle name="SHADEDSTORES 4 11" xfId="51199" xr:uid="{00000000-0005-0000-0000-00002FC80000}"/>
    <cellStyle name="SHADEDSTORES 4 2" xfId="51200" xr:uid="{00000000-0005-0000-0000-000030C80000}"/>
    <cellStyle name="SHADEDSTORES 4 2 2" xfId="51201" xr:uid="{00000000-0005-0000-0000-000031C80000}"/>
    <cellStyle name="SHADEDSTORES 4 2 2 2" xfId="51202" xr:uid="{00000000-0005-0000-0000-000032C80000}"/>
    <cellStyle name="SHADEDSTORES 4 2 2 2 2" xfId="51203" xr:uid="{00000000-0005-0000-0000-000033C80000}"/>
    <cellStyle name="SHADEDSTORES 4 2 2 2 2 2" xfId="51204" xr:uid="{00000000-0005-0000-0000-000034C80000}"/>
    <cellStyle name="SHADEDSTORES 4 2 2 2 2 2 2" xfId="51205" xr:uid="{00000000-0005-0000-0000-000035C80000}"/>
    <cellStyle name="SHADEDSTORES 4 2 2 2 2 3" xfId="51206" xr:uid="{00000000-0005-0000-0000-000036C80000}"/>
    <cellStyle name="SHADEDSTORES 4 2 2 2 3" xfId="51207" xr:uid="{00000000-0005-0000-0000-000037C80000}"/>
    <cellStyle name="SHADEDSTORES 4 2 2 2 3 2" xfId="51208" xr:uid="{00000000-0005-0000-0000-000038C80000}"/>
    <cellStyle name="SHADEDSTORES 4 2 2 2 4" xfId="51209" xr:uid="{00000000-0005-0000-0000-000039C80000}"/>
    <cellStyle name="SHADEDSTORES 4 2 2 3" xfId="51210" xr:uid="{00000000-0005-0000-0000-00003AC80000}"/>
    <cellStyle name="SHADEDSTORES 4 2 2 3 2" xfId="51211" xr:uid="{00000000-0005-0000-0000-00003BC80000}"/>
    <cellStyle name="SHADEDSTORES 4 2 2 3 2 2" xfId="51212" xr:uid="{00000000-0005-0000-0000-00003CC80000}"/>
    <cellStyle name="SHADEDSTORES 4 2 2 3 3" xfId="51213" xr:uid="{00000000-0005-0000-0000-00003DC80000}"/>
    <cellStyle name="SHADEDSTORES 4 2 2 3 3 2" xfId="51214" xr:uid="{00000000-0005-0000-0000-00003EC80000}"/>
    <cellStyle name="SHADEDSTORES 4 2 2 3 4" xfId="51215" xr:uid="{00000000-0005-0000-0000-00003FC80000}"/>
    <cellStyle name="SHADEDSTORES 4 2 2 4" xfId="51216" xr:uid="{00000000-0005-0000-0000-000040C80000}"/>
    <cellStyle name="SHADEDSTORES 4 2 2 4 2" xfId="51217" xr:uid="{00000000-0005-0000-0000-000041C80000}"/>
    <cellStyle name="SHADEDSTORES 4 2 2 5" xfId="51218" xr:uid="{00000000-0005-0000-0000-000042C80000}"/>
    <cellStyle name="SHADEDSTORES 4 2 2 5 2" xfId="51219" xr:uid="{00000000-0005-0000-0000-000043C80000}"/>
    <cellStyle name="SHADEDSTORES 4 2 2 6" xfId="51220" xr:uid="{00000000-0005-0000-0000-000044C80000}"/>
    <cellStyle name="SHADEDSTORES 4 2 3" xfId="51221" xr:uid="{00000000-0005-0000-0000-000045C80000}"/>
    <cellStyle name="SHADEDSTORES 4 2 3 2" xfId="51222" xr:uid="{00000000-0005-0000-0000-000046C80000}"/>
    <cellStyle name="SHADEDSTORES 4 2 3 2 2" xfId="51223" xr:uid="{00000000-0005-0000-0000-000047C80000}"/>
    <cellStyle name="SHADEDSTORES 4 2 3 3" xfId="51224" xr:uid="{00000000-0005-0000-0000-000048C80000}"/>
    <cellStyle name="SHADEDSTORES 4 2 4" xfId="51225" xr:uid="{00000000-0005-0000-0000-000049C80000}"/>
    <cellStyle name="SHADEDSTORES 4 2 4 2" xfId="51226" xr:uid="{00000000-0005-0000-0000-00004AC80000}"/>
    <cellStyle name="SHADEDSTORES 4 2 4 2 2" xfId="51227" xr:uid="{00000000-0005-0000-0000-00004BC80000}"/>
    <cellStyle name="SHADEDSTORES 4 2 4 3" xfId="51228" xr:uid="{00000000-0005-0000-0000-00004CC80000}"/>
    <cellStyle name="SHADEDSTORES 4 2 5" xfId="51229" xr:uid="{00000000-0005-0000-0000-00004DC80000}"/>
    <cellStyle name="SHADEDSTORES 4 2 5 2" xfId="51230" xr:uid="{00000000-0005-0000-0000-00004EC80000}"/>
    <cellStyle name="SHADEDSTORES 4 2 5 2 2" xfId="51231" xr:uid="{00000000-0005-0000-0000-00004FC80000}"/>
    <cellStyle name="SHADEDSTORES 4 2 5 2 2 2" xfId="51232" xr:uid="{00000000-0005-0000-0000-000050C80000}"/>
    <cellStyle name="SHADEDSTORES 4 2 5 2 3" xfId="51233" xr:uid="{00000000-0005-0000-0000-000051C80000}"/>
    <cellStyle name="SHADEDSTORES 4 2 5 3" xfId="51234" xr:uid="{00000000-0005-0000-0000-000052C80000}"/>
    <cellStyle name="SHADEDSTORES 4 2 5 3 2" xfId="51235" xr:uid="{00000000-0005-0000-0000-000053C80000}"/>
    <cellStyle name="SHADEDSTORES 4 2 5 4" xfId="51236" xr:uid="{00000000-0005-0000-0000-000054C80000}"/>
    <cellStyle name="SHADEDSTORES 4 2 6" xfId="51237" xr:uid="{00000000-0005-0000-0000-000055C80000}"/>
    <cellStyle name="SHADEDSTORES 4 2 6 2" xfId="51238" xr:uid="{00000000-0005-0000-0000-000056C80000}"/>
    <cellStyle name="SHADEDSTORES 4 2 6 2 2" xfId="51239" xr:uid="{00000000-0005-0000-0000-000057C80000}"/>
    <cellStyle name="SHADEDSTORES 4 2 6 3" xfId="51240" xr:uid="{00000000-0005-0000-0000-000058C80000}"/>
    <cellStyle name="SHADEDSTORES 4 2 6 3 2" xfId="51241" xr:uid="{00000000-0005-0000-0000-000059C80000}"/>
    <cellStyle name="SHADEDSTORES 4 2 6 4" xfId="51242" xr:uid="{00000000-0005-0000-0000-00005AC80000}"/>
    <cellStyle name="SHADEDSTORES 4 2 7" xfId="51243" xr:uid="{00000000-0005-0000-0000-00005BC80000}"/>
    <cellStyle name="SHADEDSTORES 4 2 7 2" xfId="51244" xr:uid="{00000000-0005-0000-0000-00005CC80000}"/>
    <cellStyle name="SHADEDSTORES 4 2 8" xfId="51245" xr:uid="{00000000-0005-0000-0000-00005DC80000}"/>
    <cellStyle name="SHADEDSTORES 4 2 8 2" xfId="51246" xr:uid="{00000000-0005-0000-0000-00005EC80000}"/>
    <cellStyle name="SHADEDSTORES 4 2 9" xfId="51247" xr:uid="{00000000-0005-0000-0000-00005FC80000}"/>
    <cellStyle name="SHADEDSTORES 4 3" xfId="51248" xr:uid="{00000000-0005-0000-0000-000060C80000}"/>
    <cellStyle name="SHADEDSTORES 4 3 2" xfId="51249" xr:uid="{00000000-0005-0000-0000-000061C80000}"/>
    <cellStyle name="SHADEDSTORES 4 3 2 2" xfId="51250" xr:uid="{00000000-0005-0000-0000-000062C80000}"/>
    <cellStyle name="SHADEDSTORES 4 3 2 2 2" xfId="51251" xr:uid="{00000000-0005-0000-0000-000063C80000}"/>
    <cellStyle name="SHADEDSTORES 4 3 2 2 2 2" xfId="51252" xr:uid="{00000000-0005-0000-0000-000064C80000}"/>
    <cellStyle name="SHADEDSTORES 4 3 2 2 2 2 2" xfId="51253" xr:uid="{00000000-0005-0000-0000-000065C80000}"/>
    <cellStyle name="SHADEDSTORES 4 3 2 2 2 3" xfId="51254" xr:uid="{00000000-0005-0000-0000-000066C80000}"/>
    <cellStyle name="SHADEDSTORES 4 3 2 2 3" xfId="51255" xr:uid="{00000000-0005-0000-0000-000067C80000}"/>
    <cellStyle name="SHADEDSTORES 4 3 2 2 3 2" xfId="51256" xr:uid="{00000000-0005-0000-0000-000068C80000}"/>
    <cellStyle name="SHADEDSTORES 4 3 2 2 4" xfId="51257" xr:uid="{00000000-0005-0000-0000-000069C80000}"/>
    <cellStyle name="SHADEDSTORES 4 3 2 3" xfId="51258" xr:uid="{00000000-0005-0000-0000-00006AC80000}"/>
    <cellStyle name="SHADEDSTORES 4 3 2 3 2" xfId="51259" xr:uid="{00000000-0005-0000-0000-00006BC80000}"/>
    <cellStyle name="SHADEDSTORES 4 3 2 3 2 2" xfId="51260" xr:uid="{00000000-0005-0000-0000-00006CC80000}"/>
    <cellStyle name="SHADEDSTORES 4 3 2 3 3" xfId="51261" xr:uid="{00000000-0005-0000-0000-00006DC80000}"/>
    <cellStyle name="SHADEDSTORES 4 3 2 3 3 2" xfId="51262" xr:uid="{00000000-0005-0000-0000-00006EC80000}"/>
    <cellStyle name="SHADEDSTORES 4 3 2 3 4" xfId="51263" xr:uid="{00000000-0005-0000-0000-00006FC80000}"/>
    <cellStyle name="SHADEDSTORES 4 3 2 4" xfId="51264" xr:uid="{00000000-0005-0000-0000-000070C80000}"/>
    <cellStyle name="SHADEDSTORES 4 3 2 4 2" xfId="51265" xr:uid="{00000000-0005-0000-0000-000071C80000}"/>
    <cellStyle name="SHADEDSTORES 4 3 2 5" xfId="51266" xr:uid="{00000000-0005-0000-0000-000072C80000}"/>
    <cellStyle name="SHADEDSTORES 4 3 2 5 2" xfId="51267" xr:uid="{00000000-0005-0000-0000-000073C80000}"/>
    <cellStyle name="SHADEDSTORES 4 3 2 6" xfId="51268" xr:uid="{00000000-0005-0000-0000-000074C80000}"/>
    <cellStyle name="SHADEDSTORES 4 3 3" xfId="51269" xr:uid="{00000000-0005-0000-0000-000075C80000}"/>
    <cellStyle name="SHADEDSTORES 4 3 3 2" xfId="51270" xr:uid="{00000000-0005-0000-0000-000076C80000}"/>
    <cellStyle name="SHADEDSTORES 4 3 3 2 2" xfId="51271" xr:uid="{00000000-0005-0000-0000-000077C80000}"/>
    <cellStyle name="SHADEDSTORES 4 3 3 2 2 2" xfId="51272" xr:uid="{00000000-0005-0000-0000-000078C80000}"/>
    <cellStyle name="SHADEDSTORES 4 3 3 2 3" xfId="51273" xr:uid="{00000000-0005-0000-0000-000079C80000}"/>
    <cellStyle name="SHADEDSTORES 4 3 3 3" xfId="51274" xr:uid="{00000000-0005-0000-0000-00007AC80000}"/>
    <cellStyle name="SHADEDSTORES 4 3 3 3 2" xfId="51275" xr:uid="{00000000-0005-0000-0000-00007BC80000}"/>
    <cellStyle name="SHADEDSTORES 4 3 3 4" xfId="51276" xr:uid="{00000000-0005-0000-0000-00007CC80000}"/>
    <cellStyle name="SHADEDSTORES 4 3 4" xfId="51277" xr:uid="{00000000-0005-0000-0000-00007DC80000}"/>
    <cellStyle name="SHADEDSTORES 4 3 4 2" xfId="51278" xr:uid="{00000000-0005-0000-0000-00007EC80000}"/>
    <cellStyle name="SHADEDSTORES 4 3 4 2 2" xfId="51279" xr:uid="{00000000-0005-0000-0000-00007FC80000}"/>
    <cellStyle name="SHADEDSTORES 4 3 4 3" xfId="51280" xr:uid="{00000000-0005-0000-0000-000080C80000}"/>
    <cellStyle name="SHADEDSTORES 4 3 4 3 2" xfId="51281" xr:uid="{00000000-0005-0000-0000-000081C80000}"/>
    <cellStyle name="SHADEDSTORES 4 3 4 4" xfId="51282" xr:uid="{00000000-0005-0000-0000-000082C80000}"/>
    <cellStyle name="SHADEDSTORES 4 3 5" xfId="51283" xr:uid="{00000000-0005-0000-0000-000083C80000}"/>
    <cellStyle name="SHADEDSTORES 4 3 5 2" xfId="51284" xr:uid="{00000000-0005-0000-0000-000084C80000}"/>
    <cellStyle name="SHADEDSTORES 4 3 6" xfId="51285" xr:uid="{00000000-0005-0000-0000-000085C80000}"/>
    <cellStyle name="SHADEDSTORES 4 3 6 2" xfId="51286" xr:uid="{00000000-0005-0000-0000-000086C80000}"/>
    <cellStyle name="SHADEDSTORES 4 3 7" xfId="51287" xr:uid="{00000000-0005-0000-0000-000087C80000}"/>
    <cellStyle name="SHADEDSTORES 4 4" xfId="51288" xr:uid="{00000000-0005-0000-0000-000088C80000}"/>
    <cellStyle name="SHADEDSTORES 4 4 2" xfId="51289" xr:uid="{00000000-0005-0000-0000-000089C80000}"/>
    <cellStyle name="SHADEDSTORES 4 4 2 2" xfId="51290" xr:uid="{00000000-0005-0000-0000-00008AC80000}"/>
    <cellStyle name="SHADEDSTORES 4 4 3" xfId="51291" xr:uid="{00000000-0005-0000-0000-00008BC80000}"/>
    <cellStyle name="SHADEDSTORES 4 5" xfId="51292" xr:uid="{00000000-0005-0000-0000-00008CC80000}"/>
    <cellStyle name="SHADEDSTORES 4 5 2" xfId="51293" xr:uid="{00000000-0005-0000-0000-00008DC80000}"/>
    <cellStyle name="SHADEDSTORES 4 5 2 2" xfId="51294" xr:uid="{00000000-0005-0000-0000-00008EC80000}"/>
    <cellStyle name="SHADEDSTORES 4 5 3" xfId="51295" xr:uid="{00000000-0005-0000-0000-00008FC80000}"/>
    <cellStyle name="SHADEDSTORES 4 6" xfId="51296" xr:uid="{00000000-0005-0000-0000-000090C80000}"/>
    <cellStyle name="SHADEDSTORES 4 6 2" xfId="51297" xr:uid="{00000000-0005-0000-0000-000091C80000}"/>
    <cellStyle name="SHADEDSTORES 4 6 2 2" xfId="51298" xr:uid="{00000000-0005-0000-0000-000092C80000}"/>
    <cellStyle name="SHADEDSTORES 4 6 2 2 2" xfId="51299" xr:uid="{00000000-0005-0000-0000-000093C80000}"/>
    <cellStyle name="SHADEDSTORES 4 6 2 3" xfId="51300" xr:uid="{00000000-0005-0000-0000-000094C80000}"/>
    <cellStyle name="SHADEDSTORES 4 6 3" xfId="51301" xr:uid="{00000000-0005-0000-0000-000095C80000}"/>
    <cellStyle name="SHADEDSTORES 4 6 3 2" xfId="51302" xr:uid="{00000000-0005-0000-0000-000096C80000}"/>
    <cellStyle name="SHADEDSTORES 4 6 4" xfId="51303" xr:uid="{00000000-0005-0000-0000-000097C80000}"/>
    <cellStyle name="SHADEDSTORES 4 7" xfId="51304" xr:uid="{00000000-0005-0000-0000-000098C80000}"/>
    <cellStyle name="SHADEDSTORES 4 7 2" xfId="51305" xr:uid="{00000000-0005-0000-0000-000099C80000}"/>
    <cellStyle name="SHADEDSTORES 4 7 2 2" xfId="51306" xr:uid="{00000000-0005-0000-0000-00009AC80000}"/>
    <cellStyle name="SHADEDSTORES 4 7 3" xfId="51307" xr:uid="{00000000-0005-0000-0000-00009BC80000}"/>
    <cellStyle name="SHADEDSTORES 4 7 3 2" xfId="51308" xr:uid="{00000000-0005-0000-0000-00009CC80000}"/>
    <cellStyle name="SHADEDSTORES 4 7 4" xfId="51309" xr:uid="{00000000-0005-0000-0000-00009DC80000}"/>
    <cellStyle name="SHADEDSTORES 4 8" xfId="51310" xr:uid="{00000000-0005-0000-0000-00009EC80000}"/>
    <cellStyle name="SHADEDSTORES 4 8 2" xfId="51311" xr:uid="{00000000-0005-0000-0000-00009FC80000}"/>
    <cellStyle name="SHADEDSTORES 4 9" xfId="51312" xr:uid="{00000000-0005-0000-0000-0000A0C80000}"/>
    <cellStyle name="SHADEDSTORES 4 9 2" xfId="51313" xr:uid="{00000000-0005-0000-0000-0000A1C80000}"/>
    <cellStyle name="SHADEDSTORES 5" xfId="51314" xr:uid="{00000000-0005-0000-0000-0000A2C80000}"/>
    <cellStyle name="SHADEDSTORES 5 2" xfId="51315" xr:uid="{00000000-0005-0000-0000-0000A3C80000}"/>
    <cellStyle name="SHADEDSTORES 5 2 2" xfId="51316" xr:uid="{00000000-0005-0000-0000-0000A4C80000}"/>
    <cellStyle name="SHADEDSTORES 5 2 2 2" xfId="51317" xr:uid="{00000000-0005-0000-0000-0000A5C80000}"/>
    <cellStyle name="SHADEDSTORES 5 2 2 2 2" xfId="51318" xr:uid="{00000000-0005-0000-0000-0000A6C80000}"/>
    <cellStyle name="SHADEDSTORES 5 2 2 2 2 2" xfId="51319" xr:uid="{00000000-0005-0000-0000-0000A7C80000}"/>
    <cellStyle name="SHADEDSTORES 5 2 2 2 3" xfId="51320" xr:uid="{00000000-0005-0000-0000-0000A8C80000}"/>
    <cellStyle name="SHADEDSTORES 5 2 2 3" xfId="51321" xr:uid="{00000000-0005-0000-0000-0000A9C80000}"/>
    <cellStyle name="SHADEDSTORES 5 2 2 3 2" xfId="51322" xr:uid="{00000000-0005-0000-0000-0000AAC80000}"/>
    <cellStyle name="SHADEDSTORES 5 2 2 4" xfId="51323" xr:uid="{00000000-0005-0000-0000-0000ABC80000}"/>
    <cellStyle name="SHADEDSTORES 5 2 3" xfId="51324" xr:uid="{00000000-0005-0000-0000-0000ACC80000}"/>
    <cellStyle name="SHADEDSTORES 5 2 3 2" xfId="51325" xr:uid="{00000000-0005-0000-0000-0000ADC80000}"/>
    <cellStyle name="SHADEDSTORES 5 2 3 2 2" xfId="51326" xr:uid="{00000000-0005-0000-0000-0000AEC80000}"/>
    <cellStyle name="SHADEDSTORES 5 2 3 3" xfId="51327" xr:uid="{00000000-0005-0000-0000-0000AFC80000}"/>
    <cellStyle name="SHADEDSTORES 5 2 3 3 2" xfId="51328" xr:uid="{00000000-0005-0000-0000-0000B0C80000}"/>
    <cellStyle name="SHADEDSTORES 5 2 3 4" xfId="51329" xr:uid="{00000000-0005-0000-0000-0000B1C80000}"/>
    <cellStyle name="SHADEDSTORES 5 2 4" xfId="51330" xr:uid="{00000000-0005-0000-0000-0000B2C80000}"/>
    <cellStyle name="SHADEDSTORES 5 2 4 2" xfId="51331" xr:uid="{00000000-0005-0000-0000-0000B3C80000}"/>
    <cellStyle name="SHADEDSTORES 5 2 5" xfId="51332" xr:uid="{00000000-0005-0000-0000-0000B4C80000}"/>
    <cellStyle name="SHADEDSTORES 5 2 5 2" xfId="51333" xr:uid="{00000000-0005-0000-0000-0000B5C80000}"/>
    <cellStyle name="SHADEDSTORES 5 2 6" xfId="51334" xr:uid="{00000000-0005-0000-0000-0000B6C80000}"/>
    <cellStyle name="SHADEDSTORES 5 3" xfId="51335" xr:uid="{00000000-0005-0000-0000-0000B7C80000}"/>
    <cellStyle name="SHADEDSTORES 5 3 2" xfId="51336" xr:uid="{00000000-0005-0000-0000-0000B8C80000}"/>
    <cellStyle name="SHADEDSTORES 5 3 2 2" xfId="51337" xr:uid="{00000000-0005-0000-0000-0000B9C80000}"/>
    <cellStyle name="SHADEDSTORES 5 3 3" xfId="51338" xr:uid="{00000000-0005-0000-0000-0000BAC80000}"/>
    <cellStyle name="SHADEDSTORES 5 4" xfId="51339" xr:uid="{00000000-0005-0000-0000-0000BBC80000}"/>
    <cellStyle name="SHADEDSTORES 5 4 2" xfId="51340" xr:uid="{00000000-0005-0000-0000-0000BCC80000}"/>
    <cellStyle name="SHADEDSTORES 5 4 2 2" xfId="51341" xr:uid="{00000000-0005-0000-0000-0000BDC80000}"/>
    <cellStyle name="SHADEDSTORES 5 4 3" xfId="51342" xr:uid="{00000000-0005-0000-0000-0000BEC80000}"/>
    <cellStyle name="SHADEDSTORES 5 5" xfId="51343" xr:uid="{00000000-0005-0000-0000-0000BFC80000}"/>
    <cellStyle name="SHADEDSTORES 5 5 2" xfId="51344" xr:uid="{00000000-0005-0000-0000-0000C0C80000}"/>
    <cellStyle name="SHADEDSTORES 5 5 2 2" xfId="51345" xr:uid="{00000000-0005-0000-0000-0000C1C80000}"/>
    <cellStyle name="SHADEDSTORES 5 5 2 2 2" xfId="51346" xr:uid="{00000000-0005-0000-0000-0000C2C80000}"/>
    <cellStyle name="SHADEDSTORES 5 5 2 3" xfId="51347" xr:uid="{00000000-0005-0000-0000-0000C3C80000}"/>
    <cellStyle name="SHADEDSTORES 5 5 3" xfId="51348" xr:uid="{00000000-0005-0000-0000-0000C4C80000}"/>
    <cellStyle name="SHADEDSTORES 5 5 3 2" xfId="51349" xr:uid="{00000000-0005-0000-0000-0000C5C80000}"/>
    <cellStyle name="SHADEDSTORES 5 5 4" xfId="51350" xr:uid="{00000000-0005-0000-0000-0000C6C80000}"/>
    <cellStyle name="SHADEDSTORES 5 6" xfId="51351" xr:uid="{00000000-0005-0000-0000-0000C7C80000}"/>
    <cellStyle name="SHADEDSTORES 5 6 2" xfId="51352" xr:uid="{00000000-0005-0000-0000-0000C8C80000}"/>
    <cellStyle name="SHADEDSTORES 5 6 2 2" xfId="51353" xr:uid="{00000000-0005-0000-0000-0000C9C80000}"/>
    <cellStyle name="SHADEDSTORES 5 6 3" xfId="51354" xr:uid="{00000000-0005-0000-0000-0000CAC80000}"/>
    <cellStyle name="SHADEDSTORES 5 6 3 2" xfId="51355" xr:uid="{00000000-0005-0000-0000-0000CBC80000}"/>
    <cellStyle name="SHADEDSTORES 5 6 4" xfId="51356" xr:uid="{00000000-0005-0000-0000-0000CCC80000}"/>
    <cellStyle name="SHADEDSTORES 5 7" xfId="51357" xr:uid="{00000000-0005-0000-0000-0000CDC80000}"/>
    <cellStyle name="SHADEDSTORES 5 7 2" xfId="51358" xr:uid="{00000000-0005-0000-0000-0000CEC80000}"/>
    <cellStyle name="SHADEDSTORES 5 8" xfId="51359" xr:uid="{00000000-0005-0000-0000-0000CFC80000}"/>
    <cellStyle name="SHADEDSTORES 5 8 2" xfId="51360" xr:uid="{00000000-0005-0000-0000-0000D0C80000}"/>
    <cellStyle name="SHADEDSTORES 5 9" xfId="51361" xr:uid="{00000000-0005-0000-0000-0000D1C80000}"/>
    <cellStyle name="SHADEDSTORES 6" xfId="51362" xr:uid="{00000000-0005-0000-0000-0000D2C80000}"/>
    <cellStyle name="SHADEDSTORES 6 2" xfId="51363" xr:uid="{00000000-0005-0000-0000-0000D3C80000}"/>
    <cellStyle name="SHADEDSTORES 6 2 2" xfId="51364" xr:uid="{00000000-0005-0000-0000-0000D4C80000}"/>
    <cellStyle name="SHADEDSTORES 6 2 2 2" xfId="51365" xr:uid="{00000000-0005-0000-0000-0000D5C80000}"/>
    <cellStyle name="SHADEDSTORES 6 2 2 2 2" xfId="51366" xr:uid="{00000000-0005-0000-0000-0000D6C80000}"/>
    <cellStyle name="SHADEDSTORES 6 2 2 2 2 2" xfId="51367" xr:uid="{00000000-0005-0000-0000-0000D7C80000}"/>
    <cellStyle name="SHADEDSTORES 6 2 2 2 3" xfId="51368" xr:uid="{00000000-0005-0000-0000-0000D8C80000}"/>
    <cellStyle name="SHADEDSTORES 6 2 2 3" xfId="51369" xr:uid="{00000000-0005-0000-0000-0000D9C80000}"/>
    <cellStyle name="SHADEDSTORES 6 2 2 3 2" xfId="51370" xr:uid="{00000000-0005-0000-0000-0000DAC80000}"/>
    <cellStyle name="SHADEDSTORES 6 2 2 4" xfId="51371" xr:uid="{00000000-0005-0000-0000-0000DBC80000}"/>
    <cellStyle name="SHADEDSTORES 6 2 3" xfId="51372" xr:uid="{00000000-0005-0000-0000-0000DCC80000}"/>
    <cellStyle name="SHADEDSTORES 6 2 3 2" xfId="51373" xr:uid="{00000000-0005-0000-0000-0000DDC80000}"/>
    <cellStyle name="SHADEDSTORES 6 2 3 2 2" xfId="51374" xr:uid="{00000000-0005-0000-0000-0000DEC80000}"/>
    <cellStyle name="SHADEDSTORES 6 2 3 3" xfId="51375" xr:uid="{00000000-0005-0000-0000-0000DFC80000}"/>
    <cellStyle name="SHADEDSTORES 6 2 3 3 2" xfId="51376" xr:uid="{00000000-0005-0000-0000-0000E0C80000}"/>
    <cellStyle name="SHADEDSTORES 6 2 3 4" xfId="51377" xr:uid="{00000000-0005-0000-0000-0000E1C80000}"/>
    <cellStyle name="SHADEDSTORES 6 2 4" xfId="51378" xr:uid="{00000000-0005-0000-0000-0000E2C80000}"/>
    <cellStyle name="SHADEDSTORES 6 2 4 2" xfId="51379" xr:uid="{00000000-0005-0000-0000-0000E3C80000}"/>
    <cellStyle name="SHADEDSTORES 6 2 5" xfId="51380" xr:uid="{00000000-0005-0000-0000-0000E4C80000}"/>
    <cellStyle name="SHADEDSTORES 6 2 5 2" xfId="51381" xr:uid="{00000000-0005-0000-0000-0000E5C80000}"/>
    <cellStyle name="SHADEDSTORES 6 2 6" xfId="51382" xr:uid="{00000000-0005-0000-0000-0000E6C80000}"/>
    <cellStyle name="SHADEDSTORES 6 3" xfId="51383" xr:uid="{00000000-0005-0000-0000-0000E7C80000}"/>
    <cellStyle name="SHADEDSTORES 6 3 2" xfId="51384" xr:uid="{00000000-0005-0000-0000-0000E8C80000}"/>
    <cellStyle name="SHADEDSTORES 6 3 2 2" xfId="51385" xr:uid="{00000000-0005-0000-0000-0000E9C80000}"/>
    <cellStyle name="SHADEDSTORES 6 3 2 2 2" xfId="51386" xr:uid="{00000000-0005-0000-0000-0000EAC80000}"/>
    <cellStyle name="SHADEDSTORES 6 3 2 3" xfId="51387" xr:uid="{00000000-0005-0000-0000-0000EBC80000}"/>
    <cellStyle name="SHADEDSTORES 6 3 3" xfId="51388" xr:uid="{00000000-0005-0000-0000-0000ECC80000}"/>
    <cellStyle name="SHADEDSTORES 6 3 3 2" xfId="51389" xr:uid="{00000000-0005-0000-0000-0000EDC80000}"/>
    <cellStyle name="SHADEDSTORES 6 3 4" xfId="51390" xr:uid="{00000000-0005-0000-0000-0000EEC80000}"/>
    <cellStyle name="SHADEDSTORES 6 4" xfId="51391" xr:uid="{00000000-0005-0000-0000-0000EFC80000}"/>
    <cellStyle name="SHADEDSTORES 6 4 2" xfId="51392" xr:uid="{00000000-0005-0000-0000-0000F0C80000}"/>
    <cellStyle name="SHADEDSTORES 6 4 2 2" xfId="51393" xr:uid="{00000000-0005-0000-0000-0000F1C80000}"/>
    <cellStyle name="SHADEDSTORES 6 4 3" xfId="51394" xr:uid="{00000000-0005-0000-0000-0000F2C80000}"/>
    <cellStyle name="SHADEDSTORES 6 4 3 2" xfId="51395" xr:uid="{00000000-0005-0000-0000-0000F3C80000}"/>
    <cellStyle name="SHADEDSTORES 6 4 4" xfId="51396" xr:uid="{00000000-0005-0000-0000-0000F4C80000}"/>
    <cellStyle name="SHADEDSTORES 6 5" xfId="51397" xr:uid="{00000000-0005-0000-0000-0000F5C80000}"/>
    <cellStyle name="SHADEDSTORES 6 5 2" xfId="51398" xr:uid="{00000000-0005-0000-0000-0000F6C80000}"/>
    <cellStyle name="SHADEDSTORES 6 6" xfId="51399" xr:uid="{00000000-0005-0000-0000-0000F7C80000}"/>
    <cellStyle name="SHADEDSTORES 6 6 2" xfId="51400" xr:uid="{00000000-0005-0000-0000-0000F8C80000}"/>
    <cellStyle name="SHADEDSTORES 6 7" xfId="51401" xr:uid="{00000000-0005-0000-0000-0000F9C80000}"/>
    <cellStyle name="SHADEDSTORES 7" xfId="51402" xr:uid="{00000000-0005-0000-0000-0000FAC80000}"/>
    <cellStyle name="SHADEDSTORES 7 2" xfId="51403" xr:uid="{00000000-0005-0000-0000-0000FBC80000}"/>
    <cellStyle name="SHADEDSTORES 7 2 2" xfId="51404" xr:uid="{00000000-0005-0000-0000-0000FCC80000}"/>
    <cellStyle name="SHADEDSTORES 7 3" xfId="51405" xr:uid="{00000000-0005-0000-0000-0000FDC80000}"/>
    <cellStyle name="SHADEDSTORES 8" xfId="51406" xr:uid="{00000000-0005-0000-0000-0000FEC80000}"/>
    <cellStyle name="SHADEDSTORES 8 2" xfId="51407" xr:uid="{00000000-0005-0000-0000-0000FFC80000}"/>
    <cellStyle name="SHADEDSTORES 8 2 2" xfId="51408" xr:uid="{00000000-0005-0000-0000-000000C90000}"/>
    <cellStyle name="SHADEDSTORES 8 3" xfId="51409" xr:uid="{00000000-0005-0000-0000-000001C90000}"/>
    <cellStyle name="SHADEDSTORES 9" xfId="51410" xr:uid="{00000000-0005-0000-0000-000002C90000}"/>
    <cellStyle name="SHADEDSTORES 9 2" xfId="51411" xr:uid="{00000000-0005-0000-0000-000003C90000}"/>
    <cellStyle name="SHADEDSTORES 9 2 2" xfId="51412" xr:uid="{00000000-0005-0000-0000-000004C90000}"/>
    <cellStyle name="SHADEDSTORES 9 2 2 2" xfId="51413" xr:uid="{00000000-0005-0000-0000-000005C90000}"/>
    <cellStyle name="SHADEDSTORES 9 2 2 2 2" xfId="51414" xr:uid="{00000000-0005-0000-0000-000006C90000}"/>
    <cellStyle name="SHADEDSTORES 9 2 2 3" xfId="51415" xr:uid="{00000000-0005-0000-0000-000007C90000}"/>
    <cellStyle name="SHADEDSTORES 9 2 3" xfId="51416" xr:uid="{00000000-0005-0000-0000-000008C90000}"/>
    <cellStyle name="SHADEDSTORES 9 2 3 2" xfId="51417" xr:uid="{00000000-0005-0000-0000-000009C90000}"/>
    <cellStyle name="SHADEDSTORES 9 2 4" xfId="51418" xr:uid="{00000000-0005-0000-0000-00000AC90000}"/>
    <cellStyle name="SHADEDSTORES 9 3" xfId="51419" xr:uid="{00000000-0005-0000-0000-00000BC90000}"/>
    <cellStyle name="SHADEDSTORES 9 3 2" xfId="51420" xr:uid="{00000000-0005-0000-0000-00000CC90000}"/>
    <cellStyle name="SHADEDSTORES 9 3 2 2" xfId="51421" xr:uid="{00000000-0005-0000-0000-00000DC90000}"/>
    <cellStyle name="SHADEDSTORES 9 3 3" xfId="51422" xr:uid="{00000000-0005-0000-0000-00000EC90000}"/>
    <cellStyle name="SHADEDSTORES 9 3 3 2" xfId="51423" xr:uid="{00000000-0005-0000-0000-00000FC90000}"/>
    <cellStyle name="SHADEDSTORES 9 3 4" xfId="51424" xr:uid="{00000000-0005-0000-0000-000010C90000}"/>
    <cellStyle name="SHADEDSTORES 9 4" xfId="51425" xr:uid="{00000000-0005-0000-0000-000011C90000}"/>
    <cellStyle name="SHADEDSTORES 9 4 2" xfId="51426" xr:uid="{00000000-0005-0000-0000-000012C90000}"/>
    <cellStyle name="SHADEDSTORES 9 5" xfId="51427" xr:uid="{00000000-0005-0000-0000-000013C90000}"/>
    <cellStyle name="SHADEDSTORES 9 5 2" xfId="51428" xr:uid="{00000000-0005-0000-0000-000014C90000}"/>
    <cellStyle name="SHADEDSTORES 9 6" xfId="51429" xr:uid="{00000000-0005-0000-0000-000015C90000}"/>
    <cellStyle name="Sheet Title" xfId="51430" xr:uid="{00000000-0005-0000-0000-000016C90000}"/>
    <cellStyle name="Sheet Title 10" xfId="51431" xr:uid="{00000000-0005-0000-0000-000017C90000}"/>
    <cellStyle name="Sheet Title 2" xfId="51432" xr:uid="{00000000-0005-0000-0000-000018C90000}"/>
    <cellStyle name="Sheet Title 2 2" xfId="51433" xr:uid="{00000000-0005-0000-0000-000019C90000}"/>
    <cellStyle name="Sheet Title 2 2 2" xfId="51434" xr:uid="{00000000-0005-0000-0000-00001AC90000}"/>
    <cellStyle name="Sheet Title 2 2 2 2" xfId="51435" xr:uid="{00000000-0005-0000-0000-00001BC90000}"/>
    <cellStyle name="Sheet Title 2 2 3" xfId="51436" xr:uid="{00000000-0005-0000-0000-00001CC90000}"/>
    <cellStyle name="Sheet Title 2 2 3 2" xfId="51437" xr:uid="{00000000-0005-0000-0000-00001DC90000}"/>
    <cellStyle name="Sheet Title 2 2 3 2 2" xfId="51438" xr:uid="{00000000-0005-0000-0000-00001EC90000}"/>
    <cellStyle name="Sheet Title 2 2 3 3" xfId="51439" xr:uid="{00000000-0005-0000-0000-00001FC90000}"/>
    <cellStyle name="Sheet Title 2 2 4" xfId="51440" xr:uid="{00000000-0005-0000-0000-000020C90000}"/>
    <cellStyle name="Sheet Title 2 2 4 2" xfId="51441" xr:uid="{00000000-0005-0000-0000-000021C90000}"/>
    <cellStyle name="Sheet Title 2 2 4 2 2" xfId="51442" xr:uid="{00000000-0005-0000-0000-000022C90000}"/>
    <cellStyle name="Sheet Title 2 2 4 3" xfId="51443" xr:uid="{00000000-0005-0000-0000-000023C90000}"/>
    <cellStyle name="Sheet Title 2 2 5" xfId="51444" xr:uid="{00000000-0005-0000-0000-000024C90000}"/>
    <cellStyle name="Sheet Title 2 3" xfId="51445" xr:uid="{00000000-0005-0000-0000-000025C90000}"/>
    <cellStyle name="Sheet Title 2 3 2" xfId="51446" xr:uid="{00000000-0005-0000-0000-000026C90000}"/>
    <cellStyle name="Sheet Title 2 3 2 2" xfId="51447" xr:uid="{00000000-0005-0000-0000-000027C90000}"/>
    <cellStyle name="Sheet Title 2 3 2 2 2" xfId="51448" xr:uid="{00000000-0005-0000-0000-000028C90000}"/>
    <cellStyle name="Sheet Title 2 3 2 3" xfId="51449" xr:uid="{00000000-0005-0000-0000-000029C90000}"/>
    <cellStyle name="Sheet Title 2 3 2 3 2" xfId="51450" xr:uid="{00000000-0005-0000-0000-00002AC90000}"/>
    <cellStyle name="Sheet Title 2 3 2 3 2 2" xfId="51451" xr:uid="{00000000-0005-0000-0000-00002BC90000}"/>
    <cellStyle name="Sheet Title 2 3 2 3 3" xfId="51452" xr:uid="{00000000-0005-0000-0000-00002CC90000}"/>
    <cellStyle name="Sheet Title 2 3 2 4" xfId="51453" xr:uid="{00000000-0005-0000-0000-00002DC90000}"/>
    <cellStyle name="Sheet Title 2 3 3" xfId="51454" xr:uid="{00000000-0005-0000-0000-00002EC90000}"/>
    <cellStyle name="Sheet Title 2 3 3 2" xfId="51455" xr:uid="{00000000-0005-0000-0000-00002FC90000}"/>
    <cellStyle name="Sheet Title 2 3 3 2 2" xfId="51456" xr:uid="{00000000-0005-0000-0000-000030C90000}"/>
    <cellStyle name="Sheet Title 2 3 3 3" xfId="51457" xr:uid="{00000000-0005-0000-0000-000031C90000}"/>
    <cellStyle name="Sheet Title 2 3 4" xfId="51458" xr:uid="{00000000-0005-0000-0000-000032C90000}"/>
    <cellStyle name="Sheet Title 2 3 4 2" xfId="51459" xr:uid="{00000000-0005-0000-0000-000033C90000}"/>
    <cellStyle name="Sheet Title 2 3 4 2 2" xfId="51460" xr:uid="{00000000-0005-0000-0000-000034C90000}"/>
    <cellStyle name="Sheet Title 2 3 4 3" xfId="51461" xr:uid="{00000000-0005-0000-0000-000035C90000}"/>
    <cellStyle name="Sheet Title 2 3 5" xfId="51462" xr:uid="{00000000-0005-0000-0000-000036C90000}"/>
    <cellStyle name="Sheet Title 2 3 5 2" xfId="51463" xr:uid="{00000000-0005-0000-0000-000037C90000}"/>
    <cellStyle name="Sheet Title 2 3 5 2 2" xfId="51464" xr:uid="{00000000-0005-0000-0000-000038C90000}"/>
    <cellStyle name="Sheet Title 2 3 5 3" xfId="51465" xr:uid="{00000000-0005-0000-0000-000039C90000}"/>
    <cellStyle name="Sheet Title 2 3 6" xfId="51466" xr:uid="{00000000-0005-0000-0000-00003AC90000}"/>
    <cellStyle name="Sheet Title 2 4" xfId="51467" xr:uid="{00000000-0005-0000-0000-00003BC90000}"/>
    <cellStyle name="Sheet Title 2 4 2" xfId="51468" xr:uid="{00000000-0005-0000-0000-00003CC90000}"/>
    <cellStyle name="Sheet Title 2 4 2 2" xfId="51469" xr:uid="{00000000-0005-0000-0000-00003DC90000}"/>
    <cellStyle name="Sheet Title 2 4 3" xfId="51470" xr:uid="{00000000-0005-0000-0000-00003EC90000}"/>
    <cellStyle name="Sheet Title 2 5" xfId="51471" xr:uid="{00000000-0005-0000-0000-00003FC90000}"/>
    <cellStyle name="Sheet Title 2 5 2" xfId="51472" xr:uid="{00000000-0005-0000-0000-000040C90000}"/>
    <cellStyle name="Sheet Title 2 5 2 2" xfId="51473" xr:uid="{00000000-0005-0000-0000-000041C90000}"/>
    <cellStyle name="Sheet Title 2 5 3" xfId="51474" xr:uid="{00000000-0005-0000-0000-000042C90000}"/>
    <cellStyle name="Sheet Title 2 6" xfId="51475" xr:uid="{00000000-0005-0000-0000-000043C90000}"/>
    <cellStyle name="Sheet Title 2 6 2" xfId="51476" xr:uid="{00000000-0005-0000-0000-000044C90000}"/>
    <cellStyle name="Sheet Title 2 6 2 2" xfId="51477" xr:uid="{00000000-0005-0000-0000-000045C90000}"/>
    <cellStyle name="Sheet Title 2 6 3" xfId="51478" xr:uid="{00000000-0005-0000-0000-000046C90000}"/>
    <cellStyle name="Sheet Title 2 7" xfId="51479" xr:uid="{00000000-0005-0000-0000-000047C90000}"/>
    <cellStyle name="Sheet Title 3" xfId="51480" xr:uid="{00000000-0005-0000-0000-000048C90000}"/>
    <cellStyle name="Sheet Title 3 2" xfId="51481" xr:uid="{00000000-0005-0000-0000-000049C90000}"/>
    <cellStyle name="Sheet Title 3 2 2" xfId="51482" xr:uid="{00000000-0005-0000-0000-00004AC90000}"/>
    <cellStyle name="Sheet Title 3 2 2 2" xfId="51483" xr:uid="{00000000-0005-0000-0000-00004BC90000}"/>
    <cellStyle name="Sheet Title 3 2 3" xfId="51484" xr:uid="{00000000-0005-0000-0000-00004CC90000}"/>
    <cellStyle name="Sheet Title 3 2 3 2" xfId="51485" xr:uid="{00000000-0005-0000-0000-00004DC90000}"/>
    <cellStyle name="Sheet Title 3 2 3 2 2" xfId="51486" xr:uid="{00000000-0005-0000-0000-00004EC90000}"/>
    <cellStyle name="Sheet Title 3 2 3 3" xfId="51487" xr:uid="{00000000-0005-0000-0000-00004FC90000}"/>
    <cellStyle name="Sheet Title 3 2 4" xfId="51488" xr:uid="{00000000-0005-0000-0000-000050C90000}"/>
    <cellStyle name="Sheet Title 3 2 4 2" xfId="51489" xr:uid="{00000000-0005-0000-0000-000051C90000}"/>
    <cellStyle name="Sheet Title 3 2 4 2 2" xfId="51490" xr:uid="{00000000-0005-0000-0000-000052C90000}"/>
    <cellStyle name="Sheet Title 3 2 4 3" xfId="51491" xr:uid="{00000000-0005-0000-0000-000053C90000}"/>
    <cellStyle name="Sheet Title 3 2 5" xfId="51492" xr:uid="{00000000-0005-0000-0000-000054C90000}"/>
    <cellStyle name="Sheet Title 3 3" xfId="51493" xr:uid="{00000000-0005-0000-0000-000055C90000}"/>
    <cellStyle name="Sheet Title 3 3 2" xfId="51494" xr:uid="{00000000-0005-0000-0000-000056C90000}"/>
    <cellStyle name="Sheet Title 3 3 2 2" xfId="51495" xr:uid="{00000000-0005-0000-0000-000057C90000}"/>
    <cellStyle name="Sheet Title 3 3 3" xfId="51496" xr:uid="{00000000-0005-0000-0000-000058C90000}"/>
    <cellStyle name="Sheet Title 3 4" xfId="51497" xr:uid="{00000000-0005-0000-0000-000059C90000}"/>
    <cellStyle name="Sheet Title 3 4 2" xfId="51498" xr:uid="{00000000-0005-0000-0000-00005AC90000}"/>
    <cellStyle name="Sheet Title 3 4 2 2" xfId="51499" xr:uid="{00000000-0005-0000-0000-00005BC90000}"/>
    <cellStyle name="Sheet Title 3 4 3" xfId="51500" xr:uid="{00000000-0005-0000-0000-00005CC90000}"/>
    <cellStyle name="Sheet Title 3 5" xfId="51501" xr:uid="{00000000-0005-0000-0000-00005DC90000}"/>
    <cellStyle name="Sheet Title 3 5 2" xfId="51502" xr:uid="{00000000-0005-0000-0000-00005EC90000}"/>
    <cellStyle name="Sheet Title 3 5 2 2" xfId="51503" xr:uid="{00000000-0005-0000-0000-00005FC90000}"/>
    <cellStyle name="Sheet Title 3 5 3" xfId="51504" xr:uid="{00000000-0005-0000-0000-000060C90000}"/>
    <cellStyle name="Sheet Title 3 6" xfId="51505" xr:uid="{00000000-0005-0000-0000-000061C90000}"/>
    <cellStyle name="Sheet Title 4" xfId="51506" xr:uid="{00000000-0005-0000-0000-000062C90000}"/>
    <cellStyle name="Sheet Title 4 2" xfId="51507" xr:uid="{00000000-0005-0000-0000-000063C90000}"/>
    <cellStyle name="Sheet Title 4 2 2" xfId="51508" xr:uid="{00000000-0005-0000-0000-000064C90000}"/>
    <cellStyle name="Sheet Title 4 3" xfId="51509" xr:uid="{00000000-0005-0000-0000-000065C90000}"/>
    <cellStyle name="Sheet Title 4 3 2" xfId="51510" xr:uid="{00000000-0005-0000-0000-000066C90000}"/>
    <cellStyle name="Sheet Title 4 3 2 2" xfId="51511" xr:uid="{00000000-0005-0000-0000-000067C90000}"/>
    <cellStyle name="Sheet Title 4 3 3" xfId="51512" xr:uid="{00000000-0005-0000-0000-000068C90000}"/>
    <cellStyle name="Sheet Title 4 4" xfId="51513" xr:uid="{00000000-0005-0000-0000-000069C90000}"/>
    <cellStyle name="Sheet Title 4 4 2" xfId="51514" xr:uid="{00000000-0005-0000-0000-00006AC90000}"/>
    <cellStyle name="Sheet Title 4 4 2 2" xfId="51515" xr:uid="{00000000-0005-0000-0000-00006BC90000}"/>
    <cellStyle name="Sheet Title 4 4 3" xfId="51516" xr:uid="{00000000-0005-0000-0000-00006CC90000}"/>
    <cellStyle name="Sheet Title 4 5" xfId="51517" xr:uid="{00000000-0005-0000-0000-00006DC90000}"/>
    <cellStyle name="Sheet Title 5" xfId="51518" xr:uid="{00000000-0005-0000-0000-00006EC90000}"/>
    <cellStyle name="Sheet Title 5 2" xfId="51519" xr:uid="{00000000-0005-0000-0000-00006FC90000}"/>
    <cellStyle name="Sheet Title 5 2 2" xfId="51520" xr:uid="{00000000-0005-0000-0000-000070C90000}"/>
    <cellStyle name="Sheet Title 5 3" xfId="51521" xr:uid="{00000000-0005-0000-0000-000071C90000}"/>
    <cellStyle name="Sheet Title 6" xfId="51522" xr:uid="{00000000-0005-0000-0000-000072C90000}"/>
    <cellStyle name="Sheet Title 6 2" xfId="51523" xr:uid="{00000000-0005-0000-0000-000073C90000}"/>
    <cellStyle name="Sheet Title 6 2 2" xfId="51524" xr:uid="{00000000-0005-0000-0000-000074C90000}"/>
    <cellStyle name="Sheet Title 6 3" xfId="51525" xr:uid="{00000000-0005-0000-0000-000075C90000}"/>
    <cellStyle name="Sheet Title 7" xfId="51526" xr:uid="{00000000-0005-0000-0000-000076C90000}"/>
    <cellStyle name="Sheet Title 7 2" xfId="51527" xr:uid="{00000000-0005-0000-0000-000077C90000}"/>
    <cellStyle name="Sheet Title 7 2 2" xfId="51528" xr:uid="{00000000-0005-0000-0000-000078C90000}"/>
    <cellStyle name="Sheet Title 7 3" xfId="51529" xr:uid="{00000000-0005-0000-0000-000079C90000}"/>
    <cellStyle name="Sheet Title 8" xfId="51530" xr:uid="{00000000-0005-0000-0000-00007AC90000}"/>
    <cellStyle name="Sheet Title 8 2" xfId="51531" xr:uid="{00000000-0005-0000-0000-00007BC90000}"/>
    <cellStyle name="Sheet Title 9" xfId="51532" xr:uid="{00000000-0005-0000-0000-00007CC90000}"/>
    <cellStyle name="specstores" xfId="51533" xr:uid="{00000000-0005-0000-0000-00007DC90000}"/>
    <cellStyle name="specstores 10" xfId="51534" xr:uid="{00000000-0005-0000-0000-00007EC90000}"/>
    <cellStyle name="specstores 2" xfId="51535" xr:uid="{00000000-0005-0000-0000-00007FC90000}"/>
    <cellStyle name="specstores 2 2" xfId="51536" xr:uid="{00000000-0005-0000-0000-000080C90000}"/>
    <cellStyle name="specstores 2 2 2" xfId="51537" xr:uid="{00000000-0005-0000-0000-000081C90000}"/>
    <cellStyle name="specstores 2 2 2 2" xfId="51538" xr:uid="{00000000-0005-0000-0000-000082C90000}"/>
    <cellStyle name="specstores 2 2 3" xfId="51539" xr:uid="{00000000-0005-0000-0000-000083C90000}"/>
    <cellStyle name="specstores 2 2 3 2" xfId="51540" xr:uid="{00000000-0005-0000-0000-000084C90000}"/>
    <cellStyle name="specstores 2 2 3 2 2" xfId="51541" xr:uid="{00000000-0005-0000-0000-000085C90000}"/>
    <cellStyle name="specstores 2 2 3 3" xfId="51542" xr:uid="{00000000-0005-0000-0000-000086C90000}"/>
    <cellStyle name="specstores 2 2 4" xfId="51543" xr:uid="{00000000-0005-0000-0000-000087C90000}"/>
    <cellStyle name="specstores 2 2 4 2" xfId="51544" xr:uid="{00000000-0005-0000-0000-000088C90000}"/>
    <cellStyle name="specstores 2 2 4 2 2" xfId="51545" xr:uid="{00000000-0005-0000-0000-000089C90000}"/>
    <cellStyle name="specstores 2 2 4 3" xfId="51546" xr:uid="{00000000-0005-0000-0000-00008AC90000}"/>
    <cellStyle name="specstores 2 2 5" xfId="51547" xr:uid="{00000000-0005-0000-0000-00008BC90000}"/>
    <cellStyle name="specstores 2 3" xfId="51548" xr:uid="{00000000-0005-0000-0000-00008CC90000}"/>
    <cellStyle name="specstores 2 3 2" xfId="51549" xr:uid="{00000000-0005-0000-0000-00008DC90000}"/>
    <cellStyle name="specstores 2 3 2 2" xfId="51550" xr:uid="{00000000-0005-0000-0000-00008EC90000}"/>
    <cellStyle name="specstores 2 3 2 2 2" xfId="51551" xr:uid="{00000000-0005-0000-0000-00008FC90000}"/>
    <cellStyle name="specstores 2 3 2 3" xfId="51552" xr:uid="{00000000-0005-0000-0000-000090C90000}"/>
    <cellStyle name="specstores 2 3 2 3 2" xfId="51553" xr:uid="{00000000-0005-0000-0000-000091C90000}"/>
    <cellStyle name="specstores 2 3 2 3 2 2" xfId="51554" xr:uid="{00000000-0005-0000-0000-000092C90000}"/>
    <cellStyle name="specstores 2 3 2 3 3" xfId="51555" xr:uid="{00000000-0005-0000-0000-000093C90000}"/>
    <cellStyle name="specstores 2 3 2 4" xfId="51556" xr:uid="{00000000-0005-0000-0000-000094C90000}"/>
    <cellStyle name="specstores 2 3 3" xfId="51557" xr:uid="{00000000-0005-0000-0000-000095C90000}"/>
    <cellStyle name="specstores 2 3 3 2" xfId="51558" xr:uid="{00000000-0005-0000-0000-000096C90000}"/>
    <cellStyle name="specstores 2 3 3 2 2" xfId="51559" xr:uid="{00000000-0005-0000-0000-000097C90000}"/>
    <cellStyle name="specstores 2 3 3 3" xfId="51560" xr:uid="{00000000-0005-0000-0000-000098C90000}"/>
    <cellStyle name="specstores 2 3 4" xfId="51561" xr:uid="{00000000-0005-0000-0000-000099C90000}"/>
    <cellStyle name="specstores 2 3 4 2" xfId="51562" xr:uid="{00000000-0005-0000-0000-00009AC90000}"/>
    <cellStyle name="specstores 2 3 4 2 2" xfId="51563" xr:uid="{00000000-0005-0000-0000-00009BC90000}"/>
    <cellStyle name="specstores 2 3 4 3" xfId="51564" xr:uid="{00000000-0005-0000-0000-00009CC90000}"/>
    <cellStyle name="specstores 2 3 5" xfId="51565" xr:uid="{00000000-0005-0000-0000-00009DC90000}"/>
    <cellStyle name="specstores 2 3 5 2" xfId="51566" xr:uid="{00000000-0005-0000-0000-00009EC90000}"/>
    <cellStyle name="specstores 2 3 5 2 2" xfId="51567" xr:uid="{00000000-0005-0000-0000-00009FC90000}"/>
    <cellStyle name="specstores 2 3 5 3" xfId="51568" xr:uid="{00000000-0005-0000-0000-0000A0C90000}"/>
    <cellStyle name="specstores 2 3 6" xfId="51569" xr:uid="{00000000-0005-0000-0000-0000A1C90000}"/>
    <cellStyle name="specstores 2 4" xfId="51570" xr:uid="{00000000-0005-0000-0000-0000A2C90000}"/>
    <cellStyle name="specstores 2 4 2" xfId="51571" xr:uid="{00000000-0005-0000-0000-0000A3C90000}"/>
    <cellStyle name="specstores 2 4 2 2" xfId="51572" xr:uid="{00000000-0005-0000-0000-0000A4C90000}"/>
    <cellStyle name="specstores 2 4 3" xfId="51573" xr:uid="{00000000-0005-0000-0000-0000A5C90000}"/>
    <cellStyle name="specstores 2 5" xfId="51574" xr:uid="{00000000-0005-0000-0000-0000A6C90000}"/>
    <cellStyle name="specstores 2 5 2" xfId="51575" xr:uid="{00000000-0005-0000-0000-0000A7C90000}"/>
    <cellStyle name="specstores 2 5 2 2" xfId="51576" xr:uid="{00000000-0005-0000-0000-0000A8C90000}"/>
    <cellStyle name="specstores 2 5 3" xfId="51577" xr:uid="{00000000-0005-0000-0000-0000A9C90000}"/>
    <cellStyle name="specstores 2 6" xfId="51578" xr:uid="{00000000-0005-0000-0000-0000AAC90000}"/>
    <cellStyle name="specstores 2 6 2" xfId="51579" xr:uid="{00000000-0005-0000-0000-0000ABC90000}"/>
    <cellStyle name="specstores 2 6 2 2" xfId="51580" xr:uid="{00000000-0005-0000-0000-0000ACC90000}"/>
    <cellStyle name="specstores 2 6 3" xfId="51581" xr:uid="{00000000-0005-0000-0000-0000ADC90000}"/>
    <cellStyle name="specstores 2 7" xfId="51582" xr:uid="{00000000-0005-0000-0000-0000AEC90000}"/>
    <cellStyle name="specstores 3" xfId="51583" xr:uid="{00000000-0005-0000-0000-0000AFC90000}"/>
    <cellStyle name="specstores 3 2" xfId="51584" xr:uid="{00000000-0005-0000-0000-0000B0C90000}"/>
    <cellStyle name="specstores 3 2 2" xfId="51585" xr:uid="{00000000-0005-0000-0000-0000B1C90000}"/>
    <cellStyle name="specstores 3 2 2 2" xfId="51586" xr:uid="{00000000-0005-0000-0000-0000B2C90000}"/>
    <cellStyle name="specstores 3 2 3" xfId="51587" xr:uid="{00000000-0005-0000-0000-0000B3C90000}"/>
    <cellStyle name="specstores 3 2 3 2" xfId="51588" xr:uid="{00000000-0005-0000-0000-0000B4C90000}"/>
    <cellStyle name="specstores 3 2 3 2 2" xfId="51589" xr:uid="{00000000-0005-0000-0000-0000B5C90000}"/>
    <cellStyle name="specstores 3 2 3 3" xfId="51590" xr:uid="{00000000-0005-0000-0000-0000B6C90000}"/>
    <cellStyle name="specstores 3 2 4" xfId="51591" xr:uid="{00000000-0005-0000-0000-0000B7C90000}"/>
    <cellStyle name="specstores 3 2 4 2" xfId="51592" xr:uid="{00000000-0005-0000-0000-0000B8C90000}"/>
    <cellStyle name="specstores 3 2 4 2 2" xfId="51593" xr:uid="{00000000-0005-0000-0000-0000B9C90000}"/>
    <cellStyle name="specstores 3 2 4 3" xfId="51594" xr:uid="{00000000-0005-0000-0000-0000BAC90000}"/>
    <cellStyle name="specstores 3 2 5" xfId="51595" xr:uid="{00000000-0005-0000-0000-0000BBC90000}"/>
    <cellStyle name="specstores 3 3" xfId="51596" xr:uid="{00000000-0005-0000-0000-0000BCC90000}"/>
    <cellStyle name="specstores 3 3 2" xfId="51597" xr:uid="{00000000-0005-0000-0000-0000BDC90000}"/>
    <cellStyle name="specstores 3 3 2 2" xfId="51598" xr:uid="{00000000-0005-0000-0000-0000BEC90000}"/>
    <cellStyle name="specstores 3 3 3" xfId="51599" xr:uid="{00000000-0005-0000-0000-0000BFC90000}"/>
    <cellStyle name="specstores 3 4" xfId="51600" xr:uid="{00000000-0005-0000-0000-0000C0C90000}"/>
    <cellStyle name="specstores 3 4 2" xfId="51601" xr:uid="{00000000-0005-0000-0000-0000C1C90000}"/>
    <cellStyle name="specstores 3 4 2 2" xfId="51602" xr:uid="{00000000-0005-0000-0000-0000C2C90000}"/>
    <cellStyle name="specstores 3 4 3" xfId="51603" xr:uid="{00000000-0005-0000-0000-0000C3C90000}"/>
    <cellStyle name="specstores 3 5" xfId="51604" xr:uid="{00000000-0005-0000-0000-0000C4C90000}"/>
    <cellStyle name="specstores 3 5 2" xfId="51605" xr:uid="{00000000-0005-0000-0000-0000C5C90000}"/>
    <cellStyle name="specstores 3 5 2 2" xfId="51606" xr:uid="{00000000-0005-0000-0000-0000C6C90000}"/>
    <cellStyle name="specstores 3 5 3" xfId="51607" xr:uid="{00000000-0005-0000-0000-0000C7C90000}"/>
    <cellStyle name="specstores 3 6" xfId="51608" xr:uid="{00000000-0005-0000-0000-0000C8C90000}"/>
    <cellStyle name="specstores 4" xfId="51609" xr:uid="{00000000-0005-0000-0000-0000C9C90000}"/>
    <cellStyle name="specstores 4 2" xfId="51610" xr:uid="{00000000-0005-0000-0000-0000CAC90000}"/>
    <cellStyle name="specstores 4 2 2" xfId="51611" xr:uid="{00000000-0005-0000-0000-0000CBC90000}"/>
    <cellStyle name="specstores 4 2 2 2" xfId="51612" xr:uid="{00000000-0005-0000-0000-0000CCC90000}"/>
    <cellStyle name="specstores 4 2 3" xfId="51613" xr:uid="{00000000-0005-0000-0000-0000CDC90000}"/>
    <cellStyle name="specstores 4 2 3 2" xfId="51614" xr:uid="{00000000-0005-0000-0000-0000CEC90000}"/>
    <cellStyle name="specstores 4 2 3 2 2" xfId="51615" xr:uid="{00000000-0005-0000-0000-0000CFC90000}"/>
    <cellStyle name="specstores 4 2 3 3" xfId="51616" xr:uid="{00000000-0005-0000-0000-0000D0C90000}"/>
    <cellStyle name="specstores 4 2 4" xfId="51617" xr:uid="{00000000-0005-0000-0000-0000D1C90000}"/>
    <cellStyle name="specstores 4 2 4 2" xfId="51618" xr:uid="{00000000-0005-0000-0000-0000D2C90000}"/>
    <cellStyle name="specstores 4 2 4 2 2" xfId="51619" xr:uid="{00000000-0005-0000-0000-0000D3C90000}"/>
    <cellStyle name="specstores 4 2 4 3" xfId="51620" xr:uid="{00000000-0005-0000-0000-0000D4C90000}"/>
    <cellStyle name="specstores 4 2 5" xfId="51621" xr:uid="{00000000-0005-0000-0000-0000D5C90000}"/>
    <cellStyle name="specstores 4 3" xfId="51622" xr:uid="{00000000-0005-0000-0000-0000D6C90000}"/>
    <cellStyle name="specstores 4 3 2" xfId="51623" xr:uid="{00000000-0005-0000-0000-0000D7C90000}"/>
    <cellStyle name="specstores 4 3 2 2" xfId="51624" xr:uid="{00000000-0005-0000-0000-0000D8C90000}"/>
    <cellStyle name="specstores 4 3 3" xfId="51625" xr:uid="{00000000-0005-0000-0000-0000D9C90000}"/>
    <cellStyle name="specstores 4 4" xfId="51626" xr:uid="{00000000-0005-0000-0000-0000DAC90000}"/>
    <cellStyle name="specstores 4 4 2" xfId="51627" xr:uid="{00000000-0005-0000-0000-0000DBC90000}"/>
    <cellStyle name="specstores 4 4 2 2" xfId="51628" xr:uid="{00000000-0005-0000-0000-0000DCC90000}"/>
    <cellStyle name="specstores 4 4 3" xfId="51629" xr:uid="{00000000-0005-0000-0000-0000DDC90000}"/>
    <cellStyle name="specstores 4 5" xfId="51630" xr:uid="{00000000-0005-0000-0000-0000DEC90000}"/>
    <cellStyle name="specstores 4 5 2" xfId="51631" xr:uid="{00000000-0005-0000-0000-0000DFC90000}"/>
    <cellStyle name="specstores 4 5 2 2" xfId="51632" xr:uid="{00000000-0005-0000-0000-0000E0C90000}"/>
    <cellStyle name="specstores 4 5 3" xfId="51633" xr:uid="{00000000-0005-0000-0000-0000E1C90000}"/>
    <cellStyle name="specstores 4 6" xfId="51634" xr:uid="{00000000-0005-0000-0000-0000E2C90000}"/>
    <cellStyle name="specstores 5" xfId="51635" xr:uid="{00000000-0005-0000-0000-0000E3C90000}"/>
    <cellStyle name="specstores 5 2" xfId="51636" xr:uid="{00000000-0005-0000-0000-0000E4C90000}"/>
    <cellStyle name="specstores 5 2 2" xfId="51637" xr:uid="{00000000-0005-0000-0000-0000E5C90000}"/>
    <cellStyle name="specstores 5 3" xfId="51638" xr:uid="{00000000-0005-0000-0000-0000E6C90000}"/>
    <cellStyle name="specstores 5 3 2" xfId="51639" xr:uid="{00000000-0005-0000-0000-0000E7C90000}"/>
    <cellStyle name="specstores 5 3 2 2" xfId="51640" xr:uid="{00000000-0005-0000-0000-0000E8C90000}"/>
    <cellStyle name="specstores 5 3 3" xfId="51641" xr:uid="{00000000-0005-0000-0000-0000E9C90000}"/>
    <cellStyle name="specstores 5 4" xfId="51642" xr:uid="{00000000-0005-0000-0000-0000EAC90000}"/>
    <cellStyle name="specstores 5 4 2" xfId="51643" xr:uid="{00000000-0005-0000-0000-0000EBC90000}"/>
    <cellStyle name="specstores 5 4 2 2" xfId="51644" xr:uid="{00000000-0005-0000-0000-0000ECC90000}"/>
    <cellStyle name="specstores 5 4 3" xfId="51645" xr:uid="{00000000-0005-0000-0000-0000EDC90000}"/>
    <cellStyle name="specstores 5 5" xfId="51646" xr:uid="{00000000-0005-0000-0000-0000EEC90000}"/>
    <cellStyle name="specstores 6" xfId="51647" xr:uid="{00000000-0005-0000-0000-0000EFC90000}"/>
    <cellStyle name="specstores 6 2" xfId="51648" xr:uid="{00000000-0005-0000-0000-0000F0C90000}"/>
    <cellStyle name="specstores 6 2 2" xfId="51649" xr:uid="{00000000-0005-0000-0000-0000F1C90000}"/>
    <cellStyle name="specstores 6 3" xfId="51650" xr:uid="{00000000-0005-0000-0000-0000F2C90000}"/>
    <cellStyle name="specstores 7" xfId="51651" xr:uid="{00000000-0005-0000-0000-0000F3C90000}"/>
    <cellStyle name="specstores 7 2" xfId="51652" xr:uid="{00000000-0005-0000-0000-0000F4C90000}"/>
    <cellStyle name="specstores 7 2 2" xfId="51653" xr:uid="{00000000-0005-0000-0000-0000F5C90000}"/>
    <cellStyle name="specstores 7 3" xfId="51654" xr:uid="{00000000-0005-0000-0000-0000F6C90000}"/>
    <cellStyle name="specstores 8" xfId="51655" xr:uid="{00000000-0005-0000-0000-0000F7C90000}"/>
    <cellStyle name="specstores 8 2" xfId="51656" xr:uid="{00000000-0005-0000-0000-0000F8C90000}"/>
    <cellStyle name="specstores 8 2 2" xfId="51657" xr:uid="{00000000-0005-0000-0000-0000F9C90000}"/>
    <cellStyle name="specstores 8 3" xfId="51658" xr:uid="{00000000-0005-0000-0000-0000FAC90000}"/>
    <cellStyle name="specstores 9" xfId="51659" xr:uid="{00000000-0005-0000-0000-0000FBC90000}"/>
    <cellStyle name="specstores 9 2" xfId="51660" xr:uid="{00000000-0005-0000-0000-0000FCC90000}"/>
    <cellStyle name="StrategyDependent" xfId="51661" xr:uid="{00000000-0005-0000-0000-0000FDC90000}"/>
    <cellStyle name="StrategyDependent 2" xfId="51662" xr:uid="{00000000-0005-0000-0000-0000FEC90000}"/>
    <cellStyle name="StrategyDependent 2 2" xfId="51663" xr:uid="{00000000-0005-0000-0000-0000FFC90000}"/>
    <cellStyle name="StrategyDependent 3" xfId="51664" xr:uid="{00000000-0005-0000-0000-000000CA0000}"/>
    <cellStyle name="StrategyDependent 3 2" xfId="51665" xr:uid="{00000000-0005-0000-0000-000001CA0000}"/>
    <cellStyle name="StrategyDependent 3 2 2" xfId="51666" xr:uid="{00000000-0005-0000-0000-000002CA0000}"/>
    <cellStyle name="StrategyDependent 3 3" xfId="51667" xr:uid="{00000000-0005-0000-0000-000003CA0000}"/>
    <cellStyle name="StrategyDependent 4" xfId="51668" xr:uid="{00000000-0005-0000-0000-000004CA0000}"/>
    <cellStyle name="StrategyDependent 4 2" xfId="51669" xr:uid="{00000000-0005-0000-0000-000005CA0000}"/>
    <cellStyle name="StrategyDependent 4 2 2" xfId="51670" xr:uid="{00000000-0005-0000-0000-000006CA0000}"/>
    <cellStyle name="StrategyDependent 4 3" xfId="51671" xr:uid="{00000000-0005-0000-0000-000007CA0000}"/>
    <cellStyle name="StrategyDependent 5" xfId="51672" xr:uid="{00000000-0005-0000-0000-000008CA0000}"/>
    <cellStyle name="Style 1" xfId="51673" xr:uid="{00000000-0005-0000-0000-000009CA0000}"/>
    <cellStyle name="Style 1 2" xfId="51674" xr:uid="{00000000-0005-0000-0000-00000ACA0000}"/>
    <cellStyle name="Style 1 2 2" xfId="51675" xr:uid="{00000000-0005-0000-0000-00000BCA0000}"/>
    <cellStyle name="Style 1 2 3" xfId="51676" xr:uid="{00000000-0005-0000-0000-00000CCA0000}"/>
    <cellStyle name="Style 1 2 3 2" xfId="51677" xr:uid="{00000000-0005-0000-0000-00000DCA0000}"/>
    <cellStyle name="Style 1 2 3 2 2" xfId="51678" xr:uid="{00000000-0005-0000-0000-00000ECA0000}"/>
    <cellStyle name="Style 1 2 3 3" xfId="51679" xr:uid="{00000000-0005-0000-0000-00000FCA0000}"/>
    <cellStyle name="Style 1 2 4" xfId="51680" xr:uid="{00000000-0005-0000-0000-000010CA0000}"/>
    <cellStyle name="Style 1 2 4 2" xfId="51681" xr:uid="{00000000-0005-0000-0000-000011CA0000}"/>
    <cellStyle name="Style 1 2 4 2 2" xfId="51682" xr:uid="{00000000-0005-0000-0000-000012CA0000}"/>
    <cellStyle name="Style 1 2 4 3" xfId="51683" xr:uid="{00000000-0005-0000-0000-000013CA0000}"/>
    <cellStyle name="Style 1 3" xfId="51684" xr:uid="{00000000-0005-0000-0000-000014CA0000}"/>
    <cellStyle name="Style 1 4" xfId="51685" xr:uid="{00000000-0005-0000-0000-000015CA0000}"/>
    <cellStyle name="Style 1 4 2" xfId="51686" xr:uid="{00000000-0005-0000-0000-000016CA0000}"/>
    <cellStyle name="Style 1 4 2 2" xfId="51687" xr:uid="{00000000-0005-0000-0000-000017CA0000}"/>
    <cellStyle name="Style 1 4 3" xfId="51688" xr:uid="{00000000-0005-0000-0000-000018CA0000}"/>
    <cellStyle name="Style 1 5" xfId="51689" xr:uid="{00000000-0005-0000-0000-000019CA0000}"/>
    <cellStyle name="Style 1 5 2" xfId="51690" xr:uid="{00000000-0005-0000-0000-00001ACA0000}"/>
    <cellStyle name="Style 1 5 2 2" xfId="51691" xr:uid="{00000000-0005-0000-0000-00001BCA0000}"/>
    <cellStyle name="Style 1 5 3" xfId="51692" xr:uid="{00000000-0005-0000-0000-00001CCA0000}"/>
    <cellStyle name="Subtotal" xfId="51693" xr:uid="{00000000-0005-0000-0000-00001DCA0000}"/>
    <cellStyle name="Subtotal 2" xfId="51694" xr:uid="{00000000-0005-0000-0000-00001ECA0000}"/>
    <cellStyle name="Subtotal 3" xfId="51695" xr:uid="{00000000-0005-0000-0000-00001FCA0000}"/>
    <cellStyle name="Subtotal 3 2" xfId="51696" xr:uid="{00000000-0005-0000-0000-000020CA0000}"/>
    <cellStyle name="Subtotal 3 2 2" xfId="51697" xr:uid="{00000000-0005-0000-0000-000021CA0000}"/>
    <cellStyle name="Subtotal 3 3" xfId="51698" xr:uid="{00000000-0005-0000-0000-000022CA0000}"/>
    <cellStyle name="Subtotal 4" xfId="51699" xr:uid="{00000000-0005-0000-0000-000023CA0000}"/>
    <cellStyle name="Subtotal 4 2" xfId="51700" xr:uid="{00000000-0005-0000-0000-000024CA0000}"/>
    <cellStyle name="Subtotal 4 2 2" xfId="51701" xr:uid="{00000000-0005-0000-0000-000025CA0000}"/>
    <cellStyle name="Subtotal 4 3" xfId="51702" xr:uid="{00000000-0005-0000-0000-000026CA0000}"/>
    <cellStyle name="Task" xfId="51703" xr:uid="{00000000-0005-0000-0000-000027CA0000}"/>
    <cellStyle name="Task 2" xfId="51704" xr:uid="{00000000-0005-0000-0000-000028CA0000}"/>
    <cellStyle name="Task 3" xfId="51705" xr:uid="{00000000-0005-0000-0000-000029CA0000}"/>
    <cellStyle name="Task 3 2" xfId="51706" xr:uid="{00000000-0005-0000-0000-00002ACA0000}"/>
    <cellStyle name="Task 3 2 2" xfId="51707" xr:uid="{00000000-0005-0000-0000-00002BCA0000}"/>
    <cellStyle name="Task 3 3" xfId="51708" xr:uid="{00000000-0005-0000-0000-00002CCA0000}"/>
    <cellStyle name="Task 4" xfId="51709" xr:uid="{00000000-0005-0000-0000-00002DCA0000}"/>
    <cellStyle name="Task 4 2" xfId="51710" xr:uid="{00000000-0005-0000-0000-00002ECA0000}"/>
    <cellStyle name="Task 4 2 2" xfId="51711" xr:uid="{00000000-0005-0000-0000-00002FCA0000}"/>
    <cellStyle name="Task 4 3" xfId="51712" xr:uid="{00000000-0005-0000-0000-000030CA0000}"/>
    <cellStyle name="Temp" xfId="51713" xr:uid="{00000000-0005-0000-0000-000031CA0000}"/>
    <cellStyle name="Temp 2" xfId="51714" xr:uid="{00000000-0005-0000-0000-000032CA0000}"/>
    <cellStyle name="Temp 2 2" xfId="51715" xr:uid="{00000000-0005-0000-0000-000033CA0000}"/>
    <cellStyle name="Temp 3" xfId="51716" xr:uid="{00000000-0005-0000-0000-000034CA0000}"/>
    <cellStyle name="Temp 3 2" xfId="51717" xr:uid="{00000000-0005-0000-0000-000035CA0000}"/>
    <cellStyle name="Temp 3 2 2" xfId="51718" xr:uid="{00000000-0005-0000-0000-000036CA0000}"/>
    <cellStyle name="Temp 3 3" xfId="51719" xr:uid="{00000000-0005-0000-0000-000037CA0000}"/>
    <cellStyle name="Temp 4" xfId="51720" xr:uid="{00000000-0005-0000-0000-000038CA0000}"/>
    <cellStyle name="Temp 4 2" xfId="51721" xr:uid="{00000000-0005-0000-0000-000039CA0000}"/>
    <cellStyle name="Temp 4 2 2" xfId="51722" xr:uid="{00000000-0005-0000-0000-00003ACA0000}"/>
    <cellStyle name="Temp 4 3" xfId="51723" xr:uid="{00000000-0005-0000-0000-00003BCA0000}"/>
    <cellStyle name="Temp 5" xfId="51724" xr:uid="{00000000-0005-0000-0000-00003CCA0000}"/>
    <cellStyle name="Title 2" xfId="51725" xr:uid="{00000000-0005-0000-0000-00003DCA0000}"/>
    <cellStyle name="Title 2 10" xfId="51726" xr:uid="{00000000-0005-0000-0000-00003ECA0000}"/>
    <cellStyle name="Title 2 10 2" xfId="51727" xr:uid="{00000000-0005-0000-0000-00003FCA0000}"/>
    <cellStyle name="Title 2 10 2 2" xfId="51728" xr:uid="{00000000-0005-0000-0000-000040CA0000}"/>
    <cellStyle name="Title 2 10 3" xfId="51729" xr:uid="{00000000-0005-0000-0000-000041CA0000}"/>
    <cellStyle name="Title 2 11" xfId="51730" xr:uid="{00000000-0005-0000-0000-000042CA0000}"/>
    <cellStyle name="Title 2 11 2" xfId="51731" xr:uid="{00000000-0005-0000-0000-000043CA0000}"/>
    <cellStyle name="Title 2 11 2 2" xfId="51732" xr:uid="{00000000-0005-0000-0000-000044CA0000}"/>
    <cellStyle name="Title 2 11 3" xfId="51733" xr:uid="{00000000-0005-0000-0000-000045CA0000}"/>
    <cellStyle name="Title 2 12" xfId="51734" xr:uid="{00000000-0005-0000-0000-000046CA0000}"/>
    <cellStyle name="Title 2 12 2" xfId="51735" xr:uid="{00000000-0005-0000-0000-000047CA0000}"/>
    <cellStyle name="Title 2 12 2 2" xfId="51736" xr:uid="{00000000-0005-0000-0000-000048CA0000}"/>
    <cellStyle name="Title 2 12 3" xfId="51737" xr:uid="{00000000-0005-0000-0000-000049CA0000}"/>
    <cellStyle name="Title 2 13" xfId="51738" xr:uid="{00000000-0005-0000-0000-00004ACA0000}"/>
    <cellStyle name="Title 2 2" xfId="51739" xr:uid="{00000000-0005-0000-0000-00004BCA0000}"/>
    <cellStyle name="Title 2 2 2" xfId="51740" xr:uid="{00000000-0005-0000-0000-00004CCA0000}"/>
    <cellStyle name="Title 2 2 2 2" xfId="51741" xr:uid="{00000000-0005-0000-0000-00004DCA0000}"/>
    <cellStyle name="Title 2 2 2 2 2" xfId="51742" xr:uid="{00000000-0005-0000-0000-00004ECA0000}"/>
    <cellStyle name="Title 2 2 2 3" xfId="51743" xr:uid="{00000000-0005-0000-0000-00004FCA0000}"/>
    <cellStyle name="Title 2 2 2 3 2" xfId="51744" xr:uid="{00000000-0005-0000-0000-000050CA0000}"/>
    <cellStyle name="Title 2 2 2 3 2 2" xfId="51745" xr:uid="{00000000-0005-0000-0000-000051CA0000}"/>
    <cellStyle name="Title 2 2 2 3 3" xfId="51746" xr:uid="{00000000-0005-0000-0000-000052CA0000}"/>
    <cellStyle name="Title 2 2 2 4" xfId="51747" xr:uid="{00000000-0005-0000-0000-000053CA0000}"/>
    <cellStyle name="Title 2 2 2 4 2" xfId="51748" xr:uid="{00000000-0005-0000-0000-000054CA0000}"/>
    <cellStyle name="Title 2 2 2 4 2 2" xfId="51749" xr:uid="{00000000-0005-0000-0000-000055CA0000}"/>
    <cellStyle name="Title 2 2 2 4 3" xfId="51750" xr:uid="{00000000-0005-0000-0000-000056CA0000}"/>
    <cellStyle name="Title 2 2 2 5" xfId="51751" xr:uid="{00000000-0005-0000-0000-000057CA0000}"/>
    <cellStyle name="Title 2 2 3" xfId="51752" xr:uid="{00000000-0005-0000-0000-000058CA0000}"/>
    <cellStyle name="Title 2 2 3 2" xfId="51753" xr:uid="{00000000-0005-0000-0000-000059CA0000}"/>
    <cellStyle name="Title 2 2 3 2 2" xfId="51754" xr:uid="{00000000-0005-0000-0000-00005ACA0000}"/>
    <cellStyle name="Title 2 2 3 2 2 2" xfId="51755" xr:uid="{00000000-0005-0000-0000-00005BCA0000}"/>
    <cellStyle name="Title 2 2 3 2 3" xfId="51756" xr:uid="{00000000-0005-0000-0000-00005CCA0000}"/>
    <cellStyle name="Title 2 2 3 2 3 2" xfId="51757" xr:uid="{00000000-0005-0000-0000-00005DCA0000}"/>
    <cellStyle name="Title 2 2 3 2 3 2 2" xfId="51758" xr:uid="{00000000-0005-0000-0000-00005ECA0000}"/>
    <cellStyle name="Title 2 2 3 2 3 3" xfId="51759" xr:uid="{00000000-0005-0000-0000-00005FCA0000}"/>
    <cellStyle name="Title 2 2 3 2 4" xfId="51760" xr:uid="{00000000-0005-0000-0000-000060CA0000}"/>
    <cellStyle name="Title 2 2 3 3" xfId="51761" xr:uid="{00000000-0005-0000-0000-000061CA0000}"/>
    <cellStyle name="Title 2 2 3 3 2" xfId="51762" xr:uid="{00000000-0005-0000-0000-000062CA0000}"/>
    <cellStyle name="Title 2 2 3 3 2 2" xfId="51763" xr:uid="{00000000-0005-0000-0000-000063CA0000}"/>
    <cellStyle name="Title 2 2 3 3 3" xfId="51764" xr:uid="{00000000-0005-0000-0000-000064CA0000}"/>
    <cellStyle name="Title 2 2 3 4" xfId="51765" xr:uid="{00000000-0005-0000-0000-000065CA0000}"/>
    <cellStyle name="Title 2 2 3 4 2" xfId="51766" xr:uid="{00000000-0005-0000-0000-000066CA0000}"/>
    <cellStyle name="Title 2 2 3 4 2 2" xfId="51767" xr:uid="{00000000-0005-0000-0000-000067CA0000}"/>
    <cellStyle name="Title 2 2 3 4 3" xfId="51768" xr:uid="{00000000-0005-0000-0000-000068CA0000}"/>
    <cellStyle name="Title 2 2 3 5" xfId="51769" xr:uid="{00000000-0005-0000-0000-000069CA0000}"/>
    <cellStyle name="Title 2 2 3 5 2" xfId="51770" xr:uid="{00000000-0005-0000-0000-00006ACA0000}"/>
    <cellStyle name="Title 2 2 3 5 2 2" xfId="51771" xr:uid="{00000000-0005-0000-0000-00006BCA0000}"/>
    <cellStyle name="Title 2 2 3 5 3" xfId="51772" xr:uid="{00000000-0005-0000-0000-00006CCA0000}"/>
    <cellStyle name="Title 2 2 3 6" xfId="51773" xr:uid="{00000000-0005-0000-0000-00006DCA0000}"/>
    <cellStyle name="Title 2 2 4" xfId="51774" xr:uid="{00000000-0005-0000-0000-00006ECA0000}"/>
    <cellStyle name="Title 2 2 4 2" xfId="51775" xr:uid="{00000000-0005-0000-0000-00006FCA0000}"/>
    <cellStyle name="Title 2 2 4 2 2" xfId="51776" xr:uid="{00000000-0005-0000-0000-000070CA0000}"/>
    <cellStyle name="Title 2 2 4 3" xfId="51777" xr:uid="{00000000-0005-0000-0000-000071CA0000}"/>
    <cellStyle name="Title 2 2 5" xfId="51778" xr:uid="{00000000-0005-0000-0000-000072CA0000}"/>
    <cellStyle name="Title 2 2 5 2" xfId="51779" xr:uid="{00000000-0005-0000-0000-000073CA0000}"/>
    <cellStyle name="Title 2 2 5 2 2" xfId="51780" xr:uid="{00000000-0005-0000-0000-000074CA0000}"/>
    <cellStyle name="Title 2 2 5 3" xfId="51781" xr:uid="{00000000-0005-0000-0000-000075CA0000}"/>
    <cellStyle name="Title 2 2 6" xfId="51782" xr:uid="{00000000-0005-0000-0000-000076CA0000}"/>
    <cellStyle name="Title 2 2 6 2" xfId="51783" xr:uid="{00000000-0005-0000-0000-000077CA0000}"/>
    <cellStyle name="Title 2 2 6 2 2" xfId="51784" xr:uid="{00000000-0005-0000-0000-000078CA0000}"/>
    <cellStyle name="Title 2 2 6 3" xfId="51785" xr:uid="{00000000-0005-0000-0000-000079CA0000}"/>
    <cellStyle name="Title 2 2 7" xfId="51786" xr:uid="{00000000-0005-0000-0000-00007ACA0000}"/>
    <cellStyle name="Title 2 3" xfId="51787" xr:uid="{00000000-0005-0000-0000-00007BCA0000}"/>
    <cellStyle name="Title 2 3 2" xfId="51788" xr:uid="{00000000-0005-0000-0000-00007CCA0000}"/>
    <cellStyle name="Title 2 3 2 2" xfId="51789" xr:uid="{00000000-0005-0000-0000-00007DCA0000}"/>
    <cellStyle name="Title 2 3 2 2 2" xfId="51790" xr:uid="{00000000-0005-0000-0000-00007ECA0000}"/>
    <cellStyle name="Title 2 3 2 3" xfId="51791" xr:uid="{00000000-0005-0000-0000-00007FCA0000}"/>
    <cellStyle name="Title 2 3 2 3 2" xfId="51792" xr:uid="{00000000-0005-0000-0000-000080CA0000}"/>
    <cellStyle name="Title 2 3 2 3 2 2" xfId="51793" xr:uid="{00000000-0005-0000-0000-000081CA0000}"/>
    <cellStyle name="Title 2 3 2 3 3" xfId="51794" xr:uid="{00000000-0005-0000-0000-000082CA0000}"/>
    <cellStyle name="Title 2 3 2 4" xfId="51795" xr:uid="{00000000-0005-0000-0000-000083CA0000}"/>
    <cellStyle name="Title 2 3 2 4 2" xfId="51796" xr:uid="{00000000-0005-0000-0000-000084CA0000}"/>
    <cellStyle name="Title 2 3 2 4 2 2" xfId="51797" xr:uid="{00000000-0005-0000-0000-000085CA0000}"/>
    <cellStyle name="Title 2 3 2 4 3" xfId="51798" xr:uid="{00000000-0005-0000-0000-000086CA0000}"/>
    <cellStyle name="Title 2 3 2 5" xfId="51799" xr:uid="{00000000-0005-0000-0000-000087CA0000}"/>
    <cellStyle name="Title 2 3 3" xfId="51800" xr:uid="{00000000-0005-0000-0000-000088CA0000}"/>
    <cellStyle name="Title 2 3 3 2" xfId="51801" xr:uid="{00000000-0005-0000-0000-000089CA0000}"/>
    <cellStyle name="Title 2 3 3 2 2" xfId="51802" xr:uid="{00000000-0005-0000-0000-00008ACA0000}"/>
    <cellStyle name="Title 2 3 3 2 2 2" xfId="51803" xr:uid="{00000000-0005-0000-0000-00008BCA0000}"/>
    <cellStyle name="Title 2 3 3 2 3" xfId="51804" xr:uid="{00000000-0005-0000-0000-00008CCA0000}"/>
    <cellStyle name="Title 2 3 3 2 3 2" xfId="51805" xr:uid="{00000000-0005-0000-0000-00008DCA0000}"/>
    <cellStyle name="Title 2 3 3 2 3 2 2" xfId="51806" xr:uid="{00000000-0005-0000-0000-00008ECA0000}"/>
    <cellStyle name="Title 2 3 3 2 3 3" xfId="51807" xr:uid="{00000000-0005-0000-0000-00008FCA0000}"/>
    <cellStyle name="Title 2 3 3 2 4" xfId="51808" xr:uid="{00000000-0005-0000-0000-000090CA0000}"/>
    <cellStyle name="Title 2 3 3 3" xfId="51809" xr:uid="{00000000-0005-0000-0000-000091CA0000}"/>
    <cellStyle name="Title 2 3 3 3 2" xfId="51810" xr:uid="{00000000-0005-0000-0000-000092CA0000}"/>
    <cellStyle name="Title 2 3 3 3 2 2" xfId="51811" xr:uid="{00000000-0005-0000-0000-000093CA0000}"/>
    <cellStyle name="Title 2 3 3 3 3" xfId="51812" xr:uid="{00000000-0005-0000-0000-000094CA0000}"/>
    <cellStyle name="Title 2 3 3 4" xfId="51813" xr:uid="{00000000-0005-0000-0000-000095CA0000}"/>
    <cellStyle name="Title 2 3 3 4 2" xfId="51814" xr:uid="{00000000-0005-0000-0000-000096CA0000}"/>
    <cellStyle name="Title 2 3 3 4 2 2" xfId="51815" xr:uid="{00000000-0005-0000-0000-000097CA0000}"/>
    <cellStyle name="Title 2 3 3 4 3" xfId="51816" xr:uid="{00000000-0005-0000-0000-000098CA0000}"/>
    <cellStyle name="Title 2 3 3 5" xfId="51817" xr:uid="{00000000-0005-0000-0000-000099CA0000}"/>
    <cellStyle name="Title 2 3 3 5 2" xfId="51818" xr:uid="{00000000-0005-0000-0000-00009ACA0000}"/>
    <cellStyle name="Title 2 3 3 5 2 2" xfId="51819" xr:uid="{00000000-0005-0000-0000-00009BCA0000}"/>
    <cellStyle name="Title 2 3 3 5 3" xfId="51820" xr:uid="{00000000-0005-0000-0000-00009CCA0000}"/>
    <cellStyle name="Title 2 3 3 6" xfId="51821" xr:uid="{00000000-0005-0000-0000-00009DCA0000}"/>
    <cellStyle name="Title 2 3 4" xfId="51822" xr:uid="{00000000-0005-0000-0000-00009ECA0000}"/>
    <cellStyle name="Title 2 3 4 2" xfId="51823" xr:uid="{00000000-0005-0000-0000-00009FCA0000}"/>
    <cellStyle name="Title 2 3 4 2 2" xfId="51824" xr:uid="{00000000-0005-0000-0000-0000A0CA0000}"/>
    <cellStyle name="Title 2 3 4 3" xfId="51825" xr:uid="{00000000-0005-0000-0000-0000A1CA0000}"/>
    <cellStyle name="Title 2 3 5" xfId="51826" xr:uid="{00000000-0005-0000-0000-0000A2CA0000}"/>
    <cellStyle name="Title 2 3 5 2" xfId="51827" xr:uid="{00000000-0005-0000-0000-0000A3CA0000}"/>
    <cellStyle name="Title 2 3 5 2 2" xfId="51828" xr:uid="{00000000-0005-0000-0000-0000A4CA0000}"/>
    <cellStyle name="Title 2 3 5 3" xfId="51829" xr:uid="{00000000-0005-0000-0000-0000A5CA0000}"/>
    <cellStyle name="Title 2 3 6" xfId="51830" xr:uid="{00000000-0005-0000-0000-0000A6CA0000}"/>
    <cellStyle name="Title 2 3 6 2" xfId="51831" xr:uid="{00000000-0005-0000-0000-0000A7CA0000}"/>
    <cellStyle name="Title 2 3 6 2 2" xfId="51832" xr:uid="{00000000-0005-0000-0000-0000A8CA0000}"/>
    <cellStyle name="Title 2 3 6 3" xfId="51833" xr:uid="{00000000-0005-0000-0000-0000A9CA0000}"/>
    <cellStyle name="Title 2 3 7" xfId="51834" xr:uid="{00000000-0005-0000-0000-0000AACA0000}"/>
    <cellStyle name="Title 2 4" xfId="51835" xr:uid="{00000000-0005-0000-0000-0000ABCA0000}"/>
    <cellStyle name="Title 2 4 2" xfId="51836" xr:uid="{00000000-0005-0000-0000-0000ACCA0000}"/>
    <cellStyle name="Title 2 4 2 2" xfId="51837" xr:uid="{00000000-0005-0000-0000-0000ADCA0000}"/>
    <cellStyle name="Title 2 4 2 2 2" xfId="51838" xr:uid="{00000000-0005-0000-0000-0000AECA0000}"/>
    <cellStyle name="Title 2 4 2 3" xfId="51839" xr:uid="{00000000-0005-0000-0000-0000AFCA0000}"/>
    <cellStyle name="Title 2 4 2 3 2" xfId="51840" xr:uid="{00000000-0005-0000-0000-0000B0CA0000}"/>
    <cellStyle name="Title 2 4 2 3 2 2" xfId="51841" xr:uid="{00000000-0005-0000-0000-0000B1CA0000}"/>
    <cellStyle name="Title 2 4 2 3 3" xfId="51842" xr:uid="{00000000-0005-0000-0000-0000B2CA0000}"/>
    <cellStyle name="Title 2 4 2 4" xfId="51843" xr:uid="{00000000-0005-0000-0000-0000B3CA0000}"/>
    <cellStyle name="Title 2 4 2 4 2" xfId="51844" xr:uid="{00000000-0005-0000-0000-0000B4CA0000}"/>
    <cellStyle name="Title 2 4 2 4 2 2" xfId="51845" xr:uid="{00000000-0005-0000-0000-0000B5CA0000}"/>
    <cellStyle name="Title 2 4 2 4 3" xfId="51846" xr:uid="{00000000-0005-0000-0000-0000B6CA0000}"/>
    <cellStyle name="Title 2 4 2 5" xfId="51847" xr:uid="{00000000-0005-0000-0000-0000B7CA0000}"/>
    <cellStyle name="Title 2 4 3" xfId="51848" xr:uid="{00000000-0005-0000-0000-0000B8CA0000}"/>
    <cellStyle name="Title 2 4 3 2" xfId="51849" xr:uid="{00000000-0005-0000-0000-0000B9CA0000}"/>
    <cellStyle name="Title 2 4 3 2 2" xfId="51850" xr:uid="{00000000-0005-0000-0000-0000BACA0000}"/>
    <cellStyle name="Title 2 4 3 3" xfId="51851" xr:uid="{00000000-0005-0000-0000-0000BBCA0000}"/>
    <cellStyle name="Title 2 4 4" xfId="51852" xr:uid="{00000000-0005-0000-0000-0000BCCA0000}"/>
    <cellStyle name="Title 2 4 4 2" xfId="51853" xr:uid="{00000000-0005-0000-0000-0000BDCA0000}"/>
    <cellStyle name="Title 2 4 4 2 2" xfId="51854" xr:uid="{00000000-0005-0000-0000-0000BECA0000}"/>
    <cellStyle name="Title 2 4 4 3" xfId="51855" xr:uid="{00000000-0005-0000-0000-0000BFCA0000}"/>
    <cellStyle name="Title 2 4 5" xfId="51856" xr:uid="{00000000-0005-0000-0000-0000C0CA0000}"/>
    <cellStyle name="Title 2 4 5 2" xfId="51857" xr:uid="{00000000-0005-0000-0000-0000C1CA0000}"/>
    <cellStyle name="Title 2 4 5 2 2" xfId="51858" xr:uid="{00000000-0005-0000-0000-0000C2CA0000}"/>
    <cellStyle name="Title 2 4 5 3" xfId="51859" xr:uid="{00000000-0005-0000-0000-0000C3CA0000}"/>
    <cellStyle name="Title 2 4 6" xfId="51860" xr:uid="{00000000-0005-0000-0000-0000C4CA0000}"/>
    <cellStyle name="Title 2 5" xfId="51861" xr:uid="{00000000-0005-0000-0000-0000C5CA0000}"/>
    <cellStyle name="Title 2 5 2" xfId="51862" xr:uid="{00000000-0005-0000-0000-0000C6CA0000}"/>
    <cellStyle name="Title 2 5 2 2" xfId="51863" xr:uid="{00000000-0005-0000-0000-0000C7CA0000}"/>
    <cellStyle name="Title 2 5 2 2 2" xfId="51864" xr:uid="{00000000-0005-0000-0000-0000C8CA0000}"/>
    <cellStyle name="Title 2 5 2 3" xfId="51865" xr:uid="{00000000-0005-0000-0000-0000C9CA0000}"/>
    <cellStyle name="Title 2 5 2 3 2" xfId="51866" xr:uid="{00000000-0005-0000-0000-0000CACA0000}"/>
    <cellStyle name="Title 2 5 2 3 2 2" xfId="51867" xr:uid="{00000000-0005-0000-0000-0000CBCA0000}"/>
    <cellStyle name="Title 2 5 2 3 3" xfId="51868" xr:uid="{00000000-0005-0000-0000-0000CCCA0000}"/>
    <cellStyle name="Title 2 5 2 4" xfId="51869" xr:uid="{00000000-0005-0000-0000-0000CDCA0000}"/>
    <cellStyle name="Title 2 5 2 4 2" xfId="51870" xr:uid="{00000000-0005-0000-0000-0000CECA0000}"/>
    <cellStyle name="Title 2 5 2 4 2 2" xfId="51871" xr:uid="{00000000-0005-0000-0000-0000CFCA0000}"/>
    <cellStyle name="Title 2 5 2 4 3" xfId="51872" xr:uid="{00000000-0005-0000-0000-0000D0CA0000}"/>
    <cellStyle name="Title 2 5 2 5" xfId="51873" xr:uid="{00000000-0005-0000-0000-0000D1CA0000}"/>
    <cellStyle name="Title 2 5 3" xfId="51874" xr:uid="{00000000-0005-0000-0000-0000D2CA0000}"/>
    <cellStyle name="Title 2 5 3 2" xfId="51875" xr:uid="{00000000-0005-0000-0000-0000D3CA0000}"/>
    <cellStyle name="Title 2 5 3 2 2" xfId="51876" xr:uid="{00000000-0005-0000-0000-0000D4CA0000}"/>
    <cellStyle name="Title 2 5 3 2 2 2" xfId="51877" xr:uid="{00000000-0005-0000-0000-0000D5CA0000}"/>
    <cellStyle name="Title 2 5 3 2 3" xfId="51878" xr:uid="{00000000-0005-0000-0000-0000D6CA0000}"/>
    <cellStyle name="Title 2 5 3 2 3 2" xfId="51879" xr:uid="{00000000-0005-0000-0000-0000D7CA0000}"/>
    <cellStyle name="Title 2 5 3 2 3 2 2" xfId="51880" xr:uid="{00000000-0005-0000-0000-0000D8CA0000}"/>
    <cellStyle name="Title 2 5 3 2 3 3" xfId="51881" xr:uid="{00000000-0005-0000-0000-0000D9CA0000}"/>
    <cellStyle name="Title 2 5 3 2 4" xfId="51882" xr:uid="{00000000-0005-0000-0000-0000DACA0000}"/>
    <cellStyle name="Title 2 5 3 3" xfId="51883" xr:uid="{00000000-0005-0000-0000-0000DBCA0000}"/>
    <cellStyle name="Title 2 5 3 3 2" xfId="51884" xr:uid="{00000000-0005-0000-0000-0000DCCA0000}"/>
    <cellStyle name="Title 2 5 3 3 2 2" xfId="51885" xr:uid="{00000000-0005-0000-0000-0000DDCA0000}"/>
    <cellStyle name="Title 2 5 3 3 3" xfId="51886" xr:uid="{00000000-0005-0000-0000-0000DECA0000}"/>
    <cellStyle name="Title 2 5 3 4" xfId="51887" xr:uid="{00000000-0005-0000-0000-0000DFCA0000}"/>
    <cellStyle name="Title 2 5 3 4 2" xfId="51888" xr:uid="{00000000-0005-0000-0000-0000E0CA0000}"/>
    <cellStyle name="Title 2 5 3 4 2 2" xfId="51889" xr:uid="{00000000-0005-0000-0000-0000E1CA0000}"/>
    <cellStyle name="Title 2 5 3 4 3" xfId="51890" xr:uid="{00000000-0005-0000-0000-0000E2CA0000}"/>
    <cellStyle name="Title 2 5 3 5" xfId="51891" xr:uid="{00000000-0005-0000-0000-0000E3CA0000}"/>
    <cellStyle name="Title 2 5 3 5 2" xfId="51892" xr:uid="{00000000-0005-0000-0000-0000E4CA0000}"/>
    <cellStyle name="Title 2 5 3 5 2 2" xfId="51893" xr:uid="{00000000-0005-0000-0000-0000E5CA0000}"/>
    <cellStyle name="Title 2 5 3 5 3" xfId="51894" xr:uid="{00000000-0005-0000-0000-0000E6CA0000}"/>
    <cellStyle name="Title 2 5 3 6" xfId="51895" xr:uid="{00000000-0005-0000-0000-0000E7CA0000}"/>
    <cellStyle name="Title 2 5 4" xfId="51896" xr:uid="{00000000-0005-0000-0000-0000E8CA0000}"/>
    <cellStyle name="Title 2 5 4 2" xfId="51897" xr:uid="{00000000-0005-0000-0000-0000E9CA0000}"/>
    <cellStyle name="Title 2 5 4 2 2" xfId="51898" xr:uid="{00000000-0005-0000-0000-0000EACA0000}"/>
    <cellStyle name="Title 2 5 4 3" xfId="51899" xr:uid="{00000000-0005-0000-0000-0000EBCA0000}"/>
    <cellStyle name="Title 2 5 5" xfId="51900" xr:uid="{00000000-0005-0000-0000-0000ECCA0000}"/>
    <cellStyle name="Title 2 5 5 2" xfId="51901" xr:uid="{00000000-0005-0000-0000-0000EDCA0000}"/>
    <cellStyle name="Title 2 5 5 2 2" xfId="51902" xr:uid="{00000000-0005-0000-0000-0000EECA0000}"/>
    <cellStyle name="Title 2 5 5 3" xfId="51903" xr:uid="{00000000-0005-0000-0000-0000EFCA0000}"/>
    <cellStyle name="Title 2 5 6" xfId="51904" xr:uid="{00000000-0005-0000-0000-0000F0CA0000}"/>
    <cellStyle name="Title 2 5 6 2" xfId="51905" xr:uid="{00000000-0005-0000-0000-0000F1CA0000}"/>
    <cellStyle name="Title 2 5 6 2 2" xfId="51906" xr:uid="{00000000-0005-0000-0000-0000F2CA0000}"/>
    <cellStyle name="Title 2 5 6 3" xfId="51907" xr:uid="{00000000-0005-0000-0000-0000F3CA0000}"/>
    <cellStyle name="Title 2 5 7" xfId="51908" xr:uid="{00000000-0005-0000-0000-0000F4CA0000}"/>
    <cellStyle name="Title 2 6" xfId="51909" xr:uid="{00000000-0005-0000-0000-0000F5CA0000}"/>
    <cellStyle name="Title 2 6 2" xfId="51910" xr:uid="{00000000-0005-0000-0000-0000F6CA0000}"/>
    <cellStyle name="Title 2 6 2 2" xfId="51911" xr:uid="{00000000-0005-0000-0000-0000F7CA0000}"/>
    <cellStyle name="Title 2 6 3" xfId="51912" xr:uid="{00000000-0005-0000-0000-0000F8CA0000}"/>
    <cellStyle name="Title 2 6 3 2" xfId="51913" xr:uid="{00000000-0005-0000-0000-0000F9CA0000}"/>
    <cellStyle name="Title 2 6 3 2 2" xfId="51914" xr:uid="{00000000-0005-0000-0000-0000FACA0000}"/>
    <cellStyle name="Title 2 6 3 3" xfId="51915" xr:uid="{00000000-0005-0000-0000-0000FBCA0000}"/>
    <cellStyle name="Title 2 6 4" xfId="51916" xr:uid="{00000000-0005-0000-0000-0000FCCA0000}"/>
    <cellStyle name="Title 2 6 4 2" xfId="51917" xr:uid="{00000000-0005-0000-0000-0000FDCA0000}"/>
    <cellStyle name="Title 2 6 4 2 2" xfId="51918" xr:uid="{00000000-0005-0000-0000-0000FECA0000}"/>
    <cellStyle name="Title 2 6 4 3" xfId="51919" xr:uid="{00000000-0005-0000-0000-0000FFCA0000}"/>
    <cellStyle name="Title 2 6 5" xfId="51920" xr:uid="{00000000-0005-0000-0000-000000CB0000}"/>
    <cellStyle name="Title 2 7" xfId="51921" xr:uid="{00000000-0005-0000-0000-000001CB0000}"/>
    <cellStyle name="Title 2 7 2" xfId="51922" xr:uid="{00000000-0005-0000-0000-000002CB0000}"/>
    <cellStyle name="Title 2 7 2 2" xfId="51923" xr:uid="{00000000-0005-0000-0000-000003CB0000}"/>
    <cellStyle name="Title 2 7 3" xfId="51924" xr:uid="{00000000-0005-0000-0000-000004CB0000}"/>
    <cellStyle name="Title 2 7 3 2" xfId="51925" xr:uid="{00000000-0005-0000-0000-000005CB0000}"/>
    <cellStyle name="Title 2 7 3 2 2" xfId="51926" xr:uid="{00000000-0005-0000-0000-000006CB0000}"/>
    <cellStyle name="Title 2 7 3 3" xfId="51927" xr:uid="{00000000-0005-0000-0000-000007CB0000}"/>
    <cellStyle name="Title 2 7 4" xfId="51928" xr:uid="{00000000-0005-0000-0000-000008CB0000}"/>
    <cellStyle name="Title 2 7 4 2" xfId="51929" xr:uid="{00000000-0005-0000-0000-000009CB0000}"/>
    <cellStyle name="Title 2 7 4 2 2" xfId="51930" xr:uid="{00000000-0005-0000-0000-00000ACB0000}"/>
    <cellStyle name="Title 2 7 4 3" xfId="51931" xr:uid="{00000000-0005-0000-0000-00000BCB0000}"/>
    <cellStyle name="Title 2 7 5" xfId="51932" xr:uid="{00000000-0005-0000-0000-00000CCB0000}"/>
    <cellStyle name="Title 2 8" xfId="51933" xr:uid="{00000000-0005-0000-0000-00000DCB0000}"/>
    <cellStyle name="Title 2 8 2" xfId="51934" xr:uid="{00000000-0005-0000-0000-00000ECB0000}"/>
    <cellStyle name="Title 2 8 2 2" xfId="51935" xr:uid="{00000000-0005-0000-0000-00000FCB0000}"/>
    <cellStyle name="Title 2 8 2 2 2" xfId="51936" xr:uid="{00000000-0005-0000-0000-000010CB0000}"/>
    <cellStyle name="Title 2 8 2 3" xfId="51937" xr:uid="{00000000-0005-0000-0000-000011CB0000}"/>
    <cellStyle name="Title 2 8 2 3 2" xfId="51938" xr:uid="{00000000-0005-0000-0000-000012CB0000}"/>
    <cellStyle name="Title 2 8 2 3 2 2" xfId="51939" xr:uid="{00000000-0005-0000-0000-000013CB0000}"/>
    <cellStyle name="Title 2 8 2 3 3" xfId="51940" xr:uid="{00000000-0005-0000-0000-000014CB0000}"/>
    <cellStyle name="Title 2 8 2 4" xfId="51941" xr:uid="{00000000-0005-0000-0000-000015CB0000}"/>
    <cellStyle name="Title 2 8 3" xfId="51942" xr:uid="{00000000-0005-0000-0000-000016CB0000}"/>
    <cellStyle name="Title 2 8 3 2" xfId="51943" xr:uid="{00000000-0005-0000-0000-000017CB0000}"/>
    <cellStyle name="Title 2 8 3 2 2" xfId="51944" xr:uid="{00000000-0005-0000-0000-000018CB0000}"/>
    <cellStyle name="Title 2 8 3 3" xfId="51945" xr:uid="{00000000-0005-0000-0000-000019CB0000}"/>
    <cellStyle name="Title 2 8 4" xfId="51946" xr:uid="{00000000-0005-0000-0000-00001ACB0000}"/>
    <cellStyle name="Title 2 8 4 2" xfId="51947" xr:uid="{00000000-0005-0000-0000-00001BCB0000}"/>
    <cellStyle name="Title 2 8 4 2 2" xfId="51948" xr:uid="{00000000-0005-0000-0000-00001CCB0000}"/>
    <cellStyle name="Title 2 8 4 3" xfId="51949" xr:uid="{00000000-0005-0000-0000-00001DCB0000}"/>
    <cellStyle name="Title 2 8 5" xfId="51950" xr:uid="{00000000-0005-0000-0000-00001ECB0000}"/>
    <cellStyle name="Title 2 8 5 2" xfId="51951" xr:uid="{00000000-0005-0000-0000-00001FCB0000}"/>
    <cellStyle name="Title 2 8 5 2 2" xfId="51952" xr:uid="{00000000-0005-0000-0000-000020CB0000}"/>
    <cellStyle name="Title 2 8 5 3" xfId="51953" xr:uid="{00000000-0005-0000-0000-000021CB0000}"/>
    <cellStyle name="Title 2 8 6" xfId="51954" xr:uid="{00000000-0005-0000-0000-000022CB0000}"/>
    <cellStyle name="Title 2 9" xfId="51955" xr:uid="{00000000-0005-0000-0000-000023CB0000}"/>
    <cellStyle name="Title 2 9 2" xfId="51956" xr:uid="{00000000-0005-0000-0000-000024CB0000}"/>
    <cellStyle name="Title 2 9 2 2" xfId="51957" xr:uid="{00000000-0005-0000-0000-000025CB0000}"/>
    <cellStyle name="Title 2 9 3" xfId="51958" xr:uid="{00000000-0005-0000-0000-000026CB0000}"/>
    <cellStyle name="Title 3" xfId="51959" xr:uid="{00000000-0005-0000-0000-000027CB0000}"/>
    <cellStyle name="Title 3 2" xfId="51960" xr:uid="{00000000-0005-0000-0000-000028CB0000}"/>
    <cellStyle name="Title 3 2 2" xfId="51961" xr:uid="{00000000-0005-0000-0000-000029CB0000}"/>
    <cellStyle name="Title 3 2 2 2" xfId="51962" xr:uid="{00000000-0005-0000-0000-00002ACB0000}"/>
    <cellStyle name="Title 3 2 3" xfId="51963" xr:uid="{00000000-0005-0000-0000-00002BCB0000}"/>
    <cellStyle name="Title 3 2 3 2" xfId="51964" xr:uid="{00000000-0005-0000-0000-00002CCB0000}"/>
    <cellStyle name="Title 3 2 3 2 2" xfId="51965" xr:uid="{00000000-0005-0000-0000-00002DCB0000}"/>
    <cellStyle name="Title 3 2 3 3" xfId="51966" xr:uid="{00000000-0005-0000-0000-00002ECB0000}"/>
    <cellStyle name="Title 3 2 4" xfId="51967" xr:uid="{00000000-0005-0000-0000-00002FCB0000}"/>
    <cellStyle name="Title 3 2 4 2" xfId="51968" xr:uid="{00000000-0005-0000-0000-000030CB0000}"/>
    <cellStyle name="Title 3 2 4 2 2" xfId="51969" xr:uid="{00000000-0005-0000-0000-000031CB0000}"/>
    <cellStyle name="Title 3 2 4 3" xfId="51970" xr:uid="{00000000-0005-0000-0000-000032CB0000}"/>
    <cellStyle name="Title 3 2 5" xfId="51971" xr:uid="{00000000-0005-0000-0000-000033CB0000}"/>
    <cellStyle name="Title 3 3" xfId="51972" xr:uid="{00000000-0005-0000-0000-000034CB0000}"/>
    <cellStyle name="Title 3 3 2" xfId="51973" xr:uid="{00000000-0005-0000-0000-000035CB0000}"/>
    <cellStyle name="Title 3 3 2 2" xfId="51974" xr:uid="{00000000-0005-0000-0000-000036CB0000}"/>
    <cellStyle name="Title 3 3 3" xfId="51975" xr:uid="{00000000-0005-0000-0000-000037CB0000}"/>
    <cellStyle name="Title 3 3 3 2" xfId="51976" xr:uid="{00000000-0005-0000-0000-000038CB0000}"/>
    <cellStyle name="Title 3 3 3 2 2" xfId="51977" xr:uid="{00000000-0005-0000-0000-000039CB0000}"/>
    <cellStyle name="Title 3 3 3 3" xfId="51978" xr:uid="{00000000-0005-0000-0000-00003ACB0000}"/>
    <cellStyle name="Title 3 3 4" xfId="51979" xr:uid="{00000000-0005-0000-0000-00003BCB0000}"/>
    <cellStyle name="Title 3 3 4 2" xfId="51980" xr:uid="{00000000-0005-0000-0000-00003CCB0000}"/>
    <cellStyle name="Title 3 3 4 2 2" xfId="51981" xr:uid="{00000000-0005-0000-0000-00003DCB0000}"/>
    <cellStyle name="Title 3 3 4 3" xfId="51982" xr:uid="{00000000-0005-0000-0000-00003ECB0000}"/>
    <cellStyle name="Title 3 3 5" xfId="51983" xr:uid="{00000000-0005-0000-0000-00003FCB0000}"/>
    <cellStyle name="Title 3 4" xfId="51984" xr:uid="{00000000-0005-0000-0000-000040CB0000}"/>
    <cellStyle name="Title 3 4 2" xfId="51985" xr:uid="{00000000-0005-0000-0000-000041CB0000}"/>
    <cellStyle name="Title 3 4 2 2" xfId="51986" xr:uid="{00000000-0005-0000-0000-000042CB0000}"/>
    <cellStyle name="Title 3 4 2 2 2" xfId="51987" xr:uid="{00000000-0005-0000-0000-000043CB0000}"/>
    <cellStyle name="Title 3 4 2 3" xfId="51988" xr:uid="{00000000-0005-0000-0000-000044CB0000}"/>
    <cellStyle name="Title 3 4 2 3 2" xfId="51989" xr:uid="{00000000-0005-0000-0000-000045CB0000}"/>
    <cellStyle name="Title 3 4 2 3 2 2" xfId="51990" xr:uid="{00000000-0005-0000-0000-000046CB0000}"/>
    <cellStyle name="Title 3 4 2 3 3" xfId="51991" xr:uid="{00000000-0005-0000-0000-000047CB0000}"/>
    <cellStyle name="Title 3 4 2 4" xfId="51992" xr:uid="{00000000-0005-0000-0000-000048CB0000}"/>
    <cellStyle name="Title 3 4 3" xfId="51993" xr:uid="{00000000-0005-0000-0000-000049CB0000}"/>
    <cellStyle name="Title 3 4 3 2" xfId="51994" xr:uid="{00000000-0005-0000-0000-00004ACB0000}"/>
    <cellStyle name="Title 3 4 3 2 2" xfId="51995" xr:uid="{00000000-0005-0000-0000-00004BCB0000}"/>
    <cellStyle name="Title 3 4 3 3" xfId="51996" xr:uid="{00000000-0005-0000-0000-00004CCB0000}"/>
    <cellStyle name="Title 3 4 4" xfId="51997" xr:uid="{00000000-0005-0000-0000-00004DCB0000}"/>
    <cellStyle name="Title 3 4 4 2" xfId="51998" xr:uid="{00000000-0005-0000-0000-00004ECB0000}"/>
    <cellStyle name="Title 3 4 4 2 2" xfId="51999" xr:uid="{00000000-0005-0000-0000-00004FCB0000}"/>
    <cellStyle name="Title 3 4 4 3" xfId="52000" xr:uid="{00000000-0005-0000-0000-000050CB0000}"/>
    <cellStyle name="Title 3 4 5" xfId="52001" xr:uid="{00000000-0005-0000-0000-000051CB0000}"/>
    <cellStyle name="Title 3 4 5 2" xfId="52002" xr:uid="{00000000-0005-0000-0000-000052CB0000}"/>
    <cellStyle name="Title 3 4 5 2 2" xfId="52003" xr:uid="{00000000-0005-0000-0000-000053CB0000}"/>
    <cellStyle name="Title 3 4 5 3" xfId="52004" xr:uid="{00000000-0005-0000-0000-000054CB0000}"/>
    <cellStyle name="Title 3 4 6" xfId="52005" xr:uid="{00000000-0005-0000-0000-000055CB0000}"/>
    <cellStyle name="Title 3 5" xfId="52006" xr:uid="{00000000-0005-0000-0000-000056CB0000}"/>
    <cellStyle name="Title 3 5 2" xfId="52007" xr:uid="{00000000-0005-0000-0000-000057CB0000}"/>
    <cellStyle name="Title 3 5 2 2" xfId="52008" xr:uid="{00000000-0005-0000-0000-000058CB0000}"/>
    <cellStyle name="Title 3 5 3" xfId="52009" xr:uid="{00000000-0005-0000-0000-000059CB0000}"/>
    <cellStyle name="Title 3 6" xfId="52010" xr:uid="{00000000-0005-0000-0000-00005ACB0000}"/>
    <cellStyle name="Title 3 6 2" xfId="52011" xr:uid="{00000000-0005-0000-0000-00005BCB0000}"/>
    <cellStyle name="Title 3 6 2 2" xfId="52012" xr:uid="{00000000-0005-0000-0000-00005CCB0000}"/>
    <cellStyle name="Title 3 6 3" xfId="52013" xr:uid="{00000000-0005-0000-0000-00005DCB0000}"/>
    <cellStyle name="Title 3 7" xfId="52014" xr:uid="{00000000-0005-0000-0000-00005ECB0000}"/>
    <cellStyle name="Title 3 7 2" xfId="52015" xr:uid="{00000000-0005-0000-0000-00005FCB0000}"/>
    <cellStyle name="Title 3 7 2 2" xfId="52016" xr:uid="{00000000-0005-0000-0000-000060CB0000}"/>
    <cellStyle name="Title 3 7 3" xfId="52017" xr:uid="{00000000-0005-0000-0000-000061CB0000}"/>
    <cellStyle name="Title 3 8" xfId="52018" xr:uid="{00000000-0005-0000-0000-000062CB0000}"/>
    <cellStyle name="Title 4" xfId="52019" xr:uid="{00000000-0005-0000-0000-000063CB0000}"/>
    <cellStyle name="Title 4 2" xfId="52020" xr:uid="{00000000-0005-0000-0000-000064CB0000}"/>
    <cellStyle name="Title 4 2 2" xfId="52021" xr:uid="{00000000-0005-0000-0000-000065CB0000}"/>
    <cellStyle name="Title 4 2 2 2" xfId="52022" xr:uid="{00000000-0005-0000-0000-000066CB0000}"/>
    <cellStyle name="Title 4 2 3" xfId="52023" xr:uid="{00000000-0005-0000-0000-000067CB0000}"/>
    <cellStyle name="Title 4 2 3 2" xfId="52024" xr:uid="{00000000-0005-0000-0000-000068CB0000}"/>
    <cellStyle name="Title 4 2 3 2 2" xfId="52025" xr:uid="{00000000-0005-0000-0000-000069CB0000}"/>
    <cellStyle name="Title 4 2 3 3" xfId="52026" xr:uid="{00000000-0005-0000-0000-00006ACB0000}"/>
    <cellStyle name="Title 4 2 4" xfId="52027" xr:uid="{00000000-0005-0000-0000-00006BCB0000}"/>
    <cellStyle name="Title 4 2 4 2" xfId="52028" xr:uid="{00000000-0005-0000-0000-00006CCB0000}"/>
    <cellStyle name="Title 4 2 4 2 2" xfId="52029" xr:uid="{00000000-0005-0000-0000-00006DCB0000}"/>
    <cellStyle name="Title 4 2 4 3" xfId="52030" xr:uid="{00000000-0005-0000-0000-00006ECB0000}"/>
    <cellStyle name="Title 4 2 5" xfId="52031" xr:uid="{00000000-0005-0000-0000-00006FCB0000}"/>
    <cellStyle name="Title 4 3" xfId="52032" xr:uid="{00000000-0005-0000-0000-000070CB0000}"/>
    <cellStyle name="Title 4 3 2" xfId="52033" xr:uid="{00000000-0005-0000-0000-000071CB0000}"/>
    <cellStyle name="Title 4 3 2 2" xfId="52034" xr:uid="{00000000-0005-0000-0000-000072CB0000}"/>
    <cellStyle name="Title 4 3 2 2 2" xfId="52035" xr:uid="{00000000-0005-0000-0000-000073CB0000}"/>
    <cellStyle name="Title 4 3 2 3" xfId="52036" xr:uid="{00000000-0005-0000-0000-000074CB0000}"/>
    <cellStyle name="Title 4 3 2 3 2" xfId="52037" xr:uid="{00000000-0005-0000-0000-000075CB0000}"/>
    <cellStyle name="Title 4 3 2 3 2 2" xfId="52038" xr:uid="{00000000-0005-0000-0000-000076CB0000}"/>
    <cellStyle name="Title 4 3 2 3 3" xfId="52039" xr:uid="{00000000-0005-0000-0000-000077CB0000}"/>
    <cellStyle name="Title 4 3 2 4" xfId="52040" xr:uid="{00000000-0005-0000-0000-000078CB0000}"/>
    <cellStyle name="Title 4 3 3" xfId="52041" xr:uid="{00000000-0005-0000-0000-000079CB0000}"/>
    <cellStyle name="Title 4 3 3 2" xfId="52042" xr:uid="{00000000-0005-0000-0000-00007ACB0000}"/>
    <cellStyle name="Title 4 3 3 2 2" xfId="52043" xr:uid="{00000000-0005-0000-0000-00007BCB0000}"/>
    <cellStyle name="Title 4 3 3 3" xfId="52044" xr:uid="{00000000-0005-0000-0000-00007CCB0000}"/>
    <cellStyle name="Title 4 3 4" xfId="52045" xr:uid="{00000000-0005-0000-0000-00007DCB0000}"/>
    <cellStyle name="Title 4 3 4 2" xfId="52046" xr:uid="{00000000-0005-0000-0000-00007ECB0000}"/>
    <cellStyle name="Title 4 3 4 2 2" xfId="52047" xr:uid="{00000000-0005-0000-0000-00007FCB0000}"/>
    <cellStyle name="Title 4 3 4 3" xfId="52048" xr:uid="{00000000-0005-0000-0000-000080CB0000}"/>
    <cellStyle name="Title 4 3 5" xfId="52049" xr:uid="{00000000-0005-0000-0000-000081CB0000}"/>
    <cellStyle name="Title 4 3 5 2" xfId="52050" xr:uid="{00000000-0005-0000-0000-000082CB0000}"/>
    <cellStyle name="Title 4 3 5 2 2" xfId="52051" xr:uid="{00000000-0005-0000-0000-000083CB0000}"/>
    <cellStyle name="Title 4 3 5 3" xfId="52052" xr:uid="{00000000-0005-0000-0000-000084CB0000}"/>
    <cellStyle name="Title 4 3 6" xfId="52053" xr:uid="{00000000-0005-0000-0000-000085CB0000}"/>
    <cellStyle name="Title 4 4" xfId="52054" xr:uid="{00000000-0005-0000-0000-000086CB0000}"/>
    <cellStyle name="Title 4 4 2" xfId="52055" xr:uid="{00000000-0005-0000-0000-000087CB0000}"/>
    <cellStyle name="Title 4 4 2 2" xfId="52056" xr:uid="{00000000-0005-0000-0000-000088CB0000}"/>
    <cellStyle name="Title 4 4 3" xfId="52057" xr:uid="{00000000-0005-0000-0000-000089CB0000}"/>
    <cellStyle name="Title 4 5" xfId="52058" xr:uid="{00000000-0005-0000-0000-00008ACB0000}"/>
    <cellStyle name="Title 4 5 2" xfId="52059" xr:uid="{00000000-0005-0000-0000-00008BCB0000}"/>
    <cellStyle name="Title 4 5 2 2" xfId="52060" xr:uid="{00000000-0005-0000-0000-00008CCB0000}"/>
    <cellStyle name="Title 4 5 3" xfId="52061" xr:uid="{00000000-0005-0000-0000-00008DCB0000}"/>
    <cellStyle name="Title 4 6" xfId="52062" xr:uid="{00000000-0005-0000-0000-00008ECB0000}"/>
    <cellStyle name="Title 4 6 2" xfId="52063" xr:uid="{00000000-0005-0000-0000-00008FCB0000}"/>
    <cellStyle name="Title 4 6 2 2" xfId="52064" xr:uid="{00000000-0005-0000-0000-000090CB0000}"/>
    <cellStyle name="Title 4 6 3" xfId="52065" xr:uid="{00000000-0005-0000-0000-000091CB0000}"/>
    <cellStyle name="Title 4 7" xfId="52066" xr:uid="{00000000-0005-0000-0000-000092CB0000}"/>
    <cellStyle name="Title 5" xfId="52067" xr:uid="{00000000-0005-0000-0000-000093CB0000}"/>
    <cellStyle name="Title 5 2" xfId="52068" xr:uid="{00000000-0005-0000-0000-000094CB0000}"/>
    <cellStyle name="Title 5 2 2" xfId="52069" xr:uid="{00000000-0005-0000-0000-000095CB0000}"/>
    <cellStyle name="Title 5 2 2 2" xfId="52070" xr:uid="{00000000-0005-0000-0000-000096CB0000}"/>
    <cellStyle name="Title 5 2 3" xfId="52071" xr:uid="{00000000-0005-0000-0000-000097CB0000}"/>
    <cellStyle name="Title 5 2 3 2" xfId="52072" xr:uid="{00000000-0005-0000-0000-000098CB0000}"/>
    <cellStyle name="Title 5 2 3 2 2" xfId="52073" xr:uid="{00000000-0005-0000-0000-000099CB0000}"/>
    <cellStyle name="Title 5 2 3 3" xfId="52074" xr:uid="{00000000-0005-0000-0000-00009ACB0000}"/>
    <cellStyle name="Title 5 2 4" xfId="52075" xr:uid="{00000000-0005-0000-0000-00009BCB0000}"/>
    <cellStyle name="Title 5 2 4 2" xfId="52076" xr:uid="{00000000-0005-0000-0000-00009CCB0000}"/>
    <cellStyle name="Title 5 2 4 2 2" xfId="52077" xr:uid="{00000000-0005-0000-0000-00009DCB0000}"/>
    <cellStyle name="Title 5 2 4 3" xfId="52078" xr:uid="{00000000-0005-0000-0000-00009ECB0000}"/>
    <cellStyle name="Title 5 2 5" xfId="52079" xr:uid="{00000000-0005-0000-0000-00009FCB0000}"/>
    <cellStyle name="Title 5 3" xfId="52080" xr:uid="{00000000-0005-0000-0000-0000A0CB0000}"/>
    <cellStyle name="Title 5 3 2" xfId="52081" xr:uid="{00000000-0005-0000-0000-0000A1CB0000}"/>
    <cellStyle name="Title 5 3 2 2" xfId="52082" xr:uid="{00000000-0005-0000-0000-0000A2CB0000}"/>
    <cellStyle name="Title 5 3 2 2 2" xfId="52083" xr:uid="{00000000-0005-0000-0000-0000A3CB0000}"/>
    <cellStyle name="Title 5 3 2 3" xfId="52084" xr:uid="{00000000-0005-0000-0000-0000A4CB0000}"/>
    <cellStyle name="Title 5 3 2 3 2" xfId="52085" xr:uid="{00000000-0005-0000-0000-0000A5CB0000}"/>
    <cellStyle name="Title 5 3 2 3 2 2" xfId="52086" xr:uid="{00000000-0005-0000-0000-0000A6CB0000}"/>
    <cellStyle name="Title 5 3 2 3 3" xfId="52087" xr:uid="{00000000-0005-0000-0000-0000A7CB0000}"/>
    <cellStyle name="Title 5 3 2 4" xfId="52088" xr:uid="{00000000-0005-0000-0000-0000A8CB0000}"/>
    <cellStyle name="Title 5 3 3" xfId="52089" xr:uid="{00000000-0005-0000-0000-0000A9CB0000}"/>
    <cellStyle name="Title 5 3 3 2" xfId="52090" xr:uid="{00000000-0005-0000-0000-0000AACB0000}"/>
    <cellStyle name="Title 5 3 3 2 2" xfId="52091" xr:uid="{00000000-0005-0000-0000-0000ABCB0000}"/>
    <cellStyle name="Title 5 3 3 3" xfId="52092" xr:uid="{00000000-0005-0000-0000-0000ACCB0000}"/>
    <cellStyle name="Title 5 3 4" xfId="52093" xr:uid="{00000000-0005-0000-0000-0000ADCB0000}"/>
    <cellStyle name="Title 5 3 4 2" xfId="52094" xr:uid="{00000000-0005-0000-0000-0000AECB0000}"/>
    <cellStyle name="Title 5 3 4 2 2" xfId="52095" xr:uid="{00000000-0005-0000-0000-0000AFCB0000}"/>
    <cellStyle name="Title 5 3 4 3" xfId="52096" xr:uid="{00000000-0005-0000-0000-0000B0CB0000}"/>
    <cellStyle name="Title 5 3 5" xfId="52097" xr:uid="{00000000-0005-0000-0000-0000B1CB0000}"/>
    <cellStyle name="Title 5 3 5 2" xfId="52098" xr:uid="{00000000-0005-0000-0000-0000B2CB0000}"/>
    <cellStyle name="Title 5 3 5 2 2" xfId="52099" xr:uid="{00000000-0005-0000-0000-0000B3CB0000}"/>
    <cellStyle name="Title 5 3 5 3" xfId="52100" xr:uid="{00000000-0005-0000-0000-0000B4CB0000}"/>
    <cellStyle name="Title 5 3 6" xfId="52101" xr:uid="{00000000-0005-0000-0000-0000B5CB0000}"/>
    <cellStyle name="Title 5 4" xfId="52102" xr:uid="{00000000-0005-0000-0000-0000B6CB0000}"/>
    <cellStyle name="Title 5 4 2" xfId="52103" xr:uid="{00000000-0005-0000-0000-0000B7CB0000}"/>
    <cellStyle name="Title 5 4 2 2" xfId="52104" xr:uid="{00000000-0005-0000-0000-0000B8CB0000}"/>
    <cellStyle name="Title 5 4 3" xfId="52105" xr:uid="{00000000-0005-0000-0000-0000B9CB0000}"/>
    <cellStyle name="Title 5 5" xfId="52106" xr:uid="{00000000-0005-0000-0000-0000BACB0000}"/>
    <cellStyle name="Title 5 5 2" xfId="52107" xr:uid="{00000000-0005-0000-0000-0000BBCB0000}"/>
    <cellStyle name="Title 5 5 2 2" xfId="52108" xr:uid="{00000000-0005-0000-0000-0000BCCB0000}"/>
    <cellStyle name="Title 5 5 3" xfId="52109" xr:uid="{00000000-0005-0000-0000-0000BDCB0000}"/>
    <cellStyle name="Title 5 6" xfId="52110" xr:uid="{00000000-0005-0000-0000-0000BECB0000}"/>
    <cellStyle name="Title 5 6 2" xfId="52111" xr:uid="{00000000-0005-0000-0000-0000BFCB0000}"/>
    <cellStyle name="Title 5 6 2 2" xfId="52112" xr:uid="{00000000-0005-0000-0000-0000C0CB0000}"/>
    <cellStyle name="Title 5 6 3" xfId="52113" xr:uid="{00000000-0005-0000-0000-0000C1CB0000}"/>
    <cellStyle name="Title 5 7" xfId="52114" xr:uid="{00000000-0005-0000-0000-0000C2CB0000}"/>
    <cellStyle name="Title 6" xfId="52115" xr:uid="{00000000-0005-0000-0000-0000C3CB0000}"/>
    <cellStyle name="Title 6 2" xfId="52116" xr:uid="{00000000-0005-0000-0000-0000C4CB0000}"/>
    <cellStyle name="Title 6 2 2" xfId="52117" xr:uid="{00000000-0005-0000-0000-0000C5CB0000}"/>
    <cellStyle name="Title 6 2 2 2" xfId="52118" xr:uid="{00000000-0005-0000-0000-0000C6CB0000}"/>
    <cellStyle name="Title 6 2 3" xfId="52119" xr:uid="{00000000-0005-0000-0000-0000C7CB0000}"/>
    <cellStyle name="Title 6 2 3 2" xfId="52120" xr:uid="{00000000-0005-0000-0000-0000C8CB0000}"/>
    <cellStyle name="Title 6 2 3 2 2" xfId="52121" xr:uid="{00000000-0005-0000-0000-0000C9CB0000}"/>
    <cellStyle name="Title 6 2 3 3" xfId="52122" xr:uid="{00000000-0005-0000-0000-0000CACB0000}"/>
    <cellStyle name="Title 6 2 4" xfId="52123" xr:uid="{00000000-0005-0000-0000-0000CBCB0000}"/>
    <cellStyle name="Title 6 2 4 2" xfId="52124" xr:uid="{00000000-0005-0000-0000-0000CCCB0000}"/>
    <cellStyle name="Title 6 2 4 2 2" xfId="52125" xr:uid="{00000000-0005-0000-0000-0000CDCB0000}"/>
    <cellStyle name="Title 6 2 4 3" xfId="52126" xr:uid="{00000000-0005-0000-0000-0000CECB0000}"/>
    <cellStyle name="Title 6 2 5" xfId="52127" xr:uid="{00000000-0005-0000-0000-0000CFCB0000}"/>
    <cellStyle name="Title 6 3" xfId="52128" xr:uid="{00000000-0005-0000-0000-0000D0CB0000}"/>
    <cellStyle name="Title 6 3 2" xfId="52129" xr:uid="{00000000-0005-0000-0000-0000D1CB0000}"/>
    <cellStyle name="Title 6 3 2 2" xfId="52130" xr:uid="{00000000-0005-0000-0000-0000D2CB0000}"/>
    <cellStyle name="Title 6 3 3" xfId="52131" xr:uid="{00000000-0005-0000-0000-0000D3CB0000}"/>
    <cellStyle name="Title 6 4" xfId="52132" xr:uid="{00000000-0005-0000-0000-0000D4CB0000}"/>
    <cellStyle name="Title 6 4 2" xfId="52133" xr:uid="{00000000-0005-0000-0000-0000D5CB0000}"/>
    <cellStyle name="Title 6 4 2 2" xfId="52134" xr:uid="{00000000-0005-0000-0000-0000D6CB0000}"/>
    <cellStyle name="Title 6 4 3" xfId="52135" xr:uid="{00000000-0005-0000-0000-0000D7CB0000}"/>
    <cellStyle name="Title 6 5" xfId="52136" xr:uid="{00000000-0005-0000-0000-0000D8CB0000}"/>
    <cellStyle name="Title 6 5 2" xfId="52137" xr:uid="{00000000-0005-0000-0000-0000D9CB0000}"/>
    <cellStyle name="Title 6 5 2 2" xfId="52138" xr:uid="{00000000-0005-0000-0000-0000DACB0000}"/>
    <cellStyle name="Title 6 5 3" xfId="52139" xr:uid="{00000000-0005-0000-0000-0000DBCB0000}"/>
    <cellStyle name="Title 6 6" xfId="52140" xr:uid="{00000000-0005-0000-0000-0000DCCB0000}"/>
    <cellStyle name="Title 7" xfId="52141" xr:uid="{00000000-0005-0000-0000-0000DDCB0000}"/>
    <cellStyle name="Title 8" xfId="52142" xr:uid="{00000000-0005-0000-0000-0000DECB0000}"/>
    <cellStyle name="Total 10" xfId="52143" xr:uid="{00000000-0005-0000-0000-0000DFCB0000}"/>
    <cellStyle name="Total 2" xfId="52144" xr:uid="{00000000-0005-0000-0000-0000E0CB0000}"/>
    <cellStyle name="Total 2 10" xfId="52145" xr:uid="{00000000-0005-0000-0000-0000E1CB0000}"/>
    <cellStyle name="Total 2 10 2" xfId="52146" xr:uid="{00000000-0005-0000-0000-0000E2CB0000}"/>
    <cellStyle name="Total 2 10 2 2" xfId="52147" xr:uid="{00000000-0005-0000-0000-0000E3CB0000}"/>
    <cellStyle name="Total 2 10 3" xfId="52148" xr:uid="{00000000-0005-0000-0000-0000E4CB0000}"/>
    <cellStyle name="Total 2 11" xfId="52149" xr:uid="{00000000-0005-0000-0000-0000E5CB0000}"/>
    <cellStyle name="Total 2 11 2" xfId="52150" xr:uid="{00000000-0005-0000-0000-0000E6CB0000}"/>
    <cellStyle name="Total 2 11 2 2" xfId="52151" xr:uid="{00000000-0005-0000-0000-0000E7CB0000}"/>
    <cellStyle name="Total 2 11 3" xfId="52152" xr:uid="{00000000-0005-0000-0000-0000E8CB0000}"/>
    <cellStyle name="Total 2 12" xfId="52153" xr:uid="{00000000-0005-0000-0000-0000E9CB0000}"/>
    <cellStyle name="Total 2 12 2" xfId="52154" xr:uid="{00000000-0005-0000-0000-0000EACB0000}"/>
    <cellStyle name="Total 2 12 2 2" xfId="52155" xr:uid="{00000000-0005-0000-0000-0000EBCB0000}"/>
    <cellStyle name="Total 2 12 2 2 2" xfId="52156" xr:uid="{00000000-0005-0000-0000-0000ECCB0000}"/>
    <cellStyle name="Total 2 12 2 3" xfId="52157" xr:uid="{00000000-0005-0000-0000-0000EDCB0000}"/>
    <cellStyle name="Total 2 12 3" xfId="52158" xr:uid="{00000000-0005-0000-0000-0000EECB0000}"/>
    <cellStyle name="Total 2 12 3 2" xfId="52159" xr:uid="{00000000-0005-0000-0000-0000EFCB0000}"/>
    <cellStyle name="Total 2 12 4" xfId="52160" xr:uid="{00000000-0005-0000-0000-0000F0CB0000}"/>
    <cellStyle name="Total 2 12 4 2" xfId="52161" xr:uid="{00000000-0005-0000-0000-0000F1CB0000}"/>
    <cellStyle name="Total 2 12 5" xfId="52162" xr:uid="{00000000-0005-0000-0000-0000F2CB0000}"/>
    <cellStyle name="Total 2 13" xfId="52163" xr:uid="{00000000-0005-0000-0000-0000F3CB0000}"/>
    <cellStyle name="Total 2 13 2" xfId="52164" xr:uid="{00000000-0005-0000-0000-0000F4CB0000}"/>
    <cellStyle name="Total 2 13 3" xfId="52165" xr:uid="{00000000-0005-0000-0000-0000F5CB0000}"/>
    <cellStyle name="Total 2 14" xfId="52166" xr:uid="{00000000-0005-0000-0000-0000F6CB0000}"/>
    <cellStyle name="Total 2 14 2" xfId="52167" xr:uid="{00000000-0005-0000-0000-0000F7CB0000}"/>
    <cellStyle name="Total 2 15" xfId="52168" xr:uid="{00000000-0005-0000-0000-0000F8CB0000}"/>
    <cellStyle name="Total 2 16" xfId="52169" xr:uid="{00000000-0005-0000-0000-0000F9CB0000}"/>
    <cellStyle name="Total 2 2" xfId="52170" xr:uid="{00000000-0005-0000-0000-0000FACB0000}"/>
    <cellStyle name="Total 2 2 2" xfId="52171" xr:uid="{00000000-0005-0000-0000-0000FBCB0000}"/>
    <cellStyle name="Total 2 2 2 2" xfId="52172" xr:uid="{00000000-0005-0000-0000-0000FCCB0000}"/>
    <cellStyle name="Total 2 2 2 2 2" xfId="52173" xr:uid="{00000000-0005-0000-0000-0000FDCB0000}"/>
    <cellStyle name="Total 2 2 2 3" xfId="52174" xr:uid="{00000000-0005-0000-0000-0000FECB0000}"/>
    <cellStyle name="Total 2 2 2 3 2" xfId="52175" xr:uid="{00000000-0005-0000-0000-0000FFCB0000}"/>
    <cellStyle name="Total 2 2 2 3 2 2" xfId="52176" xr:uid="{00000000-0005-0000-0000-000000CC0000}"/>
    <cellStyle name="Total 2 2 2 3 3" xfId="52177" xr:uid="{00000000-0005-0000-0000-000001CC0000}"/>
    <cellStyle name="Total 2 2 2 4" xfId="52178" xr:uid="{00000000-0005-0000-0000-000002CC0000}"/>
    <cellStyle name="Total 2 2 2 4 2" xfId="52179" xr:uid="{00000000-0005-0000-0000-000003CC0000}"/>
    <cellStyle name="Total 2 2 2 4 2 2" xfId="52180" xr:uid="{00000000-0005-0000-0000-000004CC0000}"/>
    <cellStyle name="Total 2 2 2 4 3" xfId="52181" xr:uid="{00000000-0005-0000-0000-000005CC0000}"/>
    <cellStyle name="Total 2 2 2 5" xfId="52182" xr:uid="{00000000-0005-0000-0000-000006CC0000}"/>
    <cellStyle name="Total 2 2 3" xfId="52183" xr:uid="{00000000-0005-0000-0000-000007CC0000}"/>
    <cellStyle name="Total 2 2 3 2" xfId="52184" xr:uid="{00000000-0005-0000-0000-000008CC0000}"/>
    <cellStyle name="Total 2 2 3 2 2" xfId="52185" xr:uid="{00000000-0005-0000-0000-000009CC0000}"/>
    <cellStyle name="Total 2 2 3 2 2 2" xfId="52186" xr:uid="{00000000-0005-0000-0000-00000ACC0000}"/>
    <cellStyle name="Total 2 2 3 2 3" xfId="52187" xr:uid="{00000000-0005-0000-0000-00000BCC0000}"/>
    <cellStyle name="Total 2 2 3 2 3 2" xfId="52188" xr:uid="{00000000-0005-0000-0000-00000CCC0000}"/>
    <cellStyle name="Total 2 2 3 2 3 2 2" xfId="52189" xr:uid="{00000000-0005-0000-0000-00000DCC0000}"/>
    <cellStyle name="Total 2 2 3 2 3 3" xfId="52190" xr:uid="{00000000-0005-0000-0000-00000ECC0000}"/>
    <cellStyle name="Total 2 2 3 2 4" xfId="52191" xr:uid="{00000000-0005-0000-0000-00000FCC0000}"/>
    <cellStyle name="Total 2 2 3 3" xfId="52192" xr:uid="{00000000-0005-0000-0000-000010CC0000}"/>
    <cellStyle name="Total 2 2 3 3 2" xfId="52193" xr:uid="{00000000-0005-0000-0000-000011CC0000}"/>
    <cellStyle name="Total 2 2 3 3 2 2" xfId="52194" xr:uid="{00000000-0005-0000-0000-000012CC0000}"/>
    <cellStyle name="Total 2 2 3 3 3" xfId="52195" xr:uid="{00000000-0005-0000-0000-000013CC0000}"/>
    <cellStyle name="Total 2 2 3 4" xfId="52196" xr:uid="{00000000-0005-0000-0000-000014CC0000}"/>
    <cellStyle name="Total 2 2 3 4 2" xfId="52197" xr:uid="{00000000-0005-0000-0000-000015CC0000}"/>
    <cellStyle name="Total 2 2 3 4 2 2" xfId="52198" xr:uid="{00000000-0005-0000-0000-000016CC0000}"/>
    <cellStyle name="Total 2 2 3 4 3" xfId="52199" xr:uid="{00000000-0005-0000-0000-000017CC0000}"/>
    <cellStyle name="Total 2 2 3 5" xfId="52200" xr:uid="{00000000-0005-0000-0000-000018CC0000}"/>
    <cellStyle name="Total 2 2 3 5 2" xfId="52201" xr:uid="{00000000-0005-0000-0000-000019CC0000}"/>
    <cellStyle name="Total 2 2 3 5 2 2" xfId="52202" xr:uid="{00000000-0005-0000-0000-00001ACC0000}"/>
    <cellStyle name="Total 2 2 3 5 3" xfId="52203" xr:uid="{00000000-0005-0000-0000-00001BCC0000}"/>
    <cellStyle name="Total 2 2 3 6" xfId="52204" xr:uid="{00000000-0005-0000-0000-00001CCC0000}"/>
    <cellStyle name="Total 2 2 4" xfId="52205" xr:uid="{00000000-0005-0000-0000-00001DCC0000}"/>
    <cellStyle name="Total 2 2 4 2" xfId="52206" xr:uid="{00000000-0005-0000-0000-00001ECC0000}"/>
    <cellStyle name="Total 2 2 4 2 2" xfId="52207" xr:uid="{00000000-0005-0000-0000-00001FCC0000}"/>
    <cellStyle name="Total 2 2 4 3" xfId="52208" xr:uid="{00000000-0005-0000-0000-000020CC0000}"/>
    <cellStyle name="Total 2 2 5" xfId="52209" xr:uid="{00000000-0005-0000-0000-000021CC0000}"/>
    <cellStyle name="Total 2 2 5 2" xfId="52210" xr:uid="{00000000-0005-0000-0000-000022CC0000}"/>
    <cellStyle name="Total 2 2 5 2 2" xfId="52211" xr:uid="{00000000-0005-0000-0000-000023CC0000}"/>
    <cellStyle name="Total 2 2 5 3" xfId="52212" xr:uid="{00000000-0005-0000-0000-000024CC0000}"/>
    <cellStyle name="Total 2 2 6" xfId="52213" xr:uid="{00000000-0005-0000-0000-000025CC0000}"/>
    <cellStyle name="Total 2 2 6 2" xfId="52214" xr:uid="{00000000-0005-0000-0000-000026CC0000}"/>
    <cellStyle name="Total 2 2 6 2 2" xfId="52215" xr:uid="{00000000-0005-0000-0000-000027CC0000}"/>
    <cellStyle name="Total 2 2 6 3" xfId="52216" xr:uid="{00000000-0005-0000-0000-000028CC0000}"/>
    <cellStyle name="Total 2 2 7" xfId="52217" xr:uid="{00000000-0005-0000-0000-000029CC0000}"/>
    <cellStyle name="Total 2 3" xfId="52218" xr:uid="{00000000-0005-0000-0000-00002ACC0000}"/>
    <cellStyle name="Total 2 3 2" xfId="52219" xr:uid="{00000000-0005-0000-0000-00002BCC0000}"/>
    <cellStyle name="Total 2 3 2 2" xfId="52220" xr:uid="{00000000-0005-0000-0000-00002CCC0000}"/>
    <cellStyle name="Total 2 3 2 2 2" xfId="52221" xr:uid="{00000000-0005-0000-0000-00002DCC0000}"/>
    <cellStyle name="Total 2 3 2 2 2 2" xfId="52222" xr:uid="{00000000-0005-0000-0000-00002ECC0000}"/>
    <cellStyle name="Total 2 3 2 2 3" xfId="52223" xr:uid="{00000000-0005-0000-0000-00002FCC0000}"/>
    <cellStyle name="Total 2 3 2 3" xfId="52224" xr:uid="{00000000-0005-0000-0000-000030CC0000}"/>
    <cellStyle name="Total 2 3 2 3 2" xfId="52225" xr:uid="{00000000-0005-0000-0000-000031CC0000}"/>
    <cellStyle name="Total 2 3 2 3 2 2" xfId="52226" xr:uid="{00000000-0005-0000-0000-000032CC0000}"/>
    <cellStyle name="Total 2 3 2 3 3" xfId="52227" xr:uid="{00000000-0005-0000-0000-000033CC0000}"/>
    <cellStyle name="Total 2 3 2 4" xfId="52228" xr:uid="{00000000-0005-0000-0000-000034CC0000}"/>
    <cellStyle name="Total 2 3 2 4 2" xfId="52229" xr:uid="{00000000-0005-0000-0000-000035CC0000}"/>
    <cellStyle name="Total 2 3 2 4 2 2" xfId="52230" xr:uid="{00000000-0005-0000-0000-000036CC0000}"/>
    <cellStyle name="Total 2 3 2 4 3" xfId="52231" xr:uid="{00000000-0005-0000-0000-000037CC0000}"/>
    <cellStyle name="Total 2 3 2 5" xfId="52232" xr:uid="{00000000-0005-0000-0000-000038CC0000}"/>
    <cellStyle name="Total 2 3 2 5 2" xfId="52233" xr:uid="{00000000-0005-0000-0000-000039CC0000}"/>
    <cellStyle name="Total 2 3 2 6" xfId="52234" xr:uid="{00000000-0005-0000-0000-00003ACC0000}"/>
    <cellStyle name="Total 2 3 3" xfId="52235" xr:uid="{00000000-0005-0000-0000-00003BCC0000}"/>
    <cellStyle name="Total 2 3 3 2" xfId="52236" xr:uid="{00000000-0005-0000-0000-00003CCC0000}"/>
    <cellStyle name="Total 2 3 3 2 2" xfId="52237" xr:uid="{00000000-0005-0000-0000-00003DCC0000}"/>
    <cellStyle name="Total 2 3 3 2 2 2" xfId="52238" xr:uid="{00000000-0005-0000-0000-00003ECC0000}"/>
    <cellStyle name="Total 2 3 3 2 2 2 2" xfId="52239" xr:uid="{00000000-0005-0000-0000-00003FCC0000}"/>
    <cellStyle name="Total 2 3 3 2 2 3" xfId="52240" xr:uid="{00000000-0005-0000-0000-000040CC0000}"/>
    <cellStyle name="Total 2 3 3 2 3" xfId="52241" xr:uid="{00000000-0005-0000-0000-000041CC0000}"/>
    <cellStyle name="Total 2 3 3 2 3 2" xfId="52242" xr:uid="{00000000-0005-0000-0000-000042CC0000}"/>
    <cellStyle name="Total 2 3 3 2 3 2 2" xfId="52243" xr:uid="{00000000-0005-0000-0000-000043CC0000}"/>
    <cellStyle name="Total 2 3 3 2 3 3" xfId="52244" xr:uid="{00000000-0005-0000-0000-000044CC0000}"/>
    <cellStyle name="Total 2 3 3 2 4" xfId="52245" xr:uid="{00000000-0005-0000-0000-000045CC0000}"/>
    <cellStyle name="Total 2 3 3 2 4 2" xfId="52246" xr:uid="{00000000-0005-0000-0000-000046CC0000}"/>
    <cellStyle name="Total 2 3 3 2 5" xfId="52247" xr:uid="{00000000-0005-0000-0000-000047CC0000}"/>
    <cellStyle name="Total 2 3 3 3" xfId="52248" xr:uid="{00000000-0005-0000-0000-000048CC0000}"/>
    <cellStyle name="Total 2 3 3 3 2" xfId="52249" xr:uid="{00000000-0005-0000-0000-000049CC0000}"/>
    <cellStyle name="Total 2 3 3 3 2 2" xfId="52250" xr:uid="{00000000-0005-0000-0000-00004ACC0000}"/>
    <cellStyle name="Total 2 3 3 3 2 2 2" xfId="52251" xr:uid="{00000000-0005-0000-0000-00004BCC0000}"/>
    <cellStyle name="Total 2 3 3 3 2 3" xfId="52252" xr:uid="{00000000-0005-0000-0000-00004CCC0000}"/>
    <cellStyle name="Total 2 3 3 3 3" xfId="52253" xr:uid="{00000000-0005-0000-0000-00004DCC0000}"/>
    <cellStyle name="Total 2 3 3 3 3 2" xfId="52254" xr:uid="{00000000-0005-0000-0000-00004ECC0000}"/>
    <cellStyle name="Total 2 3 3 3 4" xfId="52255" xr:uid="{00000000-0005-0000-0000-00004FCC0000}"/>
    <cellStyle name="Total 2 3 3 4" xfId="52256" xr:uid="{00000000-0005-0000-0000-000050CC0000}"/>
    <cellStyle name="Total 2 3 3 4 2" xfId="52257" xr:uid="{00000000-0005-0000-0000-000051CC0000}"/>
    <cellStyle name="Total 2 3 3 4 2 2" xfId="52258" xr:uid="{00000000-0005-0000-0000-000052CC0000}"/>
    <cellStyle name="Total 2 3 3 4 3" xfId="52259" xr:uid="{00000000-0005-0000-0000-000053CC0000}"/>
    <cellStyle name="Total 2 3 3 5" xfId="52260" xr:uid="{00000000-0005-0000-0000-000054CC0000}"/>
    <cellStyle name="Total 2 3 3 5 2" xfId="52261" xr:uid="{00000000-0005-0000-0000-000055CC0000}"/>
    <cellStyle name="Total 2 3 3 5 2 2" xfId="52262" xr:uid="{00000000-0005-0000-0000-000056CC0000}"/>
    <cellStyle name="Total 2 3 3 5 3" xfId="52263" xr:uid="{00000000-0005-0000-0000-000057CC0000}"/>
    <cellStyle name="Total 2 3 3 6" xfId="52264" xr:uid="{00000000-0005-0000-0000-000058CC0000}"/>
    <cellStyle name="Total 2 3 3 6 2" xfId="52265" xr:uid="{00000000-0005-0000-0000-000059CC0000}"/>
    <cellStyle name="Total 2 3 3 7" xfId="52266" xr:uid="{00000000-0005-0000-0000-00005ACC0000}"/>
    <cellStyle name="Total 2 3 4" xfId="52267" xr:uid="{00000000-0005-0000-0000-00005BCC0000}"/>
    <cellStyle name="Total 2 3 4 2" xfId="52268" xr:uid="{00000000-0005-0000-0000-00005CCC0000}"/>
    <cellStyle name="Total 2 3 4 2 2" xfId="52269" xr:uid="{00000000-0005-0000-0000-00005DCC0000}"/>
    <cellStyle name="Total 2 3 4 2 2 2" xfId="52270" xr:uid="{00000000-0005-0000-0000-00005ECC0000}"/>
    <cellStyle name="Total 2 3 4 2 3" xfId="52271" xr:uid="{00000000-0005-0000-0000-00005FCC0000}"/>
    <cellStyle name="Total 2 3 4 3" xfId="52272" xr:uid="{00000000-0005-0000-0000-000060CC0000}"/>
    <cellStyle name="Total 2 3 4 3 2" xfId="52273" xr:uid="{00000000-0005-0000-0000-000061CC0000}"/>
    <cellStyle name="Total 2 3 4 4" xfId="52274" xr:uid="{00000000-0005-0000-0000-000062CC0000}"/>
    <cellStyle name="Total 2 3 5" xfId="52275" xr:uid="{00000000-0005-0000-0000-000063CC0000}"/>
    <cellStyle name="Total 2 3 5 2" xfId="52276" xr:uid="{00000000-0005-0000-0000-000064CC0000}"/>
    <cellStyle name="Total 2 3 5 2 2" xfId="52277" xr:uid="{00000000-0005-0000-0000-000065CC0000}"/>
    <cellStyle name="Total 2 3 5 3" xfId="52278" xr:uid="{00000000-0005-0000-0000-000066CC0000}"/>
    <cellStyle name="Total 2 3 6" xfId="52279" xr:uid="{00000000-0005-0000-0000-000067CC0000}"/>
    <cellStyle name="Total 2 3 6 2" xfId="52280" xr:uid="{00000000-0005-0000-0000-000068CC0000}"/>
    <cellStyle name="Total 2 3 6 2 2" xfId="52281" xr:uid="{00000000-0005-0000-0000-000069CC0000}"/>
    <cellStyle name="Total 2 3 6 3" xfId="52282" xr:uid="{00000000-0005-0000-0000-00006ACC0000}"/>
    <cellStyle name="Total 2 3 7" xfId="52283" xr:uid="{00000000-0005-0000-0000-00006BCC0000}"/>
    <cellStyle name="Total 2 3 7 2" xfId="52284" xr:uid="{00000000-0005-0000-0000-00006CCC0000}"/>
    <cellStyle name="Total 2 3 8" xfId="52285" xr:uid="{00000000-0005-0000-0000-00006DCC0000}"/>
    <cellStyle name="Total 2 4" xfId="52286" xr:uid="{00000000-0005-0000-0000-00006ECC0000}"/>
    <cellStyle name="Total 2 4 2" xfId="52287" xr:uid="{00000000-0005-0000-0000-00006FCC0000}"/>
    <cellStyle name="Total 2 4 2 2" xfId="52288" xr:uid="{00000000-0005-0000-0000-000070CC0000}"/>
    <cellStyle name="Total 2 4 2 2 2" xfId="52289" xr:uid="{00000000-0005-0000-0000-000071CC0000}"/>
    <cellStyle name="Total 2 4 2 2 2 2" xfId="52290" xr:uid="{00000000-0005-0000-0000-000072CC0000}"/>
    <cellStyle name="Total 2 4 2 2 3" xfId="52291" xr:uid="{00000000-0005-0000-0000-000073CC0000}"/>
    <cellStyle name="Total 2 4 2 3" xfId="52292" xr:uid="{00000000-0005-0000-0000-000074CC0000}"/>
    <cellStyle name="Total 2 4 2 3 2" xfId="52293" xr:uid="{00000000-0005-0000-0000-000075CC0000}"/>
    <cellStyle name="Total 2 4 2 3 2 2" xfId="52294" xr:uid="{00000000-0005-0000-0000-000076CC0000}"/>
    <cellStyle name="Total 2 4 2 3 3" xfId="52295" xr:uid="{00000000-0005-0000-0000-000077CC0000}"/>
    <cellStyle name="Total 2 4 2 4" xfId="52296" xr:uid="{00000000-0005-0000-0000-000078CC0000}"/>
    <cellStyle name="Total 2 4 2 4 2" xfId="52297" xr:uid="{00000000-0005-0000-0000-000079CC0000}"/>
    <cellStyle name="Total 2 4 2 4 2 2" xfId="52298" xr:uid="{00000000-0005-0000-0000-00007ACC0000}"/>
    <cellStyle name="Total 2 4 2 4 3" xfId="52299" xr:uid="{00000000-0005-0000-0000-00007BCC0000}"/>
    <cellStyle name="Total 2 4 2 5" xfId="52300" xr:uid="{00000000-0005-0000-0000-00007CCC0000}"/>
    <cellStyle name="Total 2 4 2 5 2" xfId="52301" xr:uid="{00000000-0005-0000-0000-00007DCC0000}"/>
    <cellStyle name="Total 2 4 2 6" xfId="52302" xr:uid="{00000000-0005-0000-0000-00007ECC0000}"/>
    <cellStyle name="Total 2 4 3" xfId="52303" xr:uid="{00000000-0005-0000-0000-00007FCC0000}"/>
    <cellStyle name="Total 2 4 3 2" xfId="52304" xr:uid="{00000000-0005-0000-0000-000080CC0000}"/>
    <cellStyle name="Total 2 4 3 2 2" xfId="52305" xr:uid="{00000000-0005-0000-0000-000081CC0000}"/>
    <cellStyle name="Total 2 4 3 2 2 2" xfId="52306" xr:uid="{00000000-0005-0000-0000-000082CC0000}"/>
    <cellStyle name="Total 2 4 3 2 3" xfId="52307" xr:uid="{00000000-0005-0000-0000-000083CC0000}"/>
    <cellStyle name="Total 2 4 3 3" xfId="52308" xr:uid="{00000000-0005-0000-0000-000084CC0000}"/>
    <cellStyle name="Total 2 4 3 3 2" xfId="52309" xr:uid="{00000000-0005-0000-0000-000085CC0000}"/>
    <cellStyle name="Total 2 4 3 4" xfId="52310" xr:uid="{00000000-0005-0000-0000-000086CC0000}"/>
    <cellStyle name="Total 2 4 4" xfId="52311" xr:uid="{00000000-0005-0000-0000-000087CC0000}"/>
    <cellStyle name="Total 2 4 4 2" xfId="52312" xr:uid="{00000000-0005-0000-0000-000088CC0000}"/>
    <cellStyle name="Total 2 4 4 2 2" xfId="52313" xr:uid="{00000000-0005-0000-0000-000089CC0000}"/>
    <cellStyle name="Total 2 4 4 3" xfId="52314" xr:uid="{00000000-0005-0000-0000-00008ACC0000}"/>
    <cellStyle name="Total 2 4 5" xfId="52315" xr:uid="{00000000-0005-0000-0000-00008BCC0000}"/>
    <cellStyle name="Total 2 4 5 2" xfId="52316" xr:uid="{00000000-0005-0000-0000-00008CCC0000}"/>
    <cellStyle name="Total 2 4 5 2 2" xfId="52317" xr:uid="{00000000-0005-0000-0000-00008DCC0000}"/>
    <cellStyle name="Total 2 4 5 3" xfId="52318" xr:uid="{00000000-0005-0000-0000-00008ECC0000}"/>
    <cellStyle name="Total 2 4 6" xfId="52319" xr:uid="{00000000-0005-0000-0000-00008FCC0000}"/>
    <cellStyle name="Total 2 4 6 2" xfId="52320" xr:uid="{00000000-0005-0000-0000-000090CC0000}"/>
    <cellStyle name="Total 2 4 7" xfId="52321" xr:uid="{00000000-0005-0000-0000-000091CC0000}"/>
    <cellStyle name="Total 2 5" xfId="52322" xr:uid="{00000000-0005-0000-0000-000092CC0000}"/>
    <cellStyle name="Total 2 5 2" xfId="52323" xr:uid="{00000000-0005-0000-0000-000093CC0000}"/>
    <cellStyle name="Total 2 5 2 2" xfId="52324" xr:uid="{00000000-0005-0000-0000-000094CC0000}"/>
    <cellStyle name="Total 2 5 2 2 2" xfId="52325" xr:uid="{00000000-0005-0000-0000-000095CC0000}"/>
    <cellStyle name="Total 2 5 2 2 2 2" xfId="52326" xr:uid="{00000000-0005-0000-0000-000096CC0000}"/>
    <cellStyle name="Total 2 5 2 2 3" xfId="52327" xr:uid="{00000000-0005-0000-0000-000097CC0000}"/>
    <cellStyle name="Total 2 5 2 3" xfId="52328" xr:uid="{00000000-0005-0000-0000-000098CC0000}"/>
    <cellStyle name="Total 2 5 2 3 2" xfId="52329" xr:uid="{00000000-0005-0000-0000-000099CC0000}"/>
    <cellStyle name="Total 2 5 2 3 2 2" xfId="52330" xr:uid="{00000000-0005-0000-0000-00009ACC0000}"/>
    <cellStyle name="Total 2 5 2 3 3" xfId="52331" xr:uid="{00000000-0005-0000-0000-00009BCC0000}"/>
    <cellStyle name="Total 2 5 2 4" xfId="52332" xr:uid="{00000000-0005-0000-0000-00009CCC0000}"/>
    <cellStyle name="Total 2 5 2 4 2" xfId="52333" xr:uid="{00000000-0005-0000-0000-00009DCC0000}"/>
    <cellStyle name="Total 2 5 2 4 2 2" xfId="52334" xr:uid="{00000000-0005-0000-0000-00009ECC0000}"/>
    <cellStyle name="Total 2 5 2 4 3" xfId="52335" xr:uid="{00000000-0005-0000-0000-00009FCC0000}"/>
    <cellStyle name="Total 2 5 2 5" xfId="52336" xr:uid="{00000000-0005-0000-0000-0000A0CC0000}"/>
    <cellStyle name="Total 2 5 2 5 2" xfId="52337" xr:uid="{00000000-0005-0000-0000-0000A1CC0000}"/>
    <cellStyle name="Total 2 5 2 6" xfId="52338" xr:uid="{00000000-0005-0000-0000-0000A2CC0000}"/>
    <cellStyle name="Total 2 5 3" xfId="52339" xr:uid="{00000000-0005-0000-0000-0000A3CC0000}"/>
    <cellStyle name="Total 2 5 3 2" xfId="52340" xr:uid="{00000000-0005-0000-0000-0000A4CC0000}"/>
    <cellStyle name="Total 2 5 3 2 2" xfId="52341" xr:uid="{00000000-0005-0000-0000-0000A5CC0000}"/>
    <cellStyle name="Total 2 5 3 2 2 2" xfId="52342" xr:uid="{00000000-0005-0000-0000-0000A6CC0000}"/>
    <cellStyle name="Total 2 5 3 2 2 2 2" xfId="52343" xr:uid="{00000000-0005-0000-0000-0000A7CC0000}"/>
    <cellStyle name="Total 2 5 3 2 2 3" xfId="52344" xr:uid="{00000000-0005-0000-0000-0000A8CC0000}"/>
    <cellStyle name="Total 2 5 3 2 3" xfId="52345" xr:uid="{00000000-0005-0000-0000-0000A9CC0000}"/>
    <cellStyle name="Total 2 5 3 2 3 2" xfId="52346" xr:uid="{00000000-0005-0000-0000-0000AACC0000}"/>
    <cellStyle name="Total 2 5 3 2 3 2 2" xfId="52347" xr:uid="{00000000-0005-0000-0000-0000ABCC0000}"/>
    <cellStyle name="Total 2 5 3 2 3 3" xfId="52348" xr:uid="{00000000-0005-0000-0000-0000ACCC0000}"/>
    <cellStyle name="Total 2 5 3 2 4" xfId="52349" xr:uid="{00000000-0005-0000-0000-0000ADCC0000}"/>
    <cellStyle name="Total 2 5 3 2 4 2" xfId="52350" xr:uid="{00000000-0005-0000-0000-0000AECC0000}"/>
    <cellStyle name="Total 2 5 3 2 5" xfId="52351" xr:uid="{00000000-0005-0000-0000-0000AFCC0000}"/>
    <cellStyle name="Total 2 5 3 3" xfId="52352" xr:uid="{00000000-0005-0000-0000-0000B0CC0000}"/>
    <cellStyle name="Total 2 5 3 3 2" xfId="52353" xr:uid="{00000000-0005-0000-0000-0000B1CC0000}"/>
    <cellStyle name="Total 2 5 3 3 2 2" xfId="52354" xr:uid="{00000000-0005-0000-0000-0000B2CC0000}"/>
    <cellStyle name="Total 2 5 3 3 2 2 2" xfId="52355" xr:uid="{00000000-0005-0000-0000-0000B3CC0000}"/>
    <cellStyle name="Total 2 5 3 3 2 3" xfId="52356" xr:uid="{00000000-0005-0000-0000-0000B4CC0000}"/>
    <cellStyle name="Total 2 5 3 3 3" xfId="52357" xr:uid="{00000000-0005-0000-0000-0000B5CC0000}"/>
    <cellStyle name="Total 2 5 3 3 3 2" xfId="52358" xr:uid="{00000000-0005-0000-0000-0000B6CC0000}"/>
    <cellStyle name="Total 2 5 3 3 4" xfId="52359" xr:uid="{00000000-0005-0000-0000-0000B7CC0000}"/>
    <cellStyle name="Total 2 5 3 4" xfId="52360" xr:uid="{00000000-0005-0000-0000-0000B8CC0000}"/>
    <cellStyle name="Total 2 5 3 4 2" xfId="52361" xr:uid="{00000000-0005-0000-0000-0000B9CC0000}"/>
    <cellStyle name="Total 2 5 3 4 2 2" xfId="52362" xr:uid="{00000000-0005-0000-0000-0000BACC0000}"/>
    <cellStyle name="Total 2 5 3 4 3" xfId="52363" xr:uid="{00000000-0005-0000-0000-0000BBCC0000}"/>
    <cellStyle name="Total 2 5 3 5" xfId="52364" xr:uid="{00000000-0005-0000-0000-0000BCCC0000}"/>
    <cellStyle name="Total 2 5 3 5 2" xfId="52365" xr:uid="{00000000-0005-0000-0000-0000BDCC0000}"/>
    <cellStyle name="Total 2 5 3 5 2 2" xfId="52366" xr:uid="{00000000-0005-0000-0000-0000BECC0000}"/>
    <cellStyle name="Total 2 5 3 5 3" xfId="52367" xr:uid="{00000000-0005-0000-0000-0000BFCC0000}"/>
    <cellStyle name="Total 2 5 3 6" xfId="52368" xr:uid="{00000000-0005-0000-0000-0000C0CC0000}"/>
    <cellStyle name="Total 2 5 3 6 2" xfId="52369" xr:uid="{00000000-0005-0000-0000-0000C1CC0000}"/>
    <cellStyle name="Total 2 5 3 7" xfId="52370" xr:uid="{00000000-0005-0000-0000-0000C2CC0000}"/>
    <cellStyle name="Total 2 5 4" xfId="52371" xr:uid="{00000000-0005-0000-0000-0000C3CC0000}"/>
    <cellStyle name="Total 2 5 4 2" xfId="52372" xr:uid="{00000000-0005-0000-0000-0000C4CC0000}"/>
    <cellStyle name="Total 2 5 4 2 2" xfId="52373" xr:uid="{00000000-0005-0000-0000-0000C5CC0000}"/>
    <cellStyle name="Total 2 5 4 2 2 2" xfId="52374" xr:uid="{00000000-0005-0000-0000-0000C6CC0000}"/>
    <cellStyle name="Total 2 5 4 2 3" xfId="52375" xr:uid="{00000000-0005-0000-0000-0000C7CC0000}"/>
    <cellStyle name="Total 2 5 4 3" xfId="52376" xr:uid="{00000000-0005-0000-0000-0000C8CC0000}"/>
    <cellStyle name="Total 2 5 4 3 2" xfId="52377" xr:uid="{00000000-0005-0000-0000-0000C9CC0000}"/>
    <cellStyle name="Total 2 5 4 4" xfId="52378" xr:uid="{00000000-0005-0000-0000-0000CACC0000}"/>
    <cellStyle name="Total 2 5 5" xfId="52379" xr:uid="{00000000-0005-0000-0000-0000CBCC0000}"/>
    <cellStyle name="Total 2 5 5 2" xfId="52380" xr:uid="{00000000-0005-0000-0000-0000CCCC0000}"/>
    <cellStyle name="Total 2 5 5 2 2" xfId="52381" xr:uid="{00000000-0005-0000-0000-0000CDCC0000}"/>
    <cellStyle name="Total 2 5 5 3" xfId="52382" xr:uid="{00000000-0005-0000-0000-0000CECC0000}"/>
    <cellStyle name="Total 2 5 6" xfId="52383" xr:uid="{00000000-0005-0000-0000-0000CFCC0000}"/>
    <cellStyle name="Total 2 5 6 2" xfId="52384" xr:uid="{00000000-0005-0000-0000-0000D0CC0000}"/>
    <cellStyle name="Total 2 5 6 2 2" xfId="52385" xr:uid="{00000000-0005-0000-0000-0000D1CC0000}"/>
    <cellStyle name="Total 2 5 6 3" xfId="52386" xr:uid="{00000000-0005-0000-0000-0000D2CC0000}"/>
    <cellStyle name="Total 2 5 7" xfId="52387" xr:uid="{00000000-0005-0000-0000-0000D3CC0000}"/>
    <cellStyle name="Total 2 5 7 2" xfId="52388" xr:uid="{00000000-0005-0000-0000-0000D4CC0000}"/>
    <cellStyle name="Total 2 5 8" xfId="52389" xr:uid="{00000000-0005-0000-0000-0000D5CC0000}"/>
    <cellStyle name="Total 2 6" xfId="52390" xr:uid="{00000000-0005-0000-0000-0000D6CC0000}"/>
    <cellStyle name="Total 2 6 2" xfId="52391" xr:uid="{00000000-0005-0000-0000-0000D7CC0000}"/>
    <cellStyle name="Total 2 6 2 2" xfId="52392" xr:uid="{00000000-0005-0000-0000-0000D8CC0000}"/>
    <cellStyle name="Total 2 6 2 2 2" xfId="52393" xr:uid="{00000000-0005-0000-0000-0000D9CC0000}"/>
    <cellStyle name="Total 2 6 2 3" xfId="52394" xr:uid="{00000000-0005-0000-0000-0000DACC0000}"/>
    <cellStyle name="Total 2 6 3" xfId="52395" xr:uid="{00000000-0005-0000-0000-0000DBCC0000}"/>
    <cellStyle name="Total 2 6 3 2" xfId="52396" xr:uid="{00000000-0005-0000-0000-0000DCCC0000}"/>
    <cellStyle name="Total 2 6 3 2 2" xfId="52397" xr:uid="{00000000-0005-0000-0000-0000DDCC0000}"/>
    <cellStyle name="Total 2 6 3 3" xfId="52398" xr:uid="{00000000-0005-0000-0000-0000DECC0000}"/>
    <cellStyle name="Total 2 6 4" xfId="52399" xr:uid="{00000000-0005-0000-0000-0000DFCC0000}"/>
    <cellStyle name="Total 2 6 4 2" xfId="52400" xr:uid="{00000000-0005-0000-0000-0000E0CC0000}"/>
    <cellStyle name="Total 2 6 4 2 2" xfId="52401" xr:uid="{00000000-0005-0000-0000-0000E1CC0000}"/>
    <cellStyle name="Total 2 6 4 3" xfId="52402" xr:uid="{00000000-0005-0000-0000-0000E2CC0000}"/>
    <cellStyle name="Total 2 6 5" xfId="52403" xr:uid="{00000000-0005-0000-0000-0000E3CC0000}"/>
    <cellStyle name="Total 2 6 5 2" xfId="52404" xr:uid="{00000000-0005-0000-0000-0000E4CC0000}"/>
    <cellStyle name="Total 2 6 6" xfId="52405" xr:uid="{00000000-0005-0000-0000-0000E5CC0000}"/>
    <cellStyle name="Total 2 7" xfId="52406" xr:uid="{00000000-0005-0000-0000-0000E6CC0000}"/>
    <cellStyle name="Total 2 7 2" xfId="52407" xr:uid="{00000000-0005-0000-0000-0000E7CC0000}"/>
    <cellStyle name="Total 2 7 2 2" xfId="52408" xr:uid="{00000000-0005-0000-0000-0000E8CC0000}"/>
    <cellStyle name="Total 2 7 2 2 2" xfId="52409" xr:uid="{00000000-0005-0000-0000-0000E9CC0000}"/>
    <cellStyle name="Total 2 7 2 3" xfId="52410" xr:uid="{00000000-0005-0000-0000-0000EACC0000}"/>
    <cellStyle name="Total 2 7 3" xfId="52411" xr:uid="{00000000-0005-0000-0000-0000EBCC0000}"/>
    <cellStyle name="Total 2 7 3 2" xfId="52412" xr:uid="{00000000-0005-0000-0000-0000ECCC0000}"/>
    <cellStyle name="Total 2 7 3 2 2" xfId="52413" xr:uid="{00000000-0005-0000-0000-0000EDCC0000}"/>
    <cellStyle name="Total 2 7 3 3" xfId="52414" xr:uid="{00000000-0005-0000-0000-0000EECC0000}"/>
    <cellStyle name="Total 2 7 4" xfId="52415" xr:uid="{00000000-0005-0000-0000-0000EFCC0000}"/>
    <cellStyle name="Total 2 7 4 2" xfId="52416" xr:uid="{00000000-0005-0000-0000-0000F0CC0000}"/>
    <cellStyle name="Total 2 7 4 2 2" xfId="52417" xr:uid="{00000000-0005-0000-0000-0000F1CC0000}"/>
    <cellStyle name="Total 2 7 4 3" xfId="52418" xr:uid="{00000000-0005-0000-0000-0000F2CC0000}"/>
    <cellStyle name="Total 2 7 5" xfId="52419" xr:uid="{00000000-0005-0000-0000-0000F3CC0000}"/>
    <cellStyle name="Total 2 7 5 2" xfId="52420" xr:uid="{00000000-0005-0000-0000-0000F4CC0000}"/>
    <cellStyle name="Total 2 7 6" xfId="52421" xr:uid="{00000000-0005-0000-0000-0000F5CC0000}"/>
    <cellStyle name="Total 2 8" xfId="52422" xr:uid="{00000000-0005-0000-0000-0000F6CC0000}"/>
    <cellStyle name="Total 2 8 2" xfId="52423" xr:uid="{00000000-0005-0000-0000-0000F7CC0000}"/>
    <cellStyle name="Total 2 8 2 2" xfId="52424" xr:uid="{00000000-0005-0000-0000-0000F8CC0000}"/>
    <cellStyle name="Total 2 8 2 2 2" xfId="52425" xr:uid="{00000000-0005-0000-0000-0000F9CC0000}"/>
    <cellStyle name="Total 2 8 2 2 2 2" xfId="52426" xr:uid="{00000000-0005-0000-0000-0000FACC0000}"/>
    <cellStyle name="Total 2 8 2 2 3" xfId="52427" xr:uid="{00000000-0005-0000-0000-0000FBCC0000}"/>
    <cellStyle name="Total 2 8 2 3" xfId="52428" xr:uid="{00000000-0005-0000-0000-0000FCCC0000}"/>
    <cellStyle name="Total 2 8 2 3 2" xfId="52429" xr:uid="{00000000-0005-0000-0000-0000FDCC0000}"/>
    <cellStyle name="Total 2 8 2 3 2 2" xfId="52430" xr:uid="{00000000-0005-0000-0000-0000FECC0000}"/>
    <cellStyle name="Total 2 8 2 3 3" xfId="52431" xr:uid="{00000000-0005-0000-0000-0000FFCC0000}"/>
    <cellStyle name="Total 2 8 2 4" xfId="52432" xr:uid="{00000000-0005-0000-0000-000000CD0000}"/>
    <cellStyle name="Total 2 8 2 4 2" xfId="52433" xr:uid="{00000000-0005-0000-0000-000001CD0000}"/>
    <cellStyle name="Total 2 8 2 5" xfId="52434" xr:uid="{00000000-0005-0000-0000-000002CD0000}"/>
    <cellStyle name="Total 2 8 3" xfId="52435" xr:uid="{00000000-0005-0000-0000-000003CD0000}"/>
    <cellStyle name="Total 2 8 3 2" xfId="52436" xr:uid="{00000000-0005-0000-0000-000004CD0000}"/>
    <cellStyle name="Total 2 8 3 2 2" xfId="52437" xr:uid="{00000000-0005-0000-0000-000005CD0000}"/>
    <cellStyle name="Total 2 8 3 2 2 2" xfId="52438" xr:uid="{00000000-0005-0000-0000-000006CD0000}"/>
    <cellStyle name="Total 2 8 3 2 3" xfId="52439" xr:uid="{00000000-0005-0000-0000-000007CD0000}"/>
    <cellStyle name="Total 2 8 3 3" xfId="52440" xr:uid="{00000000-0005-0000-0000-000008CD0000}"/>
    <cellStyle name="Total 2 8 3 3 2" xfId="52441" xr:uid="{00000000-0005-0000-0000-000009CD0000}"/>
    <cellStyle name="Total 2 8 3 4" xfId="52442" xr:uid="{00000000-0005-0000-0000-00000ACD0000}"/>
    <cellStyle name="Total 2 8 4" xfId="52443" xr:uid="{00000000-0005-0000-0000-00000BCD0000}"/>
    <cellStyle name="Total 2 8 4 2" xfId="52444" xr:uid="{00000000-0005-0000-0000-00000CCD0000}"/>
    <cellStyle name="Total 2 8 4 2 2" xfId="52445" xr:uid="{00000000-0005-0000-0000-00000DCD0000}"/>
    <cellStyle name="Total 2 8 4 3" xfId="52446" xr:uid="{00000000-0005-0000-0000-00000ECD0000}"/>
    <cellStyle name="Total 2 8 5" xfId="52447" xr:uid="{00000000-0005-0000-0000-00000FCD0000}"/>
    <cellStyle name="Total 2 8 5 2" xfId="52448" xr:uid="{00000000-0005-0000-0000-000010CD0000}"/>
    <cellStyle name="Total 2 8 5 2 2" xfId="52449" xr:uid="{00000000-0005-0000-0000-000011CD0000}"/>
    <cellStyle name="Total 2 8 5 3" xfId="52450" xr:uid="{00000000-0005-0000-0000-000012CD0000}"/>
    <cellStyle name="Total 2 8 6" xfId="52451" xr:uid="{00000000-0005-0000-0000-000013CD0000}"/>
    <cellStyle name="Total 2 8 6 2" xfId="52452" xr:uid="{00000000-0005-0000-0000-000014CD0000}"/>
    <cellStyle name="Total 2 8 7" xfId="52453" xr:uid="{00000000-0005-0000-0000-000015CD0000}"/>
    <cellStyle name="Total 2 9" xfId="52454" xr:uid="{00000000-0005-0000-0000-000016CD0000}"/>
    <cellStyle name="Total 2 9 2" xfId="52455" xr:uid="{00000000-0005-0000-0000-000017CD0000}"/>
    <cellStyle name="Total 2 9 2 2" xfId="52456" xr:uid="{00000000-0005-0000-0000-000018CD0000}"/>
    <cellStyle name="Total 2 9 2 2 2" xfId="52457" xr:uid="{00000000-0005-0000-0000-000019CD0000}"/>
    <cellStyle name="Total 2 9 2 3" xfId="52458" xr:uid="{00000000-0005-0000-0000-00001ACD0000}"/>
    <cellStyle name="Total 2 9 3" xfId="52459" xr:uid="{00000000-0005-0000-0000-00001BCD0000}"/>
    <cellStyle name="Total 2 9 3 2" xfId="52460" xr:uid="{00000000-0005-0000-0000-00001CCD0000}"/>
    <cellStyle name="Total 2 9 4" xfId="52461" xr:uid="{00000000-0005-0000-0000-00001DCD0000}"/>
    <cellStyle name="Total 3" xfId="52462" xr:uid="{00000000-0005-0000-0000-00001ECD0000}"/>
    <cellStyle name="Total 3 2" xfId="52463" xr:uid="{00000000-0005-0000-0000-00001FCD0000}"/>
    <cellStyle name="Total 3 2 2" xfId="52464" xr:uid="{00000000-0005-0000-0000-000020CD0000}"/>
    <cellStyle name="Total 3 2 2 2" xfId="52465" xr:uid="{00000000-0005-0000-0000-000021CD0000}"/>
    <cellStyle name="Total 3 2 2 2 2" xfId="52466" xr:uid="{00000000-0005-0000-0000-000022CD0000}"/>
    <cellStyle name="Total 3 2 2 3" xfId="52467" xr:uid="{00000000-0005-0000-0000-000023CD0000}"/>
    <cellStyle name="Total 3 2 3" xfId="52468" xr:uid="{00000000-0005-0000-0000-000024CD0000}"/>
    <cellStyle name="Total 3 2 3 2" xfId="52469" xr:uid="{00000000-0005-0000-0000-000025CD0000}"/>
    <cellStyle name="Total 3 2 3 2 2" xfId="52470" xr:uid="{00000000-0005-0000-0000-000026CD0000}"/>
    <cellStyle name="Total 3 2 3 3" xfId="52471" xr:uid="{00000000-0005-0000-0000-000027CD0000}"/>
    <cellStyle name="Total 3 2 4" xfId="52472" xr:uid="{00000000-0005-0000-0000-000028CD0000}"/>
    <cellStyle name="Total 3 2 4 2" xfId="52473" xr:uid="{00000000-0005-0000-0000-000029CD0000}"/>
    <cellStyle name="Total 3 2 4 2 2" xfId="52474" xr:uid="{00000000-0005-0000-0000-00002ACD0000}"/>
    <cellStyle name="Total 3 2 4 3" xfId="52475" xr:uid="{00000000-0005-0000-0000-00002BCD0000}"/>
    <cellStyle name="Total 3 2 5" xfId="52476" xr:uid="{00000000-0005-0000-0000-00002CCD0000}"/>
    <cellStyle name="Total 3 2 5 2" xfId="52477" xr:uid="{00000000-0005-0000-0000-00002DCD0000}"/>
    <cellStyle name="Total 3 2 6" xfId="52478" xr:uid="{00000000-0005-0000-0000-00002ECD0000}"/>
    <cellStyle name="Total 3 3" xfId="52479" xr:uid="{00000000-0005-0000-0000-00002FCD0000}"/>
    <cellStyle name="Total 3 3 2" xfId="52480" xr:uid="{00000000-0005-0000-0000-000030CD0000}"/>
    <cellStyle name="Total 3 3 2 2" xfId="52481" xr:uid="{00000000-0005-0000-0000-000031CD0000}"/>
    <cellStyle name="Total 3 3 3" xfId="52482" xr:uid="{00000000-0005-0000-0000-000032CD0000}"/>
    <cellStyle name="Total 3 3 3 2" xfId="52483" xr:uid="{00000000-0005-0000-0000-000033CD0000}"/>
    <cellStyle name="Total 3 3 3 2 2" xfId="52484" xr:uid="{00000000-0005-0000-0000-000034CD0000}"/>
    <cellStyle name="Total 3 3 3 3" xfId="52485" xr:uid="{00000000-0005-0000-0000-000035CD0000}"/>
    <cellStyle name="Total 3 3 4" xfId="52486" xr:uid="{00000000-0005-0000-0000-000036CD0000}"/>
    <cellStyle name="Total 3 3 4 2" xfId="52487" xr:uid="{00000000-0005-0000-0000-000037CD0000}"/>
    <cellStyle name="Total 3 3 4 2 2" xfId="52488" xr:uid="{00000000-0005-0000-0000-000038CD0000}"/>
    <cellStyle name="Total 3 3 4 3" xfId="52489" xr:uid="{00000000-0005-0000-0000-000039CD0000}"/>
    <cellStyle name="Total 3 3 5" xfId="52490" xr:uid="{00000000-0005-0000-0000-00003ACD0000}"/>
    <cellStyle name="Total 3 4" xfId="52491" xr:uid="{00000000-0005-0000-0000-00003BCD0000}"/>
    <cellStyle name="Total 3 4 2" xfId="52492" xr:uid="{00000000-0005-0000-0000-00003CCD0000}"/>
    <cellStyle name="Total 3 4 2 2" xfId="52493" xr:uid="{00000000-0005-0000-0000-00003DCD0000}"/>
    <cellStyle name="Total 3 4 2 2 2" xfId="52494" xr:uid="{00000000-0005-0000-0000-00003ECD0000}"/>
    <cellStyle name="Total 3 4 2 3" xfId="52495" xr:uid="{00000000-0005-0000-0000-00003FCD0000}"/>
    <cellStyle name="Total 3 4 2 3 2" xfId="52496" xr:uid="{00000000-0005-0000-0000-000040CD0000}"/>
    <cellStyle name="Total 3 4 2 3 2 2" xfId="52497" xr:uid="{00000000-0005-0000-0000-000041CD0000}"/>
    <cellStyle name="Total 3 4 2 3 3" xfId="52498" xr:uid="{00000000-0005-0000-0000-000042CD0000}"/>
    <cellStyle name="Total 3 4 2 4" xfId="52499" xr:uid="{00000000-0005-0000-0000-000043CD0000}"/>
    <cellStyle name="Total 3 4 3" xfId="52500" xr:uid="{00000000-0005-0000-0000-000044CD0000}"/>
    <cellStyle name="Total 3 4 3 2" xfId="52501" xr:uid="{00000000-0005-0000-0000-000045CD0000}"/>
    <cellStyle name="Total 3 4 3 2 2" xfId="52502" xr:uid="{00000000-0005-0000-0000-000046CD0000}"/>
    <cellStyle name="Total 3 4 3 3" xfId="52503" xr:uid="{00000000-0005-0000-0000-000047CD0000}"/>
    <cellStyle name="Total 3 4 4" xfId="52504" xr:uid="{00000000-0005-0000-0000-000048CD0000}"/>
    <cellStyle name="Total 3 4 4 2" xfId="52505" xr:uid="{00000000-0005-0000-0000-000049CD0000}"/>
    <cellStyle name="Total 3 4 4 2 2" xfId="52506" xr:uid="{00000000-0005-0000-0000-00004ACD0000}"/>
    <cellStyle name="Total 3 4 4 3" xfId="52507" xr:uid="{00000000-0005-0000-0000-00004BCD0000}"/>
    <cellStyle name="Total 3 4 5" xfId="52508" xr:uid="{00000000-0005-0000-0000-00004CCD0000}"/>
    <cellStyle name="Total 3 4 5 2" xfId="52509" xr:uid="{00000000-0005-0000-0000-00004DCD0000}"/>
    <cellStyle name="Total 3 4 5 2 2" xfId="52510" xr:uid="{00000000-0005-0000-0000-00004ECD0000}"/>
    <cellStyle name="Total 3 4 5 3" xfId="52511" xr:uid="{00000000-0005-0000-0000-00004FCD0000}"/>
    <cellStyle name="Total 3 4 6" xfId="52512" xr:uid="{00000000-0005-0000-0000-000050CD0000}"/>
    <cellStyle name="Total 3 5" xfId="52513" xr:uid="{00000000-0005-0000-0000-000051CD0000}"/>
    <cellStyle name="Total 3 5 2" xfId="52514" xr:uid="{00000000-0005-0000-0000-000052CD0000}"/>
    <cellStyle name="Total 3 5 2 2" xfId="52515" xr:uid="{00000000-0005-0000-0000-000053CD0000}"/>
    <cellStyle name="Total 3 5 3" xfId="52516" xr:uid="{00000000-0005-0000-0000-000054CD0000}"/>
    <cellStyle name="Total 3 6" xfId="52517" xr:uid="{00000000-0005-0000-0000-000055CD0000}"/>
    <cellStyle name="Total 3 6 2" xfId="52518" xr:uid="{00000000-0005-0000-0000-000056CD0000}"/>
    <cellStyle name="Total 3 6 2 2" xfId="52519" xr:uid="{00000000-0005-0000-0000-000057CD0000}"/>
    <cellStyle name="Total 3 6 3" xfId="52520" xr:uid="{00000000-0005-0000-0000-000058CD0000}"/>
    <cellStyle name="Total 3 7" xfId="52521" xr:uid="{00000000-0005-0000-0000-000059CD0000}"/>
    <cellStyle name="Total 3 7 2" xfId="52522" xr:uid="{00000000-0005-0000-0000-00005ACD0000}"/>
    <cellStyle name="Total 3 7 2 2" xfId="52523" xr:uid="{00000000-0005-0000-0000-00005BCD0000}"/>
    <cellStyle name="Total 3 7 3" xfId="52524" xr:uid="{00000000-0005-0000-0000-00005CCD0000}"/>
    <cellStyle name="Total 3 8" xfId="52525" xr:uid="{00000000-0005-0000-0000-00005DCD0000}"/>
    <cellStyle name="Total 4" xfId="52526" xr:uid="{00000000-0005-0000-0000-00005ECD0000}"/>
    <cellStyle name="Total 4 2" xfId="52527" xr:uid="{00000000-0005-0000-0000-00005FCD0000}"/>
    <cellStyle name="Total 4 2 2" xfId="52528" xr:uid="{00000000-0005-0000-0000-000060CD0000}"/>
    <cellStyle name="Total 4 2 2 2" xfId="52529" xr:uid="{00000000-0005-0000-0000-000061CD0000}"/>
    <cellStyle name="Total 4 2 3" xfId="52530" xr:uid="{00000000-0005-0000-0000-000062CD0000}"/>
    <cellStyle name="Total 4 2 3 2" xfId="52531" xr:uid="{00000000-0005-0000-0000-000063CD0000}"/>
    <cellStyle name="Total 4 2 3 2 2" xfId="52532" xr:uid="{00000000-0005-0000-0000-000064CD0000}"/>
    <cellStyle name="Total 4 2 3 3" xfId="52533" xr:uid="{00000000-0005-0000-0000-000065CD0000}"/>
    <cellStyle name="Total 4 2 4" xfId="52534" xr:uid="{00000000-0005-0000-0000-000066CD0000}"/>
    <cellStyle name="Total 4 2 4 2" xfId="52535" xr:uid="{00000000-0005-0000-0000-000067CD0000}"/>
    <cellStyle name="Total 4 2 4 2 2" xfId="52536" xr:uid="{00000000-0005-0000-0000-000068CD0000}"/>
    <cellStyle name="Total 4 2 4 3" xfId="52537" xr:uid="{00000000-0005-0000-0000-000069CD0000}"/>
    <cellStyle name="Total 4 2 5" xfId="52538" xr:uid="{00000000-0005-0000-0000-00006ACD0000}"/>
    <cellStyle name="Total 4 3" xfId="52539" xr:uid="{00000000-0005-0000-0000-00006BCD0000}"/>
    <cellStyle name="Total 4 3 2" xfId="52540" xr:uid="{00000000-0005-0000-0000-00006CCD0000}"/>
    <cellStyle name="Total 4 3 2 2" xfId="52541" xr:uid="{00000000-0005-0000-0000-00006DCD0000}"/>
    <cellStyle name="Total 4 3 2 2 2" xfId="52542" xr:uid="{00000000-0005-0000-0000-00006ECD0000}"/>
    <cellStyle name="Total 4 3 2 3" xfId="52543" xr:uid="{00000000-0005-0000-0000-00006FCD0000}"/>
    <cellStyle name="Total 4 3 2 3 2" xfId="52544" xr:uid="{00000000-0005-0000-0000-000070CD0000}"/>
    <cellStyle name="Total 4 3 2 3 2 2" xfId="52545" xr:uid="{00000000-0005-0000-0000-000071CD0000}"/>
    <cellStyle name="Total 4 3 2 3 3" xfId="52546" xr:uid="{00000000-0005-0000-0000-000072CD0000}"/>
    <cellStyle name="Total 4 3 2 4" xfId="52547" xr:uid="{00000000-0005-0000-0000-000073CD0000}"/>
    <cellStyle name="Total 4 3 3" xfId="52548" xr:uid="{00000000-0005-0000-0000-000074CD0000}"/>
    <cellStyle name="Total 4 3 3 2" xfId="52549" xr:uid="{00000000-0005-0000-0000-000075CD0000}"/>
    <cellStyle name="Total 4 3 3 2 2" xfId="52550" xr:uid="{00000000-0005-0000-0000-000076CD0000}"/>
    <cellStyle name="Total 4 3 3 3" xfId="52551" xr:uid="{00000000-0005-0000-0000-000077CD0000}"/>
    <cellStyle name="Total 4 3 4" xfId="52552" xr:uid="{00000000-0005-0000-0000-000078CD0000}"/>
    <cellStyle name="Total 4 3 4 2" xfId="52553" xr:uid="{00000000-0005-0000-0000-000079CD0000}"/>
    <cellStyle name="Total 4 3 4 2 2" xfId="52554" xr:uid="{00000000-0005-0000-0000-00007ACD0000}"/>
    <cellStyle name="Total 4 3 4 3" xfId="52555" xr:uid="{00000000-0005-0000-0000-00007BCD0000}"/>
    <cellStyle name="Total 4 3 5" xfId="52556" xr:uid="{00000000-0005-0000-0000-00007CCD0000}"/>
    <cellStyle name="Total 4 3 5 2" xfId="52557" xr:uid="{00000000-0005-0000-0000-00007DCD0000}"/>
    <cellStyle name="Total 4 3 5 2 2" xfId="52558" xr:uid="{00000000-0005-0000-0000-00007ECD0000}"/>
    <cellStyle name="Total 4 3 5 3" xfId="52559" xr:uid="{00000000-0005-0000-0000-00007FCD0000}"/>
    <cellStyle name="Total 4 3 6" xfId="52560" xr:uid="{00000000-0005-0000-0000-000080CD0000}"/>
    <cellStyle name="Total 4 4" xfId="52561" xr:uid="{00000000-0005-0000-0000-000081CD0000}"/>
    <cellStyle name="Total 4 4 2" xfId="52562" xr:uid="{00000000-0005-0000-0000-000082CD0000}"/>
    <cellStyle name="Total 4 4 2 2" xfId="52563" xr:uid="{00000000-0005-0000-0000-000083CD0000}"/>
    <cellStyle name="Total 4 4 3" xfId="52564" xr:uid="{00000000-0005-0000-0000-000084CD0000}"/>
    <cellStyle name="Total 4 5" xfId="52565" xr:uid="{00000000-0005-0000-0000-000085CD0000}"/>
    <cellStyle name="Total 4 5 2" xfId="52566" xr:uid="{00000000-0005-0000-0000-000086CD0000}"/>
    <cellStyle name="Total 4 5 2 2" xfId="52567" xr:uid="{00000000-0005-0000-0000-000087CD0000}"/>
    <cellStyle name="Total 4 5 3" xfId="52568" xr:uid="{00000000-0005-0000-0000-000088CD0000}"/>
    <cellStyle name="Total 4 6" xfId="52569" xr:uid="{00000000-0005-0000-0000-000089CD0000}"/>
    <cellStyle name="Total 4 6 2" xfId="52570" xr:uid="{00000000-0005-0000-0000-00008ACD0000}"/>
    <cellStyle name="Total 4 6 2 2" xfId="52571" xr:uid="{00000000-0005-0000-0000-00008BCD0000}"/>
    <cellStyle name="Total 4 6 3" xfId="52572" xr:uid="{00000000-0005-0000-0000-00008CCD0000}"/>
    <cellStyle name="Total 4 7" xfId="52573" xr:uid="{00000000-0005-0000-0000-00008DCD0000}"/>
    <cellStyle name="Total 5" xfId="52574" xr:uid="{00000000-0005-0000-0000-00008ECD0000}"/>
    <cellStyle name="Total 5 2" xfId="52575" xr:uid="{00000000-0005-0000-0000-00008FCD0000}"/>
    <cellStyle name="Total 5 2 2" xfId="52576" xr:uid="{00000000-0005-0000-0000-000090CD0000}"/>
    <cellStyle name="Total 5 2 2 2" xfId="52577" xr:uid="{00000000-0005-0000-0000-000091CD0000}"/>
    <cellStyle name="Total 5 2 2 2 2" xfId="52578" xr:uid="{00000000-0005-0000-0000-000092CD0000}"/>
    <cellStyle name="Total 5 2 2 3" xfId="52579" xr:uid="{00000000-0005-0000-0000-000093CD0000}"/>
    <cellStyle name="Total 5 2 3" xfId="52580" xr:uid="{00000000-0005-0000-0000-000094CD0000}"/>
    <cellStyle name="Total 5 2 3 2" xfId="52581" xr:uid="{00000000-0005-0000-0000-000095CD0000}"/>
    <cellStyle name="Total 5 2 3 2 2" xfId="52582" xr:uid="{00000000-0005-0000-0000-000096CD0000}"/>
    <cellStyle name="Total 5 2 3 3" xfId="52583" xr:uid="{00000000-0005-0000-0000-000097CD0000}"/>
    <cellStyle name="Total 5 2 4" xfId="52584" xr:uid="{00000000-0005-0000-0000-000098CD0000}"/>
    <cellStyle name="Total 5 2 4 2" xfId="52585" xr:uid="{00000000-0005-0000-0000-000099CD0000}"/>
    <cellStyle name="Total 5 2 4 2 2" xfId="52586" xr:uid="{00000000-0005-0000-0000-00009ACD0000}"/>
    <cellStyle name="Total 5 2 4 3" xfId="52587" xr:uid="{00000000-0005-0000-0000-00009BCD0000}"/>
    <cellStyle name="Total 5 2 5" xfId="52588" xr:uid="{00000000-0005-0000-0000-00009CCD0000}"/>
    <cellStyle name="Total 5 2 5 2" xfId="52589" xr:uid="{00000000-0005-0000-0000-00009DCD0000}"/>
    <cellStyle name="Total 5 2 6" xfId="52590" xr:uid="{00000000-0005-0000-0000-00009ECD0000}"/>
    <cellStyle name="Total 5 3" xfId="52591" xr:uid="{00000000-0005-0000-0000-00009FCD0000}"/>
    <cellStyle name="Total 5 3 2" xfId="52592" xr:uid="{00000000-0005-0000-0000-0000A0CD0000}"/>
    <cellStyle name="Total 5 3 2 2" xfId="52593" xr:uid="{00000000-0005-0000-0000-0000A1CD0000}"/>
    <cellStyle name="Total 5 3 2 2 2" xfId="52594" xr:uid="{00000000-0005-0000-0000-0000A2CD0000}"/>
    <cellStyle name="Total 5 3 2 2 2 2" xfId="52595" xr:uid="{00000000-0005-0000-0000-0000A3CD0000}"/>
    <cellStyle name="Total 5 3 2 2 3" xfId="52596" xr:uid="{00000000-0005-0000-0000-0000A4CD0000}"/>
    <cellStyle name="Total 5 3 2 3" xfId="52597" xr:uid="{00000000-0005-0000-0000-0000A5CD0000}"/>
    <cellStyle name="Total 5 3 2 3 2" xfId="52598" xr:uid="{00000000-0005-0000-0000-0000A6CD0000}"/>
    <cellStyle name="Total 5 3 2 3 2 2" xfId="52599" xr:uid="{00000000-0005-0000-0000-0000A7CD0000}"/>
    <cellStyle name="Total 5 3 2 3 3" xfId="52600" xr:uid="{00000000-0005-0000-0000-0000A8CD0000}"/>
    <cellStyle name="Total 5 3 2 4" xfId="52601" xr:uid="{00000000-0005-0000-0000-0000A9CD0000}"/>
    <cellStyle name="Total 5 3 2 4 2" xfId="52602" xr:uid="{00000000-0005-0000-0000-0000AACD0000}"/>
    <cellStyle name="Total 5 3 2 5" xfId="52603" xr:uid="{00000000-0005-0000-0000-0000ABCD0000}"/>
    <cellStyle name="Total 5 3 3" xfId="52604" xr:uid="{00000000-0005-0000-0000-0000ACCD0000}"/>
    <cellStyle name="Total 5 3 3 2" xfId="52605" xr:uid="{00000000-0005-0000-0000-0000ADCD0000}"/>
    <cellStyle name="Total 5 3 3 2 2" xfId="52606" xr:uid="{00000000-0005-0000-0000-0000AECD0000}"/>
    <cellStyle name="Total 5 3 3 2 2 2" xfId="52607" xr:uid="{00000000-0005-0000-0000-0000AFCD0000}"/>
    <cellStyle name="Total 5 3 3 2 3" xfId="52608" xr:uid="{00000000-0005-0000-0000-0000B0CD0000}"/>
    <cellStyle name="Total 5 3 3 3" xfId="52609" xr:uid="{00000000-0005-0000-0000-0000B1CD0000}"/>
    <cellStyle name="Total 5 3 3 3 2" xfId="52610" xr:uid="{00000000-0005-0000-0000-0000B2CD0000}"/>
    <cellStyle name="Total 5 3 3 4" xfId="52611" xr:uid="{00000000-0005-0000-0000-0000B3CD0000}"/>
    <cellStyle name="Total 5 3 4" xfId="52612" xr:uid="{00000000-0005-0000-0000-0000B4CD0000}"/>
    <cellStyle name="Total 5 3 4 2" xfId="52613" xr:uid="{00000000-0005-0000-0000-0000B5CD0000}"/>
    <cellStyle name="Total 5 3 4 2 2" xfId="52614" xr:uid="{00000000-0005-0000-0000-0000B6CD0000}"/>
    <cellStyle name="Total 5 3 4 3" xfId="52615" xr:uid="{00000000-0005-0000-0000-0000B7CD0000}"/>
    <cellStyle name="Total 5 3 5" xfId="52616" xr:uid="{00000000-0005-0000-0000-0000B8CD0000}"/>
    <cellStyle name="Total 5 3 5 2" xfId="52617" xr:uid="{00000000-0005-0000-0000-0000B9CD0000}"/>
    <cellStyle name="Total 5 3 5 2 2" xfId="52618" xr:uid="{00000000-0005-0000-0000-0000BACD0000}"/>
    <cellStyle name="Total 5 3 5 3" xfId="52619" xr:uid="{00000000-0005-0000-0000-0000BBCD0000}"/>
    <cellStyle name="Total 5 3 6" xfId="52620" xr:uid="{00000000-0005-0000-0000-0000BCCD0000}"/>
    <cellStyle name="Total 5 3 6 2" xfId="52621" xr:uid="{00000000-0005-0000-0000-0000BDCD0000}"/>
    <cellStyle name="Total 5 3 7" xfId="52622" xr:uid="{00000000-0005-0000-0000-0000BECD0000}"/>
    <cellStyle name="Total 5 4" xfId="52623" xr:uid="{00000000-0005-0000-0000-0000BFCD0000}"/>
    <cellStyle name="Total 5 4 2" xfId="52624" xr:uid="{00000000-0005-0000-0000-0000C0CD0000}"/>
    <cellStyle name="Total 5 4 2 2" xfId="52625" xr:uid="{00000000-0005-0000-0000-0000C1CD0000}"/>
    <cellStyle name="Total 5 4 2 2 2" xfId="52626" xr:uid="{00000000-0005-0000-0000-0000C2CD0000}"/>
    <cellStyle name="Total 5 4 2 3" xfId="52627" xr:uid="{00000000-0005-0000-0000-0000C3CD0000}"/>
    <cellStyle name="Total 5 4 3" xfId="52628" xr:uid="{00000000-0005-0000-0000-0000C4CD0000}"/>
    <cellStyle name="Total 5 4 3 2" xfId="52629" xr:uid="{00000000-0005-0000-0000-0000C5CD0000}"/>
    <cellStyle name="Total 5 4 4" xfId="52630" xr:uid="{00000000-0005-0000-0000-0000C6CD0000}"/>
    <cellStyle name="Total 5 5" xfId="52631" xr:uid="{00000000-0005-0000-0000-0000C7CD0000}"/>
    <cellStyle name="Total 5 5 2" xfId="52632" xr:uid="{00000000-0005-0000-0000-0000C8CD0000}"/>
    <cellStyle name="Total 5 5 2 2" xfId="52633" xr:uid="{00000000-0005-0000-0000-0000C9CD0000}"/>
    <cellStyle name="Total 5 5 3" xfId="52634" xr:uid="{00000000-0005-0000-0000-0000CACD0000}"/>
    <cellStyle name="Total 5 6" xfId="52635" xr:uid="{00000000-0005-0000-0000-0000CBCD0000}"/>
    <cellStyle name="Total 5 6 2" xfId="52636" xr:uid="{00000000-0005-0000-0000-0000CCCD0000}"/>
    <cellStyle name="Total 5 6 2 2" xfId="52637" xr:uid="{00000000-0005-0000-0000-0000CDCD0000}"/>
    <cellStyle name="Total 5 6 3" xfId="52638" xr:uid="{00000000-0005-0000-0000-0000CECD0000}"/>
    <cellStyle name="Total 5 7" xfId="52639" xr:uid="{00000000-0005-0000-0000-0000CFCD0000}"/>
    <cellStyle name="Total 5 7 2" xfId="52640" xr:uid="{00000000-0005-0000-0000-0000D0CD0000}"/>
    <cellStyle name="Total 5 8" xfId="52641" xr:uid="{00000000-0005-0000-0000-0000D1CD0000}"/>
    <cellStyle name="Total 6" xfId="52642" xr:uid="{00000000-0005-0000-0000-0000D2CD0000}"/>
    <cellStyle name="Total 6 2" xfId="52643" xr:uid="{00000000-0005-0000-0000-0000D3CD0000}"/>
    <cellStyle name="Total 6 2 2" xfId="52644" xr:uid="{00000000-0005-0000-0000-0000D4CD0000}"/>
    <cellStyle name="Total 6 2 2 2" xfId="52645" xr:uid="{00000000-0005-0000-0000-0000D5CD0000}"/>
    <cellStyle name="Total 6 2 2 2 2" xfId="52646" xr:uid="{00000000-0005-0000-0000-0000D6CD0000}"/>
    <cellStyle name="Total 6 2 2 2 2 2" xfId="52647" xr:uid="{00000000-0005-0000-0000-0000D7CD0000}"/>
    <cellStyle name="Total 6 2 2 2 3" xfId="52648" xr:uid="{00000000-0005-0000-0000-0000D8CD0000}"/>
    <cellStyle name="Total 6 2 2 3" xfId="52649" xr:uid="{00000000-0005-0000-0000-0000D9CD0000}"/>
    <cellStyle name="Total 6 2 2 3 2" xfId="52650" xr:uid="{00000000-0005-0000-0000-0000DACD0000}"/>
    <cellStyle name="Total 6 2 2 3 2 2" xfId="52651" xr:uid="{00000000-0005-0000-0000-0000DBCD0000}"/>
    <cellStyle name="Total 6 2 2 3 3" xfId="52652" xr:uid="{00000000-0005-0000-0000-0000DCCD0000}"/>
    <cellStyle name="Total 6 2 2 4" xfId="52653" xr:uid="{00000000-0005-0000-0000-0000DDCD0000}"/>
    <cellStyle name="Total 6 2 2 4 2" xfId="52654" xr:uid="{00000000-0005-0000-0000-0000DECD0000}"/>
    <cellStyle name="Total 6 2 2 4 2 2" xfId="52655" xr:uid="{00000000-0005-0000-0000-0000DFCD0000}"/>
    <cellStyle name="Total 6 2 2 4 3" xfId="52656" xr:uid="{00000000-0005-0000-0000-0000E0CD0000}"/>
    <cellStyle name="Total 6 2 2 5" xfId="52657" xr:uid="{00000000-0005-0000-0000-0000E1CD0000}"/>
    <cellStyle name="Total 6 2 2 5 2" xfId="52658" xr:uid="{00000000-0005-0000-0000-0000E2CD0000}"/>
    <cellStyle name="Total 6 2 2 6" xfId="52659" xr:uid="{00000000-0005-0000-0000-0000E3CD0000}"/>
    <cellStyle name="Total 6 2 3" xfId="52660" xr:uid="{00000000-0005-0000-0000-0000E4CD0000}"/>
    <cellStyle name="Total 6 2 3 2" xfId="52661" xr:uid="{00000000-0005-0000-0000-0000E5CD0000}"/>
    <cellStyle name="Total 6 2 3 2 2" xfId="52662" xr:uid="{00000000-0005-0000-0000-0000E6CD0000}"/>
    <cellStyle name="Total 6 2 3 2 2 2" xfId="52663" xr:uid="{00000000-0005-0000-0000-0000E7CD0000}"/>
    <cellStyle name="Total 6 2 3 2 3" xfId="52664" xr:uid="{00000000-0005-0000-0000-0000E8CD0000}"/>
    <cellStyle name="Total 6 2 3 3" xfId="52665" xr:uid="{00000000-0005-0000-0000-0000E9CD0000}"/>
    <cellStyle name="Total 6 2 3 3 2" xfId="52666" xr:uid="{00000000-0005-0000-0000-0000EACD0000}"/>
    <cellStyle name="Total 6 2 3 4" xfId="52667" xr:uid="{00000000-0005-0000-0000-0000EBCD0000}"/>
    <cellStyle name="Total 6 2 4" xfId="52668" xr:uid="{00000000-0005-0000-0000-0000ECCD0000}"/>
    <cellStyle name="Total 6 2 4 2" xfId="52669" xr:uid="{00000000-0005-0000-0000-0000EDCD0000}"/>
    <cellStyle name="Total 6 2 4 2 2" xfId="52670" xr:uid="{00000000-0005-0000-0000-0000EECD0000}"/>
    <cellStyle name="Total 6 2 4 3" xfId="52671" xr:uid="{00000000-0005-0000-0000-0000EFCD0000}"/>
    <cellStyle name="Total 6 2 5" xfId="52672" xr:uid="{00000000-0005-0000-0000-0000F0CD0000}"/>
    <cellStyle name="Total 6 2 5 2" xfId="52673" xr:uid="{00000000-0005-0000-0000-0000F1CD0000}"/>
    <cellStyle name="Total 6 2 5 2 2" xfId="52674" xr:uid="{00000000-0005-0000-0000-0000F2CD0000}"/>
    <cellStyle name="Total 6 2 5 3" xfId="52675" xr:uid="{00000000-0005-0000-0000-0000F3CD0000}"/>
    <cellStyle name="Total 6 2 6" xfId="52676" xr:uid="{00000000-0005-0000-0000-0000F4CD0000}"/>
    <cellStyle name="Total 6 2 6 2" xfId="52677" xr:uid="{00000000-0005-0000-0000-0000F5CD0000}"/>
    <cellStyle name="Total 6 2 7" xfId="52678" xr:uid="{00000000-0005-0000-0000-0000F6CD0000}"/>
    <cellStyle name="Total 6 3" xfId="52679" xr:uid="{00000000-0005-0000-0000-0000F7CD0000}"/>
    <cellStyle name="Total 6 4" xfId="52680" xr:uid="{00000000-0005-0000-0000-0000F8CD0000}"/>
    <cellStyle name="Total 6 4 2" xfId="52681" xr:uid="{00000000-0005-0000-0000-0000F9CD0000}"/>
    <cellStyle name="Total 6 4 2 2" xfId="52682" xr:uid="{00000000-0005-0000-0000-0000FACD0000}"/>
    <cellStyle name="Total 6 4 3" xfId="52683" xr:uid="{00000000-0005-0000-0000-0000FBCD0000}"/>
    <cellStyle name="Total 6 5" xfId="52684" xr:uid="{00000000-0005-0000-0000-0000FCCD0000}"/>
    <cellStyle name="Total 6 5 2" xfId="52685" xr:uid="{00000000-0005-0000-0000-0000FDCD0000}"/>
    <cellStyle name="Total 6 5 2 2" xfId="52686" xr:uid="{00000000-0005-0000-0000-0000FECD0000}"/>
    <cellStyle name="Total 6 5 3" xfId="52687" xr:uid="{00000000-0005-0000-0000-0000FFCD0000}"/>
    <cellStyle name="Total 7" xfId="52688" xr:uid="{00000000-0005-0000-0000-000000CE0000}"/>
    <cellStyle name="Total 7 2" xfId="52689" xr:uid="{00000000-0005-0000-0000-000001CE0000}"/>
    <cellStyle name="Total 8" xfId="52690" xr:uid="{00000000-0005-0000-0000-000002CE0000}"/>
    <cellStyle name="Total 8 2" xfId="52691" xr:uid="{00000000-0005-0000-0000-000003CE0000}"/>
    <cellStyle name="Total 9" xfId="52692" xr:uid="{00000000-0005-0000-0000-000004CE0000}"/>
    <cellStyle name="Unprot" xfId="52693" xr:uid="{00000000-0005-0000-0000-000005CE0000}"/>
    <cellStyle name="Unprot 2" xfId="52694" xr:uid="{00000000-0005-0000-0000-000006CE0000}"/>
    <cellStyle name="Unprot 2 2" xfId="52695" xr:uid="{00000000-0005-0000-0000-000007CE0000}"/>
    <cellStyle name="Unprot 2 3" xfId="52696" xr:uid="{00000000-0005-0000-0000-000008CE0000}"/>
    <cellStyle name="Unprot 2 3 2" xfId="52697" xr:uid="{00000000-0005-0000-0000-000009CE0000}"/>
    <cellStyle name="Unprot 2 3 2 2" xfId="52698" xr:uid="{00000000-0005-0000-0000-00000ACE0000}"/>
    <cellStyle name="Unprot 2 3 3" xfId="52699" xr:uid="{00000000-0005-0000-0000-00000BCE0000}"/>
    <cellStyle name="Unprot 2 4" xfId="52700" xr:uid="{00000000-0005-0000-0000-00000CCE0000}"/>
    <cellStyle name="Unprot 2 4 2" xfId="52701" xr:uid="{00000000-0005-0000-0000-00000DCE0000}"/>
    <cellStyle name="Unprot 2 4 2 2" xfId="52702" xr:uid="{00000000-0005-0000-0000-00000ECE0000}"/>
    <cellStyle name="Unprot 2 4 3" xfId="52703" xr:uid="{00000000-0005-0000-0000-00000FCE0000}"/>
    <cellStyle name="Unprot 3" xfId="52704" xr:uid="{00000000-0005-0000-0000-000010CE0000}"/>
    <cellStyle name="Unprot 4" xfId="52705" xr:uid="{00000000-0005-0000-0000-000011CE0000}"/>
    <cellStyle name="Unprot 4 2" xfId="52706" xr:uid="{00000000-0005-0000-0000-000012CE0000}"/>
    <cellStyle name="Unprot 4 2 2" xfId="52707" xr:uid="{00000000-0005-0000-0000-000013CE0000}"/>
    <cellStyle name="Unprot 4 3" xfId="52708" xr:uid="{00000000-0005-0000-0000-000014CE0000}"/>
    <cellStyle name="Unprot 5" xfId="52709" xr:uid="{00000000-0005-0000-0000-000015CE0000}"/>
    <cellStyle name="Unprot 5 2" xfId="52710" xr:uid="{00000000-0005-0000-0000-000016CE0000}"/>
    <cellStyle name="Unprot 5 2 2" xfId="52711" xr:uid="{00000000-0005-0000-0000-000017CE0000}"/>
    <cellStyle name="Unprot 5 3" xfId="52712" xr:uid="{00000000-0005-0000-0000-000018CE0000}"/>
    <cellStyle name="Unprot$" xfId="52713" xr:uid="{00000000-0005-0000-0000-000019CE0000}"/>
    <cellStyle name="Unprot$ 2" xfId="52714" xr:uid="{00000000-0005-0000-0000-00001ACE0000}"/>
    <cellStyle name="Unprot$ 2 2" xfId="52715" xr:uid="{00000000-0005-0000-0000-00001BCE0000}"/>
    <cellStyle name="Unprot$ 2 3" xfId="52716" xr:uid="{00000000-0005-0000-0000-00001CCE0000}"/>
    <cellStyle name="Unprot$ 2 3 2" xfId="52717" xr:uid="{00000000-0005-0000-0000-00001DCE0000}"/>
    <cellStyle name="Unprot$ 2 3 2 2" xfId="52718" xr:uid="{00000000-0005-0000-0000-00001ECE0000}"/>
    <cellStyle name="Unprot$ 2 3 3" xfId="52719" xr:uid="{00000000-0005-0000-0000-00001FCE0000}"/>
    <cellStyle name="Unprot$ 2 4" xfId="52720" xr:uid="{00000000-0005-0000-0000-000020CE0000}"/>
    <cellStyle name="Unprot$ 2 4 2" xfId="52721" xr:uid="{00000000-0005-0000-0000-000021CE0000}"/>
    <cellStyle name="Unprot$ 2 4 2 2" xfId="52722" xr:uid="{00000000-0005-0000-0000-000022CE0000}"/>
    <cellStyle name="Unprot$ 2 4 3" xfId="52723" xr:uid="{00000000-0005-0000-0000-000023CE0000}"/>
    <cellStyle name="Unprot$ 3" xfId="52724" xr:uid="{00000000-0005-0000-0000-000024CE0000}"/>
    <cellStyle name="Unprot$ 4" xfId="52725" xr:uid="{00000000-0005-0000-0000-000025CE0000}"/>
    <cellStyle name="Unprot$ 4 2" xfId="52726" xr:uid="{00000000-0005-0000-0000-000026CE0000}"/>
    <cellStyle name="Unprot$ 4 2 2" xfId="52727" xr:uid="{00000000-0005-0000-0000-000027CE0000}"/>
    <cellStyle name="Unprot$ 4 3" xfId="52728" xr:uid="{00000000-0005-0000-0000-000028CE0000}"/>
    <cellStyle name="Unprot$ 5" xfId="52729" xr:uid="{00000000-0005-0000-0000-000029CE0000}"/>
    <cellStyle name="Unprot$ 5 2" xfId="52730" xr:uid="{00000000-0005-0000-0000-00002ACE0000}"/>
    <cellStyle name="Unprot$ 5 2 2" xfId="52731" xr:uid="{00000000-0005-0000-0000-00002BCE0000}"/>
    <cellStyle name="Unprot$ 5 3" xfId="52732" xr:uid="{00000000-0005-0000-0000-00002CCE0000}"/>
    <cellStyle name="Unprot$ 6" xfId="52733" xr:uid="{00000000-0005-0000-0000-00002DCE0000}"/>
    <cellStyle name="Unprot_Atlas" xfId="52734" xr:uid="{00000000-0005-0000-0000-00002ECE0000}"/>
    <cellStyle name="Unprotect" xfId="52735" xr:uid="{00000000-0005-0000-0000-00002FCE0000}"/>
    <cellStyle name="Unprotect 2" xfId="52736" xr:uid="{00000000-0005-0000-0000-000030CE0000}"/>
    <cellStyle name="Unprotect 3" xfId="52737" xr:uid="{00000000-0005-0000-0000-000031CE0000}"/>
    <cellStyle name="Unprotect 3 2" xfId="52738" xr:uid="{00000000-0005-0000-0000-000032CE0000}"/>
    <cellStyle name="Unprotect 3 2 2" xfId="52739" xr:uid="{00000000-0005-0000-0000-000033CE0000}"/>
    <cellStyle name="Unprotect 3 3" xfId="52740" xr:uid="{00000000-0005-0000-0000-000034CE0000}"/>
    <cellStyle name="Unprotect 4" xfId="52741" xr:uid="{00000000-0005-0000-0000-000035CE0000}"/>
    <cellStyle name="Unprotect 4 2" xfId="52742" xr:uid="{00000000-0005-0000-0000-000036CE0000}"/>
    <cellStyle name="Unprotect 4 2 2" xfId="52743" xr:uid="{00000000-0005-0000-0000-000037CE0000}"/>
    <cellStyle name="Unprotect 4 3" xfId="52744" xr:uid="{00000000-0005-0000-0000-000038CE0000}"/>
    <cellStyle name="Warning Text 2" xfId="52745" xr:uid="{00000000-0005-0000-0000-000039CE0000}"/>
    <cellStyle name="Warning Text 2 10" xfId="52746" xr:uid="{00000000-0005-0000-0000-00003ACE0000}"/>
    <cellStyle name="Warning Text 2 10 2" xfId="52747" xr:uid="{00000000-0005-0000-0000-00003BCE0000}"/>
    <cellStyle name="Warning Text 2 11" xfId="52748" xr:uid="{00000000-0005-0000-0000-00003CCE0000}"/>
    <cellStyle name="Warning Text 2 12" xfId="52749" xr:uid="{00000000-0005-0000-0000-00003DCE0000}"/>
    <cellStyle name="Warning Text 2 2" xfId="52750" xr:uid="{00000000-0005-0000-0000-00003ECE0000}"/>
    <cellStyle name="Warning Text 2 2 2" xfId="52751" xr:uid="{00000000-0005-0000-0000-00003FCE0000}"/>
    <cellStyle name="Warning Text 2 2 2 2" xfId="52752" xr:uid="{00000000-0005-0000-0000-000040CE0000}"/>
    <cellStyle name="Warning Text 2 2 2 2 2" xfId="52753" xr:uid="{00000000-0005-0000-0000-000041CE0000}"/>
    <cellStyle name="Warning Text 2 2 2 3" xfId="52754" xr:uid="{00000000-0005-0000-0000-000042CE0000}"/>
    <cellStyle name="Warning Text 2 2 2 3 2" xfId="52755" xr:uid="{00000000-0005-0000-0000-000043CE0000}"/>
    <cellStyle name="Warning Text 2 2 2 3 2 2" xfId="52756" xr:uid="{00000000-0005-0000-0000-000044CE0000}"/>
    <cellStyle name="Warning Text 2 2 2 3 3" xfId="52757" xr:uid="{00000000-0005-0000-0000-000045CE0000}"/>
    <cellStyle name="Warning Text 2 2 2 4" xfId="52758" xr:uid="{00000000-0005-0000-0000-000046CE0000}"/>
    <cellStyle name="Warning Text 2 2 2 4 2" xfId="52759" xr:uid="{00000000-0005-0000-0000-000047CE0000}"/>
    <cellStyle name="Warning Text 2 2 2 4 2 2" xfId="52760" xr:uid="{00000000-0005-0000-0000-000048CE0000}"/>
    <cellStyle name="Warning Text 2 2 2 4 3" xfId="52761" xr:uid="{00000000-0005-0000-0000-000049CE0000}"/>
    <cellStyle name="Warning Text 2 2 2 5" xfId="52762" xr:uid="{00000000-0005-0000-0000-00004ACE0000}"/>
    <cellStyle name="Warning Text 2 2 3" xfId="52763" xr:uid="{00000000-0005-0000-0000-00004BCE0000}"/>
    <cellStyle name="Warning Text 2 2 3 2" xfId="52764" xr:uid="{00000000-0005-0000-0000-00004CCE0000}"/>
    <cellStyle name="Warning Text 2 2 3 2 2" xfId="52765" xr:uid="{00000000-0005-0000-0000-00004DCE0000}"/>
    <cellStyle name="Warning Text 2 2 3 2 2 2" xfId="52766" xr:uid="{00000000-0005-0000-0000-00004ECE0000}"/>
    <cellStyle name="Warning Text 2 2 3 2 3" xfId="52767" xr:uid="{00000000-0005-0000-0000-00004FCE0000}"/>
    <cellStyle name="Warning Text 2 2 3 2 3 2" xfId="52768" xr:uid="{00000000-0005-0000-0000-000050CE0000}"/>
    <cellStyle name="Warning Text 2 2 3 2 3 2 2" xfId="52769" xr:uid="{00000000-0005-0000-0000-000051CE0000}"/>
    <cellStyle name="Warning Text 2 2 3 2 3 3" xfId="52770" xr:uid="{00000000-0005-0000-0000-000052CE0000}"/>
    <cellStyle name="Warning Text 2 2 3 2 4" xfId="52771" xr:uid="{00000000-0005-0000-0000-000053CE0000}"/>
    <cellStyle name="Warning Text 2 2 3 3" xfId="52772" xr:uid="{00000000-0005-0000-0000-000054CE0000}"/>
    <cellStyle name="Warning Text 2 2 3 3 2" xfId="52773" xr:uid="{00000000-0005-0000-0000-000055CE0000}"/>
    <cellStyle name="Warning Text 2 2 3 3 2 2" xfId="52774" xr:uid="{00000000-0005-0000-0000-000056CE0000}"/>
    <cellStyle name="Warning Text 2 2 3 3 3" xfId="52775" xr:uid="{00000000-0005-0000-0000-000057CE0000}"/>
    <cellStyle name="Warning Text 2 2 3 4" xfId="52776" xr:uid="{00000000-0005-0000-0000-000058CE0000}"/>
    <cellStyle name="Warning Text 2 2 3 4 2" xfId="52777" xr:uid="{00000000-0005-0000-0000-000059CE0000}"/>
    <cellStyle name="Warning Text 2 2 3 4 2 2" xfId="52778" xr:uid="{00000000-0005-0000-0000-00005ACE0000}"/>
    <cellStyle name="Warning Text 2 2 3 4 3" xfId="52779" xr:uid="{00000000-0005-0000-0000-00005BCE0000}"/>
    <cellStyle name="Warning Text 2 2 3 5" xfId="52780" xr:uid="{00000000-0005-0000-0000-00005CCE0000}"/>
    <cellStyle name="Warning Text 2 2 3 5 2" xfId="52781" xr:uid="{00000000-0005-0000-0000-00005DCE0000}"/>
    <cellStyle name="Warning Text 2 2 3 5 2 2" xfId="52782" xr:uid="{00000000-0005-0000-0000-00005ECE0000}"/>
    <cellStyle name="Warning Text 2 2 3 5 3" xfId="52783" xr:uid="{00000000-0005-0000-0000-00005FCE0000}"/>
    <cellStyle name="Warning Text 2 2 3 6" xfId="52784" xr:uid="{00000000-0005-0000-0000-000060CE0000}"/>
    <cellStyle name="Warning Text 2 2 4" xfId="52785" xr:uid="{00000000-0005-0000-0000-000061CE0000}"/>
    <cellStyle name="Warning Text 2 2 4 2" xfId="52786" xr:uid="{00000000-0005-0000-0000-000062CE0000}"/>
    <cellStyle name="Warning Text 2 2 4 2 2" xfId="52787" xr:uid="{00000000-0005-0000-0000-000063CE0000}"/>
    <cellStyle name="Warning Text 2 2 4 3" xfId="52788" xr:uid="{00000000-0005-0000-0000-000064CE0000}"/>
    <cellStyle name="Warning Text 2 2 5" xfId="52789" xr:uid="{00000000-0005-0000-0000-000065CE0000}"/>
    <cellStyle name="Warning Text 2 2 5 2" xfId="52790" xr:uid="{00000000-0005-0000-0000-000066CE0000}"/>
    <cellStyle name="Warning Text 2 2 5 2 2" xfId="52791" xr:uid="{00000000-0005-0000-0000-000067CE0000}"/>
    <cellStyle name="Warning Text 2 2 5 3" xfId="52792" xr:uid="{00000000-0005-0000-0000-000068CE0000}"/>
    <cellStyle name="Warning Text 2 2 6" xfId="52793" xr:uid="{00000000-0005-0000-0000-000069CE0000}"/>
    <cellStyle name="Warning Text 2 2 6 2" xfId="52794" xr:uid="{00000000-0005-0000-0000-00006ACE0000}"/>
    <cellStyle name="Warning Text 2 2 6 2 2" xfId="52795" xr:uid="{00000000-0005-0000-0000-00006BCE0000}"/>
    <cellStyle name="Warning Text 2 2 6 3" xfId="52796" xr:uid="{00000000-0005-0000-0000-00006CCE0000}"/>
    <cellStyle name="Warning Text 2 2 7" xfId="52797" xr:uid="{00000000-0005-0000-0000-00006DCE0000}"/>
    <cellStyle name="Warning Text 2 3" xfId="52798" xr:uid="{00000000-0005-0000-0000-00006ECE0000}"/>
    <cellStyle name="Warning Text 2 3 2" xfId="52799" xr:uid="{00000000-0005-0000-0000-00006FCE0000}"/>
    <cellStyle name="Warning Text 2 3 2 2" xfId="52800" xr:uid="{00000000-0005-0000-0000-000070CE0000}"/>
    <cellStyle name="Warning Text 2 3 2 2 2" xfId="52801" xr:uid="{00000000-0005-0000-0000-000071CE0000}"/>
    <cellStyle name="Warning Text 2 3 2 3" xfId="52802" xr:uid="{00000000-0005-0000-0000-000072CE0000}"/>
    <cellStyle name="Warning Text 2 3 2 3 2" xfId="52803" xr:uid="{00000000-0005-0000-0000-000073CE0000}"/>
    <cellStyle name="Warning Text 2 3 2 3 2 2" xfId="52804" xr:uid="{00000000-0005-0000-0000-000074CE0000}"/>
    <cellStyle name="Warning Text 2 3 2 3 3" xfId="52805" xr:uid="{00000000-0005-0000-0000-000075CE0000}"/>
    <cellStyle name="Warning Text 2 3 2 4" xfId="52806" xr:uid="{00000000-0005-0000-0000-000076CE0000}"/>
    <cellStyle name="Warning Text 2 3 2 4 2" xfId="52807" xr:uid="{00000000-0005-0000-0000-000077CE0000}"/>
    <cellStyle name="Warning Text 2 3 2 4 2 2" xfId="52808" xr:uid="{00000000-0005-0000-0000-000078CE0000}"/>
    <cellStyle name="Warning Text 2 3 2 4 3" xfId="52809" xr:uid="{00000000-0005-0000-0000-000079CE0000}"/>
    <cellStyle name="Warning Text 2 3 2 5" xfId="52810" xr:uid="{00000000-0005-0000-0000-00007ACE0000}"/>
    <cellStyle name="Warning Text 2 3 3" xfId="52811" xr:uid="{00000000-0005-0000-0000-00007BCE0000}"/>
    <cellStyle name="Warning Text 2 3 3 2" xfId="52812" xr:uid="{00000000-0005-0000-0000-00007CCE0000}"/>
    <cellStyle name="Warning Text 2 3 3 2 2" xfId="52813" xr:uid="{00000000-0005-0000-0000-00007DCE0000}"/>
    <cellStyle name="Warning Text 2 3 3 2 2 2" xfId="52814" xr:uid="{00000000-0005-0000-0000-00007ECE0000}"/>
    <cellStyle name="Warning Text 2 3 3 2 3" xfId="52815" xr:uid="{00000000-0005-0000-0000-00007FCE0000}"/>
    <cellStyle name="Warning Text 2 3 3 2 3 2" xfId="52816" xr:uid="{00000000-0005-0000-0000-000080CE0000}"/>
    <cellStyle name="Warning Text 2 3 3 2 3 2 2" xfId="52817" xr:uid="{00000000-0005-0000-0000-000081CE0000}"/>
    <cellStyle name="Warning Text 2 3 3 2 3 3" xfId="52818" xr:uid="{00000000-0005-0000-0000-000082CE0000}"/>
    <cellStyle name="Warning Text 2 3 3 2 4" xfId="52819" xr:uid="{00000000-0005-0000-0000-000083CE0000}"/>
    <cellStyle name="Warning Text 2 3 3 3" xfId="52820" xr:uid="{00000000-0005-0000-0000-000084CE0000}"/>
    <cellStyle name="Warning Text 2 3 3 3 2" xfId="52821" xr:uid="{00000000-0005-0000-0000-000085CE0000}"/>
    <cellStyle name="Warning Text 2 3 3 3 2 2" xfId="52822" xr:uid="{00000000-0005-0000-0000-000086CE0000}"/>
    <cellStyle name="Warning Text 2 3 3 3 3" xfId="52823" xr:uid="{00000000-0005-0000-0000-000087CE0000}"/>
    <cellStyle name="Warning Text 2 3 3 4" xfId="52824" xr:uid="{00000000-0005-0000-0000-000088CE0000}"/>
    <cellStyle name="Warning Text 2 3 3 4 2" xfId="52825" xr:uid="{00000000-0005-0000-0000-000089CE0000}"/>
    <cellStyle name="Warning Text 2 3 3 4 2 2" xfId="52826" xr:uid="{00000000-0005-0000-0000-00008ACE0000}"/>
    <cellStyle name="Warning Text 2 3 3 4 3" xfId="52827" xr:uid="{00000000-0005-0000-0000-00008BCE0000}"/>
    <cellStyle name="Warning Text 2 3 3 5" xfId="52828" xr:uid="{00000000-0005-0000-0000-00008CCE0000}"/>
    <cellStyle name="Warning Text 2 3 3 5 2" xfId="52829" xr:uid="{00000000-0005-0000-0000-00008DCE0000}"/>
    <cellStyle name="Warning Text 2 3 3 5 2 2" xfId="52830" xr:uid="{00000000-0005-0000-0000-00008ECE0000}"/>
    <cellStyle name="Warning Text 2 3 3 5 3" xfId="52831" xr:uid="{00000000-0005-0000-0000-00008FCE0000}"/>
    <cellStyle name="Warning Text 2 3 3 6" xfId="52832" xr:uid="{00000000-0005-0000-0000-000090CE0000}"/>
    <cellStyle name="Warning Text 2 3 4" xfId="52833" xr:uid="{00000000-0005-0000-0000-000091CE0000}"/>
    <cellStyle name="Warning Text 2 3 4 2" xfId="52834" xr:uid="{00000000-0005-0000-0000-000092CE0000}"/>
    <cellStyle name="Warning Text 2 3 4 2 2" xfId="52835" xr:uid="{00000000-0005-0000-0000-000093CE0000}"/>
    <cellStyle name="Warning Text 2 3 4 3" xfId="52836" xr:uid="{00000000-0005-0000-0000-000094CE0000}"/>
    <cellStyle name="Warning Text 2 3 5" xfId="52837" xr:uid="{00000000-0005-0000-0000-000095CE0000}"/>
    <cellStyle name="Warning Text 2 3 5 2" xfId="52838" xr:uid="{00000000-0005-0000-0000-000096CE0000}"/>
    <cellStyle name="Warning Text 2 3 5 2 2" xfId="52839" xr:uid="{00000000-0005-0000-0000-000097CE0000}"/>
    <cellStyle name="Warning Text 2 3 5 3" xfId="52840" xr:uid="{00000000-0005-0000-0000-000098CE0000}"/>
    <cellStyle name="Warning Text 2 3 6" xfId="52841" xr:uid="{00000000-0005-0000-0000-000099CE0000}"/>
    <cellStyle name="Warning Text 2 3 6 2" xfId="52842" xr:uid="{00000000-0005-0000-0000-00009ACE0000}"/>
    <cellStyle name="Warning Text 2 3 6 2 2" xfId="52843" xr:uid="{00000000-0005-0000-0000-00009BCE0000}"/>
    <cellStyle name="Warning Text 2 3 6 3" xfId="52844" xr:uid="{00000000-0005-0000-0000-00009CCE0000}"/>
    <cellStyle name="Warning Text 2 3 7" xfId="52845" xr:uid="{00000000-0005-0000-0000-00009DCE0000}"/>
    <cellStyle name="Warning Text 2 4" xfId="52846" xr:uid="{00000000-0005-0000-0000-00009ECE0000}"/>
    <cellStyle name="Warning Text 2 4 2" xfId="52847" xr:uid="{00000000-0005-0000-0000-00009FCE0000}"/>
    <cellStyle name="Warning Text 2 4 2 2" xfId="52848" xr:uid="{00000000-0005-0000-0000-0000A0CE0000}"/>
    <cellStyle name="Warning Text 2 4 2 2 2" xfId="52849" xr:uid="{00000000-0005-0000-0000-0000A1CE0000}"/>
    <cellStyle name="Warning Text 2 4 2 3" xfId="52850" xr:uid="{00000000-0005-0000-0000-0000A2CE0000}"/>
    <cellStyle name="Warning Text 2 4 2 3 2" xfId="52851" xr:uid="{00000000-0005-0000-0000-0000A3CE0000}"/>
    <cellStyle name="Warning Text 2 4 2 3 2 2" xfId="52852" xr:uid="{00000000-0005-0000-0000-0000A4CE0000}"/>
    <cellStyle name="Warning Text 2 4 2 3 3" xfId="52853" xr:uid="{00000000-0005-0000-0000-0000A5CE0000}"/>
    <cellStyle name="Warning Text 2 4 2 4" xfId="52854" xr:uid="{00000000-0005-0000-0000-0000A6CE0000}"/>
    <cellStyle name="Warning Text 2 4 2 4 2" xfId="52855" xr:uid="{00000000-0005-0000-0000-0000A7CE0000}"/>
    <cellStyle name="Warning Text 2 4 2 4 2 2" xfId="52856" xr:uid="{00000000-0005-0000-0000-0000A8CE0000}"/>
    <cellStyle name="Warning Text 2 4 2 4 3" xfId="52857" xr:uid="{00000000-0005-0000-0000-0000A9CE0000}"/>
    <cellStyle name="Warning Text 2 4 2 5" xfId="52858" xr:uid="{00000000-0005-0000-0000-0000AACE0000}"/>
    <cellStyle name="Warning Text 2 4 3" xfId="52859" xr:uid="{00000000-0005-0000-0000-0000ABCE0000}"/>
    <cellStyle name="Warning Text 2 4 3 2" xfId="52860" xr:uid="{00000000-0005-0000-0000-0000ACCE0000}"/>
    <cellStyle name="Warning Text 2 4 3 2 2" xfId="52861" xr:uid="{00000000-0005-0000-0000-0000ADCE0000}"/>
    <cellStyle name="Warning Text 2 4 3 3" xfId="52862" xr:uid="{00000000-0005-0000-0000-0000AECE0000}"/>
    <cellStyle name="Warning Text 2 4 4" xfId="52863" xr:uid="{00000000-0005-0000-0000-0000AFCE0000}"/>
    <cellStyle name="Warning Text 2 4 4 2" xfId="52864" xr:uid="{00000000-0005-0000-0000-0000B0CE0000}"/>
    <cellStyle name="Warning Text 2 4 4 2 2" xfId="52865" xr:uid="{00000000-0005-0000-0000-0000B1CE0000}"/>
    <cellStyle name="Warning Text 2 4 4 3" xfId="52866" xr:uid="{00000000-0005-0000-0000-0000B2CE0000}"/>
    <cellStyle name="Warning Text 2 4 5" xfId="52867" xr:uid="{00000000-0005-0000-0000-0000B3CE0000}"/>
    <cellStyle name="Warning Text 2 4 5 2" xfId="52868" xr:uid="{00000000-0005-0000-0000-0000B4CE0000}"/>
    <cellStyle name="Warning Text 2 4 5 2 2" xfId="52869" xr:uid="{00000000-0005-0000-0000-0000B5CE0000}"/>
    <cellStyle name="Warning Text 2 4 5 3" xfId="52870" xr:uid="{00000000-0005-0000-0000-0000B6CE0000}"/>
    <cellStyle name="Warning Text 2 4 6" xfId="52871" xr:uid="{00000000-0005-0000-0000-0000B7CE0000}"/>
    <cellStyle name="Warning Text 2 5" xfId="52872" xr:uid="{00000000-0005-0000-0000-0000B8CE0000}"/>
    <cellStyle name="Warning Text 2 5 2" xfId="52873" xr:uid="{00000000-0005-0000-0000-0000B9CE0000}"/>
    <cellStyle name="Warning Text 2 5 2 2" xfId="52874" xr:uid="{00000000-0005-0000-0000-0000BACE0000}"/>
    <cellStyle name="Warning Text 2 5 2 2 2" xfId="52875" xr:uid="{00000000-0005-0000-0000-0000BBCE0000}"/>
    <cellStyle name="Warning Text 2 5 2 3" xfId="52876" xr:uid="{00000000-0005-0000-0000-0000BCCE0000}"/>
    <cellStyle name="Warning Text 2 5 2 3 2" xfId="52877" xr:uid="{00000000-0005-0000-0000-0000BDCE0000}"/>
    <cellStyle name="Warning Text 2 5 2 3 2 2" xfId="52878" xr:uid="{00000000-0005-0000-0000-0000BECE0000}"/>
    <cellStyle name="Warning Text 2 5 2 3 3" xfId="52879" xr:uid="{00000000-0005-0000-0000-0000BFCE0000}"/>
    <cellStyle name="Warning Text 2 5 2 4" xfId="52880" xr:uid="{00000000-0005-0000-0000-0000C0CE0000}"/>
    <cellStyle name="Warning Text 2 5 2 4 2" xfId="52881" xr:uid="{00000000-0005-0000-0000-0000C1CE0000}"/>
    <cellStyle name="Warning Text 2 5 2 4 2 2" xfId="52882" xr:uid="{00000000-0005-0000-0000-0000C2CE0000}"/>
    <cellStyle name="Warning Text 2 5 2 4 3" xfId="52883" xr:uid="{00000000-0005-0000-0000-0000C3CE0000}"/>
    <cellStyle name="Warning Text 2 5 2 5" xfId="52884" xr:uid="{00000000-0005-0000-0000-0000C4CE0000}"/>
    <cellStyle name="Warning Text 2 5 3" xfId="52885" xr:uid="{00000000-0005-0000-0000-0000C5CE0000}"/>
    <cellStyle name="Warning Text 2 5 3 2" xfId="52886" xr:uid="{00000000-0005-0000-0000-0000C6CE0000}"/>
    <cellStyle name="Warning Text 2 5 3 2 2" xfId="52887" xr:uid="{00000000-0005-0000-0000-0000C7CE0000}"/>
    <cellStyle name="Warning Text 2 5 3 3" xfId="52888" xr:uid="{00000000-0005-0000-0000-0000C8CE0000}"/>
    <cellStyle name="Warning Text 2 5 3 3 2" xfId="52889" xr:uid="{00000000-0005-0000-0000-0000C9CE0000}"/>
    <cellStyle name="Warning Text 2 5 3 3 2 2" xfId="52890" xr:uid="{00000000-0005-0000-0000-0000CACE0000}"/>
    <cellStyle name="Warning Text 2 5 3 3 3" xfId="52891" xr:uid="{00000000-0005-0000-0000-0000CBCE0000}"/>
    <cellStyle name="Warning Text 2 5 3 4" xfId="52892" xr:uid="{00000000-0005-0000-0000-0000CCCE0000}"/>
    <cellStyle name="Warning Text 2 5 4" xfId="52893" xr:uid="{00000000-0005-0000-0000-0000CDCE0000}"/>
    <cellStyle name="Warning Text 2 5 4 2" xfId="52894" xr:uid="{00000000-0005-0000-0000-0000CECE0000}"/>
    <cellStyle name="Warning Text 2 5 4 2 2" xfId="52895" xr:uid="{00000000-0005-0000-0000-0000CFCE0000}"/>
    <cellStyle name="Warning Text 2 5 4 3" xfId="52896" xr:uid="{00000000-0005-0000-0000-0000D0CE0000}"/>
    <cellStyle name="Warning Text 2 5 5" xfId="52897" xr:uid="{00000000-0005-0000-0000-0000D1CE0000}"/>
    <cellStyle name="Warning Text 2 5 5 2" xfId="52898" xr:uid="{00000000-0005-0000-0000-0000D2CE0000}"/>
    <cellStyle name="Warning Text 2 5 5 2 2" xfId="52899" xr:uid="{00000000-0005-0000-0000-0000D3CE0000}"/>
    <cellStyle name="Warning Text 2 5 5 3" xfId="52900" xr:uid="{00000000-0005-0000-0000-0000D4CE0000}"/>
    <cellStyle name="Warning Text 2 5 6" xfId="52901" xr:uid="{00000000-0005-0000-0000-0000D5CE0000}"/>
    <cellStyle name="Warning Text 2 5 6 2" xfId="52902" xr:uid="{00000000-0005-0000-0000-0000D6CE0000}"/>
    <cellStyle name="Warning Text 2 5 6 2 2" xfId="52903" xr:uid="{00000000-0005-0000-0000-0000D7CE0000}"/>
    <cellStyle name="Warning Text 2 5 6 3" xfId="52904" xr:uid="{00000000-0005-0000-0000-0000D8CE0000}"/>
    <cellStyle name="Warning Text 2 5 7" xfId="52905" xr:uid="{00000000-0005-0000-0000-0000D9CE0000}"/>
    <cellStyle name="Warning Text 2 6" xfId="52906" xr:uid="{00000000-0005-0000-0000-0000DACE0000}"/>
    <cellStyle name="Warning Text 2 6 2" xfId="52907" xr:uid="{00000000-0005-0000-0000-0000DBCE0000}"/>
    <cellStyle name="Warning Text 2 6 2 2" xfId="52908" xr:uid="{00000000-0005-0000-0000-0000DCCE0000}"/>
    <cellStyle name="Warning Text 2 6 3" xfId="52909" xr:uid="{00000000-0005-0000-0000-0000DDCE0000}"/>
    <cellStyle name="Warning Text 2 7" xfId="52910" xr:uid="{00000000-0005-0000-0000-0000DECE0000}"/>
    <cellStyle name="Warning Text 2 7 2" xfId="52911" xr:uid="{00000000-0005-0000-0000-0000DFCE0000}"/>
    <cellStyle name="Warning Text 2 7 2 2" xfId="52912" xr:uid="{00000000-0005-0000-0000-0000E0CE0000}"/>
    <cellStyle name="Warning Text 2 7 3" xfId="52913" xr:uid="{00000000-0005-0000-0000-0000E1CE0000}"/>
    <cellStyle name="Warning Text 2 8" xfId="52914" xr:uid="{00000000-0005-0000-0000-0000E2CE0000}"/>
    <cellStyle name="Warning Text 2 8 2" xfId="52915" xr:uid="{00000000-0005-0000-0000-0000E3CE0000}"/>
    <cellStyle name="Warning Text 2 8 2 2" xfId="52916" xr:uid="{00000000-0005-0000-0000-0000E4CE0000}"/>
    <cellStyle name="Warning Text 2 8 3" xfId="52917" xr:uid="{00000000-0005-0000-0000-0000E5CE0000}"/>
    <cellStyle name="Warning Text 2 9" xfId="52918" xr:uid="{00000000-0005-0000-0000-0000E6CE0000}"/>
    <cellStyle name="Warning Text 2 9 2" xfId="52919" xr:uid="{00000000-0005-0000-0000-0000E7CE0000}"/>
    <cellStyle name="Warning Text 2 9 2 2" xfId="52920" xr:uid="{00000000-0005-0000-0000-0000E8CE0000}"/>
    <cellStyle name="Warning Text 2 9 3" xfId="52921" xr:uid="{00000000-0005-0000-0000-0000E9CE0000}"/>
    <cellStyle name="Warning Text 3" xfId="52922" xr:uid="{00000000-0005-0000-0000-0000EACE0000}"/>
    <cellStyle name="Warning Text 3 2" xfId="52923" xr:uid="{00000000-0005-0000-0000-0000EBCE0000}"/>
    <cellStyle name="Warning Text 3 2 2" xfId="52924" xr:uid="{00000000-0005-0000-0000-0000ECCE0000}"/>
    <cellStyle name="Warning Text 3 2 2 2" xfId="52925" xr:uid="{00000000-0005-0000-0000-0000EDCE0000}"/>
    <cellStyle name="Warning Text 3 2 3" xfId="52926" xr:uid="{00000000-0005-0000-0000-0000EECE0000}"/>
    <cellStyle name="Warning Text 3 2 3 2" xfId="52927" xr:uid="{00000000-0005-0000-0000-0000EFCE0000}"/>
    <cellStyle name="Warning Text 3 2 3 2 2" xfId="52928" xr:uid="{00000000-0005-0000-0000-0000F0CE0000}"/>
    <cellStyle name="Warning Text 3 2 3 3" xfId="52929" xr:uid="{00000000-0005-0000-0000-0000F1CE0000}"/>
    <cellStyle name="Warning Text 3 2 4" xfId="52930" xr:uid="{00000000-0005-0000-0000-0000F2CE0000}"/>
    <cellStyle name="Warning Text 3 2 4 2" xfId="52931" xr:uid="{00000000-0005-0000-0000-0000F3CE0000}"/>
    <cellStyle name="Warning Text 3 2 4 2 2" xfId="52932" xr:uid="{00000000-0005-0000-0000-0000F4CE0000}"/>
    <cellStyle name="Warning Text 3 2 4 3" xfId="52933" xr:uid="{00000000-0005-0000-0000-0000F5CE0000}"/>
    <cellStyle name="Warning Text 3 2 5" xfId="52934" xr:uid="{00000000-0005-0000-0000-0000F6CE0000}"/>
    <cellStyle name="Warning Text 3 3" xfId="52935" xr:uid="{00000000-0005-0000-0000-0000F7CE0000}"/>
    <cellStyle name="Warning Text 3 3 2" xfId="52936" xr:uid="{00000000-0005-0000-0000-0000F8CE0000}"/>
    <cellStyle name="Warning Text 3 3 2 2" xfId="52937" xr:uid="{00000000-0005-0000-0000-0000F9CE0000}"/>
    <cellStyle name="Warning Text 3 3 3" xfId="52938" xr:uid="{00000000-0005-0000-0000-0000FACE0000}"/>
    <cellStyle name="Warning Text 3 3 3 2" xfId="52939" xr:uid="{00000000-0005-0000-0000-0000FBCE0000}"/>
    <cellStyle name="Warning Text 3 3 3 2 2" xfId="52940" xr:uid="{00000000-0005-0000-0000-0000FCCE0000}"/>
    <cellStyle name="Warning Text 3 3 3 3" xfId="52941" xr:uid="{00000000-0005-0000-0000-0000FDCE0000}"/>
    <cellStyle name="Warning Text 3 3 4" xfId="52942" xr:uid="{00000000-0005-0000-0000-0000FECE0000}"/>
    <cellStyle name="Warning Text 3 3 4 2" xfId="52943" xr:uid="{00000000-0005-0000-0000-0000FFCE0000}"/>
    <cellStyle name="Warning Text 3 3 4 2 2" xfId="52944" xr:uid="{00000000-0005-0000-0000-000000CF0000}"/>
    <cellStyle name="Warning Text 3 3 4 3" xfId="52945" xr:uid="{00000000-0005-0000-0000-000001CF0000}"/>
    <cellStyle name="Warning Text 3 3 5" xfId="52946" xr:uid="{00000000-0005-0000-0000-000002CF0000}"/>
    <cellStyle name="Warning Text 3 4" xfId="52947" xr:uid="{00000000-0005-0000-0000-000003CF0000}"/>
    <cellStyle name="Warning Text 3 4 2" xfId="52948" xr:uid="{00000000-0005-0000-0000-000004CF0000}"/>
    <cellStyle name="Warning Text 3 4 2 2" xfId="52949" xr:uid="{00000000-0005-0000-0000-000005CF0000}"/>
    <cellStyle name="Warning Text 3 4 2 2 2" xfId="52950" xr:uid="{00000000-0005-0000-0000-000006CF0000}"/>
    <cellStyle name="Warning Text 3 4 2 3" xfId="52951" xr:uid="{00000000-0005-0000-0000-000007CF0000}"/>
    <cellStyle name="Warning Text 3 4 2 3 2" xfId="52952" xr:uid="{00000000-0005-0000-0000-000008CF0000}"/>
    <cellStyle name="Warning Text 3 4 2 3 2 2" xfId="52953" xr:uid="{00000000-0005-0000-0000-000009CF0000}"/>
    <cellStyle name="Warning Text 3 4 2 3 3" xfId="52954" xr:uid="{00000000-0005-0000-0000-00000ACF0000}"/>
    <cellStyle name="Warning Text 3 4 2 4" xfId="52955" xr:uid="{00000000-0005-0000-0000-00000BCF0000}"/>
    <cellStyle name="Warning Text 3 4 3" xfId="52956" xr:uid="{00000000-0005-0000-0000-00000CCF0000}"/>
    <cellStyle name="Warning Text 3 4 3 2" xfId="52957" xr:uid="{00000000-0005-0000-0000-00000DCF0000}"/>
    <cellStyle name="Warning Text 3 4 3 2 2" xfId="52958" xr:uid="{00000000-0005-0000-0000-00000ECF0000}"/>
    <cellStyle name="Warning Text 3 4 3 3" xfId="52959" xr:uid="{00000000-0005-0000-0000-00000FCF0000}"/>
    <cellStyle name="Warning Text 3 4 4" xfId="52960" xr:uid="{00000000-0005-0000-0000-000010CF0000}"/>
    <cellStyle name="Warning Text 3 4 4 2" xfId="52961" xr:uid="{00000000-0005-0000-0000-000011CF0000}"/>
    <cellStyle name="Warning Text 3 4 4 2 2" xfId="52962" xr:uid="{00000000-0005-0000-0000-000012CF0000}"/>
    <cellStyle name="Warning Text 3 4 4 3" xfId="52963" xr:uid="{00000000-0005-0000-0000-000013CF0000}"/>
    <cellStyle name="Warning Text 3 4 5" xfId="52964" xr:uid="{00000000-0005-0000-0000-000014CF0000}"/>
    <cellStyle name="Warning Text 3 4 5 2" xfId="52965" xr:uid="{00000000-0005-0000-0000-000015CF0000}"/>
    <cellStyle name="Warning Text 3 4 5 2 2" xfId="52966" xr:uid="{00000000-0005-0000-0000-000016CF0000}"/>
    <cellStyle name="Warning Text 3 4 5 3" xfId="52967" xr:uid="{00000000-0005-0000-0000-000017CF0000}"/>
    <cellStyle name="Warning Text 3 4 6" xfId="52968" xr:uid="{00000000-0005-0000-0000-000018CF0000}"/>
    <cellStyle name="Warning Text 3 5" xfId="52969" xr:uid="{00000000-0005-0000-0000-000019CF0000}"/>
    <cellStyle name="Warning Text 3 5 2" xfId="52970" xr:uid="{00000000-0005-0000-0000-00001ACF0000}"/>
    <cellStyle name="Warning Text 3 5 2 2" xfId="52971" xr:uid="{00000000-0005-0000-0000-00001BCF0000}"/>
    <cellStyle name="Warning Text 3 5 3" xfId="52972" xr:uid="{00000000-0005-0000-0000-00001CCF0000}"/>
    <cellStyle name="Warning Text 3 6" xfId="52973" xr:uid="{00000000-0005-0000-0000-00001DCF0000}"/>
    <cellStyle name="Warning Text 3 6 2" xfId="52974" xr:uid="{00000000-0005-0000-0000-00001ECF0000}"/>
    <cellStyle name="Warning Text 3 6 2 2" xfId="52975" xr:uid="{00000000-0005-0000-0000-00001FCF0000}"/>
    <cellStyle name="Warning Text 3 6 3" xfId="52976" xr:uid="{00000000-0005-0000-0000-000020CF0000}"/>
    <cellStyle name="Warning Text 3 7" xfId="52977" xr:uid="{00000000-0005-0000-0000-000021CF0000}"/>
    <cellStyle name="Warning Text 3 7 2" xfId="52978" xr:uid="{00000000-0005-0000-0000-000022CF0000}"/>
    <cellStyle name="Warning Text 3 7 2 2" xfId="52979" xr:uid="{00000000-0005-0000-0000-000023CF0000}"/>
    <cellStyle name="Warning Text 3 7 3" xfId="52980" xr:uid="{00000000-0005-0000-0000-000024CF0000}"/>
    <cellStyle name="Warning Text 3 8" xfId="52981" xr:uid="{00000000-0005-0000-0000-000025CF0000}"/>
    <cellStyle name="Warning Text 4" xfId="52982" xr:uid="{00000000-0005-0000-0000-000026CF0000}"/>
    <cellStyle name="Warning Text 4 2" xfId="52983" xr:uid="{00000000-0005-0000-0000-000027CF0000}"/>
    <cellStyle name="Warning Text 4 2 2" xfId="52984" xr:uid="{00000000-0005-0000-0000-000028CF0000}"/>
    <cellStyle name="Warning Text 4 2 2 2" xfId="52985" xr:uid="{00000000-0005-0000-0000-000029CF0000}"/>
    <cellStyle name="Warning Text 4 2 3" xfId="52986" xr:uid="{00000000-0005-0000-0000-00002ACF0000}"/>
    <cellStyle name="Warning Text 4 2 3 2" xfId="52987" xr:uid="{00000000-0005-0000-0000-00002BCF0000}"/>
    <cellStyle name="Warning Text 4 2 3 2 2" xfId="52988" xr:uid="{00000000-0005-0000-0000-00002CCF0000}"/>
    <cellStyle name="Warning Text 4 2 3 3" xfId="52989" xr:uid="{00000000-0005-0000-0000-00002DCF0000}"/>
    <cellStyle name="Warning Text 4 2 4" xfId="52990" xr:uid="{00000000-0005-0000-0000-00002ECF0000}"/>
    <cellStyle name="Warning Text 4 2 4 2" xfId="52991" xr:uid="{00000000-0005-0000-0000-00002FCF0000}"/>
    <cellStyle name="Warning Text 4 2 4 2 2" xfId="52992" xr:uid="{00000000-0005-0000-0000-000030CF0000}"/>
    <cellStyle name="Warning Text 4 2 4 3" xfId="52993" xr:uid="{00000000-0005-0000-0000-000031CF0000}"/>
    <cellStyle name="Warning Text 4 2 5" xfId="52994" xr:uid="{00000000-0005-0000-0000-000032CF0000}"/>
    <cellStyle name="Warning Text 4 3" xfId="52995" xr:uid="{00000000-0005-0000-0000-000033CF0000}"/>
    <cellStyle name="Warning Text 4 3 2" xfId="52996" xr:uid="{00000000-0005-0000-0000-000034CF0000}"/>
    <cellStyle name="Warning Text 4 3 2 2" xfId="52997" xr:uid="{00000000-0005-0000-0000-000035CF0000}"/>
    <cellStyle name="Warning Text 4 3 2 2 2" xfId="52998" xr:uid="{00000000-0005-0000-0000-000036CF0000}"/>
    <cellStyle name="Warning Text 4 3 2 3" xfId="52999" xr:uid="{00000000-0005-0000-0000-000037CF0000}"/>
    <cellStyle name="Warning Text 4 3 2 3 2" xfId="53000" xr:uid="{00000000-0005-0000-0000-000038CF0000}"/>
    <cellStyle name="Warning Text 4 3 2 3 2 2" xfId="53001" xr:uid="{00000000-0005-0000-0000-000039CF0000}"/>
    <cellStyle name="Warning Text 4 3 2 3 3" xfId="53002" xr:uid="{00000000-0005-0000-0000-00003ACF0000}"/>
    <cellStyle name="Warning Text 4 3 2 4" xfId="53003" xr:uid="{00000000-0005-0000-0000-00003BCF0000}"/>
    <cellStyle name="Warning Text 4 3 3" xfId="53004" xr:uid="{00000000-0005-0000-0000-00003CCF0000}"/>
    <cellStyle name="Warning Text 4 3 3 2" xfId="53005" xr:uid="{00000000-0005-0000-0000-00003DCF0000}"/>
    <cellStyle name="Warning Text 4 3 3 2 2" xfId="53006" xr:uid="{00000000-0005-0000-0000-00003ECF0000}"/>
    <cellStyle name="Warning Text 4 3 3 3" xfId="53007" xr:uid="{00000000-0005-0000-0000-00003FCF0000}"/>
    <cellStyle name="Warning Text 4 3 4" xfId="53008" xr:uid="{00000000-0005-0000-0000-000040CF0000}"/>
    <cellStyle name="Warning Text 4 3 4 2" xfId="53009" xr:uid="{00000000-0005-0000-0000-000041CF0000}"/>
    <cellStyle name="Warning Text 4 3 4 2 2" xfId="53010" xr:uid="{00000000-0005-0000-0000-000042CF0000}"/>
    <cellStyle name="Warning Text 4 3 4 3" xfId="53011" xr:uid="{00000000-0005-0000-0000-000043CF0000}"/>
    <cellStyle name="Warning Text 4 3 5" xfId="53012" xr:uid="{00000000-0005-0000-0000-000044CF0000}"/>
    <cellStyle name="Warning Text 4 3 5 2" xfId="53013" xr:uid="{00000000-0005-0000-0000-000045CF0000}"/>
    <cellStyle name="Warning Text 4 3 5 2 2" xfId="53014" xr:uid="{00000000-0005-0000-0000-000046CF0000}"/>
    <cellStyle name="Warning Text 4 3 5 3" xfId="53015" xr:uid="{00000000-0005-0000-0000-000047CF0000}"/>
    <cellStyle name="Warning Text 4 3 6" xfId="53016" xr:uid="{00000000-0005-0000-0000-000048CF0000}"/>
    <cellStyle name="Warning Text 4 4" xfId="53017" xr:uid="{00000000-0005-0000-0000-000049CF0000}"/>
    <cellStyle name="Warning Text 4 4 2" xfId="53018" xr:uid="{00000000-0005-0000-0000-00004ACF0000}"/>
    <cellStyle name="Warning Text 4 4 2 2" xfId="53019" xr:uid="{00000000-0005-0000-0000-00004BCF0000}"/>
    <cellStyle name="Warning Text 4 4 3" xfId="53020" xr:uid="{00000000-0005-0000-0000-00004CCF0000}"/>
    <cellStyle name="Warning Text 4 5" xfId="53021" xr:uid="{00000000-0005-0000-0000-00004DCF0000}"/>
    <cellStyle name="Warning Text 4 5 2" xfId="53022" xr:uid="{00000000-0005-0000-0000-00004ECF0000}"/>
    <cellStyle name="Warning Text 4 5 2 2" xfId="53023" xr:uid="{00000000-0005-0000-0000-00004FCF0000}"/>
    <cellStyle name="Warning Text 4 5 3" xfId="53024" xr:uid="{00000000-0005-0000-0000-000050CF0000}"/>
    <cellStyle name="Warning Text 4 6" xfId="53025" xr:uid="{00000000-0005-0000-0000-000051CF0000}"/>
    <cellStyle name="Warning Text 4 6 2" xfId="53026" xr:uid="{00000000-0005-0000-0000-000052CF0000}"/>
    <cellStyle name="Warning Text 4 6 2 2" xfId="53027" xr:uid="{00000000-0005-0000-0000-000053CF0000}"/>
    <cellStyle name="Warning Text 4 6 3" xfId="53028" xr:uid="{00000000-0005-0000-0000-000054CF0000}"/>
    <cellStyle name="Warning Text 4 7" xfId="53029" xr:uid="{00000000-0005-0000-0000-000055CF0000}"/>
    <cellStyle name="Warning Text 5" xfId="53030" xr:uid="{00000000-0005-0000-0000-000056CF0000}"/>
    <cellStyle name="Warning Text 5 2" xfId="53031" xr:uid="{00000000-0005-0000-0000-000057CF0000}"/>
    <cellStyle name="Warning Text 5 2 2" xfId="53032" xr:uid="{00000000-0005-0000-0000-000058CF0000}"/>
    <cellStyle name="Warning Text 5 2 2 2" xfId="53033" xr:uid="{00000000-0005-0000-0000-000059CF0000}"/>
    <cellStyle name="Warning Text 5 2 3" xfId="53034" xr:uid="{00000000-0005-0000-0000-00005ACF0000}"/>
    <cellStyle name="Warning Text 5 2 3 2" xfId="53035" xr:uid="{00000000-0005-0000-0000-00005BCF0000}"/>
    <cellStyle name="Warning Text 5 2 3 2 2" xfId="53036" xr:uid="{00000000-0005-0000-0000-00005CCF0000}"/>
    <cellStyle name="Warning Text 5 2 3 3" xfId="53037" xr:uid="{00000000-0005-0000-0000-00005DCF0000}"/>
    <cellStyle name="Warning Text 5 2 4" xfId="53038" xr:uid="{00000000-0005-0000-0000-00005ECF0000}"/>
    <cellStyle name="Warning Text 5 2 4 2" xfId="53039" xr:uid="{00000000-0005-0000-0000-00005FCF0000}"/>
    <cellStyle name="Warning Text 5 2 4 2 2" xfId="53040" xr:uid="{00000000-0005-0000-0000-000060CF0000}"/>
    <cellStyle name="Warning Text 5 2 4 3" xfId="53041" xr:uid="{00000000-0005-0000-0000-000061CF0000}"/>
    <cellStyle name="Warning Text 5 2 5" xfId="53042" xr:uid="{00000000-0005-0000-0000-000062CF0000}"/>
    <cellStyle name="Warning Text 5 3" xfId="53043" xr:uid="{00000000-0005-0000-0000-000063CF0000}"/>
    <cellStyle name="Warning Text 5 3 2" xfId="53044" xr:uid="{00000000-0005-0000-0000-000064CF0000}"/>
    <cellStyle name="Warning Text 5 3 2 2" xfId="53045" xr:uid="{00000000-0005-0000-0000-000065CF0000}"/>
    <cellStyle name="Warning Text 5 3 2 2 2" xfId="53046" xr:uid="{00000000-0005-0000-0000-000066CF0000}"/>
    <cellStyle name="Warning Text 5 3 2 3" xfId="53047" xr:uid="{00000000-0005-0000-0000-000067CF0000}"/>
    <cellStyle name="Warning Text 5 3 2 3 2" xfId="53048" xr:uid="{00000000-0005-0000-0000-000068CF0000}"/>
    <cellStyle name="Warning Text 5 3 2 3 2 2" xfId="53049" xr:uid="{00000000-0005-0000-0000-000069CF0000}"/>
    <cellStyle name="Warning Text 5 3 2 3 3" xfId="53050" xr:uid="{00000000-0005-0000-0000-00006ACF0000}"/>
    <cellStyle name="Warning Text 5 3 2 4" xfId="53051" xr:uid="{00000000-0005-0000-0000-00006BCF0000}"/>
    <cellStyle name="Warning Text 5 3 3" xfId="53052" xr:uid="{00000000-0005-0000-0000-00006CCF0000}"/>
    <cellStyle name="Warning Text 5 3 3 2" xfId="53053" xr:uid="{00000000-0005-0000-0000-00006DCF0000}"/>
    <cellStyle name="Warning Text 5 3 3 2 2" xfId="53054" xr:uid="{00000000-0005-0000-0000-00006ECF0000}"/>
    <cellStyle name="Warning Text 5 3 3 3" xfId="53055" xr:uid="{00000000-0005-0000-0000-00006FCF0000}"/>
    <cellStyle name="Warning Text 5 3 4" xfId="53056" xr:uid="{00000000-0005-0000-0000-000070CF0000}"/>
    <cellStyle name="Warning Text 5 3 4 2" xfId="53057" xr:uid="{00000000-0005-0000-0000-000071CF0000}"/>
    <cellStyle name="Warning Text 5 3 4 2 2" xfId="53058" xr:uid="{00000000-0005-0000-0000-000072CF0000}"/>
    <cellStyle name="Warning Text 5 3 4 3" xfId="53059" xr:uid="{00000000-0005-0000-0000-000073CF0000}"/>
    <cellStyle name="Warning Text 5 3 5" xfId="53060" xr:uid="{00000000-0005-0000-0000-000074CF0000}"/>
    <cellStyle name="Warning Text 5 3 5 2" xfId="53061" xr:uid="{00000000-0005-0000-0000-000075CF0000}"/>
    <cellStyle name="Warning Text 5 3 5 2 2" xfId="53062" xr:uid="{00000000-0005-0000-0000-000076CF0000}"/>
    <cellStyle name="Warning Text 5 3 5 3" xfId="53063" xr:uid="{00000000-0005-0000-0000-000077CF0000}"/>
    <cellStyle name="Warning Text 5 3 6" xfId="53064" xr:uid="{00000000-0005-0000-0000-000078CF0000}"/>
    <cellStyle name="Warning Text 5 4" xfId="53065" xr:uid="{00000000-0005-0000-0000-000079CF0000}"/>
    <cellStyle name="Warning Text 5 4 2" xfId="53066" xr:uid="{00000000-0005-0000-0000-00007ACF0000}"/>
    <cellStyle name="Warning Text 5 4 2 2" xfId="53067" xr:uid="{00000000-0005-0000-0000-00007BCF0000}"/>
    <cellStyle name="Warning Text 5 4 3" xfId="53068" xr:uid="{00000000-0005-0000-0000-00007CCF0000}"/>
    <cellStyle name="Warning Text 5 5" xfId="53069" xr:uid="{00000000-0005-0000-0000-00007DCF0000}"/>
    <cellStyle name="Warning Text 5 5 2" xfId="53070" xr:uid="{00000000-0005-0000-0000-00007ECF0000}"/>
    <cellStyle name="Warning Text 5 5 2 2" xfId="53071" xr:uid="{00000000-0005-0000-0000-00007FCF0000}"/>
    <cellStyle name="Warning Text 5 5 3" xfId="53072" xr:uid="{00000000-0005-0000-0000-000080CF0000}"/>
    <cellStyle name="Warning Text 5 6" xfId="53073" xr:uid="{00000000-0005-0000-0000-000081CF0000}"/>
    <cellStyle name="Warning Text 5 6 2" xfId="53074" xr:uid="{00000000-0005-0000-0000-000082CF0000}"/>
    <cellStyle name="Warning Text 5 6 2 2" xfId="53075" xr:uid="{00000000-0005-0000-0000-000083CF0000}"/>
    <cellStyle name="Warning Text 5 6 3" xfId="53076" xr:uid="{00000000-0005-0000-0000-000084CF0000}"/>
    <cellStyle name="Warning Text 5 7" xfId="53077" xr:uid="{00000000-0005-0000-0000-000085CF0000}"/>
    <cellStyle name="Warning Text 6" xfId="53078" xr:uid="{00000000-0005-0000-0000-000086CF0000}"/>
    <cellStyle name="Warning Text 6 2" xfId="53079" xr:uid="{00000000-0005-0000-0000-000087CF0000}"/>
    <cellStyle name="Warning Text 6 2 2" xfId="53080" xr:uid="{00000000-0005-0000-0000-000088CF0000}"/>
    <cellStyle name="Warning Text 6 2 2 2" xfId="53081" xr:uid="{00000000-0005-0000-0000-000089CF0000}"/>
    <cellStyle name="Warning Text 6 2 3" xfId="53082" xr:uid="{00000000-0005-0000-0000-00008ACF0000}"/>
    <cellStyle name="Warning Text 6 2 3 2" xfId="53083" xr:uid="{00000000-0005-0000-0000-00008BCF0000}"/>
    <cellStyle name="Warning Text 6 2 3 2 2" xfId="53084" xr:uid="{00000000-0005-0000-0000-00008CCF0000}"/>
    <cellStyle name="Warning Text 6 2 3 3" xfId="53085" xr:uid="{00000000-0005-0000-0000-00008DCF0000}"/>
    <cellStyle name="Warning Text 6 2 4" xfId="53086" xr:uid="{00000000-0005-0000-0000-00008ECF0000}"/>
    <cellStyle name="Warning Text 6 2 4 2" xfId="53087" xr:uid="{00000000-0005-0000-0000-00008FCF0000}"/>
    <cellStyle name="Warning Text 6 2 4 2 2" xfId="53088" xr:uid="{00000000-0005-0000-0000-000090CF0000}"/>
    <cellStyle name="Warning Text 6 2 4 3" xfId="53089" xr:uid="{00000000-0005-0000-0000-000091CF0000}"/>
    <cellStyle name="Warning Text 6 2 5" xfId="53090" xr:uid="{00000000-0005-0000-0000-000092CF0000}"/>
    <cellStyle name="Warning Text 6 3" xfId="53091" xr:uid="{00000000-0005-0000-0000-000093CF0000}"/>
    <cellStyle name="Warning Text 6 3 2" xfId="53092" xr:uid="{00000000-0005-0000-0000-000094CF0000}"/>
    <cellStyle name="Warning Text 6 3 2 2" xfId="53093" xr:uid="{00000000-0005-0000-0000-000095CF0000}"/>
    <cellStyle name="Warning Text 6 3 3" xfId="53094" xr:uid="{00000000-0005-0000-0000-000096CF0000}"/>
    <cellStyle name="Warning Text 6 4" xfId="53095" xr:uid="{00000000-0005-0000-0000-000097CF0000}"/>
    <cellStyle name="Warning Text 6 4 2" xfId="53096" xr:uid="{00000000-0005-0000-0000-000098CF0000}"/>
    <cellStyle name="Warning Text 6 4 2 2" xfId="53097" xr:uid="{00000000-0005-0000-0000-000099CF0000}"/>
    <cellStyle name="Warning Text 6 4 3" xfId="53098" xr:uid="{00000000-0005-0000-0000-00009ACF0000}"/>
    <cellStyle name="Warning Text 6 5" xfId="53099" xr:uid="{00000000-0005-0000-0000-00009BCF0000}"/>
    <cellStyle name="Warning Text 6 5 2" xfId="53100" xr:uid="{00000000-0005-0000-0000-00009CCF0000}"/>
    <cellStyle name="Warning Text 6 5 2 2" xfId="53101" xr:uid="{00000000-0005-0000-0000-00009DCF0000}"/>
    <cellStyle name="Warning Text 6 5 3" xfId="53102" xr:uid="{00000000-0005-0000-0000-00009ECF0000}"/>
    <cellStyle name="Warning Text 6 6" xfId="53103" xr:uid="{00000000-0005-0000-0000-00009FCF0000}"/>
    <cellStyle name="Warning Text 7" xfId="53104" xr:uid="{00000000-0005-0000-0000-0000A0CF0000}"/>
    <cellStyle name="Warning Text 7 2" xfId="53105" xr:uid="{00000000-0005-0000-0000-0000A1CF0000}"/>
    <cellStyle name="Warning Text 8" xfId="53106" xr:uid="{00000000-0005-0000-0000-0000A2CF0000}"/>
    <cellStyle name="Warning Text 9" xfId="53107" xr:uid="{00000000-0005-0000-0000-0000A3CF0000}"/>
    <cellStyle name="white" xfId="53108" xr:uid="{00000000-0005-0000-0000-0000A4CF0000}"/>
    <cellStyle name="white 2" xfId="53109" xr:uid="{00000000-0005-0000-0000-0000A5CF0000}"/>
    <cellStyle name="white 3" xfId="53110" xr:uid="{00000000-0005-0000-0000-0000A6CF0000}"/>
    <cellStyle name="white 3 2" xfId="53111" xr:uid="{00000000-0005-0000-0000-0000A7CF0000}"/>
    <cellStyle name="white 3 2 2" xfId="53112" xr:uid="{00000000-0005-0000-0000-0000A8CF0000}"/>
    <cellStyle name="white 3 3" xfId="53113" xr:uid="{00000000-0005-0000-0000-0000A9CF0000}"/>
    <cellStyle name="white 4" xfId="53114" xr:uid="{00000000-0005-0000-0000-0000AACF0000}"/>
    <cellStyle name="white 4 2" xfId="53115" xr:uid="{00000000-0005-0000-0000-0000ABCF0000}"/>
    <cellStyle name="white 4 2 2" xfId="53116" xr:uid="{00000000-0005-0000-0000-0000ACCF0000}"/>
    <cellStyle name="white 4 3" xfId="53117" xr:uid="{00000000-0005-0000-0000-0000ADCF0000}"/>
    <cellStyle name="wrap" xfId="53118" xr:uid="{00000000-0005-0000-0000-0000AECF0000}"/>
    <cellStyle name="wrap 2" xfId="53119" xr:uid="{00000000-0005-0000-0000-0000AFCF0000}"/>
    <cellStyle name="wrap 3" xfId="53120" xr:uid="{00000000-0005-0000-0000-0000B0CF0000}"/>
    <cellStyle name="wrap 3 2" xfId="53121" xr:uid="{00000000-0005-0000-0000-0000B1CF0000}"/>
    <cellStyle name="wrap 3 2 2" xfId="53122" xr:uid="{00000000-0005-0000-0000-0000B2CF0000}"/>
    <cellStyle name="wrap 3 3" xfId="53123" xr:uid="{00000000-0005-0000-0000-0000B3CF0000}"/>
    <cellStyle name="wrap 4" xfId="53124" xr:uid="{00000000-0005-0000-0000-0000B4CF0000}"/>
    <cellStyle name="wrap 4 2" xfId="53125" xr:uid="{00000000-0005-0000-0000-0000B5CF0000}"/>
    <cellStyle name="wrap 4 2 2" xfId="53126" xr:uid="{00000000-0005-0000-0000-0000B6CF0000}"/>
    <cellStyle name="wrap 4 3" xfId="53127" xr:uid="{00000000-0005-0000-0000-0000B7CF0000}"/>
  </cellStyles>
  <dxfs count="7">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0000"/>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3" Type="http://schemas.openxmlformats.org/officeDocument/2006/relationships/externalLink" Target="externalLinks/externalLink2.xml"/><Relationship Id="rId21" Type="http://schemas.openxmlformats.org/officeDocument/2006/relationships/theme" Target="theme/theme1.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calcChain" Target="calcChain.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sharedStrings" Target="sharedStrings.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windows\TEMP\C.Lotus.Notes.Data\Is1201.xls"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ProForma%202001%201.0f2"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tslan1\vol2\FinPlng\TCOOK\PROACT%20May%202002\Monthly%20Model\SCE%20Monthly%20Forecast%2005-01-02%20Base%20Cas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Itslan1\vol2\GROUPS\ACCT\L-T%20Planning\Aug%202000%20Five%20Yr%20F'cast\Cfm6_inf_Aug_200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CSVR01\BodekD$\CORP\PSEG\California%20Trip%20Files\Project\PSE&amp;G\HB\PSEG_HB_BaseCase%20Rev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windows\TEMP\Model%20Supporting%20November%205%202001%20Rev%20Req.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Itslan1\vol2\GROUPS\ACCT\L-T%20Planning\Growth%20Detail%20-%20Adjusted%20AMT%20&amp;%20CF.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DOCUME~1\shaterah\LOCALS~1\Temp\notesE1EF34\PW30-%20PID%206054(2-26-08).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FinPlng\TCOOK\PROACT%20May%202002\Annual%20Model\2002%20Capital%20&amp;%20O&amp;M%20Updates\OOR2002_monthly_oor.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Itslan1\vol2\My%20Documents\CASHFORE\1996%20Dividend%20Budget.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CB&amp;R\2006-2015%20Capital%20Budget%20Documents\Sent%20to%20Treasurers\IT%20Capital%2010%20years%20010307.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DOCUME~1\trant4\LOCALS~1\Temp\notesE1EF34\Copy%20of%20February%20PMO%20report%204%2009%2009%20-%20Rev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Itslan1\vol2\windows\TEMP\SALE200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windows\TEMP\SCE%20OCF_Craver_Scenario%20%233B_7-17-01%2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FinPlng\05%2011%20Forecast%20-%20UMC\Output%20Data\0511%20Base%20-11.4%25\Output%20Data%20-%20Consolidatio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SCEWkgroup\FP&amp;A\Earnings_Equity%20Ratios\0606%20strat%20plan\10%20Yr%20SCE%20Earnings_0606%20Strat%20Plan_Base_06012006.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Itslan1\vol2\Cash%20Forecast\Cash%20Flow%20Models\MODEL_Operating%20Cash%20Flow%202002_021202_Base%20Case.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Itslan1\vol2\WKGROUPS\CapRec&amp;PropVal\ROB_FILE\2003%20GRC\2003%20GRC%20Budget%20Forecast.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D:\Documents%20and%20Settings\kimjj\My%20Documents\John\Cash%20Report\Cash%20Report\5-21-03\Tes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 val="Key"/>
      <sheetName val="Drop Dow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sheetName val="Version Notes"/>
      <sheetName val="Variables"/>
      <sheetName val="Operating Lease Adj."/>
      <sheetName val="Captive Finance Adj."/>
      <sheetName val="FAS106 Adj."/>
      <sheetName val="Net Debt Adj."/>
      <sheetName val="Structural Subordination"/>
      <sheetName val="Graphs"/>
      <sheetName val="Import"/>
      <sheetName val="BLR Worksheet"/>
      <sheetName val="TBSheet"/>
      <sheetName val="Main"/>
      <sheetName val="ProForma 2001 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erral Payoff Scenarios"/>
      <sheetName val="Cash Forecast Assumptions"/>
      <sheetName val="Daily vs Monthly"/>
      <sheetName val="Data"/>
      <sheetName val="Deferral Payoff"/>
      <sheetName val="OperCash (2001-2005)"/>
      <sheetName val="Sensitivity Data"/>
      <sheetName val="Revenues"/>
      <sheetName val="FPP - CDWR"/>
      <sheetName val="QF-Source"/>
      <sheetName val="Fuel-Source"/>
      <sheetName val="O&amp;M and Capital"/>
      <sheetName val="Other "/>
      <sheetName val="Tax Schedule"/>
      <sheetName val="TaxPaymentSchedule"/>
      <sheetName val="Intr Schedule"/>
      <sheetName val="D&amp;D and Storage"/>
      <sheetName val="LT Debt 2001"/>
      <sheetName val="LT Debt"/>
      <sheetName val="SCE Debt 2002"/>
      <sheetName val="Interest Rate Summary"/>
      <sheetName val="Forecast Data 0302"/>
      <sheetName val="SCE Preferred"/>
      <sheetName val="2001 OOR-JannaLogan"/>
      <sheetName val="Rev &amp; Exp Reconciliation"/>
      <sheetName val="Intr Reconciliation"/>
      <sheetName val="QF and ISO Streams 2001"/>
      <sheetName val="2001 Tax Calculation"/>
      <sheetName val="2002-2004 Tax Calculation Base"/>
      <sheetName val="Variance"/>
      <sheetName val="Variance 4-24 vs 5-01"/>
      <sheetName val="TaxableInc Adj"/>
      <sheetName val="Bridge Retirement"/>
      <sheetName val="Pat Wong 1-22-02"/>
      <sheetName val="Retail Revenue"/>
    </sheetNames>
    <sheetDataSet>
      <sheetData sheetId="0" refreshError="1"/>
      <sheetData sheetId="1" refreshError="1"/>
      <sheetData sheetId="2" refreshError="1"/>
      <sheetData sheetId="3" refreshError="1">
        <row r="31">
          <cell r="A31" t="str">
            <v>Proscreen Inputs</v>
          </cell>
          <cell r="C31">
            <v>2001</v>
          </cell>
          <cell r="E31">
            <v>2002</v>
          </cell>
          <cell r="G31">
            <v>2003</v>
          </cell>
          <cell r="I31">
            <v>2004</v>
          </cell>
          <cell r="K31">
            <v>2005</v>
          </cell>
          <cell r="M31">
            <v>1</v>
          </cell>
          <cell r="N31" t="str">
            <v>Payoff</v>
          </cell>
        </row>
        <row r="32">
          <cell r="A32" t="str">
            <v>Total Retail Revenues</v>
          </cell>
          <cell r="C32">
            <v>11094.79</v>
          </cell>
          <cell r="E32">
            <v>9584.7559999999994</v>
          </cell>
          <cell r="G32">
            <v>9850.9279999999999</v>
          </cell>
          <cell r="I32">
            <v>9024.19</v>
          </cell>
          <cell r="K32">
            <v>8723.7029999999995</v>
          </cell>
          <cell r="M32">
            <v>2</v>
          </cell>
        </row>
        <row r="33">
          <cell r="B33" t="str">
            <v>Revenues Telecom</v>
          </cell>
          <cell r="C33">
            <v>20</v>
          </cell>
          <cell r="E33">
            <v>23.72</v>
          </cell>
          <cell r="G33">
            <v>30.433</v>
          </cell>
          <cell r="I33">
            <v>35.957000000000001</v>
          </cell>
          <cell r="K33">
            <v>41.368000000000002</v>
          </cell>
          <cell r="M33">
            <v>3</v>
          </cell>
        </row>
        <row r="34">
          <cell r="B34" t="str">
            <v>Revenues EPTC</v>
          </cell>
          <cell r="C34">
            <v>29.928999999999998</v>
          </cell>
          <cell r="E34">
            <v>30</v>
          </cell>
          <cell r="G34">
            <v>15</v>
          </cell>
          <cell r="M34">
            <v>4</v>
          </cell>
        </row>
        <row r="35">
          <cell r="A35" t="str">
            <v>Fuel and Purchase Power</v>
          </cell>
          <cell r="C35">
            <v>3981.913</v>
          </cell>
          <cell r="E35">
            <v>3970.9409999999998</v>
          </cell>
          <cell r="G35">
            <v>4496.4560000000001</v>
          </cell>
          <cell r="I35">
            <v>4446.7740000000003</v>
          </cell>
          <cell r="K35">
            <v>4211.7309999999998</v>
          </cell>
          <cell r="M35">
            <v>5</v>
          </cell>
        </row>
        <row r="36">
          <cell r="A36" t="str">
            <v>Other non-operating expense</v>
          </cell>
          <cell r="C36">
            <v>41.216000000000001</v>
          </cell>
          <cell r="E36">
            <v>41.216000000000001</v>
          </cell>
          <cell r="G36">
            <v>41.216000000000001</v>
          </cell>
          <cell r="I36">
            <v>41.216000000000001</v>
          </cell>
          <cell r="K36">
            <v>41.216000000000001</v>
          </cell>
          <cell r="M36">
            <v>6</v>
          </cell>
        </row>
        <row r="37">
          <cell r="A37" t="str">
            <v>O&amp;M and Capital</v>
          </cell>
          <cell r="M37">
            <v>7</v>
          </cell>
        </row>
        <row r="38">
          <cell r="B38" t="str">
            <v>O&amp;M and A&amp;G (incls Telecom &amp; EPTC)</v>
          </cell>
          <cell r="C38">
            <v>1127.4960000000001</v>
          </cell>
          <cell r="E38">
            <v>1147.4080000000001</v>
          </cell>
          <cell r="G38">
            <v>1174.8530000000001</v>
          </cell>
          <cell r="I38">
            <v>1158.3510000000001</v>
          </cell>
          <cell r="K38">
            <v>1189.9660000000001</v>
          </cell>
          <cell r="M38">
            <v>8</v>
          </cell>
        </row>
        <row r="39">
          <cell r="B39" t="str">
            <v>Customer Account &amp; Expense</v>
          </cell>
          <cell r="C39">
            <v>456.27199999999999</v>
          </cell>
          <cell r="E39">
            <v>511.37400000000002</v>
          </cell>
          <cell r="G39">
            <v>502.96199999999999</v>
          </cell>
          <cell r="I39">
            <v>514.36800000000005</v>
          </cell>
          <cell r="K39">
            <v>526.22699999999998</v>
          </cell>
          <cell r="M39">
            <v>9</v>
          </cell>
        </row>
        <row r="40">
          <cell r="B40" t="str">
            <v>Construction Expenditure</v>
          </cell>
          <cell r="C40">
            <v>688</v>
          </cell>
          <cell r="E40">
            <v>864.16600000000005</v>
          </cell>
          <cell r="G40">
            <v>1000</v>
          </cell>
          <cell r="I40">
            <v>1175</v>
          </cell>
          <cell r="K40">
            <v>1175</v>
          </cell>
          <cell r="M40">
            <v>10</v>
          </cell>
        </row>
        <row r="41">
          <cell r="B41" t="str">
            <v>FFU</v>
          </cell>
          <cell r="C41">
            <v>100.773</v>
          </cell>
          <cell r="E41">
            <v>106.38500000000001</v>
          </cell>
          <cell r="G41">
            <v>105.759</v>
          </cell>
          <cell r="I41">
            <v>95.367000000000004</v>
          </cell>
          <cell r="K41">
            <v>91.507999999999996</v>
          </cell>
          <cell r="M41">
            <v>11</v>
          </cell>
        </row>
        <row r="42">
          <cell r="A42" t="str">
            <v>Total</v>
          </cell>
          <cell r="C42">
            <v>2372.5410000000002</v>
          </cell>
          <cell r="E42">
            <v>2629.3330000000005</v>
          </cell>
          <cell r="G42">
            <v>2783.5740000000001</v>
          </cell>
          <cell r="I42">
            <v>2943.0860000000002</v>
          </cell>
          <cell r="K42">
            <v>2982.701</v>
          </cell>
          <cell r="M42">
            <v>12</v>
          </cell>
        </row>
        <row r="43">
          <cell r="A43" t="str">
            <v>Other Line Items</v>
          </cell>
          <cell r="M43">
            <v>13</v>
          </cell>
        </row>
        <row r="44">
          <cell r="A44" t="str">
            <v>P&amp;I on RRBs</v>
          </cell>
          <cell r="C44">
            <v>347.64</v>
          </cell>
          <cell r="E44">
            <v>332.04899999999998</v>
          </cell>
          <cell r="G44">
            <v>316.459</v>
          </cell>
          <cell r="I44">
            <v>300.86799999999999</v>
          </cell>
          <cell r="K44">
            <v>285.27699999999999</v>
          </cell>
          <cell r="M44">
            <v>14</v>
          </cell>
        </row>
        <row r="45">
          <cell r="A45" t="str">
            <v>Preferred Issuance</v>
          </cell>
          <cell r="C45">
            <v>0</v>
          </cell>
          <cell r="E45">
            <v>0</v>
          </cell>
          <cell r="G45">
            <v>0</v>
          </cell>
          <cell r="I45">
            <v>134.23699999999999</v>
          </cell>
          <cell r="K45">
            <v>32.204999999999998</v>
          </cell>
          <cell r="M45">
            <v>15</v>
          </cell>
        </row>
        <row r="46">
          <cell r="A46" t="str">
            <v>LTD Issuance</v>
          </cell>
          <cell r="C46">
            <v>0</v>
          </cell>
          <cell r="E46">
            <v>196</v>
          </cell>
          <cell r="G46">
            <v>700</v>
          </cell>
          <cell r="I46">
            <v>735.50800000000004</v>
          </cell>
          <cell r="K46">
            <v>222.70099999999999</v>
          </cell>
          <cell r="M46">
            <v>16</v>
          </cell>
        </row>
        <row r="47">
          <cell r="A47" t="str">
            <v>Dividend EIX</v>
          </cell>
          <cell r="C47">
            <v>1</v>
          </cell>
          <cell r="E47">
            <v>0</v>
          </cell>
          <cell r="G47">
            <v>0</v>
          </cell>
          <cell r="I47">
            <v>1735.923</v>
          </cell>
          <cell r="K47">
            <v>331.12</v>
          </cell>
          <cell r="M47">
            <v>17</v>
          </cell>
        </row>
        <row r="48">
          <cell r="A48" t="str">
            <v>Dividends on Preferred</v>
          </cell>
          <cell r="C48">
            <v>0</v>
          </cell>
          <cell r="E48">
            <v>40.061404549999999</v>
          </cell>
          <cell r="G48">
            <v>17.792999999999999</v>
          </cell>
          <cell r="I48">
            <v>21.016999999999999</v>
          </cell>
          <cell r="K48">
            <v>25.155999999999999</v>
          </cell>
          <cell r="M48">
            <v>18</v>
          </cell>
          <cell r="N48">
            <v>37316</v>
          </cell>
        </row>
        <row r="49">
          <cell r="A49" t="str">
            <v>Taxes</v>
          </cell>
          <cell r="M49">
            <v>19</v>
          </cell>
        </row>
        <row r="50">
          <cell r="B50" t="str">
            <v>Tax Refund</v>
          </cell>
          <cell r="M50">
            <v>20</v>
          </cell>
        </row>
        <row r="51">
          <cell r="B51" t="str">
            <v>Federal</v>
          </cell>
          <cell r="M51">
            <v>21</v>
          </cell>
        </row>
        <row r="52">
          <cell r="B52" t="str">
            <v>State</v>
          </cell>
          <cell r="M52">
            <v>22</v>
          </cell>
        </row>
        <row r="53">
          <cell r="B53" t="str">
            <v xml:space="preserve">Net Federal </v>
          </cell>
          <cell r="C53">
            <v>485.76</v>
          </cell>
          <cell r="E53">
            <v>934.73900000000003</v>
          </cell>
          <cell r="G53">
            <v>789.399</v>
          </cell>
          <cell r="I53">
            <v>370.75299999999999</v>
          </cell>
          <cell r="K53">
            <v>396.71199999999999</v>
          </cell>
          <cell r="M53">
            <v>23</v>
          </cell>
        </row>
        <row r="54">
          <cell r="B54" t="str">
            <v>Net State</v>
          </cell>
          <cell r="C54">
            <v>130.13300000000001</v>
          </cell>
          <cell r="E54">
            <v>266.32400000000001</v>
          </cell>
          <cell r="G54">
            <v>238.292</v>
          </cell>
          <cell r="I54">
            <v>116.821</v>
          </cell>
          <cell r="K54">
            <v>105.599</v>
          </cell>
          <cell r="M54">
            <v>24</v>
          </cell>
        </row>
        <row r="55">
          <cell r="B55" t="str">
            <v>Property</v>
          </cell>
          <cell r="C55">
            <v>120.01</v>
          </cell>
          <cell r="E55">
            <v>125.91800000000001</v>
          </cell>
          <cell r="G55">
            <v>129.761</v>
          </cell>
          <cell r="I55">
            <v>117.69199999999999</v>
          </cell>
          <cell r="K55">
            <v>121.91800000000001</v>
          </cell>
          <cell r="M55">
            <v>25</v>
          </cell>
        </row>
        <row r="56">
          <cell r="A56" t="str">
            <v>Total</v>
          </cell>
          <cell r="C56">
            <v>735.90300000000002</v>
          </cell>
          <cell r="E56">
            <v>1326.9810000000002</v>
          </cell>
          <cell r="G56">
            <v>1157.452</v>
          </cell>
          <cell r="I56">
            <v>605.26599999999996</v>
          </cell>
          <cell r="K56">
            <v>624.22900000000004</v>
          </cell>
          <cell r="M56">
            <v>26</v>
          </cell>
        </row>
      </sheetData>
      <sheetData sheetId="4" refreshError="1">
        <row r="1">
          <cell r="A1">
            <v>1</v>
          </cell>
          <cell r="B1" t="str">
            <v>Base Case w/Lump Sum DWR</v>
          </cell>
          <cell r="C1">
            <v>36892</v>
          </cell>
          <cell r="D1">
            <v>36923</v>
          </cell>
          <cell r="E1">
            <v>36951</v>
          </cell>
          <cell r="F1">
            <v>36982</v>
          </cell>
          <cell r="G1">
            <v>37012</v>
          </cell>
          <cell r="H1">
            <v>37043</v>
          </cell>
          <cell r="I1">
            <v>37073</v>
          </cell>
          <cell r="J1">
            <v>37104</v>
          </cell>
          <cell r="K1">
            <v>37135</v>
          </cell>
          <cell r="L1">
            <v>37165</v>
          </cell>
          <cell r="M1">
            <v>37196</v>
          </cell>
          <cell r="N1">
            <v>37226</v>
          </cell>
          <cell r="O1" t="str">
            <v>Total 
2001</v>
          </cell>
          <cell r="P1">
            <v>37257</v>
          </cell>
          <cell r="Q1">
            <v>37288</v>
          </cell>
          <cell r="R1">
            <v>37316</v>
          </cell>
          <cell r="S1">
            <v>37347</v>
          </cell>
          <cell r="T1">
            <v>37377</v>
          </cell>
          <cell r="U1">
            <v>37408</v>
          </cell>
          <cell r="V1">
            <v>37438</v>
          </cell>
          <cell r="W1">
            <v>37469</v>
          </cell>
          <cell r="X1">
            <v>37500</v>
          </cell>
          <cell r="Y1">
            <v>37530</v>
          </cell>
          <cell r="Z1">
            <v>37561</v>
          </cell>
          <cell r="AA1">
            <v>37591</v>
          </cell>
          <cell r="AB1" t="str">
            <v>Total 
2002</v>
          </cell>
          <cell r="AC1">
            <v>37622</v>
          </cell>
          <cell r="AD1">
            <v>37653</v>
          </cell>
          <cell r="AE1">
            <v>37681</v>
          </cell>
          <cell r="AF1">
            <v>37712</v>
          </cell>
          <cell r="AG1">
            <v>37742</v>
          </cell>
          <cell r="AH1">
            <v>37773</v>
          </cell>
          <cell r="AI1">
            <v>37803</v>
          </cell>
          <cell r="AJ1">
            <v>37834</v>
          </cell>
          <cell r="AK1">
            <v>37865</v>
          </cell>
          <cell r="AL1">
            <v>37895</v>
          </cell>
          <cell r="AM1">
            <v>37926</v>
          </cell>
          <cell r="AN1">
            <v>37956</v>
          </cell>
          <cell r="AO1" t="str">
            <v>Total 
2003</v>
          </cell>
          <cell r="AP1">
            <v>37987</v>
          </cell>
          <cell r="AQ1">
            <v>38018</v>
          </cell>
          <cell r="AR1">
            <v>38047</v>
          </cell>
          <cell r="AS1">
            <v>38078</v>
          </cell>
          <cell r="AT1">
            <v>38108</v>
          </cell>
          <cell r="AU1">
            <v>38139</v>
          </cell>
          <cell r="AV1">
            <v>38169</v>
          </cell>
          <cell r="AW1">
            <v>38200</v>
          </cell>
          <cell r="AX1">
            <v>38231</v>
          </cell>
          <cell r="AY1">
            <v>38261</v>
          </cell>
          <cell r="AZ1">
            <v>38292</v>
          </cell>
          <cell r="BA1">
            <v>38322</v>
          </cell>
          <cell r="BB1" t="str">
            <v>Total 
2004</v>
          </cell>
          <cell r="BC1">
            <v>38353</v>
          </cell>
          <cell r="BD1">
            <v>38384</v>
          </cell>
          <cell r="BE1">
            <v>38412</v>
          </cell>
          <cell r="BF1">
            <v>38443</v>
          </cell>
          <cell r="BG1">
            <v>38473</v>
          </cell>
          <cell r="BH1">
            <v>38504</v>
          </cell>
          <cell r="BI1">
            <v>38534</v>
          </cell>
          <cell r="BJ1">
            <v>38565</v>
          </cell>
          <cell r="BK1">
            <v>38596</v>
          </cell>
          <cell r="BL1">
            <v>38626</v>
          </cell>
          <cell r="BM1">
            <v>38657</v>
          </cell>
          <cell r="BN1">
            <v>38687</v>
          </cell>
          <cell r="BO1" t="str">
            <v>Total 
2005</v>
          </cell>
        </row>
        <row r="2">
          <cell r="A2" t="str">
            <v>Deferred Liabilities Payoff</v>
          </cell>
        </row>
        <row r="3">
          <cell r="A3">
            <v>3</v>
          </cell>
          <cell r="B3" t="str">
            <v>Deferred PX/ISO Payments</v>
          </cell>
          <cell r="O3">
            <v>0</v>
          </cell>
          <cell r="Q3">
            <v>-896.11271046000002</v>
          </cell>
          <cell r="AB3">
            <v>-896.11271046000002</v>
          </cell>
          <cell r="AO3">
            <v>0</v>
          </cell>
          <cell r="BB3">
            <v>0</v>
          </cell>
          <cell r="BO3">
            <v>0</v>
          </cell>
        </row>
        <row r="4">
          <cell r="A4">
            <v>4</v>
          </cell>
          <cell r="B4" t="str">
            <v>Deferred QFs</v>
          </cell>
          <cell r="H4">
            <v>-54.64235858</v>
          </cell>
          <cell r="I4">
            <v>-1.61782085</v>
          </cell>
          <cell r="J4">
            <v>-96.454242705999988</v>
          </cell>
          <cell r="O4">
            <v>-152.714422136</v>
          </cell>
          <cell r="Q4">
            <v>-1128.3186034140001</v>
          </cell>
          <cell r="AB4">
            <v>-1128.3186034140001</v>
          </cell>
          <cell r="AO4">
            <v>0</v>
          </cell>
          <cell r="BB4">
            <v>0</v>
          </cell>
          <cell r="BO4">
            <v>0</v>
          </cell>
        </row>
        <row r="5">
          <cell r="A5">
            <v>5</v>
          </cell>
          <cell r="B5" t="str">
            <v>Deferred PX Credit</v>
          </cell>
          <cell r="O5">
            <v>0</v>
          </cell>
          <cell r="Q5">
            <v>-195.37712999999999</v>
          </cell>
          <cell r="AB5">
            <v>-195.37712999999999</v>
          </cell>
          <cell r="AO5">
            <v>0</v>
          </cell>
          <cell r="BB5">
            <v>0</v>
          </cell>
          <cell r="BO5">
            <v>0</v>
          </cell>
        </row>
        <row r="6">
          <cell r="A6">
            <v>6</v>
          </cell>
          <cell r="B6" t="str">
            <v>CDWR (IE) Payments</v>
          </cell>
          <cell r="O6">
            <v>0</v>
          </cell>
          <cell r="Q6">
            <v>-383.97263489000005</v>
          </cell>
          <cell r="AB6">
            <v>-383.97263489000005</v>
          </cell>
          <cell r="AO6">
            <v>0</v>
          </cell>
          <cell r="BB6">
            <v>0</v>
          </cell>
          <cell r="BO6">
            <v>0</v>
          </cell>
        </row>
        <row r="7">
          <cell r="A7">
            <v>7</v>
          </cell>
          <cell r="B7" t="str">
            <v>Deferred PX/ISO Interest</v>
          </cell>
          <cell r="O7">
            <v>0</v>
          </cell>
          <cell r="Q7">
            <v>-58.2757186782598</v>
          </cell>
          <cell r="AB7">
            <v>-58.2757186782598</v>
          </cell>
          <cell r="AO7">
            <v>0</v>
          </cell>
          <cell r="BB7">
            <v>0</v>
          </cell>
          <cell r="BO7">
            <v>0</v>
          </cell>
        </row>
        <row r="8">
          <cell r="A8">
            <v>8</v>
          </cell>
          <cell r="B8" t="str">
            <v>Deferred QFs Interest</v>
          </cell>
          <cell r="O8">
            <v>0</v>
          </cell>
          <cell r="Q8">
            <v>0</v>
          </cell>
          <cell r="AB8">
            <v>0</v>
          </cell>
          <cell r="AO8">
            <v>0</v>
          </cell>
          <cell r="BB8">
            <v>0</v>
          </cell>
          <cell r="BO8">
            <v>0</v>
          </cell>
        </row>
        <row r="9">
          <cell r="A9">
            <v>9</v>
          </cell>
          <cell r="B9" t="str">
            <v>Deferred PX Credit Interest</v>
          </cell>
          <cell r="O9">
            <v>0</v>
          </cell>
          <cell r="Q9">
            <v>0</v>
          </cell>
          <cell r="AB9">
            <v>0</v>
          </cell>
          <cell r="AO9">
            <v>0</v>
          </cell>
          <cell r="BB9">
            <v>0</v>
          </cell>
          <cell r="BO9">
            <v>0</v>
          </cell>
        </row>
        <row r="10">
          <cell r="A10">
            <v>10</v>
          </cell>
          <cell r="B10" t="str">
            <v>Deferred other A/P</v>
          </cell>
          <cell r="N10">
            <v>-11.7</v>
          </cell>
          <cell r="O10">
            <v>-11.7</v>
          </cell>
          <cell r="P10">
            <v>0</v>
          </cell>
          <cell r="Q10">
            <v>-8.4099999999999984</v>
          </cell>
          <cell r="AB10">
            <v>-8.4099999999999984</v>
          </cell>
          <cell r="AO10">
            <v>0</v>
          </cell>
          <cell r="BB10">
            <v>0</v>
          </cell>
          <cell r="BO10">
            <v>0</v>
          </cell>
        </row>
        <row r="11">
          <cell r="A11">
            <v>11</v>
          </cell>
          <cell r="B11" t="str">
            <v>L/T Debt Deferred Payoff</v>
          </cell>
          <cell r="O11">
            <v>0</v>
          </cell>
          <cell r="Q11">
            <v>-400</v>
          </cell>
          <cell r="AB11">
            <v>-400</v>
          </cell>
          <cell r="AO11">
            <v>0</v>
          </cell>
          <cell r="BB11">
            <v>0</v>
          </cell>
          <cell r="BO11">
            <v>0</v>
          </cell>
        </row>
        <row r="12">
          <cell r="A12">
            <v>12</v>
          </cell>
          <cell r="B12" t="str">
            <v>L/T Debt Interest</v>
          </cell>
          <cell r="O12">
            <v>0</v>
          </cell>
          <cell r="Q12">
            <v>0</v>
          </cell>
          <cell r="AB12">
            <v>0</v>
          </cell>
          <cell r="AO12">
            <v>0</v>
          </cell>
          <cell r="BB12">
            <v>0</v>
          </cell>
          <cell r="BO12">
            <v>0</v>
          </cell>
        </row>
        <row r="13">
          <cell r="A13">
            <v>13</v>
          </cell>
          <cell r="B13" t="str">
            <v>Commercial Papers</v>
          </cell>
          <cell r="O13">
            <v>0</v>
          </cell>
          <cell r="Q13">
            <v>-530.67499999999995</v>
          </cell>
          <cell r="AB13">
            <v>-530.67499999999995</v>
          </cell>
          <cell r="AO13">
            <v>0</v>
          </cell>
          <cell r="BB13">
            <v>0</v>
          </cell>
          <cell r="BK13">
            <v>0</v>
          </cell>
          <cell r="BN13">
            <v>0</v>
          </cell>
          <cell r="BO13">
            <v>0</v>
          </cell>
        </row>
        <row r="14">
          <cell r="A14">
            <v>14</v>
          </cell>
          <cell r="B14" t="str">
            <v>Notes Deferred Payoff</v>
          </cell>
          <cell r="O14">
            <v>0</v>
          </cell>
          <cell r="Q14">
            <v>0</v>
          </cell>
          <cell r="AB14">
            <v>0</v>
          </cell>
          <cell r="AO14">
            <v>0</v>
          </cell>
          <cell r="BB14">
            <v>0</v>
          </cell>
          <cell r="BO14">
            <v>0</v>
          </cell>
        </row>
        <row r="15">
          <cell r="A15">
            <v>15</v>
          </cell>
          <cell r="B15" t="str">
            <v>Bank Lines</v>
          </cell>
          <cell r="O15">
            <v>0</v>
          </cell>
          <cell r="Q15">
            <v>-600</v>
          </cell>
          <cell r="AB15">
            <v>-600</v>
          </cell>
          <cell r="AO15">
            <v>0</v>
          </cell>
          <cell r="BB15">
            <v>0</v>
          </cell>
          <cell r="BO15">
            <v>0</v>
          </cell>
        </row>
        <row r="16">
          <cell r="A16">
            <v>16</v>
          </cell>
          <cell r="B16" t="str">
            <v>Ancillary Service Payments</v>
          </cell>
          <cell r="O16">
            <v>0</v>
          </cell>
          <cell r="Q16">
            <v>0</v>
          </cell>
          <cell r="AB16">
            <v>0</v>
          </cell>
          <cell r="AO16">
            <v>0</v>
          </cell>
          <cell r="BB16">
            <v>0</v>
          </cell>
          <cell r="BO16">
            <v>0</v>
          </cell>
        </row>
        <row r="17">
          <cell r="A17">
            <v>17</v>
          </cell>
          <cell r="B17" t="str">
            <v>Preferred (Calls)/Issuance</v>
          </cell>
          <cell r="S17">
            <v>-5</v>
          </cell>
          <cell r="U17">
            <v>-100</v>
          </cell>
          <cell r="AE17">
            <v>-4</v>
          </cell>
          <cell r="AO17">
            <v>-4</v>
          </cell>
          <cell r="AP17">
            <v>134.23699999999999</v>
          </cell>
          <cell r="BC17">
            <v>32.204999999999998</v>
          </cell>
        </row>
        <row r="18">
          <cell r="A18">
            <v>18</v>
          </cell>
          <cell r="B18" t="str">
            <v>L/T Debt (Maturities)</v>
          </cell>
          <cell r="Y18">
            <v>-200</v>
          </cell>
          <cell r="AH18">
            <v>-125</v>
          </cell>
          <cell r="AX18">
            <v>-125</v>
          </cell>
        </row>
        <row r="19">
          <cell r="A19">
            <v>19</v>
          </cell>
          <cell r="B19" t="str">
            <v>L/T Debt Issuance</v>
          </cell>
          <cell r="O19">
            <v>0</v>
          </cell>
          <cell r="AB19">
            <v>0</v>
          </cell>
          <cell r="AM19">
            <v>700</v>
          </cell>
          <cell r="AO19">
            <v>700</v>
          </cell>
          <cell r="AP19">
            <v>367.75400000000002</v>
          </cell>
          <cell r="AU19">
            <v>367.75400000000002</v>
          </cell>
          <cell r="BB19">
            <v>735.50800000000004</v>
          </cell>
          <cell r="BC19">
            <v>222.70099999999999</v>
          </cell>
          <cell r="BO19">
            <v>222.70099999999999</v>
          </cell>
        </row>
        <row r="20">
          <cell r="A20">
            <v>20</v>
          </cell>
          <cell r="B20" t="str">
            <v>L/T Maturities-Deferred</v>
          </cell>
          <cell r="C20">
            <v>-200</v>
          </cell>
          <cell r="D20">
            <v>-28</v>
          </cell>
          <cell r="E20">
            <v>13</v>
          </cell>
          <cell r="F20">
            <v>15</v>
          </cell>
          <cell r="H20">
            <v>-200</v>
          </cell>
          <cell r="O20">
            <v>-400</v>
          </cell>
          <cell r="AB20">
            <v>0</v>
          </cell>
          <cell r="AO20">
            <v>0</v>
          </cell>
          <cell r="BB20">
            <v>0</v>
          </cell>
          <cell r="BO20">
            <v>0</v>
          </cell>
        </row>
        <row r="21">
          <cell r="A21">
            <v>21</v>
          </cell>
          <cell r="B21" t="str">
            <v>PCBonds</v>
          </cell>
          <cell r="O21">
            <v>0</v>
          </cell>
          <cell r="AB21">
            <v>0</v>
          </cell>
          <cell r="AL21">
            <v>550</v>
          </cell>
          <cell r="AO21">
            <v>550</v>
          </cell>
          <cell r="BB21">
            <v>0</v>
          </cell>
          <cell r="BO21">
            <v>0</v>
          </cell>
        </row>
        <row r="22">
          <cell r="A22">
            <v>22</v>
          </cell>
          <cell r="B22" t="str">
            <v>Bank Loans (Maturities)/Issuance</v>
          </cell>
          <cell r="O22">
            <v>0</v>
          </cell>
          <cell r="Q22">
            <v>-1050</v>
          </cell>
          <cell r="AB22">
            <v>-1050</v>
          </cell>
          <cell r="AL22">
            <v>0</v>
          </cell>
          <cell r="AO22">
            <v>0</v>
          </cell>
          <cell r="AY22">
            <v>0</v>
          </cell>
          <cell r="BB22">
            <v>0</v>
          </cell>
          <cell r="BL22">
            <v>0</v>
          </cell>
          <cell r="BO22">
            <v>0</v>
          </cell>
        </row>
        <row r="23">
          <cell r="A23">
            <v>23</v>
          </cell>
          <cell r="B23" t="str">
            <v>Bank Loans Deferred</v>
          </cell>
          <cell r="K23">
            <v>-200</v>
          </cell>
          <cell r="M23">
            <v>-400</v>
          </cell>
          <cell r="O23">
            <v>-600</v>
          </cell>
          <cell r="AB23">
            <v>0</v>
          </cell>
          <cell r="AL23">
            <v>0</v>
          </cell>
          <cell r="AO23">
            <v>0</v>
          </cell>
          <cell r="AY23">
            <v>0</v>
          </cell>
          <cell r="BB23">
            <v>0</v>
          </cell>
          <cell r="BL23">
            <v>0</v>
          </cell>
          <cell r="BO23">
            <v>0</v>
          </cell>
        </row>
        <row r="24">
          <cell r="A24">
            <v>24</v>
          </cell>
          <cell r="B24" t="str">
            <v>Note (Maturities)/Issuances</v>
          </cell>
          <cell r="T24">
            <v>-300</v>
          </cell>
          <cell r="AB24">
            <v>-300</v>
          </cell>
          <cell r="AM24">
            <v>-1000</v>
          </cell>
        </row>
        <row r="25">
          <cell r="A25">
            <v>25</v>
          </cell>
          <cell r="B25" t="str">
            <v>Notes Deferred</v>
          </cell>
          <cell r="O25">
            <v>0</v>
          </cell>
          <cell r="AB25">
            <v>0</v>
          </cell>
          <cell r="AO25">
            <v>0</v>
          </cell>
          <cell r="BB25">
            <v>0</v>
          </cell>
          <cell r="BO25">
            <v>0</v>
          </cell>
        </row>
        <row r="26">
          <cell r="A26">
            <v>26</v>
          </cell>
          <cell r="B26" t="str">
            <v>Restricted cash</v>
          </cell>
          <cell r="AF26">
            <v>91</v>
          </cell>
        </row>
        <row r="27">
          <cell r="A27">
            <v>27</v>
          </cell>
          <cell r="B27" t="str">
            <v>Bridge Financing</v>
          </cell>
          <cell r="O27">
            <v>0</v>
          </cell>
          <cell r="Q27">
            <v>1694</v>
          </cell>
          <cell r="R27">
            <v>248</v>
          </cell>
          <cell r="S27">
            <v>-275</v>
          </cell>
          <cell r="T27">
            <v>-42</v>
          </cell>
          <cell r="U27">
            <v>-18</v>
          </cell>
          <cell r="V27">
            <v>-320</v>
          </cell>
          <cell r="W27">
            <v>-218</v>
          </cell>
          <cell r="X27">
            <v>162</v>
          </cell>
          <cell r="Y27">
            <v>-90</v>
          </cell>
          <cell r="Z27">
            <v>-289</v>
          </cell>
          <cell r="AA27">
            <v>178</v>
          </cell>
          <cell r="AB27">
            <v>1030</v>
          </cell>
          <cell r="AC27">
            <v>-294</v>
          </cell>
          <cell r="AD27">
            <v>-278</v>
          </cell>
          <cell r="AE27">
            <v>6</v>
          </cell>
          <cell r="AF27">
            <v>-44</v>
          </cell>
          <cell r="AG27">
            <v>-188</v>
          </cell>
          <cell r="AH27">
            <v>79</v>
          </cell>
          <cell r="AI27">
            <v>-275</v>
          </cell>
          <cell r="AJ27">
            <v>-36</v>
          </cell>
          <cell r="AM27">
            <v>19</v>
          </cell>
          <cell r="AN27">
            <v>370</v>
          </cell>
          <cell r="AO27">
            <v>-641</v>
          </cell>
          <cell r="AP27">
            <v>-389</v>
          </cell>
          <cell r="AQ27">
            <v>79</v>
          </cell>
          <cell r="AR27">
            <v>77</v>
          </cell>
          <cell r="AS27">
            <v>102</v>
          </cell>
          <cell r="AT27">
            <v>-120</v>
          </cell>
          <cell r="AU27">
            <v>-138</v>
          </cell>
          <cell r="AX27">
            <v>449</v>
          </cell>
          <cell r="AY27">
            <v>-102</v>
          </cell>
          <cell r="AZ27">
            <v>-265</v>
          </cell>
          <cell r="BA27">
            <v>473</v>
          </cell>
          <cell r="BB27">
            <v>166</v>
          </cell>
          <cell r="BC27">
            <v>-349</v>
          </cell>
          <cell r="BD27">
            <v>-130</v>
          </cell>
          <cell r="BE27">
            <v>254</v>
          </cell>
          <cell r="BF27">
            <v>147</v>
          </cell>
          <cell r="BG27">
            <v>-108</v>
          </cell>
          <cell r="BO27">
            <v>-186</v>
          </cell>
        </row>
        <row r="28">
          <cell r="A28">
            <v>2</v>
          </cell>
          <cell r="B28" t="str">
            <v>Ending Cash Balance</v>
          </cell>
          <cell r="C28">
            <v>1375.8516916666667</v>
          </cell>
          <cell r="D28">
            <v>1669.0373833333335</v>
          </cell>
          <cell r="E28">
            <v>2044.7977750000002</v>
          </cell>
          <cell r="F28">
            <v>1952.7424666666668</v>
          </cell>
          <cell r="G28">
            <v>2156.0251583333334</v>
          </cell>
          <cell r="H28">
            <v>2065.6138499999997</v>
          </cell>
          <cell r="I28">
            <v>2195.6625416666666</v>
          </cell>
          <cell r="J28">
            <v>2434.0312333333331</v>
          </cell>
          <cell r="K28">
            <v>2820.416925</v>
          </cell>
          <cell r="L28">
            <v>3178.9366166666669</v>
          </cell>
          <cell r="M28">
            <v>3368.2883083333336</v>
          </cell>
          <cell r="N28">
            <v>3445.9443406546357</v>
          </cell>
          <cell r="O28">
            <v>3445.9443406546357</v>
          </cell>
          <cell r="P28">
            <v>3716.6010323213022</v>
          </cell>
          <cell r="Q28">
            <v>4016.0057846622467</v>
          </cell>
          <cell r="R28">
            <v>1323.8393608408378</v>
          </cell>
          <cell r="S28">
            <v>1284.8309483781784</v>
          </cell>
          <cell r="T28">
            <v>1295.3617704935466</v>
          </cell>
          <cell r="U28">
            <v>842.89916124079218</v>
          </cell>
          <cell r="V28">
            <v>928.34606790947396</v>
          </cell>
          <cell r="W28">
            <v>921.62737669299133</v>
          </cell>
          <cell r="X28">
            <v>734.84110443801546</v>
          </cell>
          <cell r="Y28">
            <v>837.406017802713</v>
          </cell>
          <cell r="Z28">
            <v>1089.2994812992076</v>
          </cell>
          <cell r="AA28">
            <v>589.27667813360495</v>
          </cell>
          <cell r="AB28">
            <v>589.27667813360495</v>
          </cell>
          <cell r="AC28">
            <v>819.74696823632394</v>
          </cell>
          <cell r="AD28">
            <v>1102.9991403078241</v>
          </cell>
          <cell r="AE28">
            <v>471.6465385830428</v>
          </cell>
          <cell r="AF28">
            <v>494.06836225670531</v>
          </cell>
          <cell r="AG28">
            <v>658.62205129299753</v>
          </cell>
          <cell r="AH28">
            <v>722.46204568870985</v>
          </cell>
          <cell r="AI28">
            <v>991.798257422093</v>
          </cell>
          <cell r="AJ28">
            <v>1338.1190649410762</v>
          </cell>
          <cell r="AK28">
            <v>1263.8228133196799</v>
          </cell>
          <cell r="AL28">
            <v>1586.4026609186026</v>
          </cell>
          <cell r="AM28">
            <v>854.84722635465823</v>
          </cell>
          <cell r="AN28">
            <v>263.11681977297394</v>
          </cell>
          <cell r="AO28">
            <v>263.11681977297394</v>
          </cell>
          <cell r="AP28">
            <v>459.6122684487238</v>
          </cell>
          <cell r="AQ28">
            <v>782.66662196242828</v>
          </cell>
          <cell r="AR28">
            <v>686.10621277897781</v>
          </cell>
          <cell r="AS28">
            <v>648.29392336615069</v>
          </cell>
          <cell r="AT28">
            <v>734.479973561625</v>
          </cell>
          <cell r="AU28">
            <v>250.80821265750654</v>
          </cell>
          <cell r="AV28">
            <v>431.29185135956197</v>
          </cell>
          <cell r="AW28">
            <v>470.14305315262732</v>
          </cell>
          <cell r="AX28">
            <v>111.71729522688884</v>
          </cell>
          <cell r="AY28">
            <v>288.57789453322226</v>
          </cell>
          <cell r="AZ28">
            <v>431.70226999243175</v>
          </cell>
          <cell r="BA28">
            <v>11.135913968914338</v>
          </cell>
          <cell r="BB28">
            <v>11.135913968914338</v>
          </cell>
          <cell r="BC28">
            <v>248.33936796574525</v>
          </cell>
          <cell r="BD28">
            <v>388.19676972065452</v>
          </cell>
          <cell r="BE28">
            <v>202.77388346639165</v>
          </cell>
          <cell r="BF28">
            <v>127.78557814303807</v>
          </cell>
          <cell r="BG28">
            <v>201.56498281812176</v>
          </cell>
          <cell r="BH28">
            <v>110.45522958543457</v>
          </cell>
          <cell r="BI28">
            <v>297.00323801816597</v>
          </cell>
          <cell r="BJ28">
            <v>330.16662135036245</v>
          </cell>
          <cell r="BK28">
            <v>137.24715636093686</v>
          </cell>
          <cell r="BL28">
            <v>304.98304662166612</v>
          </cell>
          <cell r="BM28">
            <v>441.61699123084912</v>
          </cell>
          <cell r="BN28">
            <v>6.9841100043436199</v>
          </cell>
          <cell r="BO28">
            <v>6.9841100043436199</v>
          </cell>
        </row>
        <row r="29">
          <cell r="B29" t="str">
            <v xml:space="preserve">Outstanding Bridge </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1694</v>
          </cell>
          <cell r="R29">
            <v>1942</v>
          </cell>
          <cell r="S29">
            <v>1667</v>
          </cell>
          <cell r="T29">
            <v>1625</v>
          </cell>
          <cell r="U29">
            <v>1607</v>
          </cell>
          <cell r="V29">
            <v>1287</v>
          </cell>
          <cell r="W29">
            <v>1069</v>
          </cell>
          <cell r="X29">
            <v>1231</v>
          </cell>
          <cell r="Y29">
            <v>1141</v>
          </cell>
          <cell r="Z29">
            <v>852</v>
          </cell>
          <cell r="AA29">
            <v>1030</v>
          </cell>
          <cell r="AB29">
            <v>300</v>
          </cell>
          <cell r="AC29">
            <v>736</v>
          </cell>
          <cell r="AD29">
            <v>458</v>
          </cell>
          <cell r="AE29">
            <v>464</v>
          </cell>
          <cell r="AF29">
            <v>420</v>
          </cell>
          <cell r="AG29">
            <v>232</v>
          </cell>
          <cell r="AH29">
            <v>311</v>
          </cell>
          <cell r="AI29">
            <v>36</v>
          </cell>
          <cell r="AJ29">
            <v>0</v>
          </cell>
          <cell r="AK29">
            <v>0</v>
          </cell>
          <cell r="AL29">
            <v>0</v>
          </cell>
          <cell r="AM29">
            <v>19</v>
          </cell>
          <cell r="AN29">
            <v>389</v>
          </cell>
          <cell r="AO29">
            <v>0</v>
          </cell>
          <cell r="AP29">
            <v>0</v>
          </cell>
          <cell r="AQ29">
            <v>79</v>
          </cell>
          <cell r="AR29">
            <v>156</v>
          </cell>
          <cell r="AS29">
            <v>258</v>
          </cell>
          <cell r="AT29">
            <v>138</v>
          </cell>
          <cell r="AU29">
            <v>0</v>
          </cell>
          <cell r="AV29">
            <v>0</v>
          </cell>
          <cell r="AW29">
            <v>0</v>
          </cell>
          <cell r="AX29">
            <v>449</v>
          </cell>
          <cell r="AY29">
            <v>347</v>
          </cell>
          <cell r="AZ29">
            <v>82</v>
          </cell>
          <cell r="BA29">
            <v>555</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row>
        <row r="30">
          <cell r="A30">
            <v>2</v>
          </cell>
          <cell r="B30" t="str">
            <v>Base Case w/Monthly DWR</v>
          </cell>
          <cell r="C30">
            <v>36892</v>
          </cell>
          <cell r="D30">
            <v>36923</v>
          </cell>
          <cell r="E30">
            <v>36951</v>
          </cell>
          <cell r="F30">
            <v>36982</v>
          </cell>
          <cell r="G30">
            <v>37012</v>
          </cell>
          <cell r="H30">
            <v>37043</v>
          </cell>
          <cell r="I30">
            <v>37073</v>
          </cell>
          <cell r="J30">
            <v>37104</v>
          </cell>
          <cell r="K30">
            <v>37135</v>
          </cell>
          <cell r="L30">
            <v>37165</v>
          </cell>
          <cell r="M30">
            <v>37196</v>
          </cell>
          <cell r="N30">
            <v>37226</v>
          </cell>
          <cell r="O30" t="str">
            <v>Total 
2001</v>
          </cell>
          <cell r="P30">
            <v>37257</v>
          </cell>
          <cell r="Q30">
            <v>37288</v>
          </cell>
          <cell r="R30">
            <v>37316</v>
          </cell>
          <cell r="S30">
            <v>37347</v>
          </cell>
          <cell r="T30">
            <v>37377</v>
          </cell>
          <cell r="U30">
            <v>37408</v>
          </cell>
          <cell r="V30">
            <v>37438</v>
          </cell>
          <cell r="W30">
            <v>37469</v>
          </cell>
          <cell r="X30">
            <v>37500</v>
          </cell>
          <cell r="Y30">
            <v>37530</v>
          </cell>
          <cell r="Z30">
            <v>37561</v>
          </cell>
          <cell r="AA30">
            <v>37591</v>
          </cell>
          <cell r="AB30" t="str">
            <v>Total 
2002</v>
          </cell>
          <cell r="AC30">
            <v>37622</v>
          </cell>
          <cell r="AD30">
            <v>37653</v>
          </cell>
          <cell r="AE30">
            <v>37681</v>
          </cell>
          <cell r="AF30">
            <v>37712</v>
          </cell>
          <cell r="AG30">
            <v>37742</v>
          </cell>
          <cell r="AH30">
            <v>37773</v>
          </cell>
          <cell r="AI30">
            <v>37803</v>
          </cell>
          <cell r="AJ30">
            <v>37834</v>
          </cell>
          <cell r="AK30">
            <v>37865</v>
          </cell>
          <cell r="AL30">
            <v>37895</v>
          </cell>
          <cell r="AM30">
            <v>37926</v>
          </cell>
          <cell r="AN30">
            <v>37956</v>
          </cell>
          <cell r="AO30" t="str">
            <v>Total 
2003</v>
          </cell>
          <cell r="AP30">
            <v>37987</v>
          </cell>
          <cell r="AQ30">
            <v>38018</v>
          </cell>
          <cell r="AR30">
            <v>38047</v>
          </cell>
          <cell r="AS30">
            <v>38078</v>
          </cell>
          <cell r="AT30">
            <v>38108</v>
          </cell>
          <cell r="AU30">
            <v>38139</v>
          </cell>
          <cell r="AV30">
            <v>38169</v>
          </cell>
          <cell r="AW30">
            <v>38200</v>
          </cell>
          <cell r="AX30">
            <v>38231</v>
          </cell>
          <cell r="AY30">
            <v>38261</v>
          </cell>
          <cell r="AZ30">
            <v>38292</v>
          </cell>
          <cell r="BA30">
            <v>38322</v>
          </cell>
          <cell r="BB30" t="str">
            <v>Total 
2004</v>
          </cell>
          <cell r="BC30">
            <v>38353</v>
          </cell>
          <cell r="BD30">
            <v>38384</v>
          </cell>
          <cell r="BE30">
            <v>38412</v>
          </cell>
          <cell r="BF30">
            <v>38443</v>
          </cell>
          <cell r="BG30">
            <v>38473</v>
          </cell>
          <cell r="BH30">
            <v>38504</v>
          </cell>
          <cell r="BI30">
            <v>38534</v>
          </cell>
          <cell r="BJ30">
            <v>38565</v>
          </cell>
          <cell r="BK30">
            <v>38596</v>
          </cell>
          <cell r="BL30">
            <v>38626</v>
          </cell>
          <cell r="BM30">
            <v>38657</v>
          </cell>
          <cell r="BN30">
            <v>38687</v>
          </cell>
          <cell r="BO30" t="str">
            <v>Total 
2005</v>
          </cell>
        </row>
        <row r="31">
          <cell r="A31" t="str">
            <v>Deferred Liabilities Payoff</v>
          </cell>
          <cell r="Q31">
            <v>0</v>
          </cell>
        </row>
        <row r="32">
          <cell r="A32">
            <v>3</v>
          </cell>
          <cell r="B32" t="str">
            <v>Deferred PX/ISO Payments</v>
          </cell>
          <cell r="O32">
            <v>0</v>
          </cell>
          <cell r="R32">
            <v>-919.11271046000002</v>
          </cell>
          <cell r="AB32">
            <v>-919.11271046000002</v>
          </cell>
          <cell r="AO32">
            <v>0</v>
          </cell>
          <cell r="BB32">
            <v>0</v>
          </cell>
          <cell r="BO32">
            <v>0</v>
          </cell>
        </row>
        <row r="33">
          <cell r="A33">
            <v>4</v>
          </cell>
          <cell r="B33" t="str">
            <v>Deferred QFs</v>
          </cell>
          <cell r="H33">
            <v>-54.64235858</v>
          </cell>
          <cell r="I33">
            <v>-1.61782085</v>
          </cell>
          <cell r="J33">
            <v>-96.454242705999988</v>
          </cell>
          <cell r="O33">
            <v>-152.714422136</v>
          </cell>
          <cell r="R33">
            <v>-1128.3186034140001</v>
          </cell>
          <cell r="AB33">
            <v>-1128.3186034140001</v>
          </cell>
          <cell r="AO33">
            <v>0</v>
          </cell>
          <cell r="BB33">
            <v>0</v>
          </cell>
          <cell r="BO33">
            <v>0</v>
          </cell>
        </row>
        <row r="34">
          <cell r="A34">
            <v>5</v>
          </cell>
          <cell r="B34" t="str">
            <v>Deferred PX Credit</v>
          </cell>
          <cell r="O34">
            <v>0</v>
          </cell>
          <cell r="R34">
            <v>-195.37712999999999</v>
          </cell>
          <cell r="AB34">
            <v>-195.37712999999999</v>
          </cell>
          <cell r="AO34">
            <v>0</v>
          </cell>
          <cell r="BB34">
            <v>0</v>
          </cell>
          <cell r="BO34">
            <v>0</v>
          </cell>
        </row>
        <row r="35">
          <cell r="A35">
            <v>6</v>
          </cell>
          <cell r="B35" t="str">
            <v>CDWR (IE) Payments</v>
          </cell>
          <cell r="O35">
            <v>0</v>
          </cell>
          <cell r="R35">
            <v>0</v>
          </cell>
          <cell r="S35">
            <v>-100</v>
          </cell>
          <cell r="U35">
            <v>-150</v>
          </cell>
          <cell r="V35">
            <v>-133.97263489000005</v>
          </cell>
          <cell r="AB35">
            <v>-383.97263489000005</v>
          </cell>
          <cell r="AO35">
            <v>0</v>
          </cell>
          <cell r="BB35">
            <v>0</v>
          </cell>
          <cell r="BO35">
            <v>0</v>
          </cell>
        </row>
        <row r="36">
          <cell r="A36">
            <v>7</v>
          </cell>
          <cell r="B36" t="str">
            <v>Deferred PX/ISO Interest</v>
          </cell>
          <cell r="O36">
            <v>0</v>
          </cell>
          <cell r="R36">
            <v>-63.348308205848198</v>
          </cell>
          <cell r="AB36">
            <v>-63.348308205848198</v>
          </cell>
          <cell r="AO36">
            <v>0</v>
          </cell>
          <cell r="BB36">
            <v>0</v>
          </cell>
          <cell r="BO36">
            <v>0</v>
          </cell>
        </row>
        <row r="37">
          <cell r="A37">
            <v>8</v>
          </cell>
          <cell r="B37" t="str">
            <v>Deferred QFs Interest</v>
          </cell>
          <cell r="O37">
            <v>0</v>
          </cell>
          <cell r="AB37">
            <v>0</v>
          </cell>
          <cell r="AO37">
            <v>0</v>
          </cell>
          <cell r="BB37">
            <v>0</v>
          </cell>
          <cell r="BO37">
            <v>0</v>
          </cell>
        </row>
        <row r="38">
          <cell r="A38">
            <v>9</v>
          </cell>
          <cell r="B38" t="str">
            <v>Deferred PX Credit Interest</v>
          </cell>
          <cell r="O38">
            <v>0</v>
          </cell>
          <cell r="R38">
            <v>-1.1123634082275</v>
          </cell>
          <cell r="AB38">
            <v>-1.1123634082275</v>
          </cell>
          <cell r="AO38">
            <v>0</v>
          </cell>
          <cell r="BB38">
            <v>0</v>
          </cell>
          <cell r="BO38">
            <v>0</v>
          </cell>
        </row>
        <row r="39">
          <cell r="A39">
            <v>10</v>
          </cell>
          <cell r="B39" t="str">
            <v>Deferred other A/P</v>
          </cell>
          <cell r="N39">
            <v>-11.7</v>
          </cell>
          <cell r="O39">
            <v>-11.7</v>
          </cell>
          <cell r="P39">
            <v>0</v>
          </cell>
          <cell r="R39">
            <v>-8.4099999999999984</v>
          </cell>
          <cell r="AB39">
            <v>-8.4099999999999984</v>
          </cell>
          <cell r="AO39">
            <v>0</v>
          </cell>
          <cell r="BB39">
            <v>0</v>
          </cell>
          <cell r="BO39">
            <v>0</v>
          </cell>
        </row>
        <row r="40">
          <cell r="A40">
            <v>11</v>
          </cell>
          <cell r="B40" t="str">
            <v>L/T Debt Deferred Payoff</v>
          </cell>
          <cell r="O40">
            <v>0</v>
          </cell>
          <cell r="R40">
            <v>-400</v>
          </cell>
          <cell r="AB40">
            <v>-400</v>
          </cell>
          <cell r="AO40">
            <v>0</v>
          </cell>
          <cell r="BB40">
            <v>0</v>
          </cell>
          <cell r="BO40">
            <v>0</v>
          </cell>
        </row>
        <row r="41">
          <cell r="A41">
            <v>12</v>
          </cell>
          <cell r="B41" t="str">
            <v>L/T Debt Interest</v>
          </cell>
          <cell r="O41">
            <v>0</v>
          </cell>
          <cell r="R41">
            <v>0</v>
          </cell>
          <cell r="AB41">
            <v>0</v>
          </cell>
          <cell r="AO41">
            <v>0</v>
          </cell>
          <cell r="BB41">
            <v>0</v>
          </cell>
          <cell r="BO41">
            <v>0</v>
          </cell>
        </row>
        <row r="42">
          <cell r="A42">
            <v>13</v>
          </cell>
          <cell r="B42" t="str">
            <v>Commercial Papers</v>
          </cell>
          <cell r="O42">
            <v>0</v>
          </cell>
          <cell r="R42">
            <v>-530.67499999999995</v>
          </cell>
          <cell r="AB42">
            <v>-530.67499999999995</v>
          </cell>
          <cell r="AO42">
            <v>0</v>
          </cell>
          <cell r="BB42">
            <v>0</v>
          </cell>
          <cell r="BK42">
            <v>0</v>
          </cell>
          <cell r="BN42">
            <v>0</v>
          </cell>
          <cell r="BO42">
            <v>0</v>
          </cell>
        </row>
        <row r="43">
          <cell r="A43">
            <v>14</v>
          </cell>
          <cell r="B43" t="str">
            <v>Notes Deferred Payoff</v>
          </cell>
          <cell r="O43">
            <v>0</v>
          </cell>
          <cell r="R43">
            <v>0</v>
          </cell>
          <cell r="AB43">
            <v>0</v>
          </cell>
          <cell r="AO43">
            <v>0</v>
          </cell>
          <cell r="BB43">
            <v>0</v>
          </cell>
          <cell r="BO43">
            <v>0</v>
          </cell>
        </row>
        <row r="44">
          <cell r="A44">
            <v>15</v>
          </cell>
          <cell r="B44" t="str">
            <v>Bank Lines</v>
          </cell>
          <cell r="O44">
            <v>0</v>
          </cell>
          <cell r="R44">
            <v>-600</v>
          </cell>
          <cell r="AB44">
            <v>-600</v>
          </cell>
          <cell r="AO44">
            <v>0</v>
          </cell>
          <cell r="BB44">
            <v>0</v>
          </cell>
          <cell r="BO44">
            <v>0</v>
          </cell>
        </row>
        <row r="45">
          <cell r="A45">
            <v>16</v>
          </cell>
          <cell r="B45" t="str">
            <v>Ancillary Service Payments</v>
          </cell>
          <cell r="O45">
            <v>0</v>
          </cell>
          <cell r="R45">
            <v>0</v>
          </cell>
          <cell r="AB45">
            <v>0</v>
          </cell>
          <cell r="AO45">
            <v>0</v>
          </cell>
          <cell r="BB45">
            <v>0</v>
          </cell>
          <cell r="BO45">
            <v>0</v>
          </cell>
        </row>
        <row r="46">
          <cell r="A46">
            <v>17</v>
          </cell>
          <cell r="B46" t="str">
            <v>Preferred (Calls)/Issuance</v>
          </cell>
          <cell r="S46">
            <v>0</v>
          </cell>
          <cell r="V46">
            <v>-100</v>
          </cell>
          <cell r="AE46">
            <v>0</v>
          </cell>
          <cell r="AF46">
            <v>-8.75</v>
          </cell>
          <cell r="AO46">
            <v>-8.75</v>
          </cell>
          <cell r="AS46">
            <v>-8.75</v>
          </cell>
          <cell r="BA46">
            <v>134.23699999999999</v>
          </cell>
          <cell r="BF46">
            <v>-8.75</v>
          </cell>
          <cell r="BI46">
            <v>32.204999999999998</v>
          </cell>
        </row>
        <row r="47">
          <cell r="A47">
            <v>18</v>
          </cell>
          <cell r="B47" t="str">
            <v>L/T Debt (Maturities)</v>
          </cell>
          <cell r="R47">
            <v>-400</v>
          </cell>
          <cell r="Y47">
            <v>-200</v>
          </cell>
          <cell r="AH47">
            <v>-125</v>
          </cell>
          <cell r="AX47">
            <v>-125</v>
          </cell>
        </row>
        <row r="48">
          <cell r="A48">
            <v>19</v>
          </cell>
          <cell r="B48" t="str">
            <v>L/T Debt Issuance</v>
          </cell>
          <cell r="O48">
            <v>0</v>
          </cell>
          <cell r="Y48">
            <v>0</v>
          </cell>
          <cell r="AB48">
            <v>0</v>
          </cell>
          <cell r="AH48">
            <v>0</v>
          </cell>
          <cell r="AN48">
            <v>700</v>
          </cell>
          <cell r="AO48">
            <v>700</v>
          </cell>
          <cell r="AS48">
            <v>0</v>
          </cell>
          <cell r="AX48">
            <v>385.50800000000004</v>
          </cell>
          <cell r="BB48">
            <v>385.50800000000004</v>
          </cell>
          <cell r="BC48">
            <v>222.70099999999999</v>
          </cell>
          <cell r="BO48">
            <v>222.70099999999999</v>
          </cell>
        </row>
        <row r="49">
          <cell r="A49">
            <v>20</v>
          </cell>
          <cell r="B49" t="str">
            <v>L/T Maturities-Deferred</v>
          </cell>
          <cell r="C49">
            <v>-200</v>
          </cell>
          <cell r="D49">
            <v>-28</v>
          </cell>
          <cell r="E49">
            <v>13</v>
          </cell>
          <cell r="F49">
            <v>15</v>
          </cell>
          <cell r="H49">
            <v>-200</v>
          </cell>
          <cell r="O49">
            <v>-400</v>
          </cell>
          <cell r="AB49">
            <v>0</v>
          </cell>
          <cell r="AO49">
            <v>0</v>
          </cell>
          <cell r="BB49">
            <v>0</v>
          </cell>
          <cell r="BO49">
            <v>0</v>
          </cell>
        </row>
        <row r="50">
          <cell r="A50">
            <v>21</v>
          </cell>
          <cell r="B50" t="str">
            <v>PCBonds</v>
          </cell>
          <cell r="O50">
            <v>0</v>
          </cell>
          <cell r="AB50">
            <v>0</v>
          </cell>
          <cell r="AO50">
            <v>0</v>
          </cell>
          <cell r="AQ50">
            <v>350</v>
          </cell>
          <cell r="BB50">
            <v>350</v>
          </cell>
          <cell r="BO50">
            <v>0</v>
          </cell>
        </row>
        <row r="51">
          <cell r="A51">
            <v>22</v>
          </cell>
          <cell r="B51" t="str">
            <v>Bank Loans (Maturities)/Issuance</v>
          </cell>
          <cell r="O51">
            <v>0</v>
          </cell>
          <cell r="R51">
            <v>-1050</v>
          </cell>
          <cell r="AB51">
            <v>-1050</v>
          </cell>
          <cell r="AL51">
            <v>0</v>
          </cell>
          <cell r="AO51">
            <v>0</v>
          </cell>
          <cell r="AY51">
            <v>0</v>
          </cell>
          <cell r="BB51">
            <v>0</v>
          </cell>
          <cell r="BL51">
            <v>0</v>
          </cell>
          <cell r="BO51">
            <v>0</v>
          </cell>
        </row>
        <row r="52">
          <cell r="A52">
            <v>23</v>
          </cell>
          <cell r="B52" t="str">
            <v>Bank Loans Deferred</v>
          </cell>
          <cell r="K52">
            <v>-200</v>
          </cell>
          <cell r="M52">
            <v>-400</v>
          </cell>
          <cell r="O52">
            <v>-600</v>
          </cell>
          <cell r="AB52">
            <v>0</v>
          </cell>
          <cell r="AL52">
            <v>0</v>
          </cell>
          <cell r="AO52">
            <v>0</v>
          </cell>
          <cell r="AY52">
            <v>0</v>
          </cell>
          <cell r="BB52">
            <v>0</v>
          </cell>
          <cell r="BL52">
            <v>0</v>
          </cell>
          <cell r="BO52">
            <v>0</v>
          </cell>
        </row>
        <row r="53">
          <cell r="A53">
            <v>24</v>
          </cell>
          <cell r="B53" t="str">
            <v>Note (Maturities)/Issuances</v>
          </cell>
          <cell r="T53">
            <v>-300</v>
          </cell>
          <cell r="AB53">
            <v>-300</v>
          </cell>
          <cell r="AM53">
            <v>-1000</v>
          </cell>
        </row>
        <row r="54">
          <cell r="A54">
            <v>25</v>
          </cell>
          <cell r="B54" t="str">
            <v>Notes Deferred</v>
          </cell>
          <cell r="O54">
            <v>0</v>
          </cell>
          <cell r="AB54">
            <v>0</v>
          </cell>
          <cell r="AO54">
            <v>0</v>
          </cell>
          <cell r="BB54">
            <v>0</v>
          </cell>
          <cell r="BO54">
            <v>0</v>
          </cell>
        </row>
        <row r="55">
          <cell r="A55">
            <v>26</v>
          </cell>
          <cell r="B55" t="str">
            <v>Restricted cash</v>
          </cell>
          <cell r="AF55">
            <v>91</v>
          </cell>
        </row>
        <row r="56">
          <cell r="A56">
            <v>27</v>
          </cell>
          <cell r="B56" t="str">
            <v>Bridge Financing</v>
          </cell>
          <cell r="O56">
            <v>0</v>
          </cell>
          <cell r="AB56">
            <v>0</v>
          </cell>
          <cell r="AO56">
            <v>0</v>
          </cell>
          <cell r="BB56">
            <v>0</v>
          </cell>
          <cell r="BH56">
            <v>10</v>
          </cell>
          <cell r="BK56">
            <v>55</v>
          </cell>
          <cell r="BN56">
            <v>-55</v>
          </cell>
          <cell r="BO56">
            <v>10</v>
          </cell>
        </row>
        <row r="57">
          <cell r="A57">
            <v>2</v>
          </cell>
          <cell r="B57" t="str">
            <v>Ending Cash Balance</v>
          </cell>
          <cell r="C57">
            <v>1375.8516916666667</v>
          </cell>
          <cell r="D57">
            <v>1669.0373833333335</v>
          </cell>
          <cell r="E57">
            <v>2044.7977750000002</v>
          </cell>
          <cell r="F57">
            <v>1952.7424666666668</v>
          </cell>
          <cell r="G57">
            <v>2156.0251583333334</v>
          </cell>
          <cell r="H57">
            <v>2065.6138499999997</v>
          </cell>
          <cell r="I57">
            <v>2195.6625416666666</v>
          </cell>
          <cell r="J57">
            <v>2434.0312333333331</v>
          </cell>
          <cell r="K57">
            <v>2820.416925</v>
          </cell>
          <cell r="L57">
            <v>3178.9366166666669</v>
          </cell>
          <cell r="M57">
            <v>3368.2883083333336</v>
          </cell>
          <cell r="N57">
            <v>3445.9443406546357</v>
          </cell>
          <cell r="O57">
            <v>3445.9443406546357</v>
          </cell>
          <cell r="P57">
            <v>3716.6010323213022</v>
          </cell>
          <cell r="Q57">
            <v>4016.0057846622467</v>
          </cell>
          <cell r="R57">
            <v>1323.8393608408378</v>
          </cell>
          <cell r="S57">
            <v>1284.8309483781784</v>
          </cell>
          <cell r="T57">
            <v>1295.3617704935466</v>
          </cell>
          <cell r="U57">
            <v>842.89916124079218</v>
          </cell>
          <cell r="V57">
            <v>928.34606790947396</v>
          </cell>
          <cell r="W57">
            <v>921.62737669299133</v>
          </cell>
          <cell r="X57">
            <v>734.84110443801546</v>
          </cell>
          <cell r="Y57">
            <v>837.406017802713</v>
          </cell>
          <cell r="Z57">
            <v>1089.2994812992076</v>
          </cell>
          <cell r="AA57">
            <v>589.27667813360495</v>
          </cell>
          <cell r="AB57">
            <v>0</v>
          </cell>
          <cell r="AC57">
            <v>819.74696823632394</v>
          </cell>
          <cell r="AD57">
            <v>1102.9991403078241</v>
          </cell>
          <cell r="AE57">
            <v>471.6465385830428</v>
          </cell>
          <cell r="AF57">
            <v>494.06836225670531</v>
          </cell>
          <cell r="AG57">
            <v>658.62205129299753</v>
          </cell>
          <cell r="AH57">
            <v>722.46204568870985</v>
          </cell>
          <cell r="AI57">
            <v>991.798257422093</v>
          </cell>
          <cell r="AJ57">
            <v>1338.1190649410762</v>
          </cell>
          <cell r="AK57">
            <v>1263.8228133196799</v>
          </cell>
          <cell r="AL57">
            <v>1586.4026609186026</v>
          </cell>
          <cell r="AM57">
            <v>854.84722635465823</v>
          </cell>
          <cell r="AN57">
            <v>263.11681977297394</v>
          </cell>
          <cell r="AO57">
            <v>0</v>
          </cell>
          <cell r="AP57">
            <v>459.6122684487238</v>
          </cell>
          <cell r="AQ57">
            <v>782.66662196242828</v>
          </cell>
          <cell r="AR57">
            <v>686.10621277897781</v>
          </cell>
          <cell r="AS57">
            <v>648.29392336615069</v>
          </cell>
          <cell r="AT57">
            <v>734.479973561625</v>
          </cell>
          <cell r="AU57">
            <v>250.80821265750654</v>
          </cell>
          <cell r="AV57">
            <v>431.29185135956197</v>
          </cell>
          <cell r="AW57">
            <v>470.14305315262732</v>
          </cell>
          <cell r="AX57">
            <v>111.71729522688884</v>
          </cell>
          <cell r="AY57">
            <v>288.57789453322226</v>
          </cell>
          <cell r="AZ57">
            <v>431.70226999243175</v>
          </cell>
          <cell r="BA57">
            <v>11.135913968914338</v>
          </cell>
          <cell r="BB57">
            <v>0</v>
          </cell>
          <cell r="BC57">
            <v>248.33936796574525</v>
          </cell>
          <cell r="BD57">
            <v>388.19676972065452</v>
          </cell>
          <cell r="BE57">
            <v>202.77388346639165</v>
          </cell>
          <cell r="BF57">
            <v>127.78557814303807</v>
          </cell>
          <cell r="BG57">
            <v>201.56498281812176</v>
          </cell>
          <cell r="BH57">
            <v>110.45522958543457</v>
          </cell>
          <cell r="BI57">
            <v>297.00323801816597</v>
          </cell>
          <cell r="BJ57">
            <v>330.16662135036245</v>
          </cell>
          <cell r="BK57">
            <v>137.24715636093686</v>
          </cell>
          <cell r="BL57">
            <v>304.98304662166612</v>
          </cell>
          <cell r="BM57">
            <v>441.61699123084912</v>
          </cell>
          <cell r="BN57">
            <v>6.9841100043436199</v>
          </cell>
          <cell r="BO57">
            <v>0</v>
          </cell>
        </row>
        <row r="59">
          <cell r="A59">
            <v>3</v>
          </cell>
          <cell r="B59" t="str">
            <v>Decrease PX/ISO Liab by $300M</v>
          </cell>
          <cell r="C59">
            <v>36892</v>
          </cell>
          <cell r="D59">
            <v>36923</v>
          </cell>
          <cell r="E59">
            <v>36951</v>
          </cell>
          <cell r="F59">
            <v>36982</v>
          </cell>
          <cell r="G59">
            <v>37012</v>
          </cell>
          <cell r="H59">
            <v>37043</v>
          </cell>
          <cell r="I59">
            <v>37073</v>
          </cell>
          <cell r="J59">
            <v>37104</v>
          </cell>
          <cell r="K59">
            <v>37135</v>
          </cell>
          <cell r="L59">
            <v>37165</v>
          </cell>
          <cell r="M59">
            <v>37196</v>
          </cell>
          <cell r="N59">
            <v>37226</v>
          </cell>
          <cell r="O59" t="str">
            <v>Total 
2001</v>
          </cell>
          <cell r="P59">
            <v>37257</v>
          </cell>
          <cell r="Q59">
            <v>37288</v>
          </cell>
          <cell r="R59">
            <v>37316</v>
          </cell>
          <cell r="S59">
            <v>37347</v>
          </cell>
          <cell r="T59">
            <v>37377</v>
          </cell>
          <cell r="U59">
            <v>37408</v>
          </cell>
          <cell r="V59">
            <v>37438</v>
          </cell>
          <cell r="W59">
            <v>37469</v>
          </cell>
          <cell r="X59">
            <v>37500</v>
          </cell>
          <cell r="Y59">
            <v>37530</v>
          </cell>
          <cell r="Z59">
            <v>37561</v>
          </cell>
          <cell r="AA59">
            <v>37591</v>
          </cell>
          <cell r="AB59" t="str">
            <v>Total 
2002</v>
          </cell>
          <cell r="AC59">
            <v>37622</v>
          </cell>
          <cell r="AD59">
            <v>37653</v>
          </cell>
          <cell r="AE59">
            <v>37681</v>
          </cell>
          <cell r="AF59">
            <v>37712</v>
          </cell>
          <cell r="AG59">
            <v>37742</v>
          </cell>
          <cell r="AH59">
            <v>37773</v>
          </cell>
          <cell r="AI59">
            <v>37803</v>
          </cell>
          <cell r="AJ59">
            <v>37834</v>
          </cell>
          <cell r="AK59">
            <v>37865</v>
          </cell>
          <cell r="AL59">
            <v>37895</v>
          </cell>
          <cell r="AM59">
            <v>37926</v>
          </cell>
          <cell r="AN59">
            <v>37956</v>
          </cell>
          <cell r="AO59" t="str">
            <v>Total 
2003</v>
          </cell>
          <cell r="AP59">
            <v>37987</v>
          </cell>
          <cell r="AQ59">
            <v>38018</v>
          </cell>
          <cell r="AR59">
            <v>38047</v>
          </cell>
          <cell r="AS59">
            <v>38078</v>
          </cell>
          <cell r="AT59">
            <v>38108</v>
          </cell>
          <cell r="AU59">
            <v>38139</v>
          </cell>
          <cell r="AV59">
            <v>38169</v>
          </cell>
          <cell r="AW59">
            <v>38200</v>
          </cell>
          <cell r="AX59">
            <v>38231</v>
          </cell>
          <cell r="AY59">
            <v>38261</v>
          </cell>
          <cell r="AZ59">
            <v>38292</v>
          </cell>
          <cell r="BA59">
            <v>38322</v>
          </cell>
          <cell r="BB59" t="str">
            <v>Total 
2004</v>
          </cell>
          <cell r="BC59">
            <v>38353</v>
          </cell>
          <cell r="BD59">
            <v>38384</v>
          </cell>
          <cell r="BE59">
            <v>38412</v>
          </cell>
          <cell r="BF59">
            <v>38443</v>
          </cell>
          <cell r="BG59">
            <v>38473</v>
          </cell>
          <cell r="BH59">
            <v>38504</v>
          </cell>
          <cell r="BI59">
            <v>38534</v>
          </cell>
          <cell r="BJ59">
            <v>38565</v>
          </cell>
          <cell r="BK59">
            <v>38596</v>
          </cell>
          <cell r="BL59">
            <v>38626</v>
          </cell>
          <cell r="BM59">
            <v>38657</v>
          </cell>
          <cell r="BN59">
            <v>38687</v>
          </cell>
          <cell r="BO59" t="str">
            <v>Total 
2005</v>
          </cell>
        </row>
        <row r="60">
          <cell r="A60" t="str">
            <v>Deferred Liabilities Payoff</v>
          </cell>
        </row>
        <row r="61">
          <cell r="A61">
            <v>3</v>
          </cell>
          <cell r="B61" t="str">
            <v>Deferred PX/ISO Payments</v>
          </cell>
          <cell r="O61">
            <v>0</v>
          </cell>
          <cell r="Q61">
            <v>-896.11271046000002</v>
          </cell>
          <cell r="AB61">
            <v>-896.11271046000002</v>
          </cell>
          <cell r="AO61">
            <v>0</v>
          </cell>
          <cell r="BB61">
            <v>0</v>
          </cell>
          <cell r="BO61">
            <v>0</v>
          </cell>
        </row>
        <row r="62">
          <cell r="A62">
            <v>4</v>
          </cell>
          <cell r="B62" t="str">
            <v>Deferred QFs</v>
          </cell>
          <cell r="H62">
            <v>-54.64235858</v>
          </cell>
          <cell r="I62">
            <v>-1.61782085</v>
          </cell>
          <cell r="J62">
            <v>-96.454242705999988</v>
          </cell>
          <cell r="O62">
            <v>-152.714422136</v>
          </cell>
          <cell r="Q62">
            <v>-1128.3186034140001</v>
          </cell>
          <cell r="AB62">
            <v>-1128.3186034140001</v>
          </cell>
          <cell r="AO62">
            <v>0</v>
          </cell>
          <cell r="BB62">
            <v>0</v>
          </cell>
          <cell r="BO62">
            <v>0</v>
          </cell>
        </row>
        <row r="63">
          <cell r="A63">
            <v>5</v>
          </cell>
          <cell r="B63" t="str">
            <v>Deferred PX Credit</v>
          </cell>
          <cell r="O63">
            <v>0</v>
          </cell>
          <cell r="Q63">
            <v>-195.37712999999999</v>
          </cell>
          <cell r="AB63">
            <v>-195.37712999999999</v>
          </cell>
          <cell r="AO63">
            <v>0</v>
          </cell>
          <cell r="BB63">
            <v>0</v>
          </cell>
          <cell r="BO63">
            <v>0</v>
          </cell>
        </row>
        <row r="64">
          <cell r="A64">
            <v>6</v>
          </cell>
          <cell r="B64" t="str">
            <v>CDWR (IE) Payments</v>
          </cell>
          <cell r="O64">
            <v>0</v>
          </cell>
          <cell r="Q64">
            <v>-383.97263489000005</v>
          </cell>
          <cell r="AB64">
            <v>-383.97263489000005</v>
          </cell>
          <cell r="AO64">
            <v>0</v>
          </cell>
          <cell r="BB64">
            <v>0</v>
          </cell>
          <cell r="BO64">
            <v>0</v>
          </cell>
        </row>
        <row r="65">
          <cell r="A65">
            <v>7</v>
          </cell>
          <cell r="B65" t="str">
            <v>Deferred PX/ISO Interest</v>
          </cell>
          <cell r="O65">
            <v>0</v>
          </cell>
          <cell r="Q65">
            <v>-58.2757186782598</v>
          </cell>
          <cell r="AB65">
            <v>-58.2757186782598</v>
          </cell>
          <cell r="AO65">
            <v>0</v>
          </cell>
          <cell r="BB65">
            <v>0</v>
          </cell>
          <cell r="BO65">
            <v>0</v>
          </cell>
        </row>
        <row r="66">
          <cell r="A66">
            <v>8</v>
          </cell>
          <cell r="B66" t="str">
            <v>Deferred QFs Interest</v>
          </cell>
          <cell r="O66">
            <v>0</v>
          </cell>
          <cell r="Q66">
            <v>0</v>
          </cell>
          <cell r="AB66">
            <v>0</v>
          </cell>
          <cell r="AO66">
            <v>0</v>
          </cell>
          <cell r="BB66">
            <v>0</v>
          </cell>
          <cell r="BO66">
            <v>0</v>
          </cell>
        </row>
        <row r="67">
          <cell r="A67">
            <v>9</v>
          </cell>
          <cell r="B67" t="str">
            <v>Deferred PX Credit Interest</v>
          </cell>
          <cell r="O67">
            <v>0</v>
          </cell>
          <cell r="Q67">
            <v>0</v>
          </cell>
          <cell r="AB67">
            <v>0</v>
          </cell>
          <cell r="AO67">
            <v>0</v>
          </cell>
          <cell r="BB67">
            <v>0</v>
          </cell>
          <cell r="BO67">
            <v>0</v>
          </cell>
        </row>
        <row r="68">
          <cell r="A68">
            <v>10</v>
          </cell>
          <cell r="B68" t="str">
            <v>Deferred other A/P</v>
          </cell>
          <cell r="O68">
            <v>0</v>
          </cell>
          <cell r="P68">
            <v>-22.63</v>
          </cell>
          <cell r="Q68">
            <v>-8.4099999999999984</v>
          </cell>
          <cell r="AB68">
            <v>-31.04</v>
          </cell>
          <cell r="AO68">
            <v>0</v>
          </cell>
          <cell r="BB68">
            <v>0</v>
          </cell>
          <cell r="BO68">
            <v>0</v>
          </cell>
        </row>
        <row r="69">
          <cell r="A69">
            <v>11</v>
          </cell>
          <cell r="B69" t="str">
            <v>L/T Debt Deferred Payoff</v>
          </cell>
          <cell r="O69">
            <v>0</v>
          </cell>
          <cell r="Q69">
            <v>-400</v>
          </cell>
          <cell r="AB69">
            <v>-400</v>
          </cell>
          <cell r="AO69">
            <v>0</v>
          </cell>
          <cell r="BB69">
            <v>0</v>
          </cell>
          <cell r="BO69">
            <v>0</v>
          </cell>
        </row>
        <row r="70">
          <cell r="A70">
            <v>12</v>
          </cell>
          <cell r="B70" t="str">
            <v>L/T Debt Interest</v>
          </cell>
          <cell r="O70">
            <v>0</v>
          </cell>
          <cell r="Q70">
            <v>0</v>
          </cell>
          <cell r="AB70">
            <v>0</v>
          </cell>
          <cell r="AO70">
            <v>0</v>
          </cell>
          <cell r="BB70">
            <v>0</v>
          </cell>
          <cell r="BO70">
            <v>0</v>
          </cell>
        </row>
        <row r="71">
          <cell r="A71">
            <v>13</v>
          </cell>
          <cell r="B71" t="str">
            <v>Commercial Papers</v>
          </cell>
          <cell r="O71">
            <v>0</v>
          </cell>
          <cell r="Q71">
            <v>-530.67499999999995</v>
          </cell>
          <cell r="AB71">
            <v>-530.67499999999995</v>
          </cell>
          <cell r="AO71">
            <v>0</v>
          </cell>
          <cell r="BB71">
            <v>0</v>
          </cell>
          <cell r="BK71">
            <v>0</v>
          </cell>
          <cell r="BN71">
            <v>0</v>
          </cell>
          <cell r="BO71">
            <v>0</v>
          </cell>
        </row>
        <row r="72">
          <cell r="A72">
            <v>14</v>
          </cell>
          <cell r="B72" t="str">
            <v>Notes Deferred Payoff</v>
          </cell>
          <cell r="O72">
            <v>0</v>
          </cell>
          <cell r="Q72">
            <v>0</v>
          </cell>
          <cell r="AB72">
            <v>0</v>
          </cell>
          <cell r="AO72">
            <v>0</v>
          </cell>
          <cell r="BB72">
            <v>0</v>
          </cell>
          <cell r="BO72">
            <v>0</v>
          </cell>
        </row>
        <row r="73">
          <cell r="A73">
            <v>15</v>
          </cell>
          <cell r="B73" t="str">
            <v>Bank Lines</v>
          </cell>
          <cell r="O73">
            <v>0</v>
          </cell>
          <cell r="Q73">
            <v>-600</v>
          </cell>
          <cell r="AB73">
            <v>-600</v>
          </cell>
          <cell r="AO73">
            <v>0</v>
          </cell>
          <cell r="BB73">
            <v>0</v>
          </cell>
          <cell r="BO73">
            <v>0</v>
          </cell>
        </row>
        <row r="74">
          <cell r="A74">
            <v>16</v>
          </cell>
          <cell r="B74" t="str">
            <v>Ancillary Service Payments</v>
          </cell>
          <cell r="O74">
            <v>0</v>
          </cell>
          <cell r="Q74">
            <v>0</v>
          </cell>
          <cell r="AB74">
            <v>0</v>
          </cell>
          <cell r="AO74">
            <v>0</v>
          </cell>
          <cell r="BB74">
            <v>0</v>
          </cell>
          <cell r="BO74">
            <v>0</v>
          </cell>
        </row>
        <row r="75">
          <cell r="A75">
            <v>17</v>
          </cell>
          <cell r="B75" t="str">
            <v>Preferred (Calls)/Issuance</v>
          </cell>
          <cell r="S75">
            <v>-5</v>
          </cell>
          <cell r="U75">
            <v>-100</v>
          </cell>
          <cell r="AE75">
            <v>-4</v>
          </cell>
          <cell r="AO75">
            <v>-4</v>
          </cell>
          <cell r="AP75">
            <v>134.23699999999999</v>
          </cell>
          <cell r="BC75">
            <v>0</v>
          </cell>
        </row>
        <row r="76">
          <cell r="A76">
            <v>18</v>
          </cell>
          <cell r="B76" t="str">
            <v>L/T Debt (Maturities)</v>
          </cell>
          <cell r="Y76">
            <v>-200</v>
          </cell>
          <cell r="AH76">
            <v>-125</v>
          </cell>
          <cell r="AX76">
            <v>-125</v>
          </cell>
        </row>
        <row r="77">
          <cell r="A77">
            <v>19</v>
          </cell>
          <cell r="B77" t="str">
            <v>L/T Debt Issuance</v>
          </cell>
          <cell r="O77">
            <v>0</v>
          </cell>
          <cell r="Y77">
            <v>200</v>
          </cell>
          <cell r="AB77">
            <v>200</v>
          </cell>
          <cell r="AH77">
            <v>125</v>
          </cell>
          <cell r="AM77">
            <v>700</v>
          </cell>
          <cell r="AO77">
            <v>825</v>
          </cell>
          <cell r="AP77">
            <v>367.75400000000002</v>
          </cell>
          <cell r="AU77">
            <v>367.75400000000002</v>
          </cell>
          <cell r="AX77">
            <v>125</v>
          </cell>
          <cell r="BB77">
            <v>860.50800000000004</v>
          </cell>
          <cell r="BC77">
            <v>0</v>
          </cell>
          <cell r="BO77">
            <v>0</v>
          </cell>
        </row>
        <row r="78">
          <cell r="A78">
            <v>20</v>
          </cell>
          <cell r="B78" t="str">
            <v>L/T Maturities-Deferred</v>
          </cell>
          <cell r="C78">
            <v>-200</v>
          </cell>
          <cell r="D78">
            <v>-28</v>
          </cell>
          <cell r="E78">
            <v>13</v>
          </cell>
          <cell r="F78">
            <v>15</v>
          </cell>
          <cell r="H78">
            <v>-200</v>
          </cell>
          <cell r="O78">
            <v>-400</v>
          </cell>
          <cell r="AB78">
            <v>0</v>
          </cell>
          <cell r="AO78">
            <v>0</v>
          </cell>
          <cell r="BB78">
            <v>0</v>
          </cell>
          <cell r="BO78">
            <v>0</v>
          </cell>
        </row>
        <row r="79">
          <cell r="A79">
            <v>21</v>
          </cell>
          <cell r="B79" t="str">
            <v>PCBonds</v>
          </cell>
          <cell r="O79">
            <v>0</v>
          </cell>
          <cell r="Q79">
            <v>550</v>
          </cell>
          <cell r="AB79">
            <v>550</v>
          </cell>
          <cell r="AO79">
            <v>0</v>
          </cell>
          <cell r="BB79">
            <v>0</v>
          </cell>
          <cell r="BO79">
            <v>0</v>
          </cell>
        </row>
        <row r="80">
          <cell r="A80">
            <v>22</v>
          </cell>
          <cell r="B80" t="str">
            <v>Bank Loans (Maturities)/Issuance</v>
          </cell>
          <cell r="O80">
            <v>0</v>
          </cell>
          <cell r="Q80">
            <v>-1050</v>
          </cell>
          <cell r="AB80">
            <v>-1050</v>
          </cell>
          <cell r="AL80">
            <v>0</v>
          </cell>
          <cell r="AO80">
            <v>0</v>
          </cell>
          <cell r="AY80">
            <v>0</v>
          </cell>
          <cell r="BB80">
            <v>0</v>
          </cell>
          <cell r="BL80">
            <v>0</v>
          </cell>
          <cell r="BO80">
            <v>0</v>
          </cell>
        </row>
        <row r="81">
          <cell r="A81">
            <v>23</v>
          </cell>
          <cell r="B81" t="str">
            <v>Bank Loans Deferred</v>
          </cell>
          <cell r="K81">
            <v>-200</v>
          </cell>
          <cell r="M81">
            <v>-400</v>
          </cell>
          <cell r="O81">
            <v>-600</v>
          </cell>
          <cell r="AB81">
            <v>0</v>
          </cell>
          <cell r="AL81">
            <v>0</v>
          </cell>
          <cell r="AO81">
            <v>0</v>
          </cell>
          <cell r="AY81">
            <v>0</v>
          </cell>
          <cell r="BB81">
            <v>0</v>
          </cell>
          <cell r="BL81">
            <v>0</v>
          </cell>
          <cell r="BO81">
            <v>0</v>
          </cell>
        </row>
        <row r="82">
          <cell r="A82">
            <v>24</v>
          </cell>
          <cell r="B82" t="str">
            <v>Note (Maturities)/Issuances</v>
          </cell>
          <cell r="T82">
            <v>-300</v>
          </cell>
          <cell r="AB82">
            <v>-300</v>
          </cell>
          <cell r="AM82">
            <v>-1000</v>
          </cell>
        </row>
        <row r="83">
          <cell r="A83">
            <v>25</v>
          </cell>
          <cell r="B83" t="str">
            <v>Notes Deferred</v>
          </cell>
          <cell r="O83">
            <v>0</v>
          </cell>
          <cell r="AB83">
            <v>0</v>
          </cell>
          <cell r="AO83">
            <v>0</v>
          </cell>
          <cell r="BB83">
            <v>0</v>
          </cell>
          <cell r="BO83">
            <v>0</v>
          </cell>
        </row>
        <row r="84">
          <cell r="A84">
            <v>26</v>
          </cell>
          <cell r="B84" t="str">
            <v>Restricted cash</v>
          </cell>
          <cell r="AF84">
            <v>91</v>
          </cell>
        </row>
        <row r="85">
          <cell r="A85">
            <v>27</v>
          </cell>
          <cell r="B85" t="str">
            <v>Bridge Financing</v>
          </cell>
          <cell r="O85">
            <v>0</v>
          </cell>
          <cell r="Q85">
            <v>660</v>
          </cell>
          <cell r="R85">
            <v>-113</v>
          </cell>
          <cell r="S85">
            <v>-266</v>
          </cell>
          <cell r="T85">
            <v>-53</v>
          </cell>
          <cell r="U85">
            <v>114</v>
          </cell>
          <cell r="V85">
            <v>-328</v>
          </cell>
          <cell r="W85">
            <v>-14</v>
          </cell>
          <cell r="X85">
            <v>51</v>
          </cell>
          <cell r="Y85">
            <v>-51</v>
          </cell>
          <cell r="AB85">
            <v>0</v>
          </cell>
          <cell r="AO85">
            <v>0</v>
          </cell>
          <cell r="BB85">
            <v>0</v>
          </cell>
          <cell r="BO85">
            <v>0</v>
          </cell>
        </row>
        <row r="86">
          <cell r="B86" t="str">
            <v>Ending Cash Balance</v>
          </cell>
          <cell r="C86">
            <v>1375.8516916666667</v>
          </cell>
          <cell r="D86">
            <v>1669.0373833333335</v>
          </cell>
          <cell r="E86">
            <v>2044.7977750000002</v>
          </cell>
          <cell r="F86">
            <v>1952.7424666666668</v>
          </cell>
          <cell r="G86">
            <v>2156.0251583333334</v>
          </cell>
          <cell r="H86">
            <v>2065.6138499999997</v>
          </cell>
          <cell r="I86">
            <v>2195.6625416666666</v>
          </cell>
          <cell r="J86">
            <v>2434.0312333333331</v>
          </cell>
          <cell r="K86">
            <v>2820.416925</v>
          </cell>
          <cell r="L86">
            <v>3178.9366166666669</v>
          </cell>
          <cell r="M86">
            <v>3368.2883083333336</v>
          </cell>
          <cell r="N86">
            <v>3445.9443406546357</v>
          </cell>
          <cell r="O86">
            <v>3445.9443406546357</v>
          </cell>
          <cell r="P86">
            <v>3716.6010323213022</v>
          </cell>
          <cell r="Q86">
            <v>4016.0057846622467</v>
          </cell>
          <cell r="R86">
            <v>1323.8393608408378</v>
          </cell>
          <cell r="S86">
            <v>1284.8309483781784</v>
          </cell>
          <cell r="T86">
            <v>1295.3617704935466</v>
          </cell>
          <cell r="U86">
            <v>842.89916124079218</v>
          </cell>
          <cell r="V86">
            <v>928.34606790947396</v>
          </cell>
          <cell r="W86">
            <v>921.62737669299133</v>
          </cell>
          <cell r="X86">
            <v>734.84110443801546</v>
          </cell>
          <cell r="Y86">
            <v>837.406017802713</v>
          </cell>
          <cell r="Z86">
            <v>1089.2994812992076</v>
          </cell>
          <cell r="AA86">
            <v>589.27667813360495</v>
          </cell>
          <cell r="AB86">
            <v>589.27667813360495</v>
          </cell>
          <cell r="AC86">
            <v>819.74696823632394</v>
          </cell>
          <cell r="AD86">
            <v>1102.9991403078241</v>
          </cell>
          <cell r="AE86">
            <v>471.6465385830428</v>
          </cell>
          <cell r="AF86">
            <v>494.06836225670531</v>
          </cell>
          <cell r="AG86">
            <v>658.62205129299753</v>
          </cell>
          <cell r="AH86">
            <v>722.46204568870985</v>
          </cell>
          <cell r="AI86">
            <v>991.798257422093</v>
          </cell>
          <cell r="AJ86">
            <v>1338.1190649410762</v>
          </cell>
          <cell r="AK86">
            <v>1263.8228133196799</v>
          </cell>
          <cell r="AL86">
            <v>1586.4026609186026</v>
          </cell>
          <cell r="AM86">
            <v>854.84722635465823</v>
          </cell>
          <cell r="AN86">
            <v>263.11681977297394</v>
          </cell>
          <cell r="AO86">
            <v>263.11681977297394</v>
          </cell>
          <cell r="AP86">
            <v>459.6122684487238</v>
          </cell>
          <cell r="AQ86">
            <v>782.66662196242828</v>
          </cell>
          <cell r="AR86">
            <v>686.10621277897781</v>
          </cell>
          <cell r="AS86">
            <v>648.29392336615069</v>
          </cell>
          <cell r="AT86">
            <v>734.479973561625</v>
          </cell>
          <cell r="AU86">
            <v>250.80821265750654</v>
          </cell>
          <cell r="AV86">
            <v>431.29185135956197</v>
          </cell>
          <cell r="AW86">
            <v>470.14305315262732</v>
          </cell>
          <cell r="AX86">
            <v>111.71729522688884</v>
          </cell>
          <cell r="AY86">
            <v>288.57789453322226</v>
          </cell>
          <cell r="AZ86">
            <v>431.70226999243175</v>
          </cell>
          <cell r="BA86">
            <v>11.135913968914338</v>
          </cell>
          <cell r="BB86">
            <v>11.135913968914338</v>
          </cell>
          <cell r="BC86">
            <v>248.33936796574525</v>
          </cell>
          <cell r="BD86">
            <v>388.19676972065452</v>
          </cell>
          <cell r="BE86">
            <v>202.77388346639165</v>
          </cell>
          <cell r="BF86">
            <v>127.78557814303807</v>
          </cell>
          <cell r="BG86">
            <v>201.56498281812176</v>
          </cell>
          <cell r="BH86">
            <v>110.45522958543457</v>
          </cell>
          <cell r="BI86">
            <v>297.00323801816597</v>
          </cell>
          <cell r="BJ86">
            <v>330.16662135036245</v>
          </cell>
          <cell r="BK86">
            <v>137.24715636093686</v>
          </cell>
          <cell r="BL86">
            <v>304.98304662166612</v>
          </cell>
          <cell r="BM86">
            <v>441.61699123084912</v>
          </cell>
          <cell r="BN86">
            <v>6.9841100043436199</v>
          </cell>
          <cell r="BO86">
            <v>6.9841100043436199</v>
          </cell>
        </row>
        <row r="87">
          <cell r="B87" t="str">
            <v xml:space="preserve">Outstanding Bridge </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300</v>
          </cell>
          <cell r="S87">
            <v>300</v>
          </cell>
          <cell r="T87">
            <v>300</v>
          </cell>
          <cell r="U87">
            <v>300</v>
          </cell>
          <cell r="V87">
            <v>300</v>
          </cell>
          <cell r="W87">
            <v>300</v>
          </cell>
          <cell r="X87">
            <v>300</v>
          </cell>
          <cell r="Y87">
            <v>300</v>
          </cell>
          <cell r="Z87">
            <v>300</v>
          </cell>
          <cell r="AA87">
            <v>300</v>
          </cell>
          <cell r="AB87">
            <v>300</v>
          </cell>
          <cell r="AC87">
            <v>300</v>
          </cell>
          <cell r="AD87">
            <v>300</v>
          </cell>
          <cell r="AE87">
            <v>300</v>
          </cell>
          <cell r="AF87">
            <v>300</v>
          </cell>
          <cell r="AG87">
            <v>300</v>
          </cell>
          <cell r="AH87">
            <v>300</v>
          </cell>
          <cell r="AI87">
            <v>300</v>
          </cell>
          <cell r="AJ87">
            <v>300</v>
          </cell>
          <cell r="AK87">
            <v>300</v>
          </cell>
          <cell r="AL87">
            <v>300</v>
          </cell>
          <cell r="AM87">
            <v>300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row>
        <row r="88">
          <cell r="A88">
            <v>4</v>
          </cell>
          <cell r="B88" t="str">
            <v>Decrease PX/ISO Liab by $400M</v>
          </cell>
          <cell r="C88">
            <v>36892</v>
          </cell>
          <cell r="D88">
            <v>36923</v>
          </cell>
          <cell r="E88">
            <v>36951</v>
          </cell>
          <cell r="F88">
            <v>36982</v>
          </cell>
          <cell r="G88">
            <v>37012</v>
          </cell>
          <cell r="H88">
            <v>37043</v>
          </cell>
          <cell r="I88">
            <v>37073</v>
          </cell>
          <cell r="J88">
            <v>37104</v>
          </cell>
          <cell r="K88">
            <v>37135</v>
          </cell>
          <cell r="L88">
            <v>37165</v>
          </cell>
          <cell r="M88">
            <v>37196</v>
          </cell>
          <cell r="N88">
            <v>37226</v>
          </cell>
          <cell r="O88" t="str">
            <v>Total 
2001</v>
          </cell>
          <cell r="P88">
            <v>37257</v>
          </cell>
          <cell r="Q88">
            <v>37288</v>
          </cell>
          <cell r="R88">
            <v>37316</v>
          </cell>
          <cell r="S88">
            <v>37347</v>
          </cell>
          <cell r="T88">
            <v>37377</v>
          </cell>
          <cell r="U88">
            <v>37408</v>
          </cell>
          <cell r="V88">
            <v>37438</v>
          </cell>
          <cell r="W88">
            <v>37469</v>
          </cell>
          <cell r="X88">
            <v>37500</v>
          </cell>
          <cell r="Y88">
            <v>37530</v>
          </cell>
          <cell r="Z88">
            <v>37561</v>
          </cell>
          <cell r="AA88">
            <v>37591</v>
          </cell>
          <cell r="AB88" t="str">
            <v>Total 
2002</v>
          </cell>
          <cell r="AC88">
            <v>37622</v>
          </cell>
          <cell r="AD88">
            <v>37653</v>
          </cell>
          <cell r="AE88">
            <v>37681</v>
          </cell>
          <cell r="AF88">
            <v>37712</v>
          </cell>
          <cell r="AG88">
            <v>37742</v>
          </cell>
          <cell r="AH88">
            <v>37773</v>
          </cell>
          <cell r="AI88">
            <v>37803</v>
          </cell>
          <cell r="AJ88">
            <v>37834</v>
          </cell>
          <cell r="AK88">
            <v>37865</v>
          </cell>
          <cell r="AL88">
            <v>37895</v>
          </cell>
          <cell r="AM88">
            <v>37926</v>
          </cell>
          <cell r="AN88">
            <v>37956</v>
          </cell>
          <cell r="AO88" t="str">
            <v>Total 
2003</v>
          </cell>
          <cell r="AP88">
            <v>37987</v>
          </cell>
          <cell r="AQ88">
            <v>38018</v>
          </cell>
          <cell r="AR88">
            <v>38047</v>
          </cell>
          <cell r="AS88">
            <v>38078</v>
          </cell>
          <cell r="AT88">
            <v>38108</v>
          </cell>
          <cell r="AU88">
            <v>38139</v>
          </cell>
          <cell r="AV88">
            <v>38169</v>
          </cell>
          <cell r="AW88">
            <v>38200</v>
          </cell>
          <cell r="AX88">
            <v>38231</v>
          </cell>
          <cell r="AY88">
            <v>38261</v>
          </cell>
          <cell r="AZ88">
            <v>38292</v>
          </cell>
          <cell r="BA88">
            <v>38322</v>
          </cell>
          <cell r="BB88" t="str">
            <v>Total 
2004</v>
          </cell>
          <cell r="BC88">
            <v>38353</v>
          </cell>
          <cell r="BD88">
            <v>38384</v>
          </cell>
          <cell r="BE88">
            <v>38412</v>
          </cell>
          <cell r="BF88">
            <v>38443</v>
          </cell>
          <cell r="BG88">
            <v>38473</v>
          </cell>
          <cell r="BH88">
            <v>38504</v>
          </cell>
          <cell r="BI88">
            <v>38534</v>
          </cell>
          <cell r="BJ88">
            <v>38565</v>
          </cell>
          <cell r="BK88">
            <v>38596</v>
          </cell>
          <cell r="BL88">
            <v>38626</v>
          </cell>
          <cell r="BM88">
            <v>38657</v>
          </cell>
          <cell r="BN88">
            <v>38687</v>
          </cell>
          <cell r="BO88" t="str">
            <v>Total 
2005</v>
          </cell>
        </row>
        <row r="89">
          <cell r="A89" t="str">
            <v>Deferred Liabilities Payoff</v>
          </cell>
        </row>
        <row r="90">
          <cell r="A90">
            <v>3</v>
          </cell>
          <cell r="B90" t="str">
            <v>Deferred PX/ISO Payments</v>
          </cell>
          <cell r="O90">
            <v>0</v>
          </cell>
          <cell r="Q90">
            <v>-896.11271046000002</v>
          </cell>
          <cell r="AB90">
            <v>-896.11271046000002</v>
          </cell>
          <cell r="AO90">
            <v>0</v>
          </cell>
          <cell r="BB90">
            <v>0</v>
          </cell>
          <cell r="BO90">
            <v>0</v>
          </cell>
        </row>
        <row r="91">
          <cell r="A91">
            <v>4</v>
          </cell>
          <cell r="B91" t="str">
            <v>Deferred QFs</v>
          </cell>
          <cell r="H91">
            <v>-54.64235858</v>
          </cell>
          <cell r="I91">
            <v>-1.61782085</v>
          </cell>
          <cell r="J91">
            <v>-96.454242705999988</v>
          </cell>
          <cell r="O91">
            <v>-152.714422136</v>
          </cell>
          <cell r="Q91">
            <v>-1128.3186034140001</v>
          </cell>
          <cell r="AB91">
            <v>-1128.3186034140001</v>
          </cell>
          <cell r="AO91">
            <v>0</v>
          </cell>
          <cell r="BB91">
            <v>0</v>
          </cell>
          <cell r="BO91">
            <v>0</v>
          </cell>
        </row>
        <row r="92">
          <cell r="A92">
            <v>5</v>
          </cell>
          <cell r="B92" t="str">
            <v>Deferred PX Credit</v>
          </cell>
          <cell r="O92">
            <v>0</v>
          </cell>
          <cell r="Q92">
            <v>-195.37712999999999</v>
          </cell>
          <cell r="AB92">
            <v>-195.37712999999999</v>
          </cell>
          <cell r="AO92">
            <v>0</v>
          </cell>
          <cell r="BB92">
            <v>0</v>
          </cell>
          <cell r="BO92">
            <v>0</v>
          </cell>
        </row>
        <row r="93">
          <cell r="A93">
            <v>6</v>
          </cell>
          <cell r="B93" t="str">
            <v>CDWR (IE) Payments</v>
          </cell>
          <cell r="O93">
            <v>0</v>
          </cell>
          <cell r="Q93">
            <v>-383.97263489000005</v>
          </cell>
          <cell r="AB93">
            <v>-383.97263489000005</v>
          </cell>
          <cell r="AO93">
            <v>0</v>
          </cell>
          <cell r="BB93">
            <v>0</v>
          </cell>
          <cell r="BO93">
            <v>0</v>
          </cell>
        </row>
        <row r="94">
          <cell r="A94">
            <v>7</v>
          </cell>
          <cell r="B94" t="str">
            <v>Deferred PX/ISO Interest</v>
          </cell>
          <cell r="O94">
            <v>0</v>
          </cell>
          <cell r="Q94">
            <v>-58.2757186782598</v>
          </cell>
          <cell r="AB94">
            <v>-58.2757186782598</v>
          </cell>
          <cell r="AO94">
            <v>0</v>
          </cell>
          <cell r="BB94">
            <v>0</v>
          </cell>
          <cell r="BO94">
            <v>0</v>
          </cell>
        </row>
        <row r="95">
          <cell r="A95">
            <v>8</v>
          </cell>
          <cell r="B95" t="str">
            <v>Deferred QFs Interest</v>
          </cell>
          <cell r="O95">
            <v>0</v>
          </cell>
          <cell r="Q95">
            <v>0</v>
          </cell>
          <cell r="AB95">
            <v>0</v>
          </cell>
          <cell r="AO95">
            <v>0</v>
          </cell>
          <cell r="BB95">
            <v>0</v>
          </cell>
          <cell r="BO95">
            <v>0</v>
          </cell>
        </row>
        <row r="96">
          <cell r="A96">
            <v>9</v>
          </cell>
          <cell r="B96" t="str">
            <v>Deferred PX Credit Interest</v>
          </cell>
          <cell r="O96">
            <v>0</v>
          </cell>
          <cell r="Q96">
            <v>0</v>
          </cell>
          <cell r="AB96">
            <v>0</v>
          </cell>
          <cell r="AO96">
            <v>0</v>
          </cell>
          <cell r="BB96">
            <v>0</v>
          </cell>
          <cell r="BO96">
            <v>0</v>
          </cell>
        </row>
        <row r="97">
          <cell r="A97">
            <v>10</v>
          </cell>
          <cell r="B97" t="str">
            <v>Deferred other A/P</v>
          </cell>
          <cell r="O97">
            <v>0</v>
          </cell>
          <cell r="P97">
            <v>-22.63</v>
          </cell>
          <cell r="Q97">
            <v>-8.4099999999999984</v>
          </cell>
          <cell r="AB97">
            <v>-31.04</v>
          </cell>
          <cell r="AO97">
            <v>0</v>
          </cell>
          <cell r="BB97">
            <v>0</v>
          </cell>
          <cell r="BO97">
            <v>0</v>
          </cell>
        </row>
        <row r="98">
          <cell r="A98">
            <v>11</v>
          </cell>
          <cell r="B98" t="str">
            <v>L/T Debt Deferred Payoff</v>
          </cell>
          <cell r="O98">
            <v>0</v>
          </cell>
          <cell r="Q98">
            <v>-400</v>
          </cell>
          <cell r="AB98">
            <v>-400</v>
          </cell>
          <cell r="AO98">
            <v>0</v>
          </cell>
          <cell r="BB98">
            <v>0</v>
          </cell>
          <cell r="BO98">
            <v>0</v>
          </cell>
        </row>
        <row r="99">
          <cell r="A99">
            <v>12</v>
          </cell>
          <cell r="B99" t="str">
            <v>L/T Debt Interest</v>
          </cell>
          <cell r="O99">
            <v>0</v>
          </cell>
          <cell r="Q99">
            <v>0</v>
          </cell>
          <cell r="AB99">
            <v>0</v>
          </cell>
          <cell r="AO99">
            <v>0</v>
          </cell>
          <cell r="BB99">
            <v>0</v>
          </cell>
          <cell r="BO99">
            <v>0</v>
          </cell>
        </row>
        <row r="100">
          <cell r="A100">
            <v>13</v>
          </cell>
          <cell r="B100" t="str">
            <v>Commercial Papers</v>
          </cell>
          <cell r="O100">
            <v>0</v>
          </cell>
          <cell r="Q100">
            <v>-530.67499999999995</v>
          </cell>
          <cell r="AB100">
            <v>-530.67499999999995</v>
          </cell>
          <cell r="AO100">
            <v>0</v>
          </cell>
          <cell r="BB100">
            <v>0</v>
          </cell>
          <cell r="BK100">
            <v>0</v>
          </cell>
          <cell r="BN100">
            <v>0</v>
          </cell>
          <cell r="BO100">
            <v>0</v>
          </cell>
        </row>
        <row r="101">
          <cell r="A101">
            <v>14</v>
          </cell>
          <cell r="B101" t="str">
            <v>Notes Deferred Payoff</v>
          </cell>
          <cell r="O101">
            <v>0</v>
          </cell>
          <cell r="Q101">
            <v>0</v>
          </cell>
          <cell r="AB101">
            <v>0</v>
          </cell>
          <cell r="AO101">
            <v>0</v>
          </cell>
          <cell r="BB101">
            <v>0</v>
          </cell>
          <cell r="BO101">
            <v>0</v>
          </cell>
        </row>
        <row r="102">
          <cell r="A102">
            <v>15</v>
          </cell>
          <cell r="B102" t="str">
            <v>Bank Lines</v>
          </cell>
          <cell r="O102">
            <v>0</v>
          </cell>
          <cell r="Q102">
            <v>-600</v>
          </cell>
          <cell r="AB102">
            <v>-600</v>
          </cell>
          <cell r="AO102">
            <v>0</v>
          </cell>
          <cell r="BB102">
            <v>0</v>
          </cell>
          <cell r="BO102">
            <v>0</v>
          </cell>
        </row>
        <row r="103">
          <cell r="A103">
            <v>16</v>
          </cell>
          <cell r="B103" t="str">
            <v>Ancillary Service Payments</v>
          </cell>
          <cell r="O103">
            <v>0</v>
          </cell>
          <cell r="Q103">
            <v>0</v>
          </cell>
          <cell r="AB103">
            <v>0</v>
          </cell>
          <cell r="AO103">
            <v>0</v>
          </cell>
          <cell r="BB103">
            <v>0</v>
          </cell>
          <cell r="BO103">
            <v>0</v>
          </cell>
        </row>
        <row r="104">
          <cell r="A104">
            <v>17</v>
          </cell>
          <cell r="B104" t="str">
            <v>Preferred (Calls)/Issuance</v>
          </cell>
          <cell r="S104">
            <v>-5</v>
          </cell>
          <cell r="U104">
            <v>-100</v>
          </cell>
          <cell r="AE104">
            <v>-4</v>
          </cell>
          <cell r="AO104">
            <v>-4</v>
          </cell>
          <cell r="AP104">
            <v>134.23699999999999</v>
          </cell>
          <cell r="BC104">
            <v>0</v>
          </cell>
        </row>
        <row r="105">
          <cell r="A105">
            <v>18</v>
          </cell>
          <cell r="B105" t="str">
            <v>L/T Debt (Maturities)</v>
          </cell>
          <cell r="Y105">
            <v>-200</v>
          </cell>
          <cell r="AH105">
            <v>-125</v>
          </cell>
          <cell r="AX105">
            <v>-125</v>
          </cell>
        </row>
        <row r="106">
          <cell r="A106">
            <v>19</v>
          </cell>
          <cell r="B106" t="str">
            <v>L/T Debt Issuance</v>
          </cell>
          <cell r="O106">
            <v>0</v>
          </cell>
          <cell r="Y106">
            <v>200</v>
          </cell>
          <cell r="AB106">
            <v>200</v>
          </cell>
          <cell r="AH106">
            <v>125</v>
          </cell>
          <cell r="AM106">
            <v>700</v>
          </cell>
          <cell r="AO106">
            <v>825</v>
          </cell>
          <cell r="AP106">
            <v>367.75400000000002</v>
          </cell>
          <cell r="AU106">
            <v>367.75400000000002</v>
          </cell>
          <cell r="AX106">
            <v>125</v>
          </cell>
          <cell r="BB106">
            <v>860.50800000000004</v>
          </cell>
          <cell r="BC106">
            <v>0</v>
          </cell>
          <cell r="BO106">
            <v>0</v>
          </cell>
        </row>
        <row r="107">
          <cell r="A107">
            <v>20</v>
          </cell>
          <cell r="B107" t="str">
            <v>L/T Maturities-Deferred</v>
          </cell>
          <cell r="C107">
            <v>-200</v>
          </cell>
          <cell r="D107">
            <v>-28</v>
          </cell>
          <cell r="E107">
            <v>13</v>
          </cell>
          <cell r="F107">
            <v>15</v>
          </cell>
          <cell r="H107">
            <v>-200</v>
          </cell>
          <cell r="O107">
            <v>-400</v>
          </cell>
          <cell r="AB107">
            <v>0</v>
          </cell>
          <cell r="AO107">
            <v>0</v>
          </cell>
          <cell r="BB107">
            <v>0</v>
          </cell>
          <cell r="BO107">
            <v>0</v>
          </cell>
        </row>
        <row r="108">
          <cell r="A108">
            <v>21</v>
          </cell>
          <cell r="B108" t="str">
            <v>PCBonds</v>
          </cell>
          <cell r="O108">
            <v>0</v>
          </cell>
          <cell r="Q108">
            <v>550</v>
          </cell>
          <cell r="AB108">
            <v>550</v>
          </cell>
          <cell r="AO108">
            <v>0</v>
          </cell>
          <cell r="BB108">
            <v>0</v>
          </cell>
          <cell r="BO108">
            <v>0</v>
          </cell>
        </row>
        <row r="109">
          <cell r="A109">
            <v>22</v>
          </cell>
          <cell r="B109" t="str">
            <v>Bank Loans (Maturities)/Issuance</v>
          </cell>
          <cell r="O109">
            <v>0</v>
          </cell>
          <cell r="Q109">
            <v>-1050</v>
          </cell>
          <cell r="AB109">
            <v>-1050</v>
          </cell>
          <cell r="AL109">
            <v>0</v>
          </cell>
          <cell r="AO109">
            <v>0</v>
          </cell>
          <cell r="AY109">
            <v>0</v>
          </cell>
          <cell r="BB109">
            <v>0</v>
          </cell>
          <cell r="BL109">
            <v>0</v>
          </cell>
          <cell r="BO109">
            <v>0</v>
          </cell>
        </row>
        <row r="110">
          <cell r="A110">
            <v>23</v>
          </cell>
          <cell r="B110" t="str">
            <v>Bank Loans Deferred</v>
          </cell>
          <cell r="K110">
            <v>-200</v>
          </cell>
          <cell r="M110">
            <v>-400</v>
          </cell>
          <cell r="O110">
            <v>-600</v>
          </cell>
          <cell r="AB110">
            <v>0</v>
          </cell>
          <cell r="AL110">
            <v>0</v>
          </cell>
          <cell r="AO110">
            <v>0</v>
          </cell>
          <cell r="AY110">
            <v>0</v>
          </cell>
          <cell r="BB110">
            <v>0</v>
          </cell>
          <cell r="BL110">
            <v>0</v>
          </cell>
          <cell r="BO110">
            <v>0</v>
          </cell>
        </row>
        <row r="111">
          <cell r="A111">
            <v>24</v>
          </cell>
          <cell r="B111" t="str">
            <v>Note (Maturities)/Issuances</v>
          </cell>
          <cell r="T111">
            <v>-300</v>
          </cell>
          <cell r="AB111">
            <v>-300</v>
          </cell>
          <cell r="AM111">
            <v>-1000</v>
          </cell>
        </row>
        <row r="112">
          <cell r="A112">
            <v>25</v>
          </cell>
          <cell r="B112" t="str">
            <v>Notes Deferred</v>
          </cell>
          <cell r="O112">
            <v>0</v>
          </cell>
          <cell r="AB112">
            <v>0</v>
          </cell>
          <cell r="AO112">
            <v>0</v>
          </cell>
          <cell r="BB112">
            <v>0</v>
          </cell>
          <cell r="BO112">
            <v>0</v>
          </cell>
        </row>
        <row r="113">
          <cell r="A113">
            <v>26</v>
          </cell>
          <cell r="B113" t="str">
            <v>Restricted cash</v>
          </cell>
          <cell r="AF113">
            <v>91</v>
          </cell>
        </row>
        <row r="114">
          <cell r="A114">
            <v>27</v>
          </cell>
          <cell r="B114" t="str">
            <v>Bridge Financing</v>
          </cell>
          <cell r="O114">
            <v>0</v>
          </cell>
          <cell r="Q114">
            <v>560</v>
          </cell>
          <cell r="R114">
            <v>-114</v>
          </cell>
          <cell r="S114">
            <v>-266</v>
          </cell>
          <cell r="T114">
            <v>-53</v>
          </cell>
          <cell r="U114">
            <v>113</v>
          </cell>
          <cell r="V114">
            <v>-229</v>
          </cell>
          <cell r="W114">
            <v>-11</v>
          </cell>
          <cell r="AB114">
            <v>0</v>
          </cell>
          <cell r="AO114">
            <v>0</v>
          </cell>
          <cell r="BB114">
            <v>0</v>
          </cell>
          <cell r="BO114">
            <v>0</v>
          </cell>
        </row>
        <row r="115">
          <cell r="B115" t="str">
            <v>Ending Cash Balance</v>
          </cell>
          <cell r="C115">
            <v>1375.8516916666667</v>
          </cell>
          <cell r="D115">
            <v>1669.0373833333335</v>
          </cell>
          <cell r="E115">
            <v>2044.7977750000002</v>
          </cell>
          <cell r="F115">
            <v>1952.7424666666668</v>
          </cell>
          <cell r="G115">
            <v>2156.0251583333334</v>
          </cell>
          <cell r="H115">
            <v>2065.6138499999997</v>
          </cell>
          <cell r="I115">
            <v>2195.6625416666666</v>
          </cell>
          <cell r="J115">
            <v>2434.0312333333331</v>
          </cell>
          <cell r="K115">
            <v>2820.416925</v>
          </cell>
          <cell r="L115">
            <v>3178.9366166666669</v>
          </cell>
          <cell r="M115">
            <v>3368.2883083333336</v>
          </cell>
          <cell r="N115">
            <v>3445.9443406546357</v>
          </cell>
          <cell r="O115">
            <v>3445.9443406546357</v>
          </cell>
          <cell r="P115">
            <v>3716.6010323213022</v>
          </cell>
          <cell r="Q115">
            <v>4016.0057846622467</v>
          </cell>
          <cell r="R115">
            <v>1323.8393608408378</v>
          </cell>
          <cell r="S115">
            <v>1284.8309483781784</v>
          </cell>
          <cell r="T115">
            <v>1295.3617704935466</v>
          </cell>
          <cell r="U115">
            <v>842.89916124079218</v>
          </cell>
          <cell r="V115">
            <v>928.34606790947396</v>
          </cell>
          <cell r="W115">
            <v>921.62737669299133</v>
          </cell>
          <cell r="X115">
            <v>734.84110443801546</v>
          </cell>
          <cell r="Y115">
            <v>837.406017802713</v>
          </cell>
          <cell r="Z115">
            <v>1089.2994812992076</v>
          </cell>
          <cell r="AA115">
            <v>589.27667813360495</v>
          </cell>
          <cell r="AB115">
            <v>0</v>
          </cell>
          <cell r="AC115">
            <v>819.74696823632394</v>
          </cell>
          <cell r="AD115">
            <v>1102.9991403078241</v>
          </cell>
          <cell r="AE115">
            <v>471.6465385830428</v>
          </cell>
          <cell r="AF115">
            <v>494.06836225670531</v>
          </cell>
          <cell r="AG115">
            <v>658.62205129299753</v>
          </cell>
          <cell r="AH115">
            <v>722.46204568870985</v>
          </cell>
          <cell r="AI115">
            <v>991.798257422093</v>
          </cell>
          <cell r="AJ115">
            <v>1338.1190649410762</v>
          </cell>
          <cell r="AK115">
            <v>1263.8228133196799</v>
          </cell>
          <cell r="AL115">
            <v>1586.4026609186026</v>
          </cell>
          <cell r="AM115">
            <v>854.84722635465823</v>
          </cell>
          <cell r="AN115">
            <v>263.11681977297394</v>
          </cell>
          <cell r="AO115">
            <v>0</v>
          </cell>
          <cell r="AP115">
            <v>459.6122684487238</v>
          </cell>
          <cell r="AQ115">
            <v>782.66662196242828</v>
          </cell>
          <cell r="AR115">
            <v>686.10621277897781</v>
          </cell>
          <cell r="AS115">
            <v>648.29392336615069</v>
          </cell>
          <cell r="AT115">
            <v>734.479973561625</v>
          </cell>
          <cell r="AU115">
            <v>250.80821265750654</v>
          </cell>
          <cell r="AV115">
            <v>431.29185135956197</v>
          </cell>
          <cell r="AW115">
            <v>470.14305315262732</v>
          </cell>
          <cell r="AX115">
            <v>111.71729522688884</v>
          </cell>
          <cell r="AY115">
            <v>288.57789453322226</v>
          </cell>
          <cell r="AZ115">
            <v>431.70226999243175</v>
          </cell>
          <cell r="BA115">
            <v>11.135913968914338</v>
          </cell>
          <cell r="BB115">
            <v>0</v>
          </cell>
          <cell r="BC115">
            <v>248.33936796574525</v>
          </cell>
          <cell r="BD115">
            <v>388.19676972065452</v>
          </cell>
          <cell r="BE115">
            <v>202.77388346639165</v>
          </cell>
          <cell r="BF115">
            <v>127.78557814303807</v>
          </cell>
          <cell r="BG115">
            <v>201.56498281812176</v>
          </cell>
          <cell r="BH115">
            <v>110.45522958543457</v>
          </cell>
          <cell r="BI115">
            <v>297.00323801816597</v>
          </cell>
          <cell r="BJ115">
            <v>330.16662135036245</v>
          </cell>
          <cell r="BK115">
            <v>137.24715636093686</v>
          </cell>
          <cell r="BL115">
            <v>304.98304662166612</v>
          </cell>
          <cell r="BM115">
            <v>441.61699123084912</v>
          </cell>
          <cell r="BN115">
            <v>6.9841100043436199</v>
          </cell>
          <cell r="BO115">
            <v>0</v>
          </cell>
        </row>
        <row r="116">
          <cell r="B116" t="str">
            <v xml:space="preserve">Outstanding Bridge </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300</v>
          </cell>
          <cell r="S116">
            <v>300</v>
          </cell>
          <cell r="T116">
            <v>300</v>
          </cell>
          <cell r="U116">
            <v>300</v>
          </cell>
          <cell r="V116">
            <v>300</v>
          </cell>
          <cell r="W116">
            <v>300</v>
          </cell>
          <cell r="X116">
            <v>300</v>
          </cell>
          <cell r="Y116">
            <v>300</v>
          </cell>
          <cell r="Z116">
            <v>300</v>
          </cell>
          <cell r="AA116">
            <v>300</v>
          </cell>
          <cell r="AB116">
            <v>0</v>
          </cell>
          <cell r="AC116">
            <v>300</v>
          </cell>
          <cell r="AD116">
            <v>300</v>
          </cell>
          <cell r="AE116">
            <v>300</v>
          </cell>
          <cell r="AF116">
            <v>300</v>
          </cell>
          <cell r="AG116">
            <v>300</v>
          </cell>
          <cell r="AH116">
            <v>300</v>
          </cell>
          <cell r="AI116">
            <v>300</v>
          </cell>
          <cell r="AJ116">
            <v>300</v>
          </cell>
          <cell r="AK116">
            <v>300</v>
          </cell>
          <cell r="AL116">
            <v>300</v>
          </cell>
          <cell r="AM116">
            <v>300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row>
      </sheetData>
      <sheetData sheetId="5" refreshError="1"/>
      <sheetData sheetId="6" refreshError="1"/>
      <sheetData sheetId="7" refreshError="1">
        <row r="1">
          <cell r="A1">
            <v>1</v>
          </cell>
          <cell r="C1" t="str">
            <v xml:space="preserve"> </v>
          </cell>
          <cell r="D1">
            <v>36892</v>
          </cell>
          <cell r="E1">
            <v>36923</v>
          </cell>
          <cell r="F1">
            <v>36951</v>
          </cell>
          <cell r="G1">
            <v>36982</v>
          </cell>
          <cell r="H1">
            <v>37012</v>
          </cell>
          <cell r="I1">
            <v>37043</v>
          </cell>
          <cell r="J1">
            <v>37073</v>
          </cell>
          <cell r="K1">
            <v>37104</v>
          </cell>
          <cell r="L1">
            <v>37135</v>
          </cell>
          <cell r="M1">
            <v>37165</v>
          </cell>
          <cell r="N1">
            <v>37196</v>
          </cell>
          <cell r="O1">
            <v>37226</v>
          </cell>
          <cell r="P1" t="str">
            <v>2001 Total</v>
          </cell>
          <cell r="Q1" t="str">
            <v>Bench</v>
          </cell>
          <cell r="R1" t="str">
            <v>Notes</v>
          </cell>
          <cell r="T1">
            <v>37257</v>
          </cell>
          <cell r="U1">
            <v>37288</v>
          </cell>
          <cell r="V1">
            <v>37316</v>
          </cell>
          <cell r="W1">
            <v>37347</v>
          </cell>
          <cell r="X1">
            <v>37377</v>
          </cell>
          <cell r="Y1">
            <v>37408</v>
          </cell>
          <cell r="Z1">
            <v>37438</v>
          </cell>
          <cell r="AA1">
            <v>37469</v>
          </cell>
          <cell r="AB1">
            <v>37500</v>
          </cell>
          <cell r="AC1">
            <v>37530</v>
          </cell>
          <cell r="AD1">
            <v>37561</v>
          </cell>
          <cell r="AE1">
            <v>37591</v>
          </cell>
          <cell r="AF1" t="str">
            <v>Total</v>
          </cell>
          <cell r="AG1" t="str">
            <v>Bench</v>
          </cell>
          <cell r="AH1" t="str">
            <v>Notes</v>
          </cell>
          <cell r="AI1">
            <v>37622</v>
          </cell>
          <cell r="AJ1">
            <v>37653</v>
          </cell>
          <cell r="AK1">
            <v>37681</v>
          </cell>
          <cell r="AL1">
            <v>37712</v>
          </cell>
          <cell r="AM1">
            <v>37742</v>
          </cell>
          <cell r="AN1">
            <v>37773</v>
          </cell>
          <cell r="AO1">
            <v>37803</v>
          </cell>
          <cell r="AP1">
            <v>37834</v>
          </cell>
          <cell r="AQ1">
            <v>37865</v>
          </cell>
          <cell r="AR1">
            <v>37895</v>
          </cell>
          <cell r="AS1">
            <v>37926</v>
          </cell>
          <cell r="AT1">
            <v>37956</v>
          </cell>
          <cell r="AU1" t="str">
            <v>Total</v>
          </cell>
          <cell r="AV1" t="str">
            <v>Bench</v>
          </cell>
          <cell r="AW1" t="str">
            <v>Notes</v>
          </cell>
          <cell r="AX1">
            <v>37987</v>
          </cell>
          <cell r="AY1">
            <v>38018</v>
          </cell>
          <cell r="AZ1">
            <v>38047</v>
          </cell>
          <cell r="BA1">
            <v>38078</v>
          </cell>
          <cell r="BB1">
            <v>38108</v>
          </cell>
          <cell r="BC1">
            <v>38139</v>
          </cell>
          <cell r="BD1">
            <v>38169</v>
          </cell>
          <cell r="BE1">
            <v>38200</v>
          </cell>
          <cell r="BF1">
            <v>38231</v>
          </cell>
          <cell r="BG1">
            <v>38261</v>
          </cell>
          <cell r="BH1">
            <v>38292</v>
          </cell>
          <cell r="BI1">
            <v>38322</v>
          </cell>
          <cell r="BJ1" t="str">
            <v>Total</v>
          </cell>
          <cell r="BK1" t="str">
            <v>Bench</v>
          </cell>
          <cell r="BL1" t="str">
            <v>Notes</v>
          </cell>
          <cell r="BM1">
            <v>38353</v>
          </cell>
          <cell r="BN1">
            <v>38384</v>
          </cell>
          <cell r="BO1">
            <v>38412</v>
          </cell>
          <cell r="BP1">
            <v>38443</v>
          </cell>
          <cell r="BQ1">
            <v>38473</v>
          </cell>
          <cell r="BR1">
            <v>38504</v>
          </cell>
          <cell r="BS1">
            <v>38534</v>
          </cell>
          <cell r="BT1">
            <v>38565</v>
          </cell>
          <cell r="BU1">
            <v>38596</v>
          </cell>
          <cell r="BV1">
            <v>38626</v>
          </cell>
          <cell r="BW1">
            <v>38657</v>
          </cell>
          <cell r="BX1">
            <v>38687</v>
          </cell>
          <cell r="BY1" t="str">
            <v>Total</v>
          </cell>
          <cell r="BZ1" t="str">
            <v>Bench</v>
          </cell>
          <cell r="CA1" t="str">
            <v>Notes</v>
          </cell>
          <cell r="CB1">
            <v>38718</v>
          </cell>
          <cell r="CC1">
            <v>38749</v>
          </cell>
          <cell r="CD1">
            <v>38777</v>
          </cell>
          <cell r="CE1">
            <v>38808</v>
          </cell>
          <cell r="CF1">
            <v>38838</v>
          </cell>
          <cell r="CG1">
            <v>38869</v>
          </cell>
          <cell r="CH1">
            <v>38899</v>
          </cell>
          <cell r="CI1">
            <v>38930</v>
          </cell>
          <cell r="CJ1">
            <v>38961</v>
          </cell>
          <cell r="CK1">
            <v>38991</v>
          </cell>
          <cell r="CL1">
            <v>39022</v>
          </cell>
          <cell r="CM1">
            <v>39052</v>
          </cell>
          <cell r="CN1" t="str">
            <v>Total</v>
          </cell>
          <cell r="CO1" t="str">
            <v>Bench</v>
          </cell>
          <cell r="CP1" t="str">
            <v>Notes</v>
          </cell>
        </row>
        <row r="2">
          <cell r="A2">
            <v>2</v>
          </cell>
          <cell r="B2" t="str">
            <v>1.</v>
          </cell>
          <cell r="C2" t="str">
            <v>Total Delivered Sales (Gwh)</v>
          </cell>
          <cell r="D2">
            <v>6634</v>
          </cell>
          <cell r="E2">
            <v>5658</v>
          </cell>
          <cell r="F2">
            <v>6586</v>
          </cell>
          <cell r="G2">
            <v>5807</v>
          </cell>
          <cell r="H2">
            <v>6245</v>
          </cell>
          <cell r="I2">
            <v>6756</v>
          </cell>
          <cell r="J2">
            <v>6943</v>
          </cell>
          <cell r="K2">
            <v>8169.4889999999996</v>
          </cell>
          <cell r="L2">
            <v>6383</v>
          </cell>
          <cell r="M2">
            <v>7176</v>
          </cell>
          <cell r="N2">
            <v>6064</v>
          </cell>
          <cell r="O2">
            <v>6067</v>
          </cell>
          <cell r="P2">
            <v>78488.489000000001</v>
          </cell>
          <cell r="Q2">
            <v>78488.489000000001</v>
          </cell>
          <cell r="S2" t="str">
            <v>Total Delivered Sales (Gwh)</v>
          </cell>
          <cell r="T2">
            <v>6764</v>
          </cell>
          <cell r="U2">
            <v>5694</v>
          </cell>
          <cell r="V2">
            <v>6156</v>
          </cell>
          <cell r="W2">
            <v>5727</v>
          </cell>
          <cell r="X2">
            <v>6062</v>
          </cell>
          <cell r="Y2">
            <v>6737</v>
          </cell>
          <cell r="Z2">
            <v>6936</v>
          </cell>
          <cell r="AA2">
            <v>7998</v>
          </cell>
          <cell r="AB2">
            <v>7206</v>
          </cell>
          <cell r="AC2">
            <v>7059</v>
          </cell>
          <cell r="AD2">
            <v>6238</v>
          </cell>
          <cell r="AE2">
            <v>6067</v>
          </cell>
          <cell r="AF2">
            <v>78644</v>
          </cell>
          <cell r="AG2">
            <v>78644</v>
          </cell>
          <cell r="AH2" t="str">
            <v>Base Case 4-26-02</v>
          </cell>
          <cell r="AI2">
            <v>6477</v>
          </cell>
          <cell r="AJ2">
            <v>5744</v>
          </cell>
          <cell r="AK2">
            <v>6395</v>
          </cell>
          <cell r="AL2">
            <v>5777</v>
          </cell>
          <cell r="AM2">
            <v>6121</v>
          </cell>
          <cell r="AN2">
            <v>6811</v>
          </cell>
          <cell r="AO2">
            <v>7033</v>
          </cell>
          <cell r="AP2">
            <v>8115</v>
          </cell>
          <cell r="AQ2">
            <v>7315</v>
          </cell>
          <cell r="AR2">
            <v>7159</v>
          </cell>
          <cell r="AS2">
            <v>6319</v>
          </cell>
          <cell r="AT2">
            <v>6144</v>
          </cell>
          <cell r="AU2">
            <v>79410</v>
          </cell>
          <cell r="AV2">
            <v>79410</v>
          </cell>
          <cell r="AW2" t="str">
            <v>Base Case 4-26-02</v>
          </cell>
          <cell r="AX2">
            <v>6580.1601804026295</v>
          </cell>
          <cell r="AY2">
            <v>5840.1265392054074</v>
          </cell>
          <cell r="AZ2">
            <v>6499.9994465385353</v>
          </cell>
          <cell r="BA2">
            <v>5879.6238203053372</v>
          </cell>
          <cell r="BB2">
            <v>6220.3753932176523</v>
          </cell>
          <cell r="BC2">
            <v>6930.0629655170333</v>
          </cell>
          <cell r="BD2">
            <v>7170.2299124484807</v>
          </cell>
          <cell r="BE2">
            <v>8279.5459271983418</v>
          </cell>
          <cell r="BF2">
            <v>7470.0120788857294</v>
          </cell>
          <cell r="BG2">
            <v>7279.6402716847979</v>
          </cell>
          <cell r="BH2">
            <v>6429.9856310556343</v>
          </cell>
          <cell r="BI2">
            <v>6270.3597399850878</v>
          </cell>
          <cell r="BJ2">
            <v>80850.121906444663</v>
          </cell>
          <cell r="BM2">
            <v>6710.1600127752836</v>
          </cell>
          <cell r="BN2">
            <v>5949.7698184699648</v>
          </cell>
          <cell r="BO2">
            <v>6620.0869309360587</v>
          </cell>
          <cell r="BP2">
            <v>5980.4831323499857</v>
          </cell>
          <cell r="BQ2">
            <v>6340.0762222608419</v>
          </cell>
          <cell r="BR2">
            <v>7080.3905371175151</v>
          </cell>
          <cell r="BS2">
            <v>7370.3728437545815</v>
          </cell>
          <cell r="BT2">
            <v>8520.3231238257413</v>
          </cell>
          <cell r="BU2">
            <v>7680.4469919774529</v>
          </cell>
          <cell r="BV2">
            <v>7479.7385407234078</v>
          </cell>
          <cell r="BW2">
            <v>6580.1650242893447</v>
          </cell>
          <cell r="BX2">
            <v>6400.1619429534803</v>
          </cell>
          <cell r="BY2">
            <v>82712.175121433655</v>
          </cell>
          <cell r="CN2">
            <v>0</v>
          </cell>
        </row>
        <row r="3">
          <cell r="A3">
            <v>3</v>
          </cell>
          <cell r="C3" t="str">
            <v>Generation Rate ($/Mwh)</v>
          </cell>
          <cell r="S3" t="str">
            <v>Total Direct Access(Gwh)</v>
          </cell>
          <cell r="T3">
            <v>861</v>
          </cell>
          <cell r="U3">
            <v>836</v>
          </cell>
          <cell r="V3">
            <v>916</v>
          </cell>
          <cell r="W3">
            <v>802</v>
          </cell>
          <cell r="X3">
            <v>849</v>
          </cell>
          <cell r="Y3">
            <v>943</v>
          </cell>
          <cell r="Z3">
            <v>971</v>
          </cell>
          <cell r="AA3">
            <v>1120</v>
          </cell>
          <cell r="AB3">
            <v>1009</v>
          </cell>
          <cell r="AC3">
            <v>988</v>
          </cell>
          <cell r="AD3">
            <v>873</v>
          </cell>
          <cell r="AE3">
            <v>849</v>
          </cell>
          <cell r="AF3">
            <v>11017</v>
          </cell>
          <cell r="AG3">
            <v>11017</v>
          </cell>
          <cell r="AH3" t="str">
            <v>Base Case 4-26-02</v>
          </cell>
          <cell r="AI3">
            <v>907</v>
          </cell>
          <cell r="AJ3">
            <v>804</v>
          </cell>
          <cell r="AK3">
            <v>895</v>
          </cell>
          <cell r="AL3">
            <v>809</v>
          </cell>
          <cell r="AM3">
            <v>857</v>
          </cell>
          <cell r="AN3">
            <v>954</v>
          </cell>
          <cell r="AO3">
            <v>985</v>
          </cell>
          <cell r="AP3">
            <v>1136</v>
          </cell>
          <cell r="AQ3">
            <v>1024</v>
          </cell>
          <cell r="AR3">
            <v>1002</v>
          </cell>
          <cell r="AS3">
            <v>885</v>
          </cell>
          <cell r="AT3">
            <v>860</v>
          </cell>
          <cell r="AU3">
            <v>11118</v>
          </cell>
          <cell r="AV3">
            <v>11118</v>
          </cell>
          <cell r="AW3" t="str">
            <v>Base Case 4-26-02</v>
          </cell>
        </row>
        <row r="4">
          <cell r="A4">
            <v>4</v>
          </cell>
          <cell r="B4" t="str">
            <v>2.</v>
          </cell>
          <cell r="C4" t="str">
            <v>Generation Rate ($/Mwh)</v>
          </cell>
          <cell r="D4">
            <v>58.463069038287607</v>
          </cell>
          <cell r="E4">
            <v>57.251855779427359</v>
          </cell>
          <cell r="F4">
            <v>56.842544791982995</v>
          </cell>
          <cell r="G4">
            <v>56.85</v>
          </cell>
          <cell r="H4">
            <v>56.85</v>
          </cell>
          <cell r="I4">
            <v>63.458000000000006</v>
          </cell>
          <cell r="J4">
            <v>73.37</v>
          </cell>
          <cell r="K4">
            <v>73.37</v>
          </cell>
          <cell r="L4">
            <v>76.535798214005951</v>
          </cell>
          <cell r="M4">
            <v>72.16610925306577</v>
          </cell>
          <cell r="N4">
            <v>57.300296833773089</v>
          </cell>
          <cell r="O4">
            <v>56.85</v>
          </cell>
          <cell r="P4">
            <v>63.800332758731024</v>
          </cell>
          <cell r="Q4">
            <v>63.271459180848801</v>
          </cell>
          <cell r="S4" t="str">
            <v>System Average Rate</v>
          </cell>
          <cell r="T4">
            <v>13.180958013010054</v>
          </cell>
          <cell r="U4">
            <v>12.962434141201264</v>
          </cell>
          <cell r="V4">
            <v>13.181627680311891</v>
          </cell>
          <cell r="W4">
            <v>13.028130945674045</v>
          </cell>
          <cell r="X4">
            <v>13.028130945674045</v>
          </cell>
          <cell r="Y4">
            <v>13.863123165742376</v>
          </cell>
          <cell r="Z4">
            <v>15.115611495844874</v>
          </cell>
          <cell r="AA4">
            <v>15.115611495844874</v>
          </cell>
          <cell r="AB4">
            <v>15.115611495844874</v>
          </cell>
          <cell r="AC4">
            <v>14.089461151028054</v>
          </cell>
          <cell r="AD4">
            <v>12.550235633802817</v>
          </cell>
          <cell r="AE4">
            <v>12.550235633802817</v>
          </cell>
          <cell r="AF4">
            <v>13.728224540247366</v>
          </cell>
          <cell r="AG4">
            <v>13.728224540247366</v>
          </cell>
          <cell r="AH4" t="str">
            <v>Base Case 4-26-02</v>
          </cell>
          <cell r="AI4">
            <v>12.550235633802817</v>
          </cell>
          <cell r="AJ4">
            <v>12.550235633802817</v>
          </cell>
          <cell r="AK4">
            <v>12.550235633802817</v>
          </cell>
          <cell r="AL4">
            <v>12.550235633802817</v>
          </cell>
          <cell r="AM4">
            <v>12.550235633802817</v>
          </cell>
          <cell r="AN4">
            <v>13.576385978619641</v>
          </cell>
          <cell r="AO4">
            <v>15.115611495844874</v>
          </cell>
          <cell r="AP4">
            <v>15.115611495844874</v>
          </cell>
          <cell r="AQ4">
            <v>15.115611495844874</v>
          </cell>
          <cell r="AR4">
            <v>14.089461151028052</v>
          </cell>
          <cell r="AS4">
            <v>12.550235633802817</v>
          </cell>
          <cell r="AT4">
            <v>12.550235633802817</v>
          </cell>
          <cell r="AU4">
            <v>13.481864763070186</v>
          </cell>
          <cell r="AV4">
            <v>13.502690783852103</v>
          </cell>
          <cell r="AW4" t="str">
            <v>Base Case 4-26-02</v>
          </cell>
          <cell r="BJ4">
            <v>0</v>
          </cell>
          <cell r="BY4">
            <v>0</v>
          </cell>
        </row>
        <row r="5">
          <cell r="A5">
            <v>5</v>
          </cell>
          <cell r="B5" t="str">
            <v>3.</v>
          </cell>
          <cell r="C5" t="str">
            <v>Procurement Surcharge ($/Mwh)</v>
          </cell>
          <cell r="D5">
            <v>8.9318661441061202</v>
          </cell>
          <cell r="E5">
            <v>10.472605160834217</v>
          </cell>
          <cell r="F5">
            <v>9.7130276343759494</v>
          </cell>
          <cell r="G5">
            <v>10</v>
          </cell>
          <cell r="H5">
            <v>10</v>
          </cell>
          <cell r="I5">
            <v>22.44</v>
          </cell>
          <cell r="J5">
            <v>41.1</v>
          </cell>
          <cell r="K5">
            <v>41.1</v>
          </cell>
          <cell r="L5">
            <v>37.996064546451514</v>
          </cell>
          <cell r="M5">
            <v>36.772513935340022</v>
          </cell>
          <cell r="N5">
            <v>33.902678100263849</v>
          </cell>
          <cell r="O5">
            <v>39.6</v>
          </cell>
          <cell r="P5">
            <v>25.837845061586037</v>
          </cell>
          <cell r="Q5">
            <v>26.618813083533816</v>
          </cell>
          <cell r="S5" t="str">
            <v>Direct Access Credit</v>
          </cell>
          <cell r="T5">
            <v>-10.386527293844367</v>
          </cell>
          <cell r="U5">
            <v>-10.149760765550239</v>
          </cell>
          <cell r="V5">
            <v>-10.24617903930131</v>
          </cell>
          <cell r="W5">
            <v>-9.5224299396378278</v>
          </cell>
          <cell r="X5">
            <v>-9.5224299396378278</v>
          </cell>
          <cell r="Y5">
            <v>-10.356791620292391</v>
          </cell>
          <cell r="Z5">
            <v>-11.608334141274238</v>
          </cell>
          <cell r="AA5">
            <v>-11.608334141274238</v>
          </cell>
          <cell r="AB5">
            <v>-11.608334141274238</v>
          </cell>
          <cell r="AC5">
            <v>-10.58298270609251</v>
          </cell>
          <cell r="AD5">
            <v>-9.0449555533199195</v>
          </cell>
          <cell r="AE5">
            <v>-9.0449555533199195</v>
          </cell>
          <cell r="AF5">
            <v>-10.378010899478227</v>
          </cell>
          <cell r="AG5">
            <v>-10.37657461583591</v>
          </cell>
          <cell r="AH5" t="str">
            <v>Base Case 4-26-02</v>
          </cell>
          <cell r="AI5">
            <v>-9.0449555533199195</v>
          </cell>
          <cell r="AJ5">
            <v>-9.0449555533199195</v>
          </cell>
          <cell r="AK5">
            <v>-9.0449555533199195</v>
          </cell>
          <cell r="AL5">
            <v>-9.0449555533199195</v>
          </cell>
          <cell r="AM5">
            <v>-9.0449555533199195</v>
          </cell>
          <cell r="AN5">
            <v>-10.070306988501645</v>
          </cell>
          <cell r="AO5">
            <v>-11.608334141274238</v>
          </cell>
          <cell r="AP5">
            <v>-11.608334141274238</v>
          </cell>
          <cell r="AQ5">
            <v>-11.608334141274238</v>
          </cell>
          <cell r="AR5">
            <v>-10.58298270609251</v>
          </cell>
          <cell r="AS5">
            <v>-9.0449555533199195</v>
          </cell>
          <cell r="AT5">
            <v>-9.0449555533199195</v>
          </cell>
          <cell r="AU5">
            <v>-9.9758593624707306</v>
          </cell>
          <cell r="AV5">
            <v>-9.9966657651707767</v>
          </cell>
          <cell r="AW5" t="str">
            <v>Base Case 4-26-02</v>
          </cell>
          <cell r="BJ5">
            <v>0</v>
          </cell>
          <cell r="BY5">
            <v>0</v>
          </cell>
        </row>
        <row r="6">
          <cell r="A6">
            <v>6</v>
          </cell>
          <cell r="B6" t="str">
            <v>4.</v>
          </cell>
          <cell r="C6" t="str">
            <v>Procurement Surcharge "Catchup" ($/Mwh)</v>
          </cell>
          <cell r="D6">
            <v>0</v>
          </cell>
          <cell r="E6">
            <v>0</v>
          </cell>
          <cell r="F6">
            <v>0</v>
          </cell>
          <cell r="G6">
            <v>0</v>
          </cell>
          <cell r="H6">
            <v>0</v>
          </cell>
          <cell r="I6">
            <v>2.2000000000000002</v>
          </cell>
          <cell r="J6">
            <v>5.5</v>
          </cell>
          <cell r="K6">
            <v>5.5</v>
          </cell>
          <cell r="L6">
            <v>5.181281529061569</v>
          </cell>
          <cell r="M6">
            <v>5.44</v>
          </cell>
          <cell r="N6">
            <v>6.44</v>
          </cell>
          <cell r="O6">
            <v>5.44</v>
          </cell>
          <cell r="P6">
            <v>3.0851414339241514</v>
          </cell>
          <cell r="Q6">
            <v>3.007881697149247</v>
          </cell>
          <cell r="S6" t="str">
            <v>Historical Procurement Charge</v>
          </cell>
          <cell r="T6">
            <v>0</v>
          </cell>
          <cell r="U6">
            <v>0</v>
          </cell>
          <cell r="V6">
            <v>0</v>
          </cell>
          <cell r="W6">
            <v>0</v>
          </cell>
          <cell r="X6">
            <v>0</v>
          </cell>
          <cell r="Y6">
            <v>1.0000000000000002</v>
          </cell>
          <cell r="Z6">
            <v>2.5</v>
          </cell>
          <cell r="AA6">
            <v>2.5</v>
          </cell>
          <cell r="AB6">
            <v>2.5</v>
          </cell>
          <cell r="AC6">
            <v>2.5</v>
          </cell>
          <cell r="AD6">
            <v>2.5</v>
          </cell>
          <cell r="AE6">
            <v>2.5</v>
          </cell>
          <cell r="AF6">
            <v>1.4050277198514827</v>
          </cell>
          <cell r="AG6">
            <v>1.4040119814831624</v>
          </cell>
          <cell r="AH6" t="str">
            <v>Base Case 4-26-02</v>
          </cell>
          <cell r="AI6">
            <v>2.5</v>
          </cell>
          <cell r="AJ6">
            <v>2.5</v>
          </cell>
          <cell r="AK6">
            <v>2.5</v>
          </cell>
          <cell r="AL6">
            <v>2.5</v>
          </cell>
          <cell r="AM6">
            <v>2.5</v>
          </cell>
          <cell r="AN6">
            <v>2.5</v>
          </cell>
          <cell r="AO6">
            <v>2.5</v>
          </cell>
          <cell r="AP6">
            <v>2.5</v>
          </cell>
          <cell r="AQ6">
            <v>2.5</v>
          </cell>
          <cell r="AR6">
            <v>2.5</v>
          </cell>
          <cell r="AS6">
            <v>2.5</v>
          </cell>
          <cell r="AT6">
            <v>2.5</v>
          </cell>
          <cell r="AU6">
            <v>2.5</v>
          </cell>
          <cell r="AV6">
            <v>2.5</v>
          </cell>
          <cell r="AW6" t="str">
            <v>Base Case 4-26-02</v>
          </cell>
          <cell r="BJ6">
            <v>0</v>
          </cell>
          <cell r="BY6">
            <v>0</v>
          </cell>
        </row>
        <row r="7">
          <cell r="A7">
            <v>7</v>
          </cell>
          <cell r="B7" t="str">
            <v>5.</v>
          </cell>
          <cell r="C7" t="str">
            <v>Rate Adjustment</v>
          </cell>
          <cell r="P7">
            <v>0</v>
          </cell>
          <cell r="Q7">
            <v>0</v>
          </cell>
          <cell r="S7" t="str">
            <v>Exit Fee Surcharge</v>
          </cell>
          <cell r="T7">
            <v>0</v>
          </cell>
          <cell r="U7">
            <v>0</v>
          </cell>
          <cell r="V7">
            <v>0</v>
          </cell>
          <cell r="W7">
            <v>0</v>
          </cell>
          <cell r="X7">
            <v>0</v>
          </cell>
          <cell r="Y7">
            <v>0</v>
          </cell>
          <cell r="Z7">
            <v>0</v>
          </cell>
          <cell r="AA7">
            <v>0</v>
          </cell>
          <cell r="AB7">
            <v>0</v>
          </cell>
          <cell r="AC7">
            <v>0</v>
          </cell>
          <cell r="AD7">
            <v>0</v>
          </cell>
          <cell r="AE7">
            <v>0</v>
          </cell>
          <cell r="AF7">
            <v>0</v>
          </cell>
          <cell r="AG7">
            <v>0</v>
          </cell>
          <cell r="AH7" t="str">
            <v>Base Case 4-26-02</v>
          </cell>
          <cell r="AI7">
            <v>2.395</v>
          </cell>
          <cell r="AJ7">
            <v>2.395</v>
          </cell>
          <cell r="AK7">
            <v>2.395</v>
          </cell>
          <cell r="AL7">
            <v>2.395</v>
          </cell>
          <cell r="AM7">
            <v>2.395</v>
          </cell>
          <cell r="AN7">
            <v>2.395</v>
          </cell>
          <cell r="AO7">
            <v>2.395</v>
          </cell>
          <cell r="AP7">
            <v>2.395</v>
          </cell>
          <cell r="AQ7">
            <v>2.395</v>
          </cell>
          <cell r="AR7">
            <v>2.395</v>
          </cell>
          <cell r="AS7">
            <v>2.395</v>
          </cell>
          <cell r="AT7">
            <v>2.395</v>
          </cell>
          <cell r="AU7">
            <v>2.3949999999999996</v>
          </cell>
          <cell r="AV7">
            <v>2.395</v>
          </cell>
          <cell r="AW7" t="str">
            <v>Base Case 4-26-02</v>
          </cell>
          <cell r="BJ7">
            <v>0</v>
          </cell>
          <cell r="BY7">
            <v>0</v>
          </cell>
        </row>
        <row r="8">
          <cell r="A8">
            <v>8</v>
          </cell>
          <cell r="B8" t="str">
            <v>6.</v>
          </cell>
          <cell r="C8" t="str">
            <v>Total Generation Recovery Rate</v>
          </cell>
          <cell r="D8">
            <v>67.394935182393723</v>
          </cell>
          <cell r="E8">
            <v>67.724460940261579</v>
          </cell>
          <cell r="F8">
            <v>66.55557242635895</v>
          </cell>
          <cell r="G8">
            <v>66.849999999999994</v>
          </cell>
          <cell r="H8">
            <v>66.849999999999994</v>
          </cell>
          <cell r="I8">
            <v>88.098000000000013</v>
          </cell>
          <cell r="J8">
            <v>119.97</v>
          </cell>
          <cell r="K8">
            <v>119.97</v>
          </cell>
          <cell r="L8">
            <v>119.71314428951904</v>
          </cell>
          <cell r="M8">
            <v>114.37862318840578</v>
          </cell>
          <cell r="N8">
            <v>97.642974934036943</v>
          </cell>
          <cell r="O8">
            <v>101.89</v>
          </cell>
          <cell r="P8">
            <v>92.723319254241204</v>
          </cell>
          <cell r="AX8">
            <v>0</v>
          </cell>
          <cell r="AY8">
            <v>0</v>
          </cell>
          <cell r="AZ8">
            <v>0</v>
          </cell>
          <cell r="BA8">
            <v>0</v>
          </cell>
          <cell r="BB8">
            <v>0</v>
          </cell>
          <cell r="BC8">
            <v>0</v>
          </cell>
          <cell r="BD8">
            <v>0</v>
          </cell>
          <cell r="BE8">
            <v>0</v>
          </cell>
          <cell r="BF8">
            <v>0</v>
          </cell>
          <cell r="BG8">
            <v>0</v>
          </cell>
          <cell r="BH8">
            <v>0</v>
          </cell>
          <cell r="BI8">
            <v>0</v>
          </cell>
          <cell r="BJ8">
            <v>0</v>
          </cell>
          <cell r="BM8">
            <v>0</v>
          </cell>
          <cell r="BN8">
            <v>0</v>
          </cell>
          <cell r="BO8">
            <v>0</v>
          </cell>
          <cell r="BP8">
            <v>0</v>
          </cell>
          <cell r="BQ8">
            <v>0</v>
          </cell>
          <cell r="BR8">
            <v>0</v>
          </cell>
          <cell r="BS8">
            <v>0</v>
          </cell>
          <cell r="BT8">
            <v>0</v>
          </cell>
          <cell r="BU8">
            <v>0</v>
          </cell>
          <cell r="BV8">
            <v>0</v>
          </cell>
          <cell r="BW8">
            <v>0</v>
          </cell>
          <cell r="BX8">
            <v>0</v>
          </cell>
          <cell r="BY8">
            <v>0</v>
          </cell>
          <cell r="CB8">
            <v>0</v>
          </cell>
          <cell r="CC8">
            <v>0</v>
          </cell>
          <cell r="CD8">
            <v>0</v>
          </cell>
          <cell r="CE8">
            <v>0</v>
          </cell>
          <cell r="CF8">
            <v>0</v>
          </cell>
          <cell r="CG8">
            <v>0</v>
          </cell>
          <cell r="CH8">
            <v>0</v>
          </cell>
          <cell r="CI8">
            <v>0</v>
          </cell>
          <cell r="CJ8">
            <v>0</v>
          </cell>
          <cell r="CK8">
            <v>0</v>
          </cell>
          <cell r="CL8">
            <v>0</v>
          </cell>
          <cell r="CM8">
            <v>0</v>
          </cell>
          <cell r="CN8">
            <v>0</v>
          </cell>
        </row>
        <row r="9">
          <cell r="A9">
            <v>9</v>
          </cell>
          <cell r="B9" t="str">
            <v>7.</v>
          </cell>
          <cell r="C9" t="str">
            <v>Gross Generation Revenue ($Millions)</v>
          </cell>
          <cell r="D9">
            <v>447.09799999999996</v>
          </cell>
          <cell r="E9">
            <v>383.185</v>
          </cell>
          <cell r="F9">
            <v>438.33500000000004</v>
          </cell>
          <cell r="G9">
            <v>388.19794999999993</v>
          </cell>
          <cell r="H9">
            <v>417.47824999999995</v>
          </cell>
          <cell r="I9">
            <v>595.19008800000006</v>
          </cell>
          <cell r="J9">
            <v>832.95170999999993</v>
          </cell>
          <cell r="K9">
            <v>980.09359532999997</v>
          </cell>
          <cell r="L9">
            <v>764.12900000000002</v>
          </cell>
          <cell r="M9">
            <v>794.27130926272912</v>
          </cell>
          <cell r="N9">
            <v>617.86096000000009</v>
          </cell>
          <cell r="O9">
            <v>618.16663000000005</v>
          </cell>
          <cell r="P9">
            <v>7276.9574925927282</v>
          </cell>
          <cell r="Q9">
            <v>-7291.4357353299993</v>
          </cell>
          <cell r="S9" t="str">
            <v>Billed Rev before DA ($Millions)</v>
          </cell>
          <cell r="T9">
            <v>891.56</v>
          </cell>
          <cell r="U9">
            <v>738.0809999999999</v>
          </cell>
          <cell r="V9">
            <v>811.46100000000001</v>
          </cell>
          <cell r="W9">
            <v>746.12105925875255</v>
          </cell>
          <cell r="X9">
            <v>789.76529792676058</v>
          </cell>
          <cell r="Y9">
            <v>933.95860767606382</v>
          </cell>
          <cell r="Z9">
            <v>1048.4188133518005</v>
          </cell>
          <cell r="AA9">
            <v>1208.946607437673</v>
          </cell>
          <cell r="AB9">
            <v>1089.2309643905817</v>
          </cell>
          <cell r="AC9">
            <v>994.57506265107031</v>
          </cell>
          <cell r="AD9">
            <v>782.88369883661971</v>
          </cell>
          <cell r="AE9">
            <v>761.42279590281692</v>
          </cell>
          <cell r="AF9">
            <v>10796.424907432141</v>
          </cell>
          <cell r="AG9">
            <v>10796424.907432137</v>
          </cell>
          <cell r="AH9" t="str">
            <v>Base Case 4-26-02</v>
          </cell>
          <cell r="AI9">
            <v>812.87876200140852</v>
          </cell>
          <cell r="AJ9">
            <v>720.88553480563382</v>
          </cell>
          <cell r="AK9">
            <v>802.58756878169015</v>
          </cell>
          <cell r="AL9">
            <v>725.02711256478869</v>
          </cell>
          <cell r="AM9">
            <v>768.19992314507044</v>
          </cell>
          <cell r="AN9">
            <v>924.68764900378369</v>
          </cell>
          <cell r="AO9">
            <v>1063.0809565027701</v>
          </cell>
          <cell r="AP9">
            <v>1226.6318728878114</v>
          </cell>
          <cell r="AQ9">
            <v>1105.7069809210525</v>
          </cell>
          <cell r="AR9">
            <v>1008.6645238020983</v>
          </cell>
          <cell r="AS9">
            <v>793.04938970000001</v>
          </cell>
          <cell r="AT9">
            <v>771.08647734084514</v>
          </cell>
          <cell r="AU9">
            <v>10722.486751456952</v>
          </cell>
          <cell r="AV9">
            <v>10722486.751456952</v>
          </cell>
          <cell r="AW9" t="str">
            <v>Base Case 4-26-02</v>
          </cell>
          <cell r="AX9">
            <v>0</v>
          </cell>
          <cell r="AY9">
            <v>0</v>
          </cell>
          <cell r="AZ9">
            <v>0</v>
          </cell>
          <cell r="BA9">
            <v>0</v>
          </cell>
          <cell r="BB9">
            <v>0</v>
          </cell>
          <cell r="BC9">
            <v>0</v>
          </cell>
          <cell r="BD9">
            <v>0</v>
          </cell>
          <cell r="BE9">
            <v>0</v>
          </cell>
          <cell r="BF9">
            <v>0</v>
          </cell>
          <cell r="BG9">
            <v>0</v>
          </cell>
          <cell r="BH9">
            <v>0</v>
          </cell>
          <cell r="BI9">
            <v>0</v>
          </cell>
          <cell r="BJ9">
            <v>0</v>
          </cell>
          <cell r="BM9">
            <v>0</v>
          </cell>
          <cell r="BN9">
            <v>0</v>
          </cell>
          <cell r="BO9">
            <v>0</v>
          </cell>
          <cell r="BP9">
            <v>0</v>
          </cell>
          <cell r="BQ9">
            <v>0</v>
          </cell>
          <cell r="BR9">
            <v>0</v>
          </cell>
          <cell r="BS9">
            <v>0</v>
          </cell>
          <cell r="BT9">
            <v>0</v>
          </cell>
          <cell r="BU9">
            <v>0</v>
          </cell>
          <cell r="BV9">
            <v>0</v>
          </cell>
          <cell r="BW9">
            <v>0</v>
          </cell>
          <cell r="BX9">
            <v>0</v>
          </cell>
          <cell r="BY9">
            <v>0</v>
          </cell>
          <cell r="CB9">
            <v>0</v>
          </cell>
          <cell r="CC9">
            <v>0</v>
          </cell>
          <cell r="CD9">
            <v>0</v>
          </cell>
          <cell r="CE9">
            <v>0</v>
          </cell>
          <cell r="CF9">
            <v>0</v>
          </cell>
          <cell r="CG9">
            <v>0</v>
          </cell>
          <cell r="CH9">
            <v>0</v>
          </cell>
          <cell r="CI9">
            <v>0</v>
          </cell>
          <cell r="CJ9">
            <v>0</v>
          </cell>
          <cell r="CK9">
            <v>0</v>
          </cell>
          <cell r="CL9">
            <v>0</v>
          </cell>
          <cell r="CM9">
            <v>0</v>
          </cell>
          <cell r="CN9">
            <v>0</v>
          </cell>
        </row>
        <row r="10">
          <cell r="A10">
            <v>10</v>
          </cell>
          <cell r="S10" t="str">
            <v>Modification to Interruptible Bill Limiter</v>
          </cell>
          <cell r="T10">
            <v>0</v>
          </cell>
          <cell r="U10">
            <v>0</v>
          </cell>
          <cell r="V10">
            <v>0</v>
          </cell>
          <cell r="W10">
            <v>0</v>
          </cell>
          <cell r="X10">
            <v>0</v>
          </cell>
          <cell r="Y10">
            <v>1.0564</v>
          </cell>
          <cell r="Z10">
            <v>0.188</v>
          </cell>
          <cell r="AA10">
            <v>0.127</v>
          </cell>
          <cell r="AB10">
            <v>0.111</v>
          </cell>
          <cell r="AC10">
            <v>0.33900000000000002</v>
          </cell>
          <cell r="AD10">
            <v>2.6819999999999999</v>
          </cell>
          <cell r="AE10">
            <v>2.714</v>
          </cell>
          <cell r="AF10">
            <v>7.2173999999999996</v>
          </cell>
          <cell r="AG10">
            <v>7217.4</v>
          </cell>
          <cell r="AI10">
            <v>3.5289999999999999</v>
          </cell>
          <cell r="AJ10">
            <v>2.6739999999999999</v>
          </cell>
          <cell r="AK10">
            <v>2.6190000000000002</v>
          </cell>
          <cell r="AL10">
            <v>2.9220000000000002</v>
          </cell>
          <cell r="AM10">
            <v>2.75</v>
          </cell>
          <cell r="AN10">
            <v>2.641</v>
          </cell>
          <cell r="AO10">
            <v>0.188</v>
          </cell>
          <cell r="AP10">
            <v>0.127</v>
          </cell>
          <cell r="AQ10">
            <v>0.111</v>
          </cell>
          <cell r="AR10">
            <v>0.33900000000000002</v>
          </cell>
          <cell r="AS10">
            <v>2.6819999999999999</v>
          </cell>
          <cell r="AT10">
            <v>2.714</v>
          </cell>
          <cell r="AU10">
            <v>23.295999999999992</v>
          </cell>
          <cell r="AV10">
            <v>23296</v>
          </cell>
          <cell r="AW10" t="str">
            <v>Base Case 4-26-02</v>
          </cell>
        </row>
        <row r="11">
          <cell r="A11">
            <v>11</v>
          </cell>
          <cell r="C11" t="str">
            <v>Direct Access Customers (Gwh)</v>
          </cell>
          <cell r="D11">
            <v>594.22367899999995</v>
          </cell>
          <cell r="E11">
            <v>252.25948500000001</v>
          </cell>
          <cell r="F11">
            <v>145.00224299999999</v>
          </cell>
          <cell r="G11">
            <v>43.756956000000002</v>
          </cell>
          <cell r="H11">
            <v>34.771298999999999</v>
          </cell>
          <cell r="I11">
            <v>77.587686000000005</v>
          </cell>
          <cell r="J11">
            <v>48.742283999999998</v>
          </cell>
          <cell r="K11">
            <v>243.38795999999999</v>
          </cell>
          <cell r="L11">
            <v>262.98815400000001</v>
          </cell>
          <cell r="M11">
            <v>519.08345499999996</v>
          </cell>
          <cell r="N11">
            <v>655.19614000000001</v>
          </cell>
          <cell r="O11">
            <v>786.83078810481891</v>
          </cell>
          <cell r="P11">
            <v>3663.8301291048192</v>
          </cell>
          <cell r="S11" t="str">
            <v>Direct Access Credit</v>
          </cell>
          <cell r="T11">
            <v>-89.427999999999997</v>
          </cell>
          <cell r="U11">
            <v>-84.85199999999999</v>
          </cell>
          <cell r="V11">
            <v>-93.855000000000004</v>
          </cell>
          <cell r="W11">
            <v>-76.369888115895378</v>
          </cell>
          <cell r="X11">
            <v>-80.845430187525167</v>
          </cell>
          <cell r="Y11">
            <v>-97.664544979357245</v>
          </cell>
          <cell r="Z11">
            <v>-112.71692451177285</v>
          </cell>
          <cell r="AA11">
            <v>-130.01334238227145</v>
          </cell>
          <cell r="AB11">
            <v>-117.12809148545706</v>
          </cell>
          <cell r="AC11">
            <v>-104.559869136194</v>
          </cell>
          <cell r="AD11">
            <v>-78.9624619804829</v>
          </cell>
          <cell r="AE11">
            <v>-76.791672647686113</v>
          </cell>
          <cell r="AF11">
            <v>-1143.1872254266423</v>
          </cell>
          <cell r="AG11">
            <v>-1143187.2254266422</v>
          </cell>
          <cell r="AH11" t="str">
            <v>Base Case 4-26-02</v>
          </cell>
          <cell r="AI11">
            <v>-82.037746868611663</v>
          </cell>
          <cell r="AJ11">
            <v>-72.721442648692161</v>
          </cell>
          <cell r="AK11">
            <v>-80.952352202213277</v>
          </cell>
          <cell r="AL11">
            <v>-73.173690426358149</v>
          </cell>
          <cell r="AM11">
            <v>-77.515269091951708</v>
          </cell>
          <cell r="AN11">
            <v>-96.070728670305684</v>
          </cell>
          <cell r="AO11">
            <v>-114.34209129155124</v>
          </cell>
          <cell r="AP11">
            <v>-131.87067584487534</v>
          </cell>
          <cell r="AQ11">
            <v>-118.86934160664819</v>
          </cell>
          <cell r="AR11">
            <v>-106.04148671504696</v>
          </cell>
          <cell r="AS11">
            <v>-80.047856646881286</v>
          </cell>
          <cell r="AT11">
            <v>-77.786617758551316</v>
          </cell>
          <cell r="AU11">
            <v>-1111.4292997716868</v>
          </cell>
          <cell r="AV11">
            <v>-1111429.299771687</v>
          </cell>
          <cell r="AW11" t="str">
            <v>Base Case 4-26-02</v>
          </cell>
        </row>
        <row r="12">
          <cell r="A12">
            <v>12</v>
          </cell>
          <cell r="S12" t="str">
            <v>CARE Subsidy Recovery</v>
          </cell>
          <cell r="AI12">
            <v>32.5</v>
          </cell>
          <cell r="AJ12">
            <v>2.5</v>
          </cell>
          <cell r="AK12">
            <v>2.5</v>
          </cell>
          <cell r="AL12">
            <v>2.5</v>
          </cell>
          <cell r="AM12">
            <v>2.5</v>
          </cell>
          <cell r="AN12">
            <v>2.5</v>
          </cell>
          <cell r="AO12">
            <v>2.5</v>
          </cell>
          <cell r="AP12">
            <v>2.5</v>
          </cell>
          <cell r="AQ12">
            <v>2.5</v>
          </cell>
          <cell r="AR12">
            <v>2.5</v>
          </cell>
          <cell r="AS12">
            <v>2.5</v>
          </cell>
          <cell r="AT12">
            <v>2.5</v>
          </cell>
          <cell r="AU12">
            <v>60</v>
          </cell>
          <cell r="AV12">
            <v>60000</v>
          </cell>
          <cell r="AW12" t="str">
            <v>Base Case 4-26-02</v>
          </cell>
        </row>
        <row r="13">
          <cell r="A13">
            <v>13</v>
          </cell>
          <cell r="C13" t="str">
            <v xml:space="preserve">  Direct Access Credit Rate</v>
          </cell>
          <cell r="S13" t="str">
            <v>Historical Procurement Charge</v>
          </cell>
          <cell r="T13">
            <v>0</v>
          </cell>
          <cell r="U13">
            <v>0</v>
          </cell>
          <cell r="V13">
            <v>0</v>
          </cell>
          <cell r="W13">
            <v>0</v>
          </cell>
          <cell r="X13">
            <v>0</v>
          </cell>
          <cell r="Y13">
            <v>9.4300000000000015</v>
          </cell>
          <cell r="Z13">
            <v>24.274999999999999</v>
          </cell>
          <cell r="AA13">
            <v>28</v>
          </cell>
          <cell r="AB13">
            <v>25.225000000000001</v>
          </cell>
          <cell r="AC13">
            <v>24.7</v>
          </cell>
          <cell r="AD13">
            <v>21.824999999999999</v>
          </cell>
          <cell r="AE13">
            <v>21.225000000000001</v>
          </cell>
          <cell r="AF13">
            <v>154.68</v>
          </cell>
          <cell r="AG13">
            <v>154680</v>
          </cell>
          <cell r="AH13" t="str">
            <v>Base Case 4-26-02</v>
          </cell>
          <cell r="AI13">
            <v>22.675000000000001</v>
          </cell>
          <cell r="AJ13">
            <v>20.100000000000001</v>
          </cell>
          <cell r="AK13">
            <v>22.375</v>
          </cell>
          <cell r="AL13">
            <v>20.225000000000001</v>
          </cell>
          <cell r="AM13">
            <v>21.425000000000001</v>
          </cell>
          <cell r="AN13">
            <v>23.85</v>
          </cell>
          <cell r="AO13">
            <v>24.625</v>
          </cell>
          <cell r="AP13">
            <v>28.4</v>
          </cell>
          <cell r="AQ13">
            <v>25.6</v>
          </cell>
          <cell r="AR13">
            <v>25.05</v>
          </cell>
          <cell r="AS13">
            <v>22.125</v>
          </cell>
          <cell r="AT13">
            <v>21.5</v>
          </cell>
          <cell r="AU13">
            <v>277.95000000000005</v>
          </cell>
          <cell r="AV13">
            <v>277950</v>
          </cell>
          <cell r="AW13" t="str">
            <v>Base Case 4-26-02</v>
          </cell>
        </row>
        <row r="14">
          <cell r="A14">
            <v>14</v>
          </cell>
          <cell r="B14" t="str">
            <v>8.</v>
          </cell>
          <cell r="C14" t="str">
            <v>Direct Access Customers</v>
          </cell>
          <cell r="D14">
            <v>-156.36799999999999</v>
          </cell>
          <cell r="E14">
            <v>-58.085804000000003</v>
          </cell>
          <cell r="F14">
            <v>-18.59</v>
          </cell>
          <cell r="G14">
            <v>-6.1902840000000001</v>
          </cell>
          <cell r="H14">
            <v>-4.7466600000000003</v>
          </cell>
          <cell r="I14">
            <v>-3.4201619999999999</v>
          </cell>
          <cell r="J14">
            <v>-4.0493009999999998</v>
          </cell>
          <cell r="K14">
            <v>-31.472556000000001</v>
          </cell>
          <cell r="L14">
            <v>-33.977058</v>
          </cell>
          <cell r="M14">
            <v>-62.143915999999997</v>
          </cell>
          <cell r="N14">
            <v>-70.770284000000004</v>
          </cell>
          <cell r="O14">
            <v>-80.170188999999993</v>
          </cell>
          <cell r="P14">
            <v>-529.98421399999995</v>
          </cell>
          <cell r="S14" t="str">
            <v>Exit Fee Surcharge</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t="str">
            <v>Base Case 4-26-02</v>
          </cell>
          <cell r="AI14">
            <v>7.9939352000000001</v>
          </cell>
          <cell r="AJ14">
            <v>17.715336000000001</v>
          </cell>
          <cell r="AK14">
            <v>19.72043</v>
          </cell>
          <cell r="AL14">
            <v>17.825506000000001</v>
          </cell>
          <cell r="AM14">
            <v>18.883137999999999</v>
          </cell>
          <cell r="AN14">
            <v>22.1171544</v>
          </cell>
          <cell r="AO14">
            <v>21.703490000000002</v>
          </cell>
          <cell r="AP14">
            <v>25.030624</v>
          </cell>
          <cell r="AQ14">
            <v>22.562815999999998</v>
          </cell>
          <cell r="AR14">
            <v>23.229967200000001</v>
          </cell>
          <cell r="AS14">
            <v>19.50009</v>
          </cell>
          <cell r="AT14">
            <v>18.949240000000003</v>
          </cell>
          <cell r="AU14">
            <v>235.23172680000002</v>
          </cell>
          <cell r="AV14">
            <v>235231.72679999997</v>
          </cell>
          <cell r="AW14" t="str">
            <v>Base Case 4-26-02</v>
          </cell>
          <cell r="BJ14">
            <v>0</v>
          </cell>
          <cell r="BY14">
            <v>0</v>
          </cell>
          <cell r="CN14">
            <v>0</v>
          </cell>
        </row>
        <row r="15">
          <cell r="A15">
            <v>15</v>
          </cell>
          <cell r="B15" t="str">
            <v>9.</v>
          </cell>
          <cell r="C15" t="str">
            <v>Net Generation Revenues</v>
          </cell>
          <cell r="D15">
            <v>290.72999999999996</v>
          </cell>
          <cell r="E15">
            <v>325.09919600000001</v>
          </cell>
          <cell r="F15">
            <v>419.74500000000006</v>
          </cell>
          <cell r="G15">
            <v>382.00766599999992</v>
          </cell>
          <cell r="H15">
            <v>412.73158999999993</v>
          </cell>
          <cell r="I15">
            <v>591.76992600000005</v>
          </cell>
          <cell r="J15">
            <v>828.90240899999992</v>
          </cell>
          <cell r="K15">
            <v>948.62103932999992</v>
          </cell>
          <cell r="L15">
            <v>730.15194199999996</v>
          </cell>
          <cell r="M15">
            <v>732.12739326272913</v>
          </cell>
          <cell r="N15">
            <v>547.09067600000003</v>
          </cell>
          <cell r="O15">
            <v>537.996441</v>
          </cell>
          <cell r="P15">
            <v>6746.9732785927281</v>
          </cell>
          <cell r="S15" t="str">
            <v>Total Bundled Serv Rev</v>
          </cell>
          <cell r="T15">
            <v>802.13199999999995</v>
          </cell>
          <cell r="U15">
            <v>653.22899999999993</v>
          </cell>
          <cell r="V15">
            <v>717.60599999999999</v>
          </cell>
          <cell r="W15">
            <v>669.75117114285717</v>
          </cell>
          <cell r="X15">
            <v>708.91986773923543</v>
          </cell>
          <cell r="Y15">
            <v>846.78046269670654</v>
          </cell>
          <cell r="Z15">
            <v>960.16488884002774</v>
          </cell>
          <cell r="AA15">
            <v>1107.0602650554015</v>
          </cell>
          <cell r="AB15">
            <v>997.43887290512475</v>
          </cell>
          <cell r="AC15">
            <v>915.05419351487637</v>
          </cell>
          <cell r="AD15">
            <v>728.42823685613689</v>
          </cell>
          <cell r="AE15">
            <v>708.57012325513085</v>
          </cell>
          <cell r="AF15">
            <v>9815.1350820054959</v>
          </cell>
          <cell r="AG15">
            <v>9815135.0820054971</v>
          </cell>
          <cell r="AI15">
            <v>797.53895033279684</v>
          </cell>
          <cell r="AJ15">
            <v>691.15342815694169</v>
          </cell>
          <cell r="AK15">
            <v>768.84964657947683</v>
          </cell>
          <cell r="AL15">
            <v>695.32592813843064</v>
          </cell>
          <cell r="AM15">
            <v>736.24279205311871</v>
          </cell>
          <cell r="AN15">
            <v>879.72507473347798</v>
          </cell>
          <cell r="AO15">
            <v>997.7553552112189</v>
          </cell>
          <cell r="AP15">
            <v>1150.8188210429362</v>
          </cell>
          <cell r="AQ15">
            <v>1037.6114553144043</v>
          </cell>
          <cell r="AR15">
            <v>953.74200428705137</v>
          </cell>
          <cell r="AS15">
            <v>759.80862305311871</v>
          </cell>
          <cell r="AT15">
            <v>738.96309958229392</v>
          </cell>
          <cell r="AU15">
            <v>10207.535178485266</v>
          </cell>
          <cell r="AV15">
            <v>10207535.178485267</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M15">
            <v>0</v>
          </cell>
          <cell r="BN15">
            <v>0</v>
          </cell>
          <cell r="BO15">
            <v>0</v>
          </cell>
          <cell r="BP15">
            <v>0</v>
          </cell>
          <cell r="BQ15">
            <v>0</v>
          </cell>
          <cell r="BR15">
            <v>0</v>
          </cell>
          <cell r="BS15">
            <v>0</v>
          </cell>
          <cell r="BT15">
            <v>0</v>
          </cell>
          <cell r="BU15">
            <v>0</v>
          </cell>
          <cell r="BV15">
            <v>0</v>
          </cell>
          <cell r="BW15">
            <v>0</v>
          </cell>
          <cell r="BX15">
            <v>0</v>
          </cell>
          <cell r="BY15">
            <v>0</v>
          </cell>
          <cell r="CB15">
            <v>0</v>
          </cell>
          <cell r="CC15">
            <v>0</v>
          </cell>
          <cell r="CD15">
            <v>0</v>
          </cell>
          <cell r="CE15">
            <v>0</v>
          </cell>
          <cell r="CF15">
            <v>0</v>
          </cell>
          <cell r="CG15">
            <v>0</v>
          </cell>
          <cell r="CH15">
            <v>0</v>
          </cell>
          <cell r="CI15">
            <v>0</v>
          </cell>
          <cell r="CJ15">
            <v>0</v>
          </cell>
          <cell r="CK15">
            <v>0</v>
          </cell>
          <cell r="CL15">
            <v>0</v>
          </cell>
          <cell r="CM15">
            <v>0</v>
          </cell>
          <cell r="CN15">
            <v>0</v>
          </cell>
        </row>
        <row r="16">
          <cell r="A16">
            <v>16</v>
          </cell>
        </row>
        <row r="17">
          <cell r="A17">
            <v>17</v>
          </cell>
          <cell r="B17" t="str">
            <v>10.</v>
          </cell>
          <cell r="C17" t="str">
            <v>Non Gen (T&amp;D) Rates ($/Mwh)</v>
          </cell>
          <cell r="D17">
            <v>35.818209225203496</v>
          </cell>
          <cell r="E17">
            <v>34.418345705196181</v>
          </cell>
          <cell r="F17">
            <v>34.302915274825388</v>
          </cell>
          <cell r="G17">
            <v>33.25</v>
          </cell>
          <cell r="H17">
            <v>33.25</v>
          </cell>
          <cell r="I17">
            <v>33.346000000000004</v>
          </cell>
          <cell r="J17">
            <v>33.49</v>
          </cell>
          <cell r="K17">
            <v>33.49</v>
          </cell>
          <cell r="L17">
            <v>33.02177659407802</v>
          </cell>
          <cell r="M17">
            <v>33.165273132664439</v>
          </cell>
          <cell r="N17">
            <v>31.367744063324537</v>
          </cell>
          <cell r="O17">
            <v>33.249999999999993</v>
          </cell>
          <cell r="P17">
            <v>33.522388010425324</v>
          </cell>
          <cell r="S17" t="str">
            <v>Non Gen (T&amp;D) Rates ($/Mwh)</v>
          </cell>
          <cell r="T17">
            <v>0</v>
          </cell>
          <cell r="U17">
            <v>0</v>
          </cell>
          <cell r="V17">
            <v>0</v>
          </cell>
          <cell r="W17">
            <v>0</v>
          </cell>
          <cell r="X17">
            <v>0</v>
          </cell>
          <cell r="Y17">
            <v>0</v>
          </cell>
          <cell r="Z17">
            <v>0</v>
          </cell>
          <cell r="AA17">
            <v>0</v>
          </cell>
          <cell r="AB17">
            <v>0</v>
          </cell>
          <cell r="AC17">
            <v>0</v>
          </cell>
          <cell r="AD17">
            <v>0</v>
          </cell>
          <cell r="AE17">
            <v>0</v>
          </cell>
          <cell r="AF17">
            <v>0</v>
          </cell>
          <cell r="AI17">
            <v>0</v>
          </cell>
          <cell r="AJ17">
            <v>0</v>
          </cell>
          <cell r="AK17">
            <v>0</v>
          </cell>
          <cell r="AL17">
            <v>0</v>
          </cell>
          <cell r="AM17">
            <v>0</v>
          </cell>
          <cell r="AN17">
            <v>0</v>
          </cell>
          <cell r="AO17">
            <v>0</v>
          </cell>
          <cell r="AP17">
            <v>0</v>
          </cell>
          <cell r="AQ17">
            <v>0</v>
          </cell>
          <cell r="AR17">
            <v>0</v>
          </cell>
          <cell r="AS17">
            <v>0</v>
          </cell>
          <cell r="AT17">
            <v>0</v>
          </cell>
          <cell r="AU17">
            <v>0</v>
          </cell>
          <cell r="BJ17">
            <v>0</v>
          </cell>
          <cell r="BY17">
            <v>0</v>
          </cell>
        </row>
        <row r="18">
          <cell r="A18">
            <v>18</v>
          </cell>
          <cell r="B18" t="str">
            <v>11.</v>
          </cell>
          <cell r="C18" t="str">
            <v>Non Gen (T&amp;D) Revenues ($Millions)</v>
          </cell>
          <cell r="D18">
            <v>237.61799999999999</v>
          </cell>
          <cell r="E18">
            <v>194.739</v>
          </cell>
          <cell r="F18">
            <v>225.91900000000001</v>
          </cell>
          <cell r="G18">
            <v>193.08275</v>
          </cell>
          <cell r="H18">
            <v>207.64625000000001</v>
          </cell>
          <cell r="I18">
            <v>225.28557600000002</v>
          </cell>
          <cell r="J18">
            <v>232.52107000000001</v>
          </cell>
          <cell r="K18">
            <v>273.59618660999996</v>
          </cell>
          <cell r="L18">
            <v>210.77799999999999</v>
          </cell>
          <cell r="M18">
            <v>232.21653386282907</v>
          </cell>
          <cell r="N18">
            <v>190.214</v>
          </cell>
          <cell r="O18">
            <v>201.72774999999996</v>
          </cell>
          <cell r="P18">
            <v>2625.3441164728292</v>
          </cell>
          <cell r="Q18">
            <v>2642.1609439134627</v>
          </cell>
          <cell r="T18">
            <v>0</v>
          </cell>
          <cell r="U18">
            <v>0</v>
          </cell>
          <cell r="V18">
            <v>0</v>
          </cell>
          <cell r="W18">
            <v>0</v>
          </cell>
          <cell r="X18">
            <v>0</v>
          </cell>
          <cell r="Y18">
            <v>0</v>
          </cell>
          <cell r="Z18">
            <v>0</v>
          </cell>
          <cell r="AA18">
            <v>0</v>
          </cell>
          <cell r="AB18">
            <v>0</v>
          </cell>
          <cell r="AC18">
            <v>0</v>
          </cell>
          <cell r="AD18">
            <v>0</v>
          </cell>
          <cell r="AE18">
            <v>0</v>
          </cell>
          <cell r="AF18">
            <v>0</v>
          </cell>
          <cell r="AG18">
            <v>9815.1350820054977</v>
          </cell>
          <cell r="AH18" t="str">
            <v>Base Case 4-26-02</v>
          </cell>
          <cell r="AI18">
            <v>0</v>
          </cell>
          <cell r="AJ18">
            <v>0</v>
          </cell>
          <cell r="AK18">
            <v>0</v>
          </cell>
          <cell r="AL18">
            <v>0</v>
          </cell>
          <cell r="AM18">
            <v>0</v>
          </cell>
          <cell r="AN18">
            <v>0</v>
          </cell>
          <cell r="AO18">
            <v>0</v>
          </cell>
          <cell r="AP18">
            <v>0</v>
          </cell>
          <cell r="AQ18">
            <v>0</v>
          </cell>
          <cell r="AR18">
            <v>0</v>
          </cell>
          <cell r="AS18">
            <v>0</v>
          </cell>
          <cell r="AT18">
            <v>0</v>
          </cell>
          <cell r="AU18">
            <v>0</v>
          </cell>
          <cell r="AX18">
            <v>0</v>
          </cell>
          <cell r="AY18">
            <v>0</v>
          </cell>
          <cell r="AZ18">
            <v>0</v>
          </cell>
          <cell r="BA18">
            <v>0</v>
          </cell>
          <cell r="BB18">
            <v>0</v>
          </cell>
          <cell r="BC18">
            <v>0</v>
          </cell>
          <cell r="BD18">
            <v>0</v>
          </cell>
          <cell r="BE18">
            <v>0</v>
          </cell>
          <cell r="BF18">
            <v>0</v>
          </cell>
          <cell r="BG18">
            <v>0</v>
          </cell>
          <cell r="BH18">
            <v>0</v>
          </cell>
          <cell r="BI18">
            <v>0</v>
          </cell>
          <cell r="BJ18">
            <v>0</v>
          </cell>
          <cell r="BM18">
            <v>0</v>
          </cell>
          <cell r="BN18">
            <v>0</v>
          </cell>
          <cell r="BO18">
            <v>0</v>
          </cell>
          <cell r="BP18">
            <v>0</v>
          </cell>
          <cell r="BQ18">
            <v>0</v>
          </cell>
          <cell r="BR18">
            <v>0</v>
          </cell>
          <cell r="BS18">
            <v>0</v>
          </cell>
          <cell r="BT18">
            <v>0</v>
          </cell>
          <cell r="BU18">
            <v>0</v>
          </cell>
          <cell r="BV18">
            <v>0</v>
          </cell>
          <cell r="BW18">
            <v>0</v>
          </cell>
          <cell r="BX18">
            <v>0</v>
          </cell>
          <cell r="BY18">
            <v>0</v>
          </cell>
          <cell r="CB18">
            <v>0</v>
          </cell>
          <cell r="CC18">
            <v>0</v>
          </cell>
          <cell r="CD18">
            <v>0</v>
          </cell>
          <cell r="CE18">
            <v>0</v>
          </cell>
          <cell r="CF18">
            <v>0</v>
          </cell>
          <cell r="CG18">
            <v>0</v>
          </cell>
          <cell r="CH18">
            <v>0</v>
          </cell>
          <cell r="CI18">
            <v>0</v>
          </cell>
          <cell r="CJ18">
            <v>0</v>
          </cell>
          <cell r="CK18">
            <v>0</v>
          </cell>
          <cell r="CL18">
            <v>0</v>
          </cell>
          <cell r="CM18">
            <v>0</v>
          </cell>
          <cell r="CN18">
            <v>0</v>
          </cell>
        </row>
        <row r="19">
          <cell r="A19">
            <v>19</v>
          </cell>
          <cell r="C19" t="str">
            <v>Accrual Revenues ($Millions)</v>
          </cell>
          <cell r="I19" t="str">
            <v>DWR &amp; 20/20 Credit (Recorded Billed) and Total Bundle Rev per DBP4460--&gt;</v>
          </cell>
          <cell r="J19">
            <v>149.81399999999999</v>
          </cell>
          <cell r="K19">
            <v>166.54499999999999</v>
          </cell>
          <cell r="L19">
            <v>155.166</v>
          </cell>
          <cell r="M19">
            <v>186.35429999999999</v>
          </cell>
          <cell r="N19">
            <v>157.06306000000004</v>
          </cell>
          <cell r="S19" t="str">
            <v>Revenues ($Millions)</v>
          </cell>
          <cell r="AX19">
            <v>7.8132373426818461E-2</v>
          </cell>
          <cell r="AY19">
            <v>6.7710119639235428E-2</v>
          </cell>
          <cell r="AZ19">
            <v>7.5321772899691275E-2</v>
          </cell>
          <cell r="BA19">
            <v>6.811888629137329E-2</v>
          </cell>
          <cell r="BB19">
            <v>7.2127382289597211E-2</v>
          </cell>
          <cell r="BC19">
            <v>8.6183888602970618E-2</v>
          </cell>
          <cell r="BD19">
            <v>9.774694260316813E-2</v>
          </cell>
          <cell r="BE19">
            <v>0.11274208718560698</v>
          </cell>
          <cell r="BF19">
            <v>0.10165151891922054</v>
          </cell>
          <cell r="BG19">
            <v>9.3435093547096712E-2</v>
          </cell>
          <cell r="BH19">
            <v>7.4436052364001692E-2</v>
          </cell>
          <cell r="BI19">
            <v>7.2393882231219633E-2</v>
          </cell>
          <cell r="BJ19">
            <v>0.99999999999999989</v>
          </cell>
          <cell r="BK19">
            <v>9024.19</v>
          </cell>
          <cell r="BL19" t="str">
            <v>Proscreen incl. OOR</v>
          </cell>
          <cell r="BM19">
            <v>7.8132373426818461E-2</v>
          </cell>
          <cell r="BN19">
            <v>6.7710119639235428E-2</v>
          </cell>
          <cell r="BO19">
            <v>7.5321772899691275E-2</v>
          </cell>
          <cell r="BP19">
            <v>6.811888629137329E-2</v>
          </cell>
          <cell r="BQ19">
            <v>7.2127382289597211E-2</v>
          </cell>
          <cell r="BR19">
            <v>8.6183888602970618E-2</v>
          </cell>
          <cell r="BS19">
            <v>9.774694260316813E-2</v>
          </cell>
          <cell r="BT19">
            <v>0.11274208718560698</v>
          </cell>
          <cell r="BU19">
            <v>0.10165151891922054</v>
          </cell>
          <cell r="BV19">
            <v>9.3435093547096712E-2</v>
          </cell>
          <cell r="BW19">
            <v>7.4436052364001692E-2</v>
          </cell>
          <cell r="BX19">
            <v>7.2393882231219633E-2</v>
          </cell>
          <cell r="BY19">
            <v>0.99999999999999989</v>
          </cell>
          <cell r="BZ19">
            <v>8723.7029999999995</v>
          </cell>
          <cell r="CA19" t="str">
            <v>Proscreen includes OOR</v>
          </cell>
          <cell r="CB19">
            <v>7.8132373426818461E-2</v>
          </cell>
          <cell r="CC19">
            <v>6.7710119639235428E-2</v>
          </cell>
          <cell r="CD19">
            <v>7.5321772899691275E-2</v>
          </cell>
          <cell r="CE19">
            <v>6.811888629137329E-2</v>
          </cell>
          <cell r="CF19">
            <v>7.2127382289597211E-2</v>
          </cell>
          <cell r="CG19">
            <v>8.6183888602970618E-2</v>
          </cell>
          <cell r="CH19">
            <v>9.774694260316813E-2</v>
          </cell>
          <cell r="CI19">
            <v>0.11274208718560698</v>
          </cell>
          <cell r="CJ19">
            <v>0.10165151891922054</v>
          </cell>
          <cell r="CK19">
            <v>9.3435093547096712E-2</v>
          </cell>
          <cell r="CL19">
            <v>7.4436052364001692E-2</v>
          </cell>
          <cell r="CM19">
            <v>7.2393882231219633E-2</v>
          </cell>
          <cell r="CN19">
            <v>0.99999999999999989</v>
          </cell>
          <cell r="CO19">
            <v>8723.7029999999995</v>
          </cell>
        </row>
        <row r="20">
          <cell r="A20">
            <v>20</v>
          </cell>
          <cell r="B20" t="str">
            <v>12.</v>
          </cell>
          <cell r="C20" t="str">
            <v>Total Bundled Revenues (Accrual)</v>
          </cell>
          <cell r="D20">
            <v>528.34799999999996</v>
          </cell>
          <cell r="E20">
            <v>519.83819600000004</v>
          </cell>
          <cell r="F20">
            <v>645.6640000000001</v>
          </cell>
          <cell r="G20">
            <v>575.09041599999989</v>
          </cell>
          <cell r="H20">
            <v>620.37783999999988</v>
          </cell>
          <cell r="I20">
            <v>817.05550200000005</v>
          </cell>
          <cell r="J20">
            <v>907.58799999999997</v>
          </cell>
          <cell r="K20">
            <v>1005.348</v>
          </cell>
          <cell r="L20">
            <v>785.92100000000005</v>
          </cell>
          <cell r="M20">
            <v>801.26400000000001</v>
          </cell>
          <cell r="N20">
            <v>553.95699999999999</v>
          </cell>
          <cell r="O20">
            <v>739.72419100000002</v>
          </cell>
          <cell r="P20">
            <v>8500.1761450000013</v>
          </cell>
          <cell r="S20" t="str">
            <v>Total Bundled Rev (Accrual)</v>
          </cell>
          <cell r="T20">
            <v>802.13199999999995</v>
          </cell>
          <cell r="U20">
            <v>653.22899999999993</v>
          </cell>
          <cell r="V20">
            <v>717.60599999999999</v>
          </cell>
          <cell r="W20">
            <v>669.75117114285717</v>
          </cell>
          <cell r="X20">
            <v>708.91986773923543</v>
          </cell>
          <cell r="Y20">
            <v>846.78046269670654</v>
          </cell>
          <cell r="Z20">
            <v>960.16488884002774</v>
          </cell>
          <cell r="AA20">
            <v>1107.0602650554015</v>
          </cell>
          <cell r="AB20">
            <v>997.43887290512475</v>
          </cell>
          <cell r="AC20">
            <v>915.05419351487637</v>
          </cell>
          <cell r="AD20">
            <v>728.42823685613689</v>
          </cell>
          <cell r="AE20">
            <v>708.57012325513085</v>
          </cell>
          <cell r="AF20">
            <v>9815.1350820054959</v>
          </cell>
          <cell r="AI20">
            <v>797.53895033279684</v>
          </cell>
          <cell r="AJ20">
            <v>691.15342815694169</v>
          </cell>
          <cell r="AK20">
            <v>768.84964657947683</v>
          </cell>
          <cell r="AL20">
            <v>695.32592813843064</v>
          </cell>
          <cell r="AM20">
            <v>736.24279205311871</v>
          </cell>
          <cell r="AN20">
            <v>879.72507473347798</v>
          </cell>
          <cell r="AO20">
            <v>997.7553552112189</v>
          </cell>
          <cell r="AP20">
            <v>1150.8188210429362</v>
          </cell>
          <cell r="AQ20">
            <v>1037.6114553144043</v>
          </cell>
          <cell r="AR20">
            <v>953.74200428705137</v>
          </cell>
          <cell r="AS20">
            <v>759.80862305311871</v>
          </cell>
          <cell r="AT20">
            <v>738.96309958229392</v>
          </cell>
          <cell r="AU20">
            <v>10207.535178485266</v>
          </cell>
          <cell r="AV20">
            <v>10207.535178485266</v>
          </cell>
          <cell r="AX20">
            <v>705.08138295456092</v>
          </cell>
          <cell r="AY20">
            <v>611.02898454719195</v>
          </cell>
          <cell r="AZ20">
            <v>679.71798978366508</v>
          </cell>
          <cell r="BA20">
            <v>614.71777248174794</v>
          </cell>
          <cell r="BB20">
            <v>650.89120198396029</v>
          </cell>
          <cell r="BC20">
            <v>777.73978569204144</v>
          </cell>
          <cell r="BD20">
            <v>882.08698197008391</v>
          </cell>
          <cell r="BE20">
            <v>1017.4060157594827</v>
          </cell>
          <cell r="BF20">
            <v>917.32262051564089</v>
          </cell>
          <cell r="BG20">
            <v>843.17603683677476</v>
          </cell>
          <cell r="BH20">
            <v>671.72507938270041</v>
          </cell>
          <cell r="BI20">
            <v>653.29614809214991</v>
          </cell>
          <cell r="BJ20">
            <v>9024.1899999999987</v>
          </cell>
          <cell r="BM20">
            <v>681.60362046065643</v>
          </cell>
          <cell r="BN20">
            <v>590.68297382715696</v>
          </cell>
          <cell r="BO20">
            <v>657.08477621035547</v>
          </cell>
          <cell r="BP20">
            <v>594.24893269671202</v>
          </cell>
          <cell r="BQ20">
            <v>629.21786126190602</v>
          </cell>
          <cell r="BR20">
            <v>751.8426475574006</v>
          </cell>
          <cell r="BS20">
            <v>852.71529642808559</v>
          </cell>
          <cell r="BT20">
            <v>983.52848420734108</v>
          </cell>
          <cell r="BU20">
            <v>886.77766055016093</v>
          </cell>
          <cell r="BV20">
            <v>815.10000588208823</v>
          </cell>
          <cell r="BW20">
            <v>649.35801331599862</v>
          </cell>
          <cell r="BX20">
            <v>631.54272760213735</v>
          </cell>
          <cell r="BY20">
            <v>8723.7029999999977</v>
          </cell>
          <cell r="CB20">
            <v>0</v>
          </cell>
          <cell r="CC20">
            <v>0</v>
          </cell>
          <cell r="CD20">
            <v>0</v>
          </cell>
          <cell r="CE20">
            <v>0</v>
          </cell>
          <cell r="CF20">
            <v>0</v>
          </cell>
          <cell r="CG20">
            <v>0</v>
          </cell>
          <cell r="CH20">
            <v>0</v>
          </cell>
          <cell r="CI20">
            <v>0</v>
          </cell>
          <cell r="CJ20">
            <v>0</v>
          </cell>
          <cell r="CK20">
            <v>0</v>
          </cell>
          <cell r="CL20">
            <v>0</v>
          </cell>
          <cell r="CM20">
            <v>0</v>
          </cell>
          <cell r="CN20">
            <v>0</v>
          </cell>
        </row>
        <row r="21">
          <cell r="A21">
            <v>21</v>
          </cell>
          <cell r="C21" t="str">
            <v>Total Bundled Rev</v>
          </cell>
          <cell r="J21">
            <v>1057.402</v>
          </cell>
          <cell r="K21">
            <v>1171.893</v>
          </cell>
          <cell r="L21">
            <v>941.08699999999999</v>
          </cell>
          <cell r="M21">
            <v>987.61829999999998</v>
          </cell>
          <cell r="N21">
            <v>711.02006000000006</v>
          </cell>
          <cell r="O21">
            <v>739.72419100000002</v>
          </cell>
          <cell r="P21">
            <v>5608.7445509999998</v>
          </cell>
          <cell r="AF21">
            <v>0</v>
          </cell>
          <cell r="AU21">
            <v>0</v>
          </cell>
        </row>
        <row r="22">
          <cell r="A22">
            <v>22</v>
          </cell>
          <cell r="C22" t="str">
            <v>Other Non-Utility Revenues</v>
          </cell>
          <cell r="D22">
            <v>4.1607500000000002</v>
          </cell>
          <cell r="E22">
            <v>4.1607500000000002</v>
          </cell>
          <cell r="F22">
            <v>4.1607500000000002</v>
          </cell>
          <cell r="G22">
            <v>4.1607500000000002</v>
          </cell>
          <cell r="H22">
            <v>4.1607500000000002</v>
          </cell>
          <cell r="I22">
            <v>4.1607500000000002</v>
          </cell>
          <cell r="J22">
            <v>4.1607500000000002</v>
          </cell>
          <cell r="K22">
            <v>4.1607500000000002</v>
          </cell>
          <cell r="L22">
            <v>4.1607500000000002</v>
          </cell>
          <cell r="M22">
            <v>4.1607500000000002</v>
          </cell>
          <cell r="N22">
            <v>4.1607500000000002</v>
          </cell>
          <cell r="O22">
            <v>4.1607500000000002</v>
          </cell>
          <cell r="P22">
            <v>49.929000000000002</v>
          </cell>
          <cell r="Q22">
            <v>49.929000000000002</v>
          </cell>
          <cell r="S22" t="str">
            <v>Other Non-Utility Revenues</v>
          </cell>
          <cell r="T22">
            <v>4.4766666666666666</v>
          </cell>
          <cell r="U22">
            <v>4.4766666666666666</v>
          </cell>
          <cell r="V22">
            <v>4.4766666666666666</v>
          </cell>
          <cell r="W22">
            <v>4.4766666666666666</v>
          </cell>
          <cell r="X22">
            <v>4.4766666666666666</v>
          </cell>
          <cell r="Y22">
            <v>4.4766666666666666</v>
          </cell>
          <cell r="Z22">
            <v>4.4766666666666666</v>
          </cell>
          <cell r="AA22">
            <v>4.4766666666666666</v>
          </cell>
          <cell r="AB22">
            <v>4.4766666666666666</v>
          </cell>
          <cell r="AC22">
            <v>4.4766666666666666</v>
          </cell>
          <cell r="AD22">
            <v>4.4766666666666666</v>
          </cell>
          <cell r="AE22">
            <v>4.4766666666666666</v>
          </cell>
          <cell r="AF22">
            <v>53.72</v>
          </cell>
          <cell r="AG22">
            <v>53.72</v>
          </cell>
          <cell r="AI22">
            <v>3.7860833333333335</v>
          </cell>
          <cell r="AJ22">
            <v>3.7860833333333335</v>
          </cell>
          <cell r="AK22">
            <v>3.7860833333333335</v>
          </cell>
          <cell r="AL22">
            <v>3.7860833333333335</v>
          </cell>
          <cell r="AM22">
            <v>3.7860833333333335</v>
          </cell>
          <cell r="AN22">
            <v>3.7860833333333335</v>
          </cell>
          <cell r="AO22">
            <v>3.7860833333333335</v>
          </cell>
          <cell r="AP22">
            <v>3.7860833333333335</v>
          </cell>
          <cell r="AQ22">
            <v>3.7860833333333335</v>
          </cell>
          <cell r="AR22">
            <v>3.7860833333333335</v>
          </cell>
          <cell r="AS22">
            <v>3.7860833333333335</v>
          </cell>
          <cell r="AT22">
            <v>3.7860833333333335</v>
          </cell>
          <cell r="AU22">
            <v>45.432999999999993</v>
          </cell>
          <cell r="AV22">
            <v>45.433</v>
          </cell>
          <cell r="AX22">
            <v>2.9964166666666667</v>
          </cell>
          <cell r="AY22">
            <v>2.9964166666666667</v>
          </cell>
          <cell r="AZ22">
            <v>2.9964166666666667</v>
          </cell>
          <cell r="BA22">
            <v>2.9964166666666667</v>
          </cell>
          <cell r="BB22">
            <v>2.9964166666666667</v>
          </cell>
          <cell r="BC22">
            <v>2.9964166666666667</v>
          </cell>
          <cell r="BD22">
            <v>2.9964166666666667</v>
          </cell>
          <cell r="BE22">
            <v>2.9964166666666667</v>
          </cell>
          <cell r="BF22">
            <v>2.9964166666666667</v>
          </cell>
          <cell r="BG22">
            <v>2.9964166666666667</v>
          </cell>
          <cell r="BH22">
            <v>2.9964166666666667</v>
          </cell>
          <cell r="BI22">
            <v>2.9964166666666667</v>
          </cell>
          <cell r="BJ22">
            <v>35.957000000000008</v>
          </cell>
          <cell r="BK22">
            <v>35.957000000000001</v>
          </cell>
          <cell r="BM22">
            <v>3.4473333333333334</v>
          </cell>
          <cell r="BN22">
            <v>3.4473333333333334</v>
          </cell>
          <cell r="BO22">
            <v>3.4473333333333334</v>
          </cell>
          <cell r="BP22">
            <v>3.4473333333333334</v>
          </cell>
          <cell r="BQ22">
            <v>3.4473333333333334</v>
          </cell>
          <cell r="BR22">
            <v>3.4473333333333334</v>
          </cell>
          <cell r="BS22">
            <v>3.4473333333333334</v>
          </cell>
          <cell r="BT22">
            <v>3.4473333333333334</v>
          </cell>
          <cell r="BU22">
            <v>3.4473333333333334</v>
          </cell>
          <cell r="BV22">
            <v>3.4473333333333334</v>
          </cell>
          <cell r="BW22">
            <v>3.4473333333333334</v>
          </cell>
          <cell r="BX22">
            <v>3.4473333333333334</v>
          </cell>
          <cell r="BY22">
            <v>41.368000000000002</v>
          </cell>
          <cell r="BZ22">
            <v>41.368000000000002</v>
          </cell>
        </row>
        <row r="23">
          <cell r="A23">
            <v>23</v>
          </cell>
          <cell r="B23" t="str">
            <v>13.</v>
          </cell>
          <cell r="C23" t="str">
            <v>Other Operating Revenues (Accrual)</v>
          </cell>
          <cell r="D23">
            <v>19.404793272790219</v>
          </cell>
          <cell r="E23">
            <v>12.368450523564801</v>
          </cell>
          <cell r="F23">
            <v>13.840501932479329</v>
          </cell>
          <cell r="G23">
            <v>12.365582906040535</v>
          </cell>
          <cell r="H23">
            <v>15.814967153612818</v>
          </cell>
          <cell r="I23">
            <v>15.854871433294624</v>
          </cell>
          <cell r="J23">
            <v>14.999059339655814</v>
          </cell>
          <cell r="K23">
            <v>14.916451634831473</v>
          </cell>
          <cell r="L23">
            <v>18.597745689457412</v>
          </cell>
          <cell r="M23">
            <v>15.314272202820078</v>
          </cell>
          <cell r="N23">
            <v>20.308158815126838</v>
          </cell>
          <cell r="O23">
            <v>20.842021229658695</v>
          </cell>
          <cell r="P23">
            <v>194.62687613333262</v>
          </cell>
          <cell r="Q23">
            <v>191.62687613333264</v>
          </cell>
          <cell r="S23" t="str">
            <v>Other Oper Rev (Accrual)</v>
          </cell>
          <cell r="T23">
            <v>24.526824043747013</v>
          </cell>
          <cell r="U23">
            <v>15.633189461010138</v>
          </cell>
          <cell r="V23">
            <v>17.493799124933911</v>
          </cell>
          <cell r="W23">
            <v>15.629564915803513</v>
          </cell>
          <cell r="X23">
            <v>19.989438237314712</v>
          </cell>
          <cell r="Y23">
            <v>20.039875530440661</v>
          </cell>
          <cell r="Z23">
            <v>18.958165854892457</v>
          </cell>
          <cell r="AA23">
            <v>18.85375326917708</v>
          </cell>
          <cell r="AB23">
            <v>23.506750611731068</v>
          </cell>
          <cell r="AC23">
            <v>19.356581355767513</v>
          </cell>
          <cell r="AD23">
            <v>25.668639233045777</v>
          </cell>
          <cell r="AE23">
            <v>26.343418362136184</v>
          </cell>
          <cell r="AF23">
            <v>246.00000000000003</v>
          </cell>
          <cell r="AG23">
            <v>246</v>
          </cell>
          <cell r="AH23" t="str">
            <v>grc + trbaa</v>
          </cell>
          <cell r="AI23">
            <v>20.53872257321904</v>
          </cell>
          <cell r="AJ23">
            <v>13.091207434829627</v>
          </cell>
          <cell r="AK23">
            <v>14.649278942017828</v>
          </cell>
          <cell r="AL23">
            <v>13.08817224656717</v>
          </cell>
          <cell r="AM23">
            <v>16.739123076775734</v>
          </cell>
          <cell r="AN23">
            <v>16.781359184027547</v>
          </cell>
          <cell r="AO23">
            <v>15.875537260601</v>
          </cell>
          <cell r="AP23">
            <v>15.788102331099507</v>
          </cell>
          <cell r="AQ23">
            <v>19.684514739904877</v>
          </cell>
          <cell r="AR23">
            <v>16.209169753203689</v>
          </cell>
          <cell r="AS23">
            <v>21.494876756127763</v>
          </cell>
          <cell r="AT23">
            <v>22.059935701626237</v>
          </cell>
          <cell r="AU23">
            <v>206.00000000000003</v>
          </cell>
          <cell r="AV23">
            <v>206</v>
          </cell>
          <cell r="AW23" t="str">
            <v>grc + trbaa</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M23">
            <v>0</v>
          </cell>
          <cell r="BN23">
            <v>0</v>
          </cell>
          <cell r="BO23">
            <v>0</v>
          </cell>
          <cell r="BP23">
            <v>0</v>
          </cell>
          <cell r="BQ23">
            <v>0</v>
          </cell>
          <cell r="BR23">
            <v>0</v>
          </cell>
          <cell r="BS23">
            <v>0</v>
          </cell>
          <cell r="BT23">
            <v>0</v>
          </cell>
          <cell r="BU23">
            <v>0</v>
          </cell>
          <cell r="BV23">
            <v>0</v>
          </cell>
          <cell r="BW23">
            <v>0</v>
          </cell>
          <cell r="BX23">
            <v>0</v>
          </cell>
          <cell r="BY23">
            <v>0</v>
          </cell>
        </row>
        <row r="24">
          <cell r="A24">
            <v>24</v>
          </cell>
          <cell r="B24" t="str">
            <v>14.</v>
          </cell>
          <cell r="C24" t="str">
            <v>Total SCE Revenues</v>
          </cell>
          <cell r="D24">
            <v>551.91354327279021</v>
          </cell>
          <cell r="E24">
            <v>536.36739652356482</v>
          </cell>
          <cell r="F24">
            <v>663.66525193247946</v>
          </cell>
          <cell r="G24">
            <v>591.61674890604047</v>
          </cell>
          <cell r="H24">
            <v>640.35355715361266</v>
          </cell>
          <cell r="I24">
            <v>837.0711234332947</v>
          </cell>
          <cell r="J24">
            <v>1076.5618093396558</v>
          </cell>
          <cell r="K24">
            <v>1190.9702016348315</v>
          </cell>
          <cell r="L24">
            <v>963.84549568945738</v>
          </cell>
          <cell r="M24">
            <v>1007.0933222028201</v>
          </cell>
          <cell r="N24">
            <v>735.4889688151269</v>
          </cell>
          <cell r="O24">
            <v>764.72696222965874</v>
          </cell>
          <cell r="P24">
            <v>14353.476572133333</v>
          </cell>
          <cell r="S24" t="str">
            <v>Total SCE Revenues</v>
          </cell>
          <cell r="T24">
            <v>831.13549071041371</v>
          </cell>
          <cell r="U24">
            <v>673.33885612767676</v>
          </cell>
          <cell r="V24">
            <v>739.57646579160064</v>
          </cell>
          <cell r="W24">
            <v>689.85740272532735</v>
          </cell>
          <cell r="X24">
            <v>733.38597264321686</v>
          </cell>
          <cell r="Y24">
            <v>871.29700489381389</v>
          </cell>
          <cell r="Z24">
            <v>983.59972136158694</v>
          </cell>
          <cell r="AA24">
            <v>1130.3906849912453</v>
          </cell>
          <cell r="AB24">
            <v>1025.4222901835226</v>
          </cell>
          <cell r="AC24">
            <v>938.88744153731056</v>
          </cell>
          <cell r="AD24">
            <v>758.5735427558493</v>
          </cell>
          <cell r="AE24">
            <v>739.3902082839337</v>
          </cell>
          <cell r="AF24">
            <v>10114.855082005495</v>
          </cell>
          <cell r="AI24">
            <v>821.86375623934919</v>
          </cell>
          <cell r="AJ24">
            <v>708.03071892510457</v>
          </cell>
          <cell r="AK24">
            <v>787.28500885482799</v>
          </cell>
          <cell r="AL24">
            <v>712.20018371833112</v>
          </cell>
          <cell r="AM24">
            <v>756.76799846322774</v>
          </cell>
          <cell r="AN24">
            <v>900.29251725083884</v>
          </cell>
          <cell r="AO24">
            <v>1017.4169758051532</v>
          </cell>
          <cell r="AP24">
            <v>1170.3930067073691</v>
          </cell>
          <cell r="AQ24">
            <v>1061.0820533876426</v>
          </cell>
          <cell r="AR24">
            <v>973.73725737358836</v>
          </cell>
          <cell r="AS24">
            <v>785.08958314257973</v>
          </cell>
          <cell r="AT24">
            <v>764.80911861725349</v>
          </cell>
          <cell r="AU24">
            <v>10458.968178485266</v>
          </cell>
          <cell r="AX24">
            <v>708.07779962122754</v>
          </cell>
          <cell r="AY24">
            <v>614.02540121385857</v>
          </cell>
          <cell r="AZ24">
            <v>682.71440645033169</v>
          </cell>
          <cell r="BA24">
            <v>617.71418914841456</v>
          </cell>
          <cell r="BB24">
            <v>653.88761865062691</v>
          </cell>
          <cell r="BC24">
            <v>780.73620235870806</v>
          </cell>
          <cell r="BD24">
            <v>885.08339863675053</v>
          </cell>
          <cell r="BE24">
            <v>1020.4024324261493</v>
          </cell>
          <cell r="BF24">
            <v>920.31903718230751</v>
          </cell>
          <cell r="BG24">
            <v>846.17245350344137</v>
          </cell>
          <cell r="BH24">
            <v>674.72149604936703</v>
          </cell>
          <cell r="BI24">
            <v>656.29256475881652</v>
          </cell>
          <cell r="BJ24">
            <v>9060.146999999999</v>
          </cell>
          <cell r="BM24">
            <v>685.05095379398972</v>
          </cell>
          <cell r="BN24">
            <v>594.13030716049025</v>
          </cell>
          <cell r="BO24">
            <v>660.53210954368876</v>
          </cell>
          <cell r="BP24">
            <v>597.69626603004531</v>
          </cell>
          <cell r="BQ24">
            <v>632.66519459523931</v>
          </cell>
          <cell r="BR24">
            <v>755.28998089073389</v>
          </cell>
          <cell r="BS24">
            <v>856.16262976141888</v>
          </cell>
          <cell r="BT24">
            <v>986.97581754067437</v>
          </cell>
          <cell r="BU24">
            <v>890.22499388349422</v>
          </cell>
          <cell r="BV24">
            <v>818.54733921542152</v>
          </cell>
          <cell r="BW24">
            <v>652.80534664933191</v>
          </cell>
          <cell r="BX24">
            <v>634.99006093547064</v>
          </cell>
          <cell r="BY24">
            <v>8765.0709999999981</v>
          </cell>
          <cell r="CB24">
            <v>0</v>
          </cell>
          <cell r="CC24">
            <v>0</v>
          </cell>
          <cell r="CD24">
            <v>0</v>
          </cell>
          <cell r="CE24">
            <v>0</v>
          </cell>
          <cell r="CF24">
            <v>0</v>
          </cell>
          <cell r="CG24">
            <v>0</v>
          </cell>
          <cell r="CH24">
            <v>0</v>
          </cell>
          <cell r="CI24">
            <v>0</v>
          </cell>
          <cell r="CJ24">
            <v>0</v>
          </cell>
          <cell r="CK24">
            <v>0</v>
          </cell>
          <cell r="CL24">
            <v>0</v>
          </cell>
          <cell r="CM24">
            <v>0</v>
          </cell>
          <cell r="CN24">
            <v>0</v>
          </cell>
        </row>
        <row r="25">
          <cell r="A25">
            <v>25</v>
          </cell>
          <cell r="C25" t="str">
            <v>Booked Revenues ($Millions)</v>
          </cell>
          <cell r="S25" t="str">
            <v>Booked Revenues ($Millions)</v>
          </cell>
        </row>
        <row r="26">
          <cell r="A26">
            <v>26</v>
          </cell>
          <cell r="B26" t="str">
            <v>12.</v>
          </cell>
          <cell r="C26" t="str">
            <v>Total Revenues (Recorded net of CDWR Rev. Req)</v>
          </cell>
          <cell r="D26">
            <v>521.48500000000001</v>
          </cell>
          <cell r="E26">
            <v>551.29558699999995</v>
          </cell>
          <cell r="F26">
            <v>420.28117900000001</v>
          </cell>
          <cell r="G26">
            <v>418.29572300000001</v>
          </cell>
          <cell r="H26">
            <v>478.48519499999998</v>
          </cell>
          <cell r="I26">
            <v>674.18866600000001</v>
          </cell>
          <cell r="J26">
            <v>931.09799999999996</v>
          </cell>
          <cell r="K26">
            <v>1012</v>
          </cell>
          <cell r="L26">
            <v>763.06200000000001</v>
          </cell>
          <cell r="M26">
            <v>778.56953699999997</v>
          </cell>
          <cell r="N26">
            <v>554.90283199999999</v>
          </cell>
          <cell r="O26">
            <v>642.15290700000003</v>
          </cell>
          <cell r="P26">
            <v>7745.8166259999998</v>
          </cell>
          <cell r="S26" t="str">
            <v>Total Revenues (Rcrd net of CDWR Rev. Req)</v>
          </cell>
          <cell r="T26">
            <v>802.13199999999995</v>
          </cell>
          <cell r="U26">
            <v>653.22899999999993</v>
          </cell>
          <cell r="V26">
            <v>717.60599999999999</v>
          </cell>
          <cell r="W26">
            <v>669.75117114285717</v>
          </cell>
          <cell r="X26">
            <v>708.91986773923543</v>
          </cell>
          <cell r="Y26">
            <v>846.78046269670654</v>
          </cell>
          <cell r="Z26">
            <v>960.16488884002774</v>
          </cell>
          <cell r="AA26">
            <v>1107.0602650554015</v>
          </cell>
          <cell r="AB26">
            <v>997.43887290512475</v>
          </cell>
          <cell r="AC26">
            <v>915.05419351487637</v>
          </cell>
          <cell r="AD26">
            <v>728.42823685613689</v>
          </cell>
          <cell r="AE26">
            <v>708.57012325513085</v>
          </cell>
          <cell r="AF26">
            <v>9815.1350820054959</v>
          </cell>
          <cell r="AI26">
            <v>797.53895033279684</v>
          </cell>
          <cell r="AJ26">
            <v>691.15342815694169</v>
          </cell>
          <cell r="AK26">
            <v>768.84964657947683</v>
          </cell>
          <cell r="AL26">
            <v>695.32592813843064</v>
          </cell>
          <cell r="AM26">
            <v>736.24279205311871</v>
          </cell>
          <cell r="AN26">
            <v>879.72507473347798</v>
          </cell>
          <cell r="AO26">
            <v>997.7553552112189</v>
          </cell>
          <cell r="AP26">
            <v>1150.8188210429362</v>
          </cell>
          <cell r="AQ26">
            <v>1037.6114553144043</v>
          </cell>
          <cell r="AR26">
            <v>953.74200428705137</v>
          </cell>
          <cell r="AS26">
            <v>759.80862305311871</v>
          </cell>
          <cell r="AT26">
            <v>738.96309958229392</v>
          </cell>
          <cell r="AU26">
            <v>10207.535178485266</v>
          </cell>
          <cell r="AX26">
            <v>705.08138295456092</v>
          </cell>
          <cell r="AY26">
            <v>611.02898454719195</v>
          </cell>
          <cell r="AZ26">
            <v>679.71798978366508</v>
          </cell>
          <cell r="BA26">
            <v>614.71777248174794</v>
          </cell>
          <cell r="BB26">
            <v>650.89120198396029</v>
          </cell>
          <cell r="BC26">
            <v>777.73978569204144</v>
          </cell>
          <cell r="BD26">
            <v>882.08698197008391</v>
          </cell>
          <cell r="BE26">
            <v>1017.4060157594827</v>
          </cell>
          <cell r="BF26">
            <v>917.32262051564089</v>
          </cell>
          <cell r="BG26">
            <v>843.17603683677476</v>
          </cell>
          <cell r="BH26">
            <v>671.72507938270041</v>
          </cell>
          <cell r="BI26">
            <v>653.29614809214991</v>
          </cell>
          <cell r="BJ26">
            <v>9024.1899999999987</v>
          </cell>
          <cell r="BM26">
            <v>681.60362046065643</v>
          </cell>
          <cell r="BN26">
            <v>590.68297382715696</v>
          </cell>
          <cell r="BO26">
            <v>657.08477621035547</v>
          </cell>
          <cell r="BP26">
            <v>594.24893269671202</v>
          </cell>
          <cell r="BQ26">
            <v>629.21786126190602</v>
          </cell>
          <cell r="BR26">
            <v>751.8426475574006</v>
          </cell>
          <cell r="BS26">
            <v>852.71529642808559</v>
          </cell>
          <cell r="BT26">
            <v>983.52848420734108</v>
          </cell>
          <cell r="BU26">
            <v>886.77766055016093</v>
          </cell>
          <cell r="BV26">
            <v>815.10000588208823</v>
          </cell>
          <cell r="BW26">
            <v>649.35801331599862</v>
          </cell>
          <cell r="BX26">
            <v>631.54272760213735</v>
          </cell>
          <cell r="BY26">
            <v>8723.7029999999977</v>
          </cell>
          <cell r="CB26">
            <v>7.8132373426818461E-2</v>
          </cell>
          <cell r="CC26">
            <v>6.7710119639235428E-2</v>
          </cell>
          <cell r="CD26">
            <v>7.5321772899691275E-2</v>
          </cell>
          <cell r="CE26">
            <v>6.811888629137329E-2</v>
          </cell>
          <cell r="CF26">
            <v>7.2127382289597211E-2</v>
          </cell>
          <cell r="CG26">
            <v>8.6183888602970618E-2</v>
          </cell>
          <cell r="CH26">
            <v>9.774694260316813E-2</v>
          </cell>
          <cell r="CI26">
            <v>0.11274208718560698</v>
          </cell>
          <cell r="CJ26">
            <v>0.10165151891922054</v>
          </cell>
          <cell r="CK26">
            <v>9.3435093547096712E-2</v>
          </cell>
          <cell r="CL26">
            <v>7.4436052364001692E-2</v>
          </cell>
          <cell r="CM26">
            <v>7.2393882231219633E-2</v>
          </cell>
          <cell r="CN26">
            <v>0.99999999999999989</v>
          </cell>
        </row>
        <row r="27">
          <cell r="A27">
            <v>27</v>
          </cell>
          <cell r="C27" t="str">
            <v xml:space="preserve">Unbilled Gen &amp; Non-Gen Revenues </v>
          </cell>
          <cell r="P27">
            <v>0</v>
          </cell>
          <cell r="S27" t="str">
            <v xml:space="preserve">Unbilled Gen &amp; Non-Gen Revenues </v>
          </cell>
          <cell r="T27">
            <v>38.575554000000004</v>
          </cell>
          <cell r="U27">
            <v>-33.012359999999987</v>
          </cell>
          <cell r="V27">
            <v>19.699523999999975</v>
          </cell>
          <cell r="W27">
            <v>-18.393935999999986</v>
          </cell>
          <cell r="X27">
            <v>-37.093542000000014</v>
          </cell>
          <cell r="Y27">
            <v>-55.946789999999922</v>
          </cell>
          <cell r="Z27">
            <v>-65.202714000000157</v>
          </cell>
          <cell r="AA27">
            <v>48.631914000000165</v>
          </cell>
          <cell r="AB27">
            <v>9.0057239999999883</v>
          </cell>
          <cell r="AC27">
            <v>108.42235199999996</v>
          </cell>
          <cell r="AD27">
            <v>8.9089379999999654</v>
          </cell>
          <cell r="AE27">
            <v>-21.336271999999997</v>
          </cell>
          <cell r="AF27">
            <v>2.2583919999999829</v>
          </cell>
          <cell r="AG27">
            <v>2258.3919999999925</v>
          </cell>
          <cell r="AH27" t="str">
            <v>Base Case 4-26-02</v>
          </cell>
          <cell r="AI27">
            <v>38.189140000000016</v>
          </cell>
          <cell r="AJ27">
            <v>-33.942800000000048</v>
          </cell>
          <cell r="AK27">
            <v>32.219390000000011</v>
          </cell>
          <cell r="AL27">
            <v>-17.977780000000028</v>
          </cell>
          <cell r="AM27">
            <v>-35.955559999999942</v>
          </cell>
          <cell r="AN27">
            <v>-76.920360000000045</v>
          </cell>
          <cell r="AO27">
            <v>-66.414980000000043</v>
          </cell>
          <cell r="AP27">
            <v>49.060200000000073</v>
          </cell>
          <cell r="AQ27">
            <v>9.6350299999999702</v>
          </cell>
          <cell r="AR27">
            <v>110.37958000000002</v>
          </cell>
          <cell r="AS27">
            <v>9.0992999999999888</v>
          </cell>
          <cell r="AT27">
            <v>-22.73428999999998</v>
          </cell>
          <cell r="AU27">
            <v>-5.3631300000000017</v>
          </cell>
          <cell r="AV27">
            <v>-5363.1300000000047</v>
          </cell>
          <cell r="AW27" t="str">
            <v>Base Case 4-26-02</v>
          </cell>
        </row>
        <row r="28">
          <cell r="A28">
            <v>28</v>
          </cell>
          <cell r="B28" t="str">
            <v>13.</v>
          </cell>
          <cell r="C28" t="str">
            <v>Other Operating Revenues</v>
          </cell>
          <cell r="D28">
            <v>48.629999999999995</v>
          </cell>
          <cell r="E28">
            <v>27.417999999999996</v>
          </cell>
          <cell r="F28">
            <v>-52.635999999999996</v>
          </cell>
          <cell r="G28">
            <v>-1.3450000000000006</v>
          </cell>
          <cell r="H28">
            <v>30.282000000000004</v>
          </cell>
          <cell r="I28">
            <v>2.0989999999999984</v>
          </cell>
          <cell r="J28">
            <v>17.422999999999995</v>
          </cell>
          <cell r="K28">
            <v>11.092000000000002</v>
          </cell>
          <cell r="L28">
            <v>9.3600000000000012</v>
          </cell>
          <cell r="M28">
            <v>13.258326</v>
          </cell>
          <cell r="N28">
            <v>15.378002</v>
          </cell>
          <cell r="O28">
            <v>116.492375</v>
          </cell>
          <cell r="P28">
            <v>237.45170299999995</v>
          </cell>
          <cell r="S28" t="str">
            <v>Other Operating Revenues</v>
          </cell>
          <cell r="T28">
            <v>29.003490710413679</v>
          </cell>
          <cell r="U28">
            <v>20.109856127676807</v>
          </cell>
          <cell r="V28">
            <v>21.970465791600578</v>
          </cell>
          <cell r="W28">
            <v>20.10623158247018</v>
          </cell>
          <cell r="X28">
            <v>24.466104903981378</v>
          </cell>
          <cell r="Y28">
            <v>24.516542197107327</v>
          </cell>
          <cell r="Z28">
            <v>23.434832521559123</v>
          </cell>
          <cell r="AA28">
            <v>23.330419935843747</v>
          </cell>
          <cell r="AB28">
            <v>27.983417278397734</v>
          </cell>
          <cell r="AC28">
            <v>23.83324802243418</v>
          </cell>
          <cell r="AD28">
            <v>30.145305899712444</v>
          </cell>
          <cell r="AE28">
            <v>30.820085028802851</v>
          </cell>
          <cell r="AF28">
            <v>299.72000000000003</v>
          </cell>
          <cell r="AI28">
            <v>24.324805906552374</v>
          </cell>
          <cell r="AJ28">
            <v>16.877290768162961</v>
          </cell>
          <cell r="AK28">
            <v>18.43536227535116</v>
          </cell>
          <cell r="AL28">
            <v>16.874255579900503</v>
          </cell>
          <cell r="AM28">
            <v>20.525206410109067</v>
          </cell>
          <cell r="AN28">
            <v>20.567442517360881</v>
          </cell>
          <cell r="AO28">
            <v>19.661620593934334</v>
          </cell>
          <cell r="AP28">
            <v>19.574185664432839</v>
          </cell>
          <cell r="AQ28">
            <v>23.470598073238211</v>
          </cell>
          <cell r="AR28">
            <v>19.995253086537023</v>
          </cell>
          <cell r="AS28">
            <v>25.280960089461097</v>
          </cell>
          <cell r="AT28">
            <v>25.846019034959571</v>
          </cell>
          <cell r="AU28">
            <v>251.43300000000002</v>
          </cell>
          <cell r="AX28">
            <v>2.9964166666666667</v>
          </cell>
          <cell r="AY28">
            <v>2.9964166666666667</v>
          </cell>
          <cell r="AZ28">
            <v>2.9964166666666667</v>
          </cell>
          <cell r="BA28">
            <v>2.9964166666666667</v>
          </cell>
          <cell r="BB28">
            <v>2.9964166666666667</v>
          </cell>
          <cell r="BC28">
            <v>2.9964166666666667</v>
          </cell>
          <cell r="BD28">
            <v>2.9964166666666667</v>
          </cell>
          <cell r="BE28">
            <v>2.9964166666666667</v>
          </cell>
          <cell r="BF28">
            <v>2.9964166666666667</v>
          </cell>
          <cell r="BG28">
            <v>2.9964166666666667</v>
          </cell>
          <cell r="BH28">
            <v>2.9964166666666667</v>
          </cell>
          <cell r="BI28">
            <v>2.9964166666666667</v>
          </cell>
          <cell r="BJ28">
            <v>35.957000000000008</v>
          </cell>
          <cell r="BM28">
            <v>3.4473333333333334</v>
          </cell>
          <cell r="BN28">
            <v>3.4473333333333334</v>
          </cell>
          <cell r="BO28">
            <v>3.4473333333333334</v>
          </cell>
          <cell r="BP28">
            <v>3.4473333333333334</v>
          </cell>
          <cell r="BQ28">
            <v>3.4473333333333334</v>
          </cell>
          <cell r="BR28">
            <v>3.4473333333333334</v>
          </cell>
          <cell r="BS28">
            <v>3.4473333333333334</v>
          </cell>
          <cell r="BT28">
            <v>3.4473333333333334</v>
          </cell>
          <cell r="BU28">
            <v>3.4473333333333334</v>
          </cell>
          <cell r="BV28">
            <v>3.4473333333333334</v>
          </cell>
          <cell r="BW28">
            <v>3.4473333333333334</v>
          </cell>
          <cell r="BX28">
            <v>3.4473333333333334</v>
          </cell>
          <cell r="BY28">
            <v>41.368000000000002</v>
          </cell>
        </row>
        <row r="29">
          <cell r="A29">
            <v>29</v>
          </cell>
          <cell r="B29" t="str">
            <v>14.</v>
          </cell>
          <cell r="C29" t="str">
            <v>Total SCE Revenues</v>
          </cell>
          <cell r="D29">
            <v>570.11500000000001</v>
          </cell>
          <cell r="E29">
            <v>578.71358699999996</v>
          </cell>
          <cell r="F29">
            <v>367.64517899999998</v>
          </cell>
          <cell r="G29">
            <v>416.95072299999998</v>
          </cell>
          <cell r="H29">
            <v>508.76719499999996</v>
          </cell>
          <cell r="I29">
            <v>676.28766600000006</v>
          </cell>
          <cell r="J29">
            <v>948.52099999999996</v>
          </cell>
          <cell r="K29">
            <v>1023.092</v>
          </cell>
          <cell r="L29">
            <v>772.42200000000003</v>
          </cell>
          <cell r="M29">
            <v>791.82786299999998</v>
          </cell>
          <cell r="N29">
            <v>570.28083400000003</v>
          </cell>
          <cell r="O29">
            <v>758.64528200000007</v>
          </cell>
          <cell r="P29">
            <v>7983.2683289999995</v>
          </cell>
          <cell r="S29" t="str">
            <v>Total SCE Revenues</v>
          </cell>
          <cell r="T29">
            <v>869.7110447104136</v>
          </cell>
          <cell r="U29">
            <v>640.32649612767682</v>
          </cell>
          <cell r="V29">
            <v>759.27598979160052</v>
          </cell>
          <cell r="W29">
            <v>671.46346672532741</v>
          </cell>
          <cell r="X29">
            <v>696.2924306432169</v>
          </cell>
          <cell r="Y29">
            <v>815.35021489381393</v>
          </cell>
          <cell r="Z29">
            <v>918.3970073615867</v>
          </cell>
          <cell r="AA29">
            <v>1179.0225989912453</v>
          </cell>
          <cell r="AB29">
            <v>1034.4280141835225</v>
          </cell>
          <cell r="AC29">
            <v>1047.3097935373105</v>
          </cell>
          <cell r="AD29">
            <v>767.48248075584922</v>
          </cell>
          <cell r="AE29">
            <v>718.05393628393369</v>
          </cell>
          <cell r="AF29">
            <v>10117.113474005495</v>
          </cell>
          <cell r="AI29">
            <v>860.05289623934925</v>
          </cell>
          <cell r="AJ29">
            <v>674.08791892510465</v>
          </cell>
          <cell r="AK29">
            <v>819.50439885482797</v>
          </cell>
          <cell r="AL29">
            <v>694.22240371833107</v>
          </cell>
          <cell r="AM29">
            <v>720.81243846322775</v>
          </cell>
          <cell r="AN29">
            <v>823.37215725083877</v>
          </cell>
          <cell r="AO29">
            <v>951.00199580515323</v>
          </cell>
          <cell r="AP29">
            <v>1219.4532067073692</v>
          </cell>
          <cell r="AQ29">
            <v>1070.7170833876426</v>
          </cell>
          <cell r="AR29">
            <v>1084.1168373735884</v>
          </cell>
          <cell r="AS29">
            <v>794.18888314257981</v>
          </cell>
          <cell r="AT29">
            <v>742.0748286172535</v>
          </cell>
          <cell r="AU29">
            <v>10453.605048485268</v>
          </cell>
          <cell r="AX29">
            <v>708.07779962122754</v>
          </cell>
          <cell r="AY29">
            <v>614.02540121385857</v>
          </cell>
          <cell r="AZ29">
            <v>682.71440645033169</v>
          </cell>
          <cell r="BA29">
            <v>617.71418914841456</v>
          </cell>
          <cell r="BB29">
            <v>653.88761865062691</v>
          </cell>
          <cell r="BC29">
            <v>780.73620235870806</v>
          </cell>
          <cell r="BD29">
            <v>885.08339863675053</v>
          </cell>
          <cell r="BE29">
            <v>1020.4024324261493</v>
          </cell>
          <cell r="BF29">
            <v>920.31903718230751</v>
          </cell>
          <cell r="BG29">
            <v>846.17245350344137</v>
          </cell>
          <cell r="BH29">
            <v>674.72149604936703</v>
          </cell>
          <cell r="BI29">
            <v>656.29256475881652</v>
          </cell>
          <cell r="BJ29">
            <v>9060.146999999999</v>
          </cell>
          <cell r="BM29">
            <v>685.05095379398972</v>
          </cell>
          <cell r="BN29">
            <v>594.13030716049025</v>
          </cell>
          <cell r="BO29">
            <v>660.53210954368876</v>
          </cell>
          <cell r="BP29">
            <v>597.69626603004531</v>
          </cell>
          <cell r="BQ29">
            <v>632.66519459523931</v>
          </cell>
          <cell r="BR29">
            <v>755.28998089073389</v>
          </cell>
          <cell r="BS29">
            <v>856.16262976141888</v>
          </cell>
          <cell r="BT29">
            <v>986.97581754067437</v>
          </cell>
          <cell r="BU29">
            <v>890.22499388349422</v>
          </cell>
          <cell r="BV29">
            <v>818.54733921542152</v>
          </cell>
          <cell r="BW29">
            <v>652.80534664933191</v>
          </cell>
          <cell r="BX29">
            <v>634.99006093547064</v>
          </cell>
          <cell r="BY29">
            <v>8765.0709999999981</v>
          </cell>
          <cell r="CB29">
            <v>7.8132373426818461E-2</v>
          </cell>
          <cell r="CC29">
            <v>6.7710119639235428E-2</v>
          </cell>
          <cell r="CD29">
            <v>7.5321772899691275E-2</v>
          </cell>
          <cell r="CE29">
            <v>6.811888629137329E-2</v>
          </cell>
          <cell r="CF29">
            <v>7.2127382289597211E-2</v>
          </cell>
          <cell r="CG29">
            <v>8.6183888602970618E-2</v>
          </cell>
          <cell r="CH29">
            <v>9.774694260316813E-2</v>
          </cell>
          <cell r="CI29">
            <v>0.11274208718560698</v>
          </cell>
          <cell r="CJ29">
            <v>0.10165151891922054</v>
          </cell>
          <cell r="CK29">
            <v>9.3435093547096712E-2</v>
          </cell>
          <cell r="CL29">
            <v>7.4436052364001692E-2</v>
          </cell>
          <cell r="CM29">
            <v>7.2393882231219633E-2</v>
          </cell>
          <cell r="CN29">
            <v>0.99999999999999989</v>
          </cell>
        </row>
        <row r="30">
          <cell r="A30">
            <v>30</v>
          </cell>
          <cell r="C30" t="str">
            <v>Forecast vs Recorded (Variance) - Accrual</v>
          </cell>
          <cell r="S30" t="str">
            <v>Forecast vs Recorded (Variance) - Accrual</v>
          </cell>
          <cell r="T30">
            <v>38.575553999999897</v>
          </cell>
          <cell r="U30">
            <v>-33.012359999999944</v>
          </cell>
          <cell r="V30">
            <v>19.699523999999883</v>
          </cell>
          <cell r="W30">
            <v>-18.39393599999994</v>
          </cell>
          <cell r="X30">
            <v>-37.093541999999957</v>
          </cell>
          <cell r="Y30">
            <v>-55.946789999999964</v>
          </cell>
          <cell r="Z30">
            <v>-65.202714000000242</v>
          </cell>
          <cell r="AA30">
            <v>48.631914000000052</v>
          </cell>
          <cell r="AB30">
            <v>9.0057239999998728</v>
          </cell>
          <cell r="AC30">
            <v>108.42235199999993</v>
          </cell>
          <cell r="AD30">
            <v>8.908937999999921</v>
          </cell>
          <cell r="AE30">
            <v>-21.336272000000008</v>
          </cell>
          <cell r="AF30">
            <v>2.2583919999995032</v>
          </cell>
        </row>
        <row r="31">
          <cell r="A31">
            <v>31</v>
          </cell>
          <cell r="C31" t="str">
            <v>Forecast Cash Revenues ($Millions)</v>
          </cell>
          <cell r="S31" t="str">
            <v>Forecast Cash Revenues ($Millions)</v>
          </cell>
          <cell r="T31" t="str">
            <v>Denotes adjustments to Revenue Forecast as of:</v>
          </cell>
          <cell r="Y31">
            <v>37347</v>
          </cell>
          <cell r="Z31">
            <v>-137.12565170398375</v>
          </cell>
          <cell r="AA31" t="str">
            <v>&lt;---Diff</v>
          </cell>
        </row>
        <row r="32">
          <cell r="A32">
            <v>32</v>
          </cell>
          <cell r="C32" t="str">
            <v>Adjusted Bundled Revenues</v>
          </cell>
          <cell r="S32" t="str">
            <v>Adjusted Bundled Revenues</v>
          </cell>
          <cell r="T32">
            <v>731.39150928958634</v>
          </cell>
          <cell r="U32">
            <v>659.72314387232313</v>
          </cell>
          <cell r="V32">
            <v>674.91953420839934</v>
          </cell>
          <cell r="W32">
            <v>696</v>
          </cell>
          <cell r="X32">
            <v>720</v>
          </cell>
          <cell r="Y32">
            <v>650</v>
          </cell>
          <cell r="Z32">
            <v>854</v>
          </cell>
        </row>
        <row r="33">
          <cell r="A33">
            <v>33</v>
          </cell>
          <cell r="B33" t="str">
            <v>15.</v>
          </cell>
          <cell r="C33" t="str">
            <v>Total Bundled Revenues (Cash) [1]</v>
          </cell>
          <cell r="D33">
            <v>600</v>
          </cell>
          <cell r="E33">
            <v>528.34799999999996</v>
          </cell>
          <cell r="F33">
            <v>521.11466659999996</v>
          </cell>
          <cell r="G33">
            <v>626.79012940000007</v>
          </cell>
          <cell r="H33">
            <v>585.67645359999983</v>
          </cell>
          <cell r="I33">
            <v>613.58472639999979</v>
          </cell>
          <cell r="J33">
            <v>787.55385270000011</v>
          </cell>
          <cell r="K33">
            <v>1021.3500253</v>
          </cell>
          <cell r="L33">
            <v>1154.7193500000001</v>
          </cell>
          <cell r="M33">
            <v>975.7079</v>
          </cell>
          <cell r="N33">
            <v>980.63860499999998</v>
          </cell>
          <cell r="O33">
            <v>752.50979600000005</v>
          </cell>
          <cell r="P33">
            <v>9147.9935050000004</v>
          </cell>
          <cell r="S33" t="str">
            <v>Total Bundled Revenues (Cash) [1]</v>
          </cell>
          <cell r="T33">
            <v>739.36126375000003</v>
          </cell>
          <cell r="U33">
            <v>794.20934314999988</v>
          </cell>
          <cell r="V33">
            <v>675.56444999999997</v>
          </cell>
          <cell r="W33">
            <v>707.94944999999996</v>
          </cell>
          <cell r="X33">
            <v>676.92939547142862</v>
          </cell>
          <cell r="Y33">
            <v>703.04456324977866</v>
          </cell>
          <cell r="Z33">
            <v>826.1013734530859</v>
          </cell>
          <cell r="AA33">
            <v>943.15722491852955</v>
          </cell>
          <cell r="AB33">
            <v>1085.0259586230954</v>
          </cell>
          <cell r="AC33">
            <v>1013.8820817276662</v>
          </cell>
          <cell r="AD33">
            <v>927.41189542341363</v>
          </cell>
          <cell r="AE33">
            <v>756.42213035494785</v>
          </cell>
          <cell r="AF33">
            <v>9849.0591301219447</v>
          </cell>
          <cell r="AI33">
            <v>711.54884029528171</v>
          </cell>
          <cell r="AJ33">
            <v>784.19362627114697</v>
          </cell>
          <cell r="AK33">
            <v>707.11125648331995</v>
          </cell>
          <cell r="AL33">
            <v>757.1952138160965</v>
          </cell>
          <cell r="AM33">
            <v>706.35448590458748</v>
          </cell>
          <cell r="AN33">
            <v>730.10526246591553</v>
          </cell>
          <cell r="AO33">
            <v>858.20273233142404</v>
          </cell>
          <cell r="AP33">
            <v>980.0508131395577</v>
          </cell>
          <cell r="AQ33">
            <v>1127.8593011681787</v>
          </cell>
          <cell r="AR33">
            <v>1054.5925601736842</v>
          </cell>
          <cell r="AS33">
            <v>966.32242194115429</v>
          </cell>
          <cell r="AT33">
            <v>788.89863023820863</v>
          </cell>
          <cell r="AU33">
            <v>10172.435144228555</v>
          </cell>
          <cell r="AV33">
            <v>-35.100034256711297</v>
          </cell>
          <cell r="AX33">
            <v>742.08992810291761</v>
          </cell>
          <cell r="AY33">
            <v>710.16364044872091</v>
          </cell>
          <cell r="AZ33">
            <v>625.13684430829733</v>
          </cell>
          <cell r="BA33">
            <v>669.41463899819405</v>
          </cell>
          <cell r="BB33">
            <v>624.46780507703556</v>
          </cell>
          <cell r="BC33">
            <v>645.46518755862837</v>
          </cell>
          <cell r="BD33">
            <v>758.71249813582926</v>
          </cell>
          <cell r="BE33">
            <v>866.43490252837751</v>
          </cell>
          <cell r="BF33">
            <v>997.10816069107284</v>
          </cell>
          <cell r="BG33">
            <v>932.33512980221712</v>
          </cell>
          <cell r="BH33">
            <v>854.29802438860463</v>
          </cell>
          <cell r="BI33">
            <v>697.44272300081161</v>
          </cell>
          <cell r="BJ33">
            <v>9123.0694830407065</v>
          </cell>
          <cell r="BM33">
            <v>656.06048778573245</v>
          </cell>
          <cell r="BN33">
            <v>677.35749960538044</v>
          </cell>
          <cell r="BO33">
            <v>604.32107082218181</v>
          </cell>
          <cell r="BP33">
            <v>647.1245058528757</v>
          </cell>
          <cell r="BQ33">
            <v>603.67430922375854</v>
          </cell>
          <cell r="BR33">
            <v>623.97252197712692</v>
          </cell>
          <cell r="BS33">
            <v>733.44892961307642</v>
          </cell>
          <cell r="BT33">
            <v>837.58439909748279</v>
          </cell>
          <cell r="BU33">
            <v>963.90650604045277</v>
          </cell>
          <cell r="BV33">
            <v>901.29028409873786</v>
          </cell>
          <cell r="BW33">
            <v>825.85165408229909</v>
          </cell>
          <cell r="BX33">
            <v>674.21931220091199</v>
          </cell>
          <cell r="BY33">
            <v>8748.8114804000161</v>
          </cell>
          <cell r="CN33">
            <v>0</v>
          </cell>
        </row>
        <row r="34">
          <cell r="A34">
            <v>34</v>
          </cell>
          <cell r="B34" t="str">
            <v>16.</v>
          </cell>
          <cell r="C34" t="str">
            <v>OOR &amp; Other Non-Utility Revenues (Cash) [2]</v>
          </cell>
          <cell r="D34">
            <v>23.565543272790219</v>
          </cell>
          <cell r="E34">
            <v>16.529200523564803</v>
          </cell>
          <cell r="F34">
            <v>18.001251932479327</v>
          </cell>
          <cell r="G34">
            <v>16.526332906040537</v>
          </cell>
          <cell r="H34">
            <v>19.97571715361282</v>
          </cell>
          <cell r="I34">
            <v>20.015621433294626</v>
          </cell>
          <cell r="J34">
            <v>19.159809339655816</v>
          </cell>
          <cell r="K34">
            <v>19.077201634831475</v>
          </cell>
          <cell r="L34">
            <v>22.758495689457412</v>
          </cell>
          <cell r="M34">
            <v>19.475022202820078</v>
          </cell>
          <cell r="N34">
            <v>24.468908815126838</v>
          </cell>
          <cell r="O34">
            <v>25.002771229658695</v>
          </cell>
          <cell r="P34">
            <v>244.55587613333265</v>
          </cell>
          <cell r="S34" t="str">
            <v>OOR &amp; Other Non-Utility Revenues (Cash) [2]</v>
          </cell>
          <cell r="T34">
            <v>29.003490710413679</v>
          </cell>
          <cell r="U34">
            <v>20.109856127676807</v>
          </cell>
          <cell r="V34">
            <v>21.970465791600578</v>
          </cell>
          <cell r="W34">
            <v>20.10623158247018</v>
          </cell>
          <cell r="X34">
            <v>24.466104903981378</v>
          </cell>
          <cell r="Y34">
            <v>24.516542197107327</v>
          </cell>
          <cell r="Z34">
            <v>23.434832521559123</v>
          </cell>
          <cell r="AA34">
            <v>23.330419935843747</v>
          </cell>
          <cell r="AB34">
            <v>27.983417278397734</v>
          </cell>
          <cell r="AC34">
            <v>23.83324802243418</v>
          </cell>
          <cell r="AD34">
            <v>30.145305899712444</v>
          </cell>
          <cell r="AE34">
            <v>30.820085028802851</v>
          </cell>
          <cell r="AF34">
            <v>299.72000000000003</v>
          </cell>
          <cell r="AI34">
            <v>24.324805906552374</v>
          </cell>
          <cell r="AJ34">
            <v>16.877290768162961</v>
          </cell>
          <cell r="AK34">
            <v>18.43536227535116</v>
          </cell>
          <cell r="AL34">
            <v>16.874255579900503</v>
          </cell>
          <cell r="AM34">
            <v>20.525206410109067</v>
          </cell>
          <cell r="AN34">
            <v>20.567442517360881</v>
          </cell>
          <cell r="AO34">
            <v>19.661620593934334</v>
          </cell>
          <cell r="AP34">
            <v>19.574185664432839</v>
          </cell>
          <cell r="AQ34">
            <v>23.470598073238211</v>
          </cell>
          <cell r="AR34">
            <v>19.995253086537023</v>
          </cell>
          <cell r="AS34">
            <v>25.280960089461097</v>
          </cell>
          <cell r="AT34">
            <v>25.846019034959571</v>
          </cell>
          <cell r="AU34">
            <v>251.43300000000002</v>
          </cell>
          <cell r="AX34">
            <v>2.9964166666666667</v>
          </cell>
          <cell r="AY34">
            <v>2.9964166666666667</v>
          </cell>
          <cell r="AZ34">
            <v>2.9964166666666667</v>
          </cell>
          <cell r="BA34">
            <v>2.9964166666666667</v>
          </cell>
          <cell r="BB34">
            <v>2.9964166666666667</v>
          </cell>
          <cell r="BC34">
            <v>2.9964166666666667</v>
          </cell>
          <cell r="BD34">
            <v>2.9964166666666667</v>
          </cell>
          <cell r="BE34">
            <v>2.9964166666666667</v>
          </cell>
          <cell r="BF34">
            <v>2.9964166666666667</v>
          </cell>
          <cell r="BG34">
            <v>2.9964166666666667</v>
          </cell>
          <cell r="BH34">
            <v>2.9964166666666667</v>
          </cell>
          <cell r="BI34">
            <v>2.9964166666666667</v>
          </cell>
          <cell r="BJ34">
            <v>35.957000000000008</v>
          </cell>
          <cell r="BM34">
            <v>3.4473333333333334</v>
          </cell>
          <cell r="BN34">
            <v>3.4473333333333334</v>
          </cell>
          <cell r="BO34">
            <v>3.4473333333333334</v>
          </cell>
          <cell r="BP34">
            <v>3.4473333333333334</v>
          </cell>
          <cell r="BQ34">
            <v>3.4473333333333334</v>
          </cell>
          <cell r="BR34">
            <v>3.4473333333333334</v>
          </cell>
          <cell r="BS34">
            <v>3.4473333333333334</v>
          </cell>
          <cell r="BT34">
            <v>3.4473333333333334</v>
          </cell>
          <cell r="BU34">
            <v>3.4473333333333334</v>
          </cell>
          <cell r="BV34">
            <v>3.4473333333333334</v>
          </cell>
          <cell r="BW34">
            <v>3.4473333333333334</v>
          </cell>
          <cell r="BX34">
            <v>3.4473333333333334</v>
          </cell>
          <cell r="BY34">
            <v>41.368000000000002</v>
          </cell>
          <cell r="CN34">
            <v>0</v>
          </cell>
        </row>
        <row r="35">
          <cell r="A35">
            <v>35</v>
          </cell>
          <cell r="C35" t="str">
            <v xml:space="preserve">Total Retail Revenues </v>
          </cell>
          <cell r="D35">
            <v>623.56554327279025</v>
          </cell>
          <cell r="E35">
            <v>544.87720052356474</v>
          </cell>
          <cell r="F35">
            <v>539.11591853247933</v>
          </cell>
          <cell r="G35">
            <v>643.31646230604065</v>
          </cell>
          <cell r="H35">
            <v>605.65217075361261</v>
          </cell>
          <cell r="I35">
            <v>633.60034783329445</v>
          </cell>
          <cell r="J35">
            <v>806.7136620396559</v>
          </cell>
          <cell r="K35">
            <v>1040.4272269348314</v>
          </cell>
          <cell r="L35">
            <v>1177.4778456894576</v>
          </cell>
          <cell r="M35">
            <v>995.18292220282012</v>
          </cell>
          <cell r="N35">
            <v>1005.1075138151268</v>
          </cell>
          <cell r="O35">
            <v>777.51256722965877</v>
          </cell>
          <cell r="P35">
            <v>9392.5493811333326</v>
          </cell>
          <cell r="S35" t="str">
            <v xml:space="preserve">Total Retail Revenues </v>
          </cell>
          <cell r="T35">
            <v>760.39499999999998</v>
          </cell>
          <cell r="U35">
            <v>679.83299999999997</v>
          </cell>
          <cell r="V35">
            <v>696.88999999999987</v>
          </cell>
          <cell r="W35">
            <v>716.10623158247017</v>
          </cell>
          <cell r="X35">
            <v>744.46610490398143</v>
          </cell>
          <cell r="Y35">
            <v>674.51654219710736</v>
          </cell>
          <cell r="Z35">
            <v>877.43483252155909</v>
          </cell>
          <cell r="AA35">
            <v>966.48764485437334</v>
          </cell>
          <cell r="AB35">
            <v>1113.0093759014933</v>
          </cell>
          <cell r="AC35">
            <v>1037.7153297501004</v>
          </cell>
          <cell r="AD35">
            <v>957.55720132312604</v>
          </cell>
          <cell r="AE35">
            <v>787.2422153837507</v>
          </cell>
          <cell r="AF35">
            <v>10148.779130121944</v>
          </cell>
          <cell r="AI35">
            <v>735.87364620183405</v>
          </cell>
          <cell r="AJ35">
            <v>801.07091703930996</v>
          </cell>
          <cell r="AK35">
            <v>725.54661875867112</v>
          </cell>
          <cell r="AL35">
            <v>774.06946939599698</v>
          </cell>
          <cell r="AM35">
            <v>726.87969231469651</v>
          </cell>
          <cell r="AN35">
            <v>750.67270498327639</v>
          </cell>
          <cell r="AO35">
            <v>877.86435292535839</v>
          </cell>
          <cell r="AP35">
            <v>999.62499880399059</v>
          </cell>
          <cell r="AQ35">
            <v>1151.329899241417</v>
          </cell>
          <cell r="AR35">
            <v>1074.5878132602213</v>
          </cell>
          <cell r="AS35">
            <v>991.60338203061542</v>
          </cell>
          <cell r="AT35">
            <v>814.74464927316819</v>
          </cell>
          <cell r="AU35">
            <v>10423.868144228556</v>
          </cell>
          <cell r="AX35">
            <v>745.08634476958423</v>
          </cell>
          <cell r="AY35">
            <v>713.16005711538753</v>
          </cell>
          <cell r="AZ35">
            <v>628.13326097496395</v>
          </cell>
          <cell r="BA35">
            <v>672.41105566486067</v>
          </cell>
          <cell r="BB35">
            <v>627.46422174370218</v>
          </cell>
          <cell r="BC35">
            <v>648.46160422529499</v>
          </cell>
          <cell r="BD35">
            <v>761.70891480249588</v>
          </cell>
          <cell r="BE35">
            <v>869.43131919504413</v>
          </cell>
          <cell r="BF35">
            <v>1000.1045773577395</v>
          </cell>
          <cell r="BG35">
            <v>935.33154646888374</v>
          </cell>
          <cell r="BH35">
            <v>857.29444105527125</v>
          </cell>
          <cell r="BI35">
            <v>700.43913966747823</v>
          </cell>
          <cell r="BJ35">
            <v>9159.0264830407068</v>
          </cell>
          <cell r="BM35">
            <v>659.50782111906574</v>
          </cell>
          <cell r="BN35">
            <v>680.80483293871373</v>
          </cell>
          <cell r="BO35">
            <v>607.7684041555151</v>
          </cell>
          <cell r="BP35">
            <v>650.57183918620899</v>
          </cell>
          <cell r="BQ35">
            <v>607.12164255709183</v>
          </cell>
          <cell r="BR35">
            <v>627.41985531046021</v>
          </cell>
          <cell r="BS35">
            <v>736.89626294640971</v>
          </cell>
          <cell r="BT35">
            <v>841.03173243081608</v>
          </cell>
          <cell r="BU35">
            <v>967.35383937378606</v>
          </cell>
          <cell r="BV35">
            <v>904.73761743207115</v>
          </cell>
          <cell r="BW35">
            <v>829.29898741563238</v>
          </cell>
          <cell r="BX35">
            <v>677.66664553424528</v>
          </cell>
          <cell r="BY35">
            <v>8790.1794804000165</v>
          </cell>
          <cell r="CB35">
            <v>0</v>
          </cell>
          <cell r="CC35">
            <v>0</v>
          </cell>
          <cell r="CD35">
            <v>0</v>
          </cell>
          <cell r="CE35">
            <v>0</v>
          </cell>
          <cell r="CF35">
            <v>0</v>
          </cell>
          <cell r="CG35">
            <v>0</v>
          </cell>
          <cell r="CH35">
            <v>0</v>
          </cell>
          <cell r="CI35">
            <v>0</v>
          </cell>
          <cell r="CJ35">
            <v>0</v>
          </cell>
          <cell r="CK35">
            <v>0</v>
          </cell>
          <cell r="CL35">
            <v>0</v>
          </cell>
          <cell r="CM35">
            <v>0</v>
          </cell>
          <cell r="CN35">
            <v>0</v>
          </cell>
        </row>
        <row r="36">
          <cell r="A36">
            <v>36</v>
          </cell>
          <cell r="B36" t="str">
            <v>17.</v>
          </cell>
          <cell r="C36" t="str">
            <v>Pass Throughs [3]</v>
          </cell>
          <cell r="D36">
            <v>69.250229309999995</v>
          </cell>
          <cell r="E36">
            <v>54.492845549999998</v>
          </cell>
          <cell r="F36">
            <v>132.61886166555558</v>
          </cell>
          <cell r="G36">
            <v>79.834568445555561</v>
          </cell>
          <cell r="H36">
            <v>69.585882955555562</v>
          </cell>
          <cell r="I36">
            <v>69.646072645555549</v>
          </cell>
          <cell r="J36">
            <v>58.289894125555563</v>
          </cell>
          <cell r="K36">
            <v>86.054087135555562</v>
          </cell>
          <cell r="L36">
            <v>85.151498165043847</v>
          </cell>
          <cell r="M36">
            <v>69.697138784077822</v>
          </cell>
          <cell r="N36">
            <v>73.55158300974945</v>
          </cell>
          <cell r="O36">
            <v>82.326153578297351</v>
          </cell>
          <cell r="P36">
            <v>930.49881537050214</v>
          </cell>
          <cell r="S36" t="str">
            <v>Pass Throughs [3]</v>
          </cell>
          <cell r="T36">
            <v>88.949194691815023</v>
          </cell>
          <cell r="U36">
            <v>98.941154028079495</v>
          </cell>
          <cell r="V36">
            <v>95.166111580676684</v>
          </cell>
          <cell r="W36">
            <v>91.64623618119937</v>
          </cell>
          <cell r="X36">
            <v>83.875904534686782</v>
          </cell>
          <cell r="Y36">
            <v>85.713340920513517</v>
          </cell>
          <cell r="Z36">
            <v>84.382662515822105</v>
          </cell>
          <cell r="AA36">
            <v>97.86359068895807</v>
          </cell>
          <cell r="AB36">
            <v>92.370696228169365</v>
          </cell>
          <cell r="AC36">
            <v>91.184694900042516</v>
          </cell>
          <cell r="AD36">
            <v>88.535384059695971</v>
          </cell>
          <cell r="AE36">
            <v>95.136074330234635</v>
          </cell>
          <cell r="AF36">
            <v>1093.7650446598934</v>
          </cell>
          <cell r="AI36">
            <v>87.649185786642377</v>
          </cell>
          <cell r="AJ36">
            <v>84.540640631980182</v>
          </cell>
          <cell r="AK36">
            <v>85.517408338047204</v>
          </cell>
          <cell r="AL36">
            <v>83.714075321996546</v>
          </cell>
          <cell r="AM36">
            <v>93.165515199505663</v>
          </cell>
          <cell r="AN36">
            <v>84.255374043451098</v>
          </cell>
          <cell r="AO36">
            <v>87.788888296630219</v>
          </cell>
          <cell r="AP36">
            <v>91.956422001444921</v>
          </cell>
          <cell r="AQ36">
            <v>99.813109970287485</v>
          </cell>
          <cell r="AR36">
            <v>99.616346074595427</v>
          </cell>
          <cell r="AS36">
            <v>87.478349304420092</v>
          </cell>
          <cell r="AT36">
            <v>116.07946897689737</v>
          </cell>
          <cell r="AU36">
            <v>1101.5747839458986</v>
          </cell>
          <cell r="AX36">
            <v>217.93475418609907</v>
          </cell>
          <cell r="AY36">
            <v>93.973570394692416</v>
          </cell>
          <cell r="AZ36">
            <v>97.031199528449889</v>
          </cell>
          <cell r="BA36">
            <v>104.94356199731763</v>
          </cell>
          <cell r="BB36">
            <v>95.330939873454156</v>
          </cell>
          <cell r="BC36">
            <v>95.881842303888419</v>
          </cell>
          <cell r="BD36">
            <v>96.458404863525487</v>
          </cell>
          <cell r="BE36">
            <v>101.00427043165044</v>
          </cell>
          <cell r="BF36">
            <v>113.14765847247423</v>
          </cell>
          <cell r="BG36">
            <v>113.5233526950953</v>
          </cell>
          <cell r="BH36">
            <v>101.35014549374786</v>
          </cell>
          <cell r="BI36">
            <v>128.3272720888049</v>
          </cell>
          <cell r="BJ36">
            <v>1358.9069723291998</v>
          </cell>
          <cell r="BM36">
            <v>99.376585978489629</v>
          </cell>
          <cell r="BN36">
            <v>235.17119246545172</v>
          </cell>
          <cell r="BO36">
            <v>101.3142356436866</v>
          </cell>
          <cell r="BP36">
            <v>108.68202253069539</v>
          </cell>
          <cell r="BQ36">
            <v>99.401011267235234</v>
          </cell>
          <cell r="BR36">
            <v>98.034399654038992</v>
          </cell>
          <cell r="BS36">
            <v>98.327631189628107</v>
          </cell>
          <cell r="BT36">
            <v>102.78012190376231</v>
          </cell>
          <cell r="BU36">
            <v>124.63512167328622</v>
          </cell>
          <cell r="BV36">
            <v>105.66527385627244</v>
          </cell>
          <cell r="BW36">
            <v>102.92719102732248</v>
          </cell>
          <cell r="BX36">
            <v>130.83818194270714</v>
          </cell>
          <cell r="BY36">
            <v>1407.1529691325763</v>
          </cell>
          <cell r="CB36">
            <v>1</v>
          </cell>
          <cell r="CN36">
            <v>1</v>
          </cell>
        </row>
        <row r="37">
          <cell r="A37">
            <v>37</v>
          </cell>
          <cell r="C37" t="str">
            <v>Total SCE Revenues</v>
          </cell>
          <cell r="D37">
            <v>692.81577258279026</v>
          </cell>
          <cell r="E37">
            <v>599.37004607356471</v>
          </cell>
          <cell r="F37">
            <v>671.73478019803497</v>
          </cell>
          <cell r="G37">
            <v>723.15103075159618</v>
          </cell>
          <cell r="H37">
            <v>675.23805370916818</v>
          </cell>
          <cell r="I37">
            <v>703.24642047885004</v>
          </cell>
          <cell r="J37">
            <v>865.00355616521142</v>
          </cell>
          <cell r="K37">
            <v>1126.481314070387</v>
          </cell>
          <cell r="L37">
            <v>1262.6293438545015</v>
          </cell>
          <cell r="M37">
            <v>1064.8800609868979</v>
          </cell>
          <cell r="N37">
            <v>1078.6590968248763</v>
          </cell>
          <cell r="O37">
            <v>859.83872080795618</v>
          </cell>
          <cell r="P37">
            <v>10323.048196503834</v>
          </cell>
          <cell r="S37" t="str">
            <v>Total SCE Cash Receipts</v>
          </cell>
          <cell r="T37">
            <v>849.34419469181501</v>
          </cell>
          <cell r="U37">
            <v>778.77415402807947</v>
          </cell>
          <cell r="V37">
            <v>792.05611158067654</v>
          </cell>
          <cell r="W37">
            <v>807.75246776366953</v>
          </cell>
          <cell r="X37">
            <v>828.34200943866824</v>
          </cell>
          <cell r="Y37">
            <v>760.22988311762083</v>
          </cell>
          <cell r="Z37">
            <v>961.81749503738115</v>
          </cell>
          <cell r="AA37">
            <v>1064.3512355433313</v>
          </cell>
          <cell r="AB37">
            <v>1205.3800721296627</v>
          </cell>
          <cell r="AC37">
            <v>1128.900024650143</v>
          </cell>
          <cell r="AD37">
            <v>1046.0925853828221</v>
          </cell>
          <cell r="AE37">
            <v>882.3782897139854</v>
          </cell>
          <cell r="AF37">
            <v>11242.544174781837</v>
          </cell>
          <cell r="AI37">
            <v>823.52283198847647</v>
          </cell>
          <cell r="AJ37">
            <v>885.61155767129014</v>
          </cell>
          <cell r="AK37">
            <v>811.06402709671829</v>
          </cell>
          <cell r="AL37">
            <v>857.78354471799355</v>
          </cell>
          <cell r="AM37">
            <v>820.04520751420216</v>
          </cell>
          <cell r="AN37">
            <v>834.92807902672746</v>
          </cell>
          <cell r="AO37">
            <v>965.65324122198865</v>
          </cell>
          <cell r="AP37">
            <v>1091.5814208054355</v>
          </cell>
          <cell r="AQ37">
            <v>1251.1430092117046</v>
          </cell>
          <cell r="AR37">
            <v>1174.2041593348167</v>
          </cell>
          <cell r="AS37">
            <v>1079.0817313350356</v>
          </cell>
          <cell r="AT37">
            <v>930.82411825006557</v>
          </cell>
          <cell r="AU37">
            <v>11525.442928174454</v>
          </cell>
          <cell r="AX37">
            <v>963.02109895568333</v>
          </cell>
          <cell r="AY37">
            <v>807.13362751007992</v>
          </cell>
          <cell r="AZ37">
            <v>725.16446050341381</v>
          </cell>
          <cell r="BA37">
            <v>777.35461766217827</v>
          </cell>
          <cell r="BB37">
            <v>722.79516161715628</v>
          </cell>
          <cell r="BC37">
            <v>744.34344652918344</v>
          </cell>
          <cell r="BD37">
            <v>858.1673196660214</v>
          </cell>
          <cell r="BE37">
            <v>970.43558962669454</v>
          </cell>
          <cell r="BF37">
            <v>1113.2522358302137</v>
          </cell>
          <cell r="BG37">
            <v>1048.8548991639791</v>
          </cell>
          <cell r="BH37">
            <v>958.6445865490191</v>
          </cell>
          <cell r="BI37">
            <v>828.76641175628311</v>
          </cell>
          <cell r="BJ37">
            <v>10517.933455369906</v>
          </cell>
          <cell r="BM37">
            <v>758.88440709755537</v>
          </cell>
          <cell r="BN37">
            <v>915.97602540416551</v>
          </cell>
          <cell r="BO37">
            <v>709.08263979920173</v>
          </cell>
          <cell r="BP37">
            <v>759.25386171690434</v>
          </cell>
          <cell r="BQ37">
            <v>706.52265382432711</v>
          </cell>
          <cell r="BR37">
            <v>725.45425496449923</v>
          </cell>
          <cell r="BS37">
            <v>835.22389413603787</v>
          </cell>
          <cell r="BT37">
            <v>943.81185433457836</v>
          </cell>
          <cell r="BU37">
            <v>1091.9889610470723</v>
          </cell>
          <cell r="BV37">
            <v>1010.4028912883435</v>
          </cell>
          <cell r="BW37">
            <v>932.22617844295485</v>
          </cell>
          <cell r="BX37">
            <v>808.50482747695241</v>
          </cell>
          <cell r="BY37">
            <v>10197.332449532592</v>
          </cell>
          <cell r="CB37">
            <v>1</v>
          </cell>
          <cell r="CC37">
            <v>0</v>
          </cell>
          <cell r="CD37">
            <v>0</v>
          </cell>
          <cell r="CE37">
            <v>0</v>
          </cell>
          <cell r="CF37">
            <v>0</v>
          </cell>
          <cell r="CG37">
            <v>0</v>
          </cell>
          <cell r="CH37">
            <v>0</v>
          </cell>
          <cell r="CI37">
            <v>0</v>
          </cell>
          <cell r="CJ37">
            <v>0</v>
          </cell>
          <cell r="CK37">
            <v>0</v>
          </cell>
          <cell r="CL37">
            <v>0</v>
          </cell>
          <cell r="CM37">
            <v>0</v>
          </cell>
          <cell r="CN37">
            <v>1</v>
          </cell>
        </row>
        <row r="38">
          <cell r="A38">
            <v>38</v>
          </cell>
          <cell r="C38" t="str">
            <v>Recorded Cash Revenues ($Millions)</v>
          </cell>
          <cell r="S38" t="str">
            <v>Recorded Cash Revenues ($Millions)</v>
          </cell>
        </row>
        <row r="39">
          <cell r="A39">
            <v>39</v>
          </cell>
          <cell r="B39" t="str">
            <v>18.</v>
          </cell>
          <cell r="C39" t="str">
            <v>Total Revenues including OOR &amp; Pass Throughs</v>
          </cell>
          <cell r="D39">
            <v>699.82299999999998</v>
          </cell>
          <cell r="E39">
            <v>582.83199999999999</v>
          </cell>
          <cell r="F39">
            <v>703.57899999999995</v>
          </cell>
          <cell r="G39">
            <v>664.245</v>
          </cell>
          <cell r="H39">
            <v>681.41800000000001</v>
          </cell>
          <cell r="I39">
            <v>670.84799999999996</v>
          </cell>
          <cell r="J39">
            <v>971.84699999999998</v>
          </cell>
          <cell r="K39">
            <v>1185.951</v>
          </cell>
          <cell r="L39">
            <v>1015.91</v>
          </cell>
          <cell r="M39">
            <v>1148.498</v>
          </cell>
          <cell r="N39">
            <v>936.07500000000005</v>
          </cell>
          <cell r="O39">
            <v>764.08699999999999</v>
          </cell>
          <cell r="P39">
            <v>10025.112999999999</v>
          </cell>
          <cell r="S39" t="str">
            <v>Total Revenues including OOR &amp; Pass Throughs</v>
          </cell>
          <cell r="T39">
            <v>976</v>
          </cell>
          <cell r="U39">
            <v>817</v>
          </cell>
          <cell r="V39">
            <v>848</v>
          </cell>
          <cell r="AF39">
            <v>2641</v>
          </cell>
          <cell r="AU39">
            <v>0</v>
          </cell>
          <cell r="BJ39">
            <v>0</v>
          </cell>
          <cell r="BY39">
            <v>0</v>
          </cell>
          <cell r="CN39">
            <v>0</v>
          </cell>
        </row>
        <row r="40">
          <cell r="A40">
            <v>40</v>
          </cell>
          <cell r="B40" t="str">
            <v>19.</v>
          </cell>
          <cell r="C40" t="str">
            <v>Total Pass Throughs</v>
          </cell>
          <cell r="P40">
            <v>0</v>
          </cell>
          <cell r="S40" t="str">
            <v>Total Pass Throughs</v>
          </cell>
          <cell r="AF40">
            <v>0</v>
          </cell>
          <cell r="AU40">
            <v>0</v>
          </cell>
          <cell r="BJ40">
            <v>0</v>
          </cell>
          <cell r="BY40">
            <v>0</v>
          </cell>
          <cell r="CN40">
            <v>0</v>
          </cell>
        </row>
        <row r="41">
          <cell r="A41">
            <v>41</v>
          </cell>
          <cell r="B41" t="str">
            <v>20.</v>
          </cell>
          <cell r="C41" t="str">
            <v>Miscellaneous Receipts</v>
          </cell>
          <cell r="D41">
            <v>84.783000000000001</v>
          </cell>
          <cell r="E41">
            <v>86.08</v>
          </cell>
          <cell r="F41">
            <v>168.446</v>
          </cell>
          <cell r="G41">
            <v>110.333</v>
          </cell>
          <cell r="H41">
            <v>110.48</v>
          </cell>
          <cell r="I41">
            <v>80.438999999999993</v>
          </cell>
          <cell r="J41">
            <v>52.475999999999999</v>
          </cell>
          <cell r="K41">
            <v>106.35899999999999</v>
          </cell>
          <cell r="L41">
            <v>94.81</v>
          </cell>
          <cell r="M41">
            <v>97.233999999999995</v>
          </cell>
          <cell r="N41">
            <v>132.05099999999999</v>
          </cell>
          <cell r="O41">
            <v>56.268999999999998</v>
          </cell>
          <cell r="P41">
            <v>1179.76</v>
          </cell>
          <cell r="S41" t="str">
            <v>Miscellaneous Receipts</v>
          </cell>
          <cell r="T41">
            <v>23</v>
          </cell>
          <cell r="U41">
            <v>16.030999999999999</v>
          </cell>
          <cell r="V41">
            <v>40</v>
          </cell>
          <cell r="AF41">
            <v>79.031000000000006</v>
          </cell>
          <cell r="AU41">
            <v>0</v>
          </cell>
          <cell r="BJ41">
            <v>0</v>
          </cell>
          <cell r="BY41">
            <v>0</v>
          </cell>
          <cell r="CN41">
            <v>0</v>
          </cell>
        </row>
        <row r="42">
          <cell r="A42">
            <v>42</v>
          </cell>
          <cell r="C42" t="str">
            <v>Total SCE Revenues</v>
          </cell>
          <cell r="D42">
            <v>784.60599999999999</v>
          </cell>
          <cell r="E42">
            <v>668.91200000000003</v>
          </cell>
          <cell r="F42">
            <v>872.02499999999998</v>
          </cell>
          <cell r="G42">
            <v>774.57799999999997</v>
          </cell>
          <cell r="H42">
            <v>791.89800000000002</v>
          </cell>
          <cell r="I42">
            <v>751.28699999999992</v>
          </cell>
          <cell r="J42">
            <v>1024.3229999999999</v>
          </cell>
          <cell r="K42">
            <v>1292.31</v>
          </cell>
          <cell r="L42">
            <v>1110.72</v>
          </cell>
          <cell r="M42">
            <v>1245.732</v>
          </cell>
          <cell r="N42">
            <v>1068.126</v>
          </cell>
          <cell r="O42">
            <v>820.35599999999999</v>
          </cell>
          <cell r="P42">
            <v>11204.873</v>
          </cell>
          <cell r="S42" t="str">
            <v>Total SCE Revenues</v>
          </cell>
          <cell r="T42">
            <v>999</v>
          </cell>
          <cell r="U42">
            <v>833.03099999999995</v>
          </cell>
          <cell r="V42">
            <v>888</v>
          </cell>
          <cell r="W42">
            <v>0</v>
          </cell>
          <cell r="X42">
            <v>0</v>
          </cell>
          <cell r="Y42">
            <v>0</v>
          </cell>
          <cell r="Z42">
            <v>0</v>
          </cell>
          <cell r="AA42">
            <v>0</v>
          </cell>
          <cell r="AB42">
            <v>0</v>
          </cell>
          <cell r="AC42">
            <v>0</v>
          </cell>
          <cell r="AD42">
            <v>0</v>
          </cell>
          <cell r="AE42">
            <v>0</v>
          </cell>
          <cell r="AF42">
            <v>2720.0309999999999</v>
          </cell>
          <cell r="AI42">
            <v>0</v>
          </cell>
          <cell r="AJ42">
            <v>0</v>
          </cell>
          <cell r="AK42">
            <v>0</v>
          </cell>
          <cell r="AL42">
            <v>0</v>
          </cell>
          <cell r="AM42">
            <v>0</v>
          </cell>
          <cell r="AN42">
            <v>0</v>
          </cell>
          <cell r="AO42">
            <v>0</v>
          </cell>
          <cell r="AP42">
            <v>0</v>
          </cell>
          <cell r="AQ42">
            <v>0</v>
          </cell>
          <cell r="AR42">
            <v>0</v>
          </cell>
          <cell r="AS42">
            <v>0</v>
          </cell>
          <cell r="AT42">
            <v>0</v>
          </cell>
          <cell r="AU42">
            <v>0</v>
          </cell>
          <cell r="AX42">
            <v>0</v>
          </cell>
          <cell r="AY42">
            <v>0</v>
          </cell>
          <cell r="AZ42">
            <v>0</v>
          </cell>
          <cell r="BA42">
            <v>0</v>
          </cell>
          <cell r="BB42">
            <v>0</v>
          </cell>
          <cell r="BC42">
            <v>0</v>
          </cell>
          <cell r="BD42">
            <v>0</v>
          </cell>
          <cell r="BE42">
            <v>0</v>
          </cell>
          <cell r="BF42">
            <v>0</v>
          </cell>
          <cell r="BG42">
            <v>0</v>
          </cell>
          <cell r="BH42">
            <v>0</v>
          </cell>
          <cell r="BI42">
            <v>0</v>
          </cell>
          <cell r="BJ42">
            <v>0</v>
          </cell>
          <cell r="BM42">
            <v>0</v>
          </cell>
          <cell r="BN42">
            <v>0</v>
          </cell>
          <cell r="BO42">
            <v>0</v>
          </cell>
          <cell r="BP42">
            <v>0</v>
          </cell>
          <cell r="BQ42">
            <v>0</v>
          </cell>
          <cell r="BR42">
            <v>0</v>
          </cell>
          <cell r="BS42">
            <v>0</v>
          </cell>
          <cell r="BT42">
            <v>0</v>
          </cell>
          <cell r="BU42">
            <v>0</v>
          </cell>
          <cell r="BV42">
            <v>0</v>
          </cell>
          <cell r="BW42">
            <v>0</v>
          </cell>
          <cell r="BX42">
            <v>0</v>
          </cell>
          <cell r="BY42">
            <v>0</v>
          </cell>
          <cell r="CB42">
            <v>0</v>
          </cell>
          <cell r="CC42">
            <v>0</v>
          </cell>
          <cell r="CD42">
            <v>0</v>
          </cell>
          <cell r="CE42">
            <v>0</v>
          </cell>
          <cell r="CF42">
            <v>0</v>
          </cell>
          <cell r="CG42">
            <v>0</v>
          </cell>
          <cell r="CH42">
            <v>0</v>
          </cell>
          <cell r="CI42">
            <v>0</v>
          </cell>
          <cell r="CJ42">
            <v>0</v>
          </cell>
          <cell r="CK42">
            <v>0</v>
          </cell>
          <cell r="CL42">
            <v>0</v>
          </cell>
          <cell r="CM42">
            <v>0</v>
          </cell>
          <cell r="CN42">
            <v>0</v>
          </cell>
        </row>
        <row r="43">
          <cell r="A43">
            <v>43</v>
          </cell>
          <cell r="B43" t="str">
            <v>21.</v>
          </cell>
          <cell r="C43" t="str">
            <v>Forecast vs Recorded (Variance) - Cash</v>
          </cell>
          <cell r="D43">
            <v>91.790227417209735</v>
          </cell>
          <cell r="E43">
            <v>69.541953926435326</v>
          </cell>
          <cell r="F43">
            <v>200.29021980196501</v>
          </cell>
          <cell r="G43">
            <v>51.426969248403793</v>
          </cell>
          <cell r="H43">
            <v>116.65994629083184</v>
          </cell>
          <cell r="I43">
            <v>48.04057952114988</v>
          </cell>
          <cell r="J43">
            <v>159.31944383478844</v>
          </cell>
          <cell r="K43">
            <v>165.8286859296129</v>
          </cell>
          <cell r="L43">
            <v>-151.90934385450146</v>
          </cell>
          <cell r="M43">
            <v>180.85193901310208</v>
          </cell>
          <cell r="N43">
            <v>-10.533096824876338</v>
          </cell>
          <cell r="O43">
            <v>-39.482720807956184</v>
          </cell>
          <cell r="P43">
            <v>881.82480349616503</v>
          </cell>
          <cell r="S43" t="str">
            <v>Forecast vs Recorded (Variance) - Cash</v>
          </cell>
          <cell r="T43">
            <v>149.65580530818499</v>
          </cell>
          <cell r="U43">
            <v>54.256845971920484</v>
          </cell>
          <cell r="V43">
            <v>95.943888419323457</v>
          </cell>
          <cell r="W43">
            <v>0</v>
          </cell>
          <cell r="X43">
            <v>0</v>
          </cell>
          <cell r="Y43">
            <v>0</v>
          </cell>
          <cell r="Z43">
            <v>0</v>
          </cell>
          <cell r="AA43">
            <v>0</v>
          </cell>
          <cell r="AB43">
            <v>0</v>
          </cell>
          <cell r="AC43">
            <v>0</v>
          </cell>
          <cell r="AD43">
            <v>0</v>
          </cell>
          <cell r="AE43">
            <v>0</v>
          </cell>
          <cell r="AF43">
            <v>299.85653969942894</v>
          </cell>
          <cell r="AI43">
            <v>0</v>
          </cell>
          <cell r="AJ43">
            <v>0</v>
          </cell>
          <cell r="AK43">
            <v>0</v>
          </cell>
          <cell r="AL43">
            <v>0</v>
          </cell>
          <cell r="AM43">
            <v>0</v>
          </cell>
          <cell r="AN43">
            <v>0</v>
          </cell>
          <cell r="AO43">
            <v>0</v>
          </cell>
          <cell r="AP43">
            <v>0</v>
          </cell>
          <cell r="AQ43">
            <v>0</v>
          </cell>
          <cell r="AR43">
            <v>0</v>
          </cell>
          <cell r="AS43">
            <v>0</v>
          </cell>
          <cell r="AT43">
            <v>0</v>
          </cell>
          <cell r="AU43">
            <v>0</v>
          </cell>
          <cell r="AX43">
            <v>0</v>
          </cell>
          <cell r="AY43">
            <v>0</v>
          </cell>
          <cell r="AZ43">
            <v>0</v>
          </cell>
          <cell r="BA43">
            <v>0</v>
          </cell>
          <cell r="BB43">
            <v>0</v>
          </cell>
          <cell r="BC43">
            <v>0</v>
          </cell>
          <cell r="BD43">
            <v>0</v>
          </cell>
          <cell r="BE43">
            <v>0</v>
          </cell>
          <cell r="BF43">
            <v>0</v>
          </cell>
          <cell r="BG43">
            <v>0</v>
          </cell>
          <cell r="BH43">
            <v>0</v>
          </cell>
          <cell r="BI43">
            <v>0</v>
          </cell>
          <cell r="BJ43">
            <v>0</v>
          </cell>
          <cell r="BM43">
            <v>0</v>
          </cell>
          <cell r="BN43">
            <v>0</v>
          </cell>
          <cell r="BO43">
            <v>0</v>
          </cell>
          <cell r="BP43">
            <v>0</v>
          </cell>
          <cell r="BQ43">
            <v>0</v>
          </cell>
          <cell r="BR43">
            <v>0</v>
          </cell>
          <cell r="BS43">
            <v>0</v>
          </cell>
          <cell r="BT43">
            <v>0</v>
          </cell>
          <cell r="BU43">
            <v>0</v>
          </cell>
          <cell r="BV43">
            <v>0</v>
          </cell>
          <cell r="BW43">
            <v>0</v>
          </cell>
          <cell r="BX43">
            <v>0</v>
          </cell>
          <cell r="BY43">
            <v>0</v>
          </cell>
          <cell r="CB43">
            <v>0</v>
          </cell>
          <cell r="CC43">
            <v>0</v>
          </cell>
          <cell r="CD43">
            <v>0</v>
          </cell>
          <cell r="CE43">
            <v>0</v>
          </cell>
          <cell r="CF43">
            <v>0</v>
          </cell>
          <cell r="CG43">
            <v>0</v>
          </cell>
          <cell r="CH43">
            <v>0</v>
          </cell>
          <cell r="CI43">
            <v>0</v>
          </cell>
          <cell r="CJ43">
            <v>0</v>
          </cell>
          <cell r="CK43">
            <v>0</v>
          </cell>
          <cell r="CL43">
            <v>0</v>
          </cell>
          <cell r="CM43">
            <v>0</v>
          </cell>
          <cell r="CN43">
            <v>0</v>
          </cell>
        </row>
        <row r="44">
          <cell r="A44">
            <v>44</v>
          </cell>
          <cell r="C44" t="str">
            <v>Input Cash Revenues ($Millions)</v>
          </cell>
          <cell r="S44" t="str">
            <v>Input Cash Revenues ($Millions)</v>
          </cell>
          <cell r="AH44" t="str">
            <v>Jan-Mar</v>
          </cell>
        </row>
        <row r="45">
          <cell r="A45">
            <v>45</v>
          </cell>
          <cell r="B45" t="str">
            <v>22.</v>
          </cell>
          <cell r="C45" t="str">
            <v xml:space="preserve">Total Revenues including OOR </v>
          </cell>
          <cell r="D45">
            <v>699.82299999999998</v>
          </cell>
          <cell r="E45">
            <v>582.83199999999999</v>
          </cell>
          <cell r="F45">
            <v>703.57899999999995</v>
          </cell>
          <cell r="G45">
            <v>664.245</v>
          </cell>
          <cell r="H45">
            <v>681.41800000000001</v>
          </cell>
          <cell r="I45">
            <v>670.84799999999996</v>
          </cell>
          <cell r="J45">
            <v>971.84699999999998</v>
          </cell>
          <cell r="K45">
            <v>1185.951</v>
          </cell>
          <cell r="L45">
            <v>1015.91</v>
          </cell>
          <cell r="M45">
            <v>1148.498</v>
          </cell>
          <cell r="N45">
            <v>936.07500000000005</v>
          </cell>
          <cell r="O45">
            <v>764.08699999999999</v>
          </cell>
          <cell r="P45">
            <v>10025.112999999999</v>
          </cell>
          <cell r="S45" t="str">
            <v xml:space="preserve">Total Revenues including OOR </v>
          </cell>
          <cell r="T45">
            <v>976</v>
          </cell>
          <cell r="U45">
            <v>817</v>
          </cell>
          <cell r="V45">
            <v>848</v>
          </cell>
          <cell r="W45">
            <v>716.10623158247017</v>
          </cell>
          <cell r="X45">
            <v>744.46610490398143</v>
          </cell>
          <cell r="Y45">
            <v>674.51654219710736</v>
          </cell>
          <cell r="Z45">
            <v>877.43483252155909</v>
          </cell>
          <cell r="AA45">
            <v>966.48764485437334</v>
          </cell>
          <cell r="AB45">
            <v>1113.0093759014933</v>
          </cell>
          <cell r="AC45">
            <v>1037.7153297501004</v>
          </cell>
          <cell r="AD45">
            <v>957.55720132312604</v>
          </cell>
          <cell r="AE45">
            <v>787.2422153837507</v>
          </cell>
          <cell r="AF45">
            <v>10515.535478417962</v>
          </cell>
          <cell r="AH45">
            <v>2641</v>
          </cell>
          <cell r="AI45">
            <v>735.87364620183405</v>
          </cell>
          <cell r="AJ45">
            <v>801.07091703930996</v>
          </cell>
          <cell r="AK45">
            <v>725.54661875867112</v>
          </cell>
          <cell r="AL45">
            <v>774.06946939599698</v>
          </cell>
          <cell r="AM45">
            <v>726.87969231469651</v>
          </cell>
          <cell r="AN45">
            <v>750.67270498327639</v>
          </cell>
          <cell r="AO45">
            <v>877.86435292535839</v>
          </cell>
          <cell r="AP45">
            <v>999.62499880399059</v>
          </cell>
          <cell r="AQ45">
            <v>1151.329899241417</v>
          </cell>
          <cell r="AR45">
            <v>1074.5878132602213</v>
          </cell>
          <cell r="AS45">
            <v>991.60338203061542</v>
          </cell>
          <cell r="AT45">
            <v>814.74464927316819</v>
          </cell>
          <cell r="AU45">
            <v>10423.868144228556</v>
          </cell>
          <cell r="AX45">
            <v>745.08634476958423</v>
          </cell>
          <cell r="AY45">
            <v>713.16005711538753</v>
          </cell>
          <cell r="AZ45">
            <v>628.13326097496395</v>
          </cell>
          <cell r="BA45">
            <v>672.41105566486067</v>
          </cell>
          <cell r="BB45">
            <v>627.46422174370218</v>
          </cell>
          <cell r="BC45">
            <v>648.46160422529499</v>
          </cell>
          <cell r="BD45">
            <v>761.70891480249588</v>
          </cell>
          <cell r="BE45">
            <v>869.43131919504413</v>
          </cell>
          <cell r="BF45">
            <v>1000.1045773577395</v>
          </cell>
          <cell r="BG45">
            <v>935.33154646888374</v>
          </cell>
          <cell r="BH45">
            <v>857.29444105527125</v>
          </cell>
          <cell r="BI45">
            <v>700.43913966747823</v>
          </cell>
          <cell r="BJ45">
            <v>9159.0264830407068</v>
          </cell>
          <cell r="BM45">
            <v>659.50782111906574</v>
          </cell>
          <cell r="BN45">
            <v>680.80483293871373</v>
          </cell>
          <cell r="BO45">
            <v>607.7684041555151</v>
          </cell>
          <cell r="BP45">
            <v>650.57183918620899</v>
          </cell>
          <cell r="BQ45">
            <v>607.12164255709183</v>
          </cell>
          <cell r="BR45">
            <v>627.41985531046021</v>
          </cell>
          <cell r="BS45">
            <v>736.89626294640971</v>
          </cell>
          <cell r="BT45">
            <v>841.03173243081608</v>
          </cell>
          <cell r="BU45">
            <v>967.35383937378606</v>
          </cell>
          <cell r="BV45">
            <v>904.73761743207115</v>
          </cell>
          <cell r="BW45">
            <v>829.29898741563238</v>
          </cell>
          <cell r="BX45">
            <v>677.66664553424528</v>
          </cell>
          <cell r="BY45">
            <v>8790.1794804000165</v>
          </cell>
          <cell r="CB45">
            <v>0</v>
          </cell>
          <cell r="CC45">
            <v>0</v>
          </cell>
          <cell r="CD45">
            <v>0</v>
          </cell>
          <cell r="CE45">
            <v>0</v>
          </cell>
          <cell r="CF45">
            <v>0</v>
          </cell>
          <cell r="CG45">
            <v>0</v>
          </cell>
          <cell r="CH45">
            <v>0</v>
          </cell>
          <cell r="CI45">
            <v>0</v>
          </cell>
          <cell r="CJ45">
            <v>0</v>
          </cell>
          <cell r="CK45">
            <v>0</v>
          </cell>
          <cell r="CL45">
            <v>0</v>
          </cell>
          <cell r="CM45">
            <v>0</v>
          </cell>
          <cell r="CN45">
            <v>0</v>
          </cell>
        </row>
        <row r="46">
          <cell r="A46">
            <v>46</v>
          </cell>
          <cell r="B46" t="str">
            <v>23.</v>
          </cell>
          <cell r="C46" t="str">
            <v>Pass Throughs</v>
          </cell>
          <cell r="D46">
            <v>0</v>
          </cell>
          <cell r="E46">
            <v>0</v>
          </cell>
          <cell r="F46">
            <v>0</v>
          </cell>
          <cell r="G46">
            <v>0</v>
          </cell>
          <cell r="H46">
            <v>0</v>
          </cell>
          <cell r="I46">
            <v>0</v>
          </cell>
          <cell r="J46">
            <v>0</v>
          </cell>
          <cell r="K46">
            <v>0</v>
          </cell>
          <cell r="L46">
            <v>0</v>
          </cell>
          <cell r="M46">
            <v>0</v>
          </cell>
          <cell r="N46">
            <v>0</v>
          </cell>
          <cell r="O46">
            <v>0</v>
          </cell>
          <cell r="P46">
            <v>0</v>
          </cell>
          <cell r="S46" t="str">
            <v>Pass Throughs</v>
          </cell>
          <cell r="T46">
            <v>0</v>
          </cell>
          <cell r="U46">
            <v>0</v>
          </cell>
          <cell r="V46">
            <v>0</v>
          </cell>
          <cell r="W46">
            <v>91.64623618119937</v>
          </cell>
          <cell r="X46">
            <v>83.875904534686782</v>
          </cell>
          <cell r="Y46">
            <v>85.713340920513517</v>
          </cell>
          <cell r="Z46">
            <v>84.382662515822105</v>
          </cell>
          <cell r="AA46">
            <v>97.86359068895807</v>
          </cell>
          <cell r="AB46">
            <v>92.370696228169365</v>
          </cell>
          <cell r="AC46">
            <v>91.184694900042516</v>
          </cell>
          <cell r="AD46">
            <v>88.535384059695971</v>
          </cell>
          <cell r="AE46">
            <v>95.136074330234635</v>
          </cell>
          <cell r="AF46">
            <v>810.70858435932223</v>
          </cell>
          <cell r="AI46">
            <v>87.649185786642377</v>
          </cell>
          <cell r="AJ46">
            <v>84.540640631980182</v>
          </cell>
          <cell r="AK46">
            <v>85.517408338047204</v>
          </cell>
          <cell r="AL46">
            <v>83.714075321996546</v>
          </cell>
          <cell r="AM46">
            <v>93.165515199505663</v>
          </cell>
          <cell r="AN46">
            <v>84.255374043451098</v>
          </cell>
          <cell r="AO46">
            <v>87.788888296630219</v>
          </cell>
          <cell r="AP46">
            <v>91.956422001444921</v>
          </cell>
          <cell r="AQ46">
            <v>99.813109970287485</v>
          </cell>
          <cell r="AR46">
            <v>99.616346074595427</v>
          </cell>
          <cell r="AS46">
            <v>87.478349304420092</v>
          </cell>
          <cell r="AT46">
            <v>116.07946897689737</v>
          </cell>
          <cell r="AU46">
            <v>1101.5747839458986</v>
          </cell>
          <cell r="AX46">
            <v>217.93475418609907</v>
          </cell>
          <cell r="AY46">
            <v>93.973570394692416</v>
          </cell>
          <cell r="AZ46">
            <v>97.031199528449889</v>
          </cell>
          <cell r="BA46">
            <v>104.94356199731763</v>
          </cell>
          <cell r="BB46">
            <v>95.330939873454156</v>
          </cell>
          <cell r="BC46">
            <v>95.881842303888419</v>
          </cell>
          <cell r="BD46">
            <v>96.458404863525487</v>
          </cell>
          <cell r="BE46">
            <v>101.00427043165044</v>
          </cell>
          <cell r="BF46">
            <v>113.14765847247423</v>
          </cell>
          <cell r="BG46">
            <v>113.5233526950953</v>
          </cell>
          <cell r="BH46">
            <v>101.35014549374786</v>
          </cell>
          <cell r="BI46">
            <v>128.3272720888049</v>
          </cell>
          <cell r="BJ46">
            <v>1358.9069723291998</v>
          </cell>
          <cell r="BM46">
            <v>99.376585978489629</v>
          </cell>
          <cell r="BN46">
            <v>235.17119246545172</v>
          </cell>
          <cell r="BO46">
            <v>101.3142356436866</v>
          </cell>
          <cell r="BP46">
            <v>108.68202253069539</v>
          </cell>
          <cell r="BQ46">
            <v>99.401011267235234</v>
          </cell>
          <cell r="BR46">
            <v>98.034399654038992</v>
          </cell>
          <cell r="BS46">
            <v>98.327631189628107</v>
          </cell>
          <cell r="BT46">
            <v>102.78012190376231</v>
          </cell>
          <cell r="BU46">
            <v>124.63512167328622</v>
          </cell>
          <cell r="BV46">
            <v>105.66527385627244</v>
          </cell>
          <cell r="BW46">
            <v>102.92719102732248</v>
          </cell>
          <cell r="BX46">
            <v>130.83818194270714</v>
          </cell>
          <cell r="BY46">
            <v>1407.1529691325763</v>
          </cell>
          <cell r="CB46">
            <v>1</v>
          </cell>
          <cell r="CC46">
            <v>0</v>
          </cell>
          <cell r="CD46">
            <v>0</v>
          </cell>
          <cell r="CE46">
            <v>0</v>
          </cell>
          <cell r="CF46">
            <v>0</v>
          </cell>
          <cell r="CG46">
            <v>0</v>
          </cell>
          <cell r="CH46">
            <v>0</v>
          </cell>
          <cell r="CI46">
            <v>0</v>
          </cell>
          <cell r="CJ46">
            <v>0</v>
          </cell>
          <cell r="CK46">
            <v>0</v>
          </cell>
          <cell r="CL46">
            <v>0</v>
          </cell>
          <cell r="CM46">
            <v>0</v>
          </cell>
          <cell r="CN46">
            <v>1</v>
          </cell>
        </row>
        <row r="47">
          <cell r="A47">
            <v>47</v>
          </cell>
          <cell r="B47" t="str">
            <v>24.</v>
          </cell>
          <cell r="C47" t="str">
            <v>Miscellaneous Receipts</v>
          </cell>
          <cell r="D47">
            <v>84.783000000000001</v>
          </cell>
          <cell r="E47">
            <v>86.08</v>
          </cell>
          <cell r="F47">
            <v>168.446</v>
          </cell>
          <cell r="G47">
            <v>110.333</v>
          </cell>
          <cell r="H47">
            <v>110.48</v>
          </cell>
          <cell r="I47">
            <v>80.438999999999993</v>
          </cell>
          <cell r="J47">
            <v>52.475999999999999</v>
          </cell>
          <cell r="K47">
            <v>106.35899999999999</v>
          </cell>
          <cell r="L47">
            <v>94.81</v>
          </cell>
          <cell r="M47">
            <v>97.233999999999995</v>
          </cell>
          <cell r="N47">
            <v>132.05099999999999</v>
          </cell>
          <cell r="O47">
            <v>56.268999999999998</v>
          </cell>
          <cell r="P47">
            <v>1179.76</v>
          </cell>
          <cell r="S47" t="str">
            <v>Miscellaneous Receipts</v>
          </cell>
          <cell r="T47">
            <v>23</v>
          </cell>
          <cell r="U47">
            <v>16.030999999999999</v>
          </cell>
          <cell r="V47">
            <v>40</v>
          </cell>
          <cell r="W47">
            <v>0</v>
          </cell>
          <cell r="X47">
            <v>0</v>
          </cell>
          <cell r="Y47">
            <v>0</v>
          </cell>
          <cell r="Z47">
            <v>0</v>
          </cell>
          <cell r="AA47">
            <v>0</v>
          </cell>
          <cell r="AB47">
            <v>0</v>
          </cell>
          <cell r="AC47">
            <v>0</v>
          </cell>
          <cell r="AD47">
            <v>0</v>
          </cell>
          <cell r="AE47">
            <v>0</v>
          </cell>
          <cell r="AF47">
            <v>79.031000000000006</v>
          </cell>
          <cell r="AI47">
            <v>0</v>
          </cell>
          <cell r="AJ47">
            <v>0</v>
          </cell>
          <cell r="AK47">
            <v>0</v>
          </cell>
          <cell r="AL47">
            <v>0</v>
          </cell>
          <cell r="AM47">
            <v>0</v>
          </cell>
          <cell r="AN47">
            <v>0</v>
          </cell>
          <cell r="AO47">
            <v>0</v>
          </cell>
          <cell r="AP47">
            <v>0</v>
          </cell>
          <cell r="AQ47">
            <v>0</v>
          </cell>
          <cell r="AR47">
            <v>0</v>
          </cell>
          <cell r="AS47">
            <v>0</v>
          </cell>
          <cell r="AT47">
            <v>0</v>
          </cell>
          <cell r="AU47">
            <v>0</v>
          </cell>
          <cell r="AX47">
            <v>0</v>
          </cell>
          <cell r="AY47">
            <v>0</v>
          </cell>
          <cell r="AZ47">
            <v>0</v>
          </cell>
          <cell r="BA47">
            <v>0</v>
          </cell>
          <cell r="BB47">
            <v>0</v>
          </cell>
          <cell r="BC47">
            <v>0</v>
          </cell>
          <cell r="BD47">
            <v>0</v>
          </cell>
          <cell r="BE47">
            <v>0</v>
          </cell>
          <cell r="BF47">
            <v>0</v>
          </cell>
          <cell r="BG47">
            <v>0</v>
          </cell>
          <cell r="BH47">
            <v>0</v>
          </cell>
          <cell r="BI47">
            <v>0</v>
          </cell>
          <cell r="BJ47">
            <v>0</v>
          </cell>
          <cell r="BM47">
            <v>0</v>
          </cell>
          <cell r="BN47">
            <v>0</v>
          </cell>
          <cell r="BO47">
            <v>0</v>
          </cell>
          <cell r="BP47">
            <v>0</v>
          </cell>
          <cell r="BQ47">
            <v>0</v>
          </cell>
          <cell r="BR47">
            <v>0</v>
          </cell>
          <cell r="BS47">
            <v>0</v>
          </cell>
          <cell r="BT47">
            <v>0</v>
          </cell>
          <cell r="BU47">
            <v>0</v>
          </cell>
          <cell r="BV47">
            <v>0</v>
          </cell>
          <cell r="BW47">
            <v>0</v>
          </cell>
          <cell r="BX47">
            <v>0</v>
          </cell>
          <cell r="BY47">
            <v>0</v>
          </cell>
          <cell r="CB47">
            <v>0</v>
          </cell>
          <cell r="CC47">
            <v>0</v>
          </cell>
          <cell r="CD47">
            <v>0</v>
          </cell>
          <cell r="CE47">
            <v>0</v>
          </cell>
          <cell r="CF47">
            <v>0</v>
          </cell>
          <cell r="CG47">
            <v>0</v>
          </cell>
          <cell r="CH47">
            <v>0</v>
          </cell>
          <cell r="CI47">
            <v>0</v>
          </cell>
          <cell r="CJ47">
            <v>0</v>
          </cell>
          <cell r="CK47">
            <v>0</v>
          </cell>
          <cell r="CL47">
            <v>0</v>
          </cell>
          <cell r="CM47">
            <v>0</v>
          </cell>
          <cell r="CN47">
            <v>0</v>
          </cell>
        </row>
        <row r="48">
          <cell r="A48">
            <v>48</v>
          </cell>
          <cell r="C48" t="str">
            <v>Total SCE Revenues</v>
          </cell>
          <cell r="D48">
            <v>784.60599999999999</v>
          </cell>
          <cell r="E48">
            <v>668.91200000000003</v>
          </cell>
          <cell r="F48">
            <v>872.02499999999998</v>
          </cell>
          <cell r="G48">
            <v>774.57799999999997</v>
          </cell>
          <cell r="H48">
            <v>791.89800000000002</v>
          </cell>
          <cell r="I48">
            <v>751.28699999999992</v>
          </cell>
          <cell r="J48">
            <v>1024.3229999999999</v>
          </cell>
          <cell r="K48">
            <v>1292.31</v>
          </cell>
          <cell r="L48">
            <v>1110.72</v>
          </cell>
          <cell r="M48">
            <v>1245.732</v>
          </cell>
          <cell r="N48">
            <v>1068.126</v>
          </cell>
          <cell r="O48">
            <v>820.35599999999999</v>
          </cell>
          <cell r="P48">
            <v>11204.873</v>
          </cell>
          <cell r="S48" t="str">
            <v>Total SCE Revenues</v>
          </cell>
          <cell r="T48">
            <v>999</v>
          </cell>
          <cell r="U48">
            <v>833.03099999999995</v>
          </cell>
          <cell r="V48">
            <v>888</v>
          </cell>
          <cell r="W48">
            <v>807.75246776366953</v>
          </cell>
          <cell r="X48">
            <v>828.34200943866824</v>
          </cell>
          <cell r="Y48">
            <v>760.22988311762083</v>
          </cell>
          <cell r="Z48">
            <v>961.81749503738115</v>
          </cell>
          <cell r="AA48">
            <v>1064.3512355433313</v>
          </cell>
          <cell r="AB48">
            <v>1205.3800721296627</v>
          </cell>
          <cell r="AC48">
            <v>1128.900024650143</v>
          </cell>
          <cell r="AD48">
            <v>1046.0925853828221</v>
          </cell>
          <cell r="AE48">
            <v>882.3782897139854</v>
          </cell>
          <cell r="AF48">
            <v>11405.275062777286</v>
          </cell>
          <cell r="AI48">
            <v>823.52283198847647</v>
          </cell>
          <cell r="AJ48">
            <v>885.61155767129014</v>
          </cell>
          <cell r="AK48">
            <v>811.06402709671829</v>
          </cell>
          <cell r="AL48">
            <v>857.78354471799355</v>
          </cell>
          <cell r="AM48">
            <v>820.04520751420216</v>
          </cell>
          <cell r="AN48">
            <v>834.92807902672746</v>
          </cell>
          <cell r="AO48">
            <v>965.65324122198865</v>
          </cell>
          <cell r="AP48">
            <v>1091.5814208054355</v>
          </cell>
          <cell r="AQ48">
            <v>1251.1430092117046</v>
          </cell>
          <cell r="AR48">
            <v>1174.2041593348167</v>
          </cell>
          <cell r="AS48">
            <v>1079.0817313350356</v>
          </cell>
          <cell r="AT48">
            <v>930.82411825006557</v>
          </cell>
          <cell r="AU48">
            <v>11525.442928174454</v>
          </cell>
          <cell r="AX48">
            <v>963.02109895568333</v>
          </cell>
          <cell r="AY48">
            <v>807.13362751007992</v>
          </cell>
          <cell r="AZ48">
            <v>725.16446050341381</v>
          </cell>
          <cell r="BA48">
            <v>777.35461766217827</v>
          </cell>
          <cell r="BB48">
            <v>722.79516161715628</v>
          </cell>
          <cell r="BC48">
            <v>744.34344652918344</v>
          </cell>
          <cell r="BD48">
            <v>858.1673196660214</v>
          </cell>
          <cell r="BE48">
            <v>970.43558962669454</v>
          </cell>
          <cell r="BF48">
            <v>1113.2522358302137</v>
          </cell>
          <cell r="BG48">
            <v>1048.8548991639791</v>
          </cell>
          <cell r="BH48">
            <v>958.6445865490191</v>
          </cell>
          <cell r="BI48">
            <v>828.76641175628311</v>
          </cell>
          <cell r="BJ48">
            <v>10517.933455369906</v>
          </cell>
          <cell r="BM48">
            <v>758.88440709755537</v>
          </cell>
          <cell r="BN48">
            <v>915.97602540416551</v>
          </cell>
          <cell r="BO48">
            <v>709.08263979920173</v>
          </cell>
          <cell r="BP48">
            <v>759.25386171690434</v>
          </cell>
          <cell r="BQ48">
            <v>706.52265382432711</v>
          </cell>
          <cell r="BR48">
            <v>725.45425496449923</v>
          </cell>
          <cell r="BS48">
            <v>835.22389413603787</v>
          </cell>
          <cell r="BT48">
            <v>943.81185433457836</v>
          </cell>
          <cell r="BU48">
            <v>1091.9889610470723</v>
          </cell>
          <cell r="BV48">
            <v>1010.4028912883435</v>
          </cell>
          <cell r="BW48">
            <v>932.22617844295485</v>
          </cell>
          <cell r="BX48">
            <v>808.50482747695241</v>
          </cell>
          <cell r="BY48">
            <v>10197.332449532592</v>
          </cell>
          <cell r="CB48">
            <v>1</v>
          </cell>
          <cell r="CC48">
            <v>0</v>
          </cell>
          <cell r="CD48">
            <v>0</v>
          </cell>
          <cell r="CE48">
            <v>0</v>
          </cell>
          <cell r="CF48">
            <v>0</v>
          </cell>
          <cell r="CG48">
            <v>0</v>
          </cell>
          <cell r="CH48">
            <v>0</v>
          </cell>
          <cell r="CI48">
            <v>0</v>
          </cell>
          <cell r="CJ48">
            <v>0</v>
          </cell>
          <cell r="CK48">
            <v>0</v>
          </cell>
          <cell r="CL48">
            <v>0</v>
          </cell>
          <cell r="CM48">
            <v>0</v>
          </cell>
          <cell r="CN48">
            <v>1</v>
          </cell>
        </row>
      </sheetData>
      <sheetData sheetId="8" refreshError="1">
        <row r="1">
          <cell r="A1">
            <v>1</v>
          </cell>
          <cell r="C1" t="str">
            <v>SCE Purchase Power, Fuel, and CDWR Payments</v>
          </cell>
          <cell r="F1">
            <v>36892</v>
          </cell>
          <cell r="G1">
            <v>36923</v>
          </cell>
          <cell r="H1">
            <v>36951</v>
          </cell>
          <cell r="I1">
            <v>36982</v>
          </cell>
          <cell r="J1">
            <v>37012</v>
          </cell>
          <cell r="K1">
            <v>37043</v>
          </cell>
          <cell r="L1">
            <v>37073</v>
          </cell>
          <cell r="M1">
            <v>37104</v>
          </cell>
          <cell r="N1">
            <v>37135</v>
          </cell>
          <cell r="O1">
            <v>37165</v>
          </cell>
          <cell r="P1">
            <v>37196</v>
          </cell>
          <cell r="Q1">
            <v>37226</v>
          </cell>
          <cell r="R1" t="str">
            <v>2001 Total</v>
          </cell>
          <cell r="S1" t="str">
            <v>Bench</v>
          </cell>
          <cell r="T1" t="str">
            <v>Notes</v>
          </cell>
          <cell r="U1">
            <v>37257</v>
          </cell>
          <cell r="V1">
            <v>37288</v>
          </cell>
          <cell r="W1">
            <v>37316</v>
          </cell>
          <cell r="X1">
            <v>37347</v>
          </cell>
          <cell r="Y1">
            <v>37377</v>
          </cell>
          <cell r="Z1">
            <v>37408</v>
          </cell>
          <cell r="AA1">
            <v>37438</v>
          </cell>
          <cell r="AB1">
            <v>37469</v>
          </cell>
          <cell r="AC1">
            <v>37500</v>
          </cell>
          <cell r="AD1">
            <v>37530</v>
          </cell>
          <cell r="AE1">
            <v>37561</v>
          </cell>
          <cell r="AF1">
            <v>37591</v>
          </cell>
          <cell r="AG1" t="str">
            <v>Total</v>
          </cell>
          <cell r="AH1" t="str">
            <v>Bench</v>
          </cell>
          <cell r="AI1" t="str">
            <v>Notes</v>
          </cell>
          <cell r="AJ1">
            <v>37622</v>
          </cell>
          <cell r="AK1">
            <v>37653</v>
          </cell>
          <cell r="AL1">
            <v>37681</v>
          </cell>
          <cell r="AM1">
            <v>37712</v>
          </cell>
          <cell r="AN1">
            <v>37742</v>
          </cell>
          <cell r="AO1">
            <v>37773</v>
          </cell>
          <cell r="AP1">
            <v>37803</v>
          </cell>
          <cell r="AQ1">
            <v>37834</v>
          </cell>
          <cell r="AR1">
            <v>37865</v>
          </cell>
          <cell r="AS1">
            <v>37895</v>
          </cell>
          <cell r="AT1">
            <v>37926</v>
          </cell>
          <cell r="AU1">
            <v>37956</v>
          </cell>
          <cell r="AV1" t="str">
            <v>Total</v>
          </cell>
          <cell r="AW1" t="str">
            <v>Bench</v>
          </cell>
          <cell r="AX1" t="str">
            <v>Notes</v>
          </cell>
          <cell r="AY1">
            <v>37987</v>
          </cell>
          <cell r="AZ1">
            <v>38018</v>
          </cell>
          <cell r="BA1">
            <v>38047</v>
          </cell>
          <cell r="BB1">
            <v>38078</v>
          </cell>
          <cell r="BC1">
            <v>38108</v>
          </cell>
          <cell r="BD1">
            <v>38139</v>
          </cell>
          <cell r="BE1">
            <v>38169</v>
          </cell>
          <cell r="BF1">
            <v>38200</v>
          </cell>
          <cell r="BG1">
            <v>38231</v>
          </cell>
          <cell r="BH1">
            <v>38261</v>
          </cell>
          <cell r="BI1">
            <v>38292</v>
          </cell>
          <cell r="BJ1">
            <v>38322</v>
          </cell>
          <cell r="BK1" t="str">
            <v>Total</v>
          </cell>
          <cell r="BL1" t="str">
            <v>Bench</v>
          </cell>
          <cell r="BM1" t="str">
            <v>Notes</v>
          </cell>
          <cell r="BN1">
            <v>38353</v>
          </cell>
          <cell r="BO1">
            <v>38384</v>
          </cell>
          <cell r="BP1">
            <v>38412</v>
          </cell>
          <cell r="BQ1">
            <v>38443</v>
          </cell>
          <cell r="BR1">
            <v>38473</v>
          </cell>
          <cell r="BS1">
            <v>38504</v>
          </cell>
          <cell r="BT1">
            <v>38534</v>
          </cell>
          <cell r="BU1">
            <v>38565</v>
          </cell>
          <cell r="BV1">
            <v>38596</v>
          </cell>
          <cell r="BW1">
            <v>38626</v>
          </cell>
          <cell r="BX1">
            <v>38657</v>
          </cell>
          <cell r="BY1">
            <v>38687</v>
          </cell>
          <cell r="BZ1" t="str">
            <v>Total</v>
          </cell>
          <cell r="CA1" t="str">
            <v>Bench</v>
          </cell>
          <cell r="CB1" t="str">
            <v>Notes</v>
          </cell>
        </row>
        <row r="2">
          <cell r="A2">
            <v>2</v>
          </cell>
          <cell r="C2" t="str">
            <v>Monthly Forecast - Accrual Basis - $ Thousands</v>
          </cell>
          <cell r="U2">
            <v>86604</v>
          </cell>
          <cell r="V2">
            <v>91692.516642100003</v>
          </cell>
          <cell r="W2">
            <v>87234.927882427553</v>
          </cell>
          <cell r="X2">
            <v>98197.079061440323</v>
          </cell>
          <cell r="Y2">
            <v>107545.22048452885</v>
          </cell>
          <cell r="Z2">
            <v>126427.56216207582</v>
          </cell>
          <cell r="AA2">
            <v>233987.71814622456</v>
          </cell>
          <cell r="AB2">
            <v>227234.0182422561</v>
          </cell>
          <cell r="AC2">
            <v>227531.38454602705</v>
          </cell>
          <cell r="AD2">
            <v>220983.62628116607</v>
          </cell>
          <cell r="AE2">
            <v>118342.92119102452</v>
          </cell>
          <cell r="AF2">
            <v>119451.31099631118</v>
          </cell>
          <cell r="AG2">
            <v>1745232.2856355819</v>
          </cell>
          <cell r="AJ2">
            <v>125991.48770777413</v>
          </cell>
          <cell r="AK2">
            <v>123299.48919319992</v>
          </cell>
          <cell r="AL2">
            <v>115144.39390285639</v>
          </cell>
          <cell r="AM2">
            <v>128286.08802232961</v>
          </cell>
          <cell r="AN2">
            <v>119171.63463065146</v>
          </cell>
          <cell r="AO2">
            <v>126860.29108871594</v>
          </cell>
          <cell r="AP2">
            <v>237759.31242057585</v>
          </cell>
          <cell r="AQ2">
            <v>226778.00368016414</v>
          </cell>
          <cell r="AR2">
            <v>229293.70683582567</v>
          </cell>
          <cell r="AS2">
            <v>228037.26375448686</v>
          </cell>
          <cell r="AT2">
            <v>122724.85924127072</v>
          </cell>
          <cell r="AU2">
            <v>121573.80901808744</v>
          </cell>
          <cell r="AV2">
            <v>1904920.339495938</v>
          </cell>
          <cell r="AW2" t="str">
            <v>Does not incl Transmission charges</v>
          </cell>
          <cell r="AY2">
            <v>7.1539668626705147E-2</v>
          </cell>
          <cell r="AZ2">
            <v>6.6959662638623352E-2</v>
          </cell>
          <cell r="BA2">
            <v>6.2979138035010443E-2</v>
          </cell>
          <cell r="BB2">
            <v>6.7330420470480268E-2</v>
          </cell>
          <cell r="BC2">
            <v>6.3378121542357682E-2</v>
          </cell>
          <cell r="BD2">
            <v>6.8396265647431606E-2</v>
          </cell>
          <cell r="BE2">
            <v>0.12236942611531976</v>
          </cell>
          <cell r="BF2">
            <v>0.12268126706944502</v>
          </cell>
          <cell r="BG2">
            <v>0.11393590782956925</v>
          </cell>
          <cell r="BH2">
            <v>0.11080273210790133</v>
          </cell>
          <cell r="BI2">
            <v>6.4673146067051809E-2</v>
          </cell>
          <cell r="BJ2">
            <v>6.4954243850104357E-2</v>
          </cell>
          <cell r="BL2">
            <v>-4446.7740000000003</v>
          </cell>
          <cell r="BM2" t="str">
            <v>Proscreen f&amp;pp</v>
          </cell>
          <cell r="BN2">
            <v>7.1539668626705147E-2</v>
          </cell>
          <cell r="BO2">
            <v>6.6959662638623352E-2</v>
          </cell>
          <cell r="BP2">
            <v>6.2979138035010443E-2</v>
          </cell>
          <cell r="BQ2">
            <v>6.7330420470480268E-2</v>
          </cell>
          <cell r="BR2">
            <v>6.3378121542357682E-2</v>
          </cell>
          <cell r="BS2">
            <v>6.8396265647431606E-2</v>
          </cell>
          <cell r="BT2">
            <v>0.12236942611531976</v>
          </cell>
          <cell r="BU2">
            <v>0.12268126706944502</v>
          </cell>
          <cell r="BV2">
            <v>0.11393590782956925</v>
          </cell>
          <cell r="BW2">
            <v>0.11080273210790133</v>
          </cell>
          <cell r="BX2">
            <v>6.4673146067051809E-2</v>
          </cell>
          <cell r="BY2">
            <v>6.4954243850104357E-2</v>
          </cell>
          <cell r="CA2">
            <v>-4211.7309999999998</v>
          </cell>
          <cell r="CB2" t="str">
            <v>Proscreen</v>
          </cell>
        </row>
        <row r="3">
          <cell r="A3">
            <v>3</v>
          </cell>
          <cell r="C3" t="str">
            <v>QF Energy Cost</v>
          </cell>
          <cell r="F3">
            <v>326273</v>
          </cell>
          <cell r="G3">
            <v>354075</v>
          </cell>
          <cell r="H3">
            <v>249661</v>
          </cell>
          <cell r="I3">
            <v>438388</v>
          </cell>
          <cell r="J3">
            <v>214894.07306</v>
          </cell>
          <cell r="K3">
            <v>316277.15243999998</v>
          </cell>
          <cell r="L3">
            <v>234129</v>
          </cell>
          <cell r="M3">
            <v>220593.7317065229</v>
          </cell>
          <cell r="N3">
            <v>195430</v>
          </cell>
          <cell r="O3">
            <v>78818.760447264707</v>
          </cell>
          <cell r="P3">
            <v>99733.094044723708</v>
          </cell>
          <cell r="Q3">
            <v>97630.533553477086</v>
          </cell>
          <cell r="R3">
            <v>2825903.3452519882</v>
          </cell>
          <cell r="S3">
            <v>2928.9025483660976</v>
          </cell>
          <cell r="U3">
            <v>86604</v>
          </cell>
          <cell r="V3">
            <v>89274.158432099997</v>
          </cell>
          <cell r="W3">
            <v>80210.570692427558</v>
          </cell>
          <cell r="X3">
            <v>88792.993871440325</v>
          </cell>
          <cell r="Y3">
            <v>103958.36329452886</v>
          </cell>
          <cell r="Z3">
            <v>120309.02316207581</v>
          </cell>
          <cell r="AA3">
            <v>225489.45114622457</v>
          </cell>
          <cell r="AB3">
            <v>224552.97924225611</v>
          </cell>
          <cell r="AC3">
            <v>221412.84554602706</v>
          </cell>
          <cell r="AD3">
            <v>212485.35928116608</v>
          </cell>
          <cell r="AE3">
            <v>115661.88219102452</v>
          </cell>
          <cell r="AF3">
            <v>113332.77199631117</v>
          </cell>
          <cell r="AG3">
            <v>1682084.3988555819</v>
          </cell>
          <cell r="AH3">
            <v>1745232.2856355819</v>
          </cell>
          <cell r="AI3" t="str">
            <v>Total QF &amp; BO</v>
          </cell>
          <cell r="AJ3">
            <v>118473.22070777413</v>
          </cell>
          <cell r="AK3">
            <v>121598.45019319991</v>
          </cell>
          <cell r="AL3">
            <v>110005.85490285639</v>
          </cell>
          <cell r="AM3">
            <v>120767.82102232962</v>
          </cell>
          <cell r="AN3">
            <v>117470.59563065146</v>
          </cell>
          <cell r="AO3">
            <v>121721.75208871593</v>
          </cell>
          <cell r="AP3">
            <v>226641.27342057586</v>
          </cell>
          <cell r="AQ3">
            <v>225076.96468016415</v>
          </cell>
          <cell r="AR3">
            <v>224155.16783582568</v>
          </cell>
          <cell r="AS3">
            <v>216919.22475448687</v>
          </cell>
          <cell r="AT3">
            <v>121023.82024127072</v>
          </cell>
          <cell r="AU3">
            <v>116185.27001808744</v>
          </cell>
          <cell r="AV3">
            <v>1840039.4154959382</v>
          </cell>
          <cell r="AW3">
            <v>1904920.3394959383</v>
          </cell>
          <cell r="AX3" t="str">
            <v>Total QF &amp; BO</v>
          </cell>
          <cell r="BK3">
            <v>0</v>
          </cell>
          <cell r="BZ3">
            <v>0</v>
          </cell>
        </row>
        <row r="4">
          <cell r="A4">
            <v>4</v>
          </cell>
          <cell r="C4" t="str">
            <v xml:space="preserve">QF Buyout Cost </v>
          </cell>
          <cell r="F4">
            <v>20353</v>
          </cell>
          <cell r="G4">
            <v>3545</v>
          </cell>
          <cell r="H4">
            <v>6670</v>
          </cell>
          <cell r="I4">
            <v>20395</v>
          </cell>
          <cell r="J4">
            <v>3622.9269399999998</v>
          </cell>
          <cell r="K4">
            <v>6812.8475600000002</v>
          </cell>
          <cell r="L4">
            <v>0</v>
          </cell>
          <cell r="M4">
            <v>3924.4830441096556</v>
          </cell>
          <cell r="N4">
            <v>6670</v>
          </cell>
          <cell r="O4">
            <v>20394.731189999999</v>
          </cell>
          <cell r="P4">
            <v>3586.8571899999997</v>
          </cell>
          <cell r="Q4">
            <v>7024.3571899999997</v>
          </cell>
          <cell r="R4">
            <v>102999.20311410964</v>
          </cell>
          <cell r="U4">
            <v>0</v>
          </cell>
          <cell r="V4">
            <v>2418.3582099999999</v>
          </cell>
          <cell r="W4">
            <v>7024.3571899999997</v>
          </cell>
          <cell r="X4">
            <v>9404.0851899999998</v>
          </cell>
          <cell r="Y4">
            <v>3586.8571899999997</v>
          </cell>
          <cell r="Z4">
            <v>6118.5389999999998</v>
          </cell>
          <cell r="AA4">
            <v>8498.2669999999998</v>
          </cell>
          <cell r="AB4">
            <v>2681.0389999999998</v>
          </cell>
          <cell r="AC4">
            <v>6118.5389999999998</v>
          </cell>
          <cell r="AD4">
            <v>8498.2669999999998</v>
          </cell>
          <cell r="AE4">
            <v>2681.0389999999998</v>
          </cell>
          <cell r="AF4">
            <v>6118.5389999999998</v>
          </cell>
          <cell r="AG4">
            <v>63147.886779999986</v>
          </cell>
          <cell r="AH4">
            <v>1738470.9024373882</v>
          </cell>
          <cell r="AI4" t="str">
            <v>Base Case 4-26-02</v>
          </cell>
          <cell r="AJ4">
            <v>7518.2669999999998</v>
          </cell>
          <cell r="AK4">
            <v>1701.039</v>
          </cell>
          <cell r="AL4">
            <v>5138.5389999999998</v>
          </cell>
          <cell r="AM4">
            <v>7518.2669999999998</v>
          </cell>
          <cell r="AN4">
            <v>1701.039</v>
          </cell>
          <cell r="AO4">
            <v>5138.5389999999998</v>
          </cell>
          <cell r="AP4">
            <v>11118.039000000001</v>
          </cell>
          <cell r="AQ4">
            <v>1701.039</v>
          </cell>
          <cell r="AR4">
            <v>5138.5389999999998</v>
          </cell>
          <cell r="AS4">
            <v>11118.039000000001</v>
          </cell>
          <cell r="AT4">
            <v>1701.039</v>
          </cell>
          <cell r="AU4">
            <v>5388.5389999999998</v>
          </cell>
          <cell r="AV4">
            <v>64880.923999999999</v>
          </cell>
          <cell r="AW4">
            <v>1930011.8382332991</v>
          </cell>
          <cell r="AX4" t="str">
            <v>Base Case 4-26-02</v>
          </cell>
          <cell r="BK4">
            <v>0</v>
          </cell>
          <cell r="BZ4">
            <v>0</v>
          </cell>
        </row>
        <row r="5">
          <cell r="A5">
            <v>5</v>
          </cell>
          <cell r="C5" t="str">
            <v xml:space="preserve">RMR Costs </v>
          </cell>
          <cell r="E5">
            <v>37288</v>
          </cell>
          <cell r="F5">
            <v>4759</v>
          </cell>
          <cell r="G5">
            <v>12800</v>
          </cell>
          <cell r="H5">
            <v>12300</v>
          </cell>
          <cell r="I5">
            <v>3295.9433333333332</v>
          </cell>
          <cell r="J5">
            <v>6666.666666666667</v>
          </cell>
          <cell r="K5">
            <v>6666.666666666667</v>
          </cell>
          <cell r="L5">
            <v>6666.666666666667</v>
          </cell>
          <cell r="M5">
            <v>6666.666666666667</v>
          </cell>
          <cell r="N5">
            <v>1131.1677520000001</v>
          </cell>
          <cell r="O5">
            <v>2000</v>
          </cell>
          <cell r="P5">
            <v>2000</v>
          </cell>
          <cell r="Q5">
            <v>2000</v>
          </cell>
          <cell r="R5">
            <v>66952.777751999995</v>
          </cell>
          <cell r="U5">
            <v>2549.7015742119397</v>
          </cell>
          <cell r="V5">
            <v>2260.1331144453352</v>
          </cell>
          <cell r="W5">
            <v>2507.8837857442827</v>
          </cell>
          <cell r="X5">
            <v>2259.3440995685869</v>
          </cell>
          <cell r="Y5">
            <v>2391.5040914239175</v>
          </cell>
          <cell r="Z5">
            <v>2657.7966123264487</v>
          </cell>
          <cell r="AA5">
            <v>2736.3035925628983</v>
          </cell>
          <cell r="AB5">
            <v>3155.2704921162144</v>
          </cell>
          <cell r="AC5">
            <v>2842.8206009239111</v>
          </cell>
          <cell r="AD5">
            <v>2784.8280074829154</v>
          </cell>
          <cell r="AE5">
            <v>2460.9374005777627</v>
          </cell>
          <cell r="AF5">
            <v>2393.4766286157878</v>
          </cell>
          <cell r="AG5">
            <v>31000.000000000004</v>
          </cell>
          <cell r="AH5">
            <v>31000</v>
          </cell>
          <cell r="AI5" t="str">
            <v>Base Case 4-26-02</v>
          </cell>
          <cell r="AJ5">
            <v>2691.6131469588213</v>
          </cell>
          <cell r="AK5">
            <v>2387.0041556479032</v>
          </cell>
          <cell r="AL5">
            <v>2657.5368341518702</v>
          </cell>
          <cell r="AM5">
            <v>2400.7177937287497</v>
          </cell>
          <cell r="AN5">
            <v>2543.6720816018133</v>
          </cell>
          <cell r="AO5">
            <v>2830.4117869285983</v>
          </cell>
          <cell r="AP5">
            <v>2922.6671703815641</v>
          </cell>
          <cell r="AQ5">
            <v>3372.3082735171893</v>
          </cell>
          <cell r="AR5">
            <v>3039.8564412542501</v>
          </cell>
          <cell r="AS5">
            <v>2975.0283339629768</v>
          </cell>
          <cell r="AT5">
            <v>2625.953910086891</v>
          </cell>
          <cell r="AU5">
            <v>2553.2300717793728</v>
          </cell>
          <cell r="AV5">
            <v>33000</v>
          </cell>
          <cell r="AW5">
            <v>33000</v>
          </cell>
          <cell r="AX5" t="str">
            <v>Base Case 4-26-02</v>
          </cell>
          <cell r="BK5">
            <v>0</v>
          </cell>
          <cell r="BZ5">
            <v>0</v>
          </cell>
        </row>
        <row r="6">
          <cell r="A6">
            <v>6</v>
          </cell>
          <cell r="C6" t="str">
            <v xml:space="preserve">IU/bilateral Payments </v>
          </cell>
          <cell r="F6">
            <v>36485</v>
          </cell>
          <cell r="G6">
            <v>60250</v>
          </cell>
          <cell r="H6">
            <v>28101.416666666668</v>
          </cell>
          <cell r="I6">
            <v>51013.416666666664</v>
          </cell>
          <cell r="J6">
            <v>54627.416666666664</v>
          </cell>
          <cell r="K6">
            <v>22989.416666666668</v>
          </cell>
          <cell r="L6">
            <v>9157</v>
          </cell>
          <cell r="M6">
            <v>26932</v>
          </cell>
          <cell r="N6">
            <v>29530</v>
          </cell>
          <cell r="O6">
            <v>8742</v>
          </cell>
          <cell r="P6">
            <v>8742</v>
          </cell>
          <cell r="Q6">
            <v>12099</v>
          </cell>
          <cell r="R6">
            <v>348668.66666666663</v>
          </cell>
          <cell r="U6">
            <v>18000</v>
          </cell>
          <cell r="V6">
            <v>15356.572223127292</v>
          </cell>
          <cell r="W6">
            <v>16131.76</v>
          </cell>
          <cell r="X6">
            <v>18571.786666666667</v>
          </cell>
          <cell r="Y6">
            <v>17338.550666666666</v>
          </cell>
          <cell r="Z6">
            <v>19316.322666666667</v>
          </cell>
          <cell r="AA6">
            <v>18899.950666666664</v>
          </cell>
          <cell r="AB6">
            <v>21749.778666666665</v>
          </cell>
          <cell r="AC6">
            <v>18423.462666666666</v>
          </cell>
          <cell r="AD6">
            <v>18202.780666666666</v>
          </cell>
          <cell r="AE6">
            <v>17208.506666666668</v>
          </cell>
          <cell r="AF6">
            <v>18146.210666666666</v>
          </cell>
          <cell r="AG6">
            <v>217345.68222312728</v>
          </cell>
          <cell r="AH6">
            <v>217345.68222312728</v>
          </cell>
          <cell r="AI6" t="str">
            <v>Base Case 4-26-02</v>
          </cell>
          <cell r="AJ6">
            <v>11026.594000000001</v>
          </cell>
          <cell r="AK6">
            <v>9288.4719999999998</v>
          </cell>
          <cell r="AL6">
            <v>11745.464</v>
          </cell>
          <cell r="AM6">
            <v>11235.73</v>
          </cell>
          <cell r="AN6">
            <v>9715.9239999999991</v>
          </cell>
          <cell r="AO6">
            <v>11588.76</v>
          </cell>
          <cell r="AP6">
            <v>12031.074000000001</v>
          </cell>
          <cell r="AQ6">
            <v>12010.074000000001</v>
          </cell>
          <cell r="AR6">
            <v>11662.46</v>
          </cell>
          <cell r="AS6">
            <v>10922.804</v>
          </cell>
          <cell r="AT6">
            <v>11025.96</v>
          </cell>
          <cell r="AU6">
            <v>12025.974</v>
          </cell>
          <cell r="AV6">
            <v>134279.28999999998</v>
          </cell>
          <cell r="AW6">
            <v>134279.28999999998</v>
          </cell>
          <cell r="AX6" t="str">
            <v>Base Case 4-26-02</v>
          </cell>
          <cell r="BK6">
            <v>0</v>
          </cell>
          <cell r="BZ6">
            <v>0</v>
          </cell>
        </row>
        <row r="7">
          <cell r="A7">
            <v>7</v>
          </cell>
          <cell r="C7" t="str">
            <v xml:space="preserve">Bilateral Contract Cost </v>
          </cell>
          <cell r="F7">
            <v>-52678</v>
          </cell>
          <cell r="G7">
            <v>11751.96</v>
          </cell>
          <cell r="H7">
            <v>13031.67</v>
          </cell>
          <cell r="I7">
            <v>12541</v>
          </cell>
          <cell r="J7">
            <v>12983.67</v>
          </cell>
          <cell r="K7">
            <v>12605.1</v>
          </cell>
          <cell r="L7">
            <v>17678.669999999998</v>
          </cell>
          <cell r="M7">
            <v>0</v>
          </cell>
          <cell r="N7">
            <v>0</v>
          </cell>
          <cell r="O7">
            <v>15623.67</v>
          </cell>
          <cell r="P7">
            <v>14957.1</v>
          </cell>
          <cell r="Q7">
            <v>15335.67</v>
          </cell>
          <cell r="R7">
            <v>73830.509999999995</v>
          </cell>
          <cell r="T7">
            <v>0</v>
          </cell>
          <cell r="AG7">
            <v>0</v>
          </cell>
          <cell r="AI7" t="str">
            <v>Base Case 4-26-02</v>
          </cell>
          <cell r="AV7">
            <v>0</v>
          </cell>
          <cell r="AX7" t="str">
            <v>Base Case 4-26-02</v>
          </cell>
          <cell r="BK7">
            <v>0</v>
          </cell>
          <cell r="BZ7">
            <v>0</v>
          </cell>
        </row>
        <row r="8">
          <cell r="A8">
            <v>8</v>
          </cell>
          <cell r="C8" t="str">
            <v>Uplift (including GMC) &amp; N/S Procurmnt Cost</v>
          </cell>
          <cell r="F8">
            <v>2500</v>
          </cell>
          <cell r="G8">
            <v>2500</v>
          </cell>
          <cell r="H8">
            <v>2500</v>
          </cell>
          <cell r="I8">
            <v>2500</v>
          </cell>
          <cell r="J8">
            <v>2500</v>
          </cell>
          <cell r="K8">
            <v>2500</v>
          </cell>
          <cell r="L8">
            <v>2500</v>
          </cell>
          <cell r="M8">
            <v>2500</v>
          </cell>
          <cell r="N8">
            <v>10596</v>
          </cell>
          <cell r="O8">
            <v>5893.0369649659015</v>
          </cell>
          <cell r="P8">
            <v>6614.8918758799127</v>
          </cell>
          <cell r="Q8">
            <v>6779.8939496640996</v>
          </cell>
          <cell r="R8">
            <v>49883.822790509919</v>
          </cell>
          <cell r="S8">
            <v>26119.8939496641</v>
          </cell>
          <cell r="T8">
            <v>26119.8939496641</v>
          </cell>
          <cell r="U8">
            <v>2380</v>
          </cell>
          <cell r="V8">
            <v>2205</v>
          </cell>
          <cell r="W8">
            <v>14755</v>
          </cell>
          <cell r="X8">
            <v>7000</v>
          </cell>
          <cell r="Y8">
            <v>7000</v>
          </cell>
          <cell r="Z8">
            <v>7000</v>
          </cell>
          <cell r="AA8">
            <v>7000</v>
          </cell>
          <cell r="AB8">
            <v>7000</v>
          </cell>
          <cell r="AC8">
            <v>95400</v>
          </cell>
          <cell r="AD8">
            <v>7000</v>
          </cell>
          <cell r="AE8">
            <v>7000</v>
          </cell>
          <cell r="AF8">
            <v>7000</v>
          </cell>
          <cell r="AG8">
            <v>170740</v>
          </cell>
          <cell r="AH8">
            <v>170740</v>
          </cell>
          <cell r="AI8" t="str">
            <v>Base Case 4-26-02</v>
          </cell>
          <cell r="AJ8">
            <v>29953.604095451785</v>
          </cell>
          <cell r="AK8">
            <v>23026.146509668721</v>
          </cell>
          <cell r="AL8">
            <v>18318.004903855835</v>
          </cell>
          <cell r="AM8">
            <v>17022.646249367994</v>
          </cell>
          <cell r="AN8">
            <v>17450.110899272375</v>
          </cell>
          <cell r="AO8">
            <v>20379.708188203393</v>
          </cell>
          <cell r="AP8">
            <v>46379.364709487651</v>
          </cell>
          <cell r="AQ8">
            <v>57726.080991965719</v>
          </cell>
          <cell r="AR8">
            <v>33621.910416715225</v>
          </cell>
          <cell r="AS8">
            <v>27704.751648198413</v>
          </cell>
          <cell r="AT8">
            <v>15802.122728564736</v>
          </cell>
          <cell r="AU8">
            <v>16741.649307728781</v>
          </cell>
          <cell r="AV8">
            <v>324126.10064848064</v>
          </cell>
          <cell r="AW8">
            <v>324126.10064848064</v>
          </cell>
          <cell r="AX8" t="str">
            <v>Base Case 4-26-02</v>
          </cell>
          <cell r="BK8">
            <v>0</v>
          </cell>
          <cell r="BZ8">
            <v>0</v>
          </cell>
        </row>
        <row r="9">
          <cell r="A9">
            <v>9</v>
          </cell>
          <cell r="C9" t="str">
            <v>CPUC Recoverable Cost (Mandate)</v>
          </cell>
          <cell r="U9">
            <v>0</v>
          </cell>
          <cell r="V9">
            <v>0</v>
          </cell>
          <cell r="W9">
            <v>0</v>
          </cell>
          <cell r="X9">
            <v>0</v>
          </cell>
          <cell r="Y9">
            <v>0</v>
          </cell>
          <cell r="Z9">
            <v>0</v>
          </cell>
          <cell r="AA9">
            <v>25000</v>
          </cell>
          <cell r="AB9">
            <v>25000</v>
          </cell>
          <cell r="AC9">
            <v>25000</v>
          </cell>
          <cell r="AD9">
            <v>25000</v>
          </cell>
          <cell r="AE9">
            <v>25000</v>
          </cell>
          <cell r="AF9">
            <v>25000</v>
          </cell>
          <cell r="AG9">
            <v>150000</v>
          </cell>
          <cell r="AH9">
            <v>150000</v>
          </cell>
          <cell r="AI9" t="str">
            <v>Base Case 4-26-02</v>
          </cell>
          <cell r="AJ9">
            <v>12500</v>
          </cell>
          <cell r="AK9">
            <v>12500</v>
          </cell>
          <cell r="AL9">
            <v>12500</v>
          </cell>
          <cell r="AM9">
            <v>12500</v>
          </cell>
          <cell r="AN9">
            <v>12500</v>
          </cell>
          <cell r="AO9">
            <v>12500</v>
          </cell>
          <cell r="AP9">
            <v>12500</v>
          </cell>
          <cell r="AQ9">
            <v>12500</v>
          </cell>
          <cell r="AR9">
            <v>12500</v>
          </cell>
          <cell r="AS9">
            <v>12500</v>
          </cell>
          <cell r="AT9">
            <v>12500</v>
          </cell>
          <cell r="AU9">
            <v>12500</v>
          </cell>
          <cell r="AV9">
            <v>150000</v>
          </cell>
          <cell r="AW9">
            <v>150000</v>
          </cell>
          <cell r="AX9" t="str">
            <v>Base Case 4-26-02</v>
          </cell>
        </row>
        <row r="10">
          <cell r="A10">
            <v>10</v>
          </cell>
          <cell r="C10" t="str">
            <v>Energy Related Cost</v>
          </cell>
          <cell r="F10">
            <v>337692</v>
          </cell>
          <cell r="G10">
            <v>444921.96</v>
          </cell>
          <cell r="H10">
            <v>312264.08666666667</v>
          </cell>
          <cell r="I10">
            <v>528133.3600000001</v>
          </cell>
          <cell r="J10">
            <v>295294.7533333333</v>
          </cell>
          <cell r="K10">
            <v>367851.18333333335</v>
          </cell>
          <cell r="L10">
            <v>270131.33666666667</v>
          </cell>
          <cell r="M10">
            <v>260616.88141729921</v>
          </cell>
          <cell r="N10">
            <v>243357.16775200001</v>
          </cell>
          <cell r="O10">
            <v>131472.19860223061</v>
          </cell>
          <cell r="P10">
            <v>135633.94311060364</v>
          </cell>
          <cell r="Q10">
            <v>140869.45469314119</v>
          </cell>
          <cell r="R10">
            <v>3468238.3255752739</v>
          </cell>
          <cell r="S10">
            <v>29048.796498030199</v>
          </cell>
          <cell r="T10">
            <v>26119.8939496641</v>
          </cell>
          <cell r="U10">
            <v>109533.70157421194</v>
          </cell>
          <cell r="V10">
            <v>111514.22197967263</v>
          </cell>
          <cell r="W10">
            <v>120629.57166817183</v>
          </cell>
          <cell r="X10">
            <v>126028.20982767557</v>
          </cell>
          <cell r="Y10">
            <v>134275.27524261945</v>
          </cell>
          <cell r="Z10">
            <v>155401.68144106894</v>
          </cell>
          <cell r="AA10">
            <v>287623.97240545414</v>
          </cell>
          <cell r="AB10">
            <v>284139.06740103901</v>
          </cell>
          <cell r="AC10">
            <v>369197.66781361762</v>
          </cell>
          <cell r="AD10">
            <v>273971.23495531565</v>
          </cell>
          <cell r="AE10">
            <v>170012.36525826895</v>
          </cell>
          <cell r="AF10">
            <v>171990.99829159363</v>
          </cell>
          <cell r="AG10">
            <v>2314317.9678587094</v>
          </cell>
          <cell r="AH10">
            <v>2307556.5846605152</v>
          </cell>
          <cell r="AI10">
            <v>6761.3831981942058</v>
          </cell>
          <cell r="AJ10">
            <v>182163.29895018475</v>
          </cell>
          <cell r="AK10">
            <v>170501.11185851655</v>
          </cell>
          <cell r="AL10">
            <v>160365.39964086411</v>
          </cell>
          <cell r="AM10">
            <v>171445.18206542637</v>
          </cell>
          <cell r="AN10">
            <v>161381.34161152566</v>
          </cell>
          <cell r="AO10">
            <v>174159.17106384793</v>
          </cell>
          <cell r="AP10">
            <v>311592.41830044508</v>
          </cell>
          <cell r="AQ10">
            <v>312386.46694564703</v>
          </cell>
          <cell r="AR10">
            <v>290117.93369379512</v>
          </cell>
          <cell r="AS10">
            <v>282139.84773664828</v>
          </cell>
          <cell r="AT10">
            <v>164678.89587992235</v>
          </cell>
          <cell r="AU10">
            <v>165394.66239759559</v>
          </cell>
          <cell r="AV10">
            <v>2546325.7301444188</v>
          </cell>
          <cell r="AW10">
            <v>2571417.2288817796</v>
          </cell>
          <cell r="AX10">
            <v>-25091.498737360816</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cell r="BX10">
            <v>0</v>
          </cell>
          <cell r="BY10">
            <v>0</v>
          </cell>
          <cell r="BZ10">
            <v>0</v>
          </cell>
          <cell r="CA10">
            <v>0</v>
          </cell>
          <cell r="CB10">
            <v>0</v>
          </cell>
        </row>
        <row r="11">
          <cell r="A11">
            <v>11</v>
          </cell>
          <cell r="C11" t="str">
            <v>Monthly Book Basis - $ Millions</v>
          </cell>
          <cell r="BK11">
            <v>-4446.7740000000003</v>
          </cell>
          <cell r="BZ11">
            <v>-4211.7309999999998</v>
          </cell>
        </row>
        <row r="12">
          <cell r="A12">
            <v>12</v>
          </cell>
          <cell r="C12" t="str">
            <v>QF Energy Cost [1b]</v>
          </cell>
          <cell r="F12">
            <v>-346.41985399999999</v>
          </cell>
          <cell r="G12">
            <v>-357.104578</v>
          </cell>
          <cell r="H12">
            <v>-509.00109200000003</v>
          </cell>
          <cell r="I12">
            <v>-217</v>
          </cell>
          <cell r="J12">
            <v>-252</v>
          </cell>
          <cell r="K12">
            <v>-350</v>
          </cell>
          <cell r="L12">
            <v>-234.19900000000001</v>
          </cell>
          <cell r="M12">
            <v>-240.47200000000001</v>
          </cell>
          <cell r="N12">
            <v>-202.17</v>
          </cell>
          <cell r="O12">
            <v>-78.818760447264708</v>
          </cell>
          <cell r="P12">
            <v>-99.733094044723714</v>
          </cell>
          <cell r="Q12">
            <v>-97.630533553477079</v>
          </cell>
          <cell r="R12">
            <v>-2984.5489120454654</v>
          </cell>
          <cell r="U12">
            <v>-86.603999999999999</v>
          </cell>
          <cell r="V12">
            <v>-89.274158432099995</v>
          </cell>
          <cell r="W12">
            <v>-80.210570692427552</v>
          </cell>
          <cell r="X12">
            <v>-88.792993871440331</v>
          </cell>
          <cell r="Y12">
            <v>-103.95836329452885</v>
          </cell>
          <cell r="Z12">
            <v>-120.30902316207582</v>
          </cell>
          <cell r="AA12">
            <v>-225.48945114622458</v>
          </cell>
          <cell r="AB12">
            <v>-224.55297924225613</v>
          </cell>
          <cell r="AC12">
            <v>-221.41284554602706</v>
          </cell>
          <cell r="AD12">
            <v>-212.48535928116607</v>
          </cell>
          <cell r="AE12">
            <v>-115.66188219102452</v>
          </cell>
          <cell r="AF12">
            <v>-113.33277199631118</v>
          </cell>
          <cell r="AG12">
            <v>-1682.0843988555821</v>
          </cell>
          <cell r="AJ12">
            <v>-118.47322070777413</v>
          </cell>
          <cell r="AK12">
            <v>-121.59845019319991</v>
          </cell>
          <cell r="AL12">
            <v>-110.00585490285638</v>
          </cell>
          <cell r="AM12">
            <v>-120.76782102232961</v>
          </cell>
          <cell r="AN12">
            <v>-117.47059563065146</v>
          </cell>
          <cell r="AO12">
            <v>-121.72175208871593</v>
          </cell>
          <cell r="AP12">
            <v>-226.64127342057586</v>
          </cell>
          <cell r="AQ12">
            <v>-225.07696468016414</v>
          </cell>
          <cell r="AR12">
            <v>-224.15516783582567</v>
          </cell>
          <cell r="AS12">
            <v>-216.91922475448686</v>
          </cell>
          <cell r="AT12">
            <v>-121.02382024127071</v>
          </cell>
          <cell r="AU12">
            <v>-116.18527001808744</v>
          </cell>
          <cell r="AV12">
            <v>-1840.0394154959381</v>
          </cell>
          <cell r="AY12">
            <v>0</v>
          </cell>
          <cell r="AZ12">
            <v>0</v>
          </cell>
          <cell r="BA12">
            <v>0</v>
          </cell>
          <cell r="BB12">
            <v>0</v>
          </cell>
          <cell r="BC12">
            <v>0</v>
          </cell>
          <cell r="BD12">
            <v>0</v>
          </cell>
          <cell r="BE12">
            <v>0</v>
          </cell>
          <cell r="BF12">
            <v>0</v>
          </cell>
          <cell r="BG12">
            <v>0</v>
          </cell>
          <cell r="BH12">
            <v>0</v>
          </cell>
          <cell r="BI12">
            <v>0</v>
          </cell>
          <cell r="BJ12">
            <v>0</v>
          </cell>
          <cell r="BK12">
            <v>0</v>
          </cell>
          <cell r="BN12">
            <v>0</v>
          </cell>
          <cell r="BO12">
            <v>0</v>
          </cell>
          <cell r="BP12">
            <v>0</v>
          </cell>
          <cell r="BQ12">
            <v>0</v>
          </cell>
          <cell r="BR12">
            <v>0</v>
          </cell>
          <cell r="BS12">
            <v>0</v>
          </cell>
          <cell r="BT12">
            <v>0</v>
          </cell>
          <cell r="BU12">
            <v>0</v>
          </cell>
          <cell r="BV12">
            <v>0</v>
          </cell>
          <cell r="BW12">
            <v>0</v>
          </cell>
          <cell r="BX12">
            <v>0</v>
          </cell>
          <cell r="BY12">
            <v>0</v>
          </cell>
          <cell r="BZ12">
            <v>0</v>
          </cell>
        </row>
        <row r="13">
          <cell r="A13">
            <v>13</v>
          </cell>
          <cell r="C13" t="str">
            <v xml:space="preserve">QF Buyout Cost </v>
          </cell>
          <cell r="O13">
            <v>-20.394731189999998</v>
          </cell>
          <cell r="P13">
            <v>-3.5868571899999999</v>
          </cell>
          <cell r="Q13">
            <v>-7.0243571899999999</v>
          </cell>
          <cell r="R13">
            <v>-31.005945569999998</v>
          </cell>
          <cell r="U13">
            <v>0</v>
          </cell>
          <cell r="V13">
            <v>-2.4183582100000001</v>
          </cell>
          <cell r="W13">
            <v>-7.0243571899999999</v>
          </cell>
          <cell r="X13">
            <v>-9.40408519</v>
          </cell>
          <cell r="Y13">
            <v>-3.5868571899999999</v>
          </cell>
          <cell r="Z13">
            <v>-6.1185390000000002</v>
          </cell>
          <cell r="AA13">
            <v>-8.4982670000000002</v>
          </cell>
          <cell r="AB13">
            <v>-2.6810389999999997</v>
          </cell>
          <cell r="AC13">
            <v>-6.1185390000000002</v>
          </cell>
          <cell r="AD13">
            <v>-8.4982670000000002</v>
          </cell>
          <cell r="AE13">
            <v>-2.6810389999999997</v>
          </cell>
          <cell r="AF13">
            <v>-6.1185390000000002</v>
          </cell>
          <cell r="AG13">
            <v>-63.147886779999993</v>
          </cell>
          <cell r="AJ13">
            <v>-7.5182669999999998</v>
          </cell>
          <cell r="AK13">
            <v>-1.701039</v>
          </cell>
          <cell r="AL13">
            <v>-5.1385389999999997</v>
          </cell>
          <cell r="AM13">
            <v>-7.5182669999999998</v>
          </cell>
          <cell r="AN13">
            <v>-1.701039</v>
          </cell>
          <cell r="AO13">
            <v>-5.1385389999999997</v>
          </cell>
          <cell r="AP13">
            <v>-11.118039000000001</v>
          </cell>
          <cell r="AQ13">
            <v>-1.701039</v>
          </cell>
          <cell r="AR13">
            <v>-5.1385389999999997</v>
          </cell>
          <cell r="AS13">
            <v>-11.118039000000001</v>
          </cell>
          <cell r="AT13">
            <v>-1.701039</v>
          </cell>
          <cell r="AU13">
            <v>-5.3885389999999997</v>
          </cell>
          <cell r="AV13">
            <v>-64.880924000000007</v>
          </cell>
          <cell r="AY13">
            <v>0</v>
          </cell>
          <cell r="AZ13">
            <v>0</v>
          </cell>
          <cell r="BA13">
            <v>0</v>
          </cell>
          <cell r="BB13">
            <v>0</v>
          </cell>
          <cell r="BC13">
            <v>0</v>
          </cell>
          <cell r="BD13">
            <v>0</v>
          </cell>
          <cell r="BE13">
            <v>0</v>
          </cell>
          <cell r="BF13">
            <v>0</v>
          </cell>
          <cell r="BG13">
            <v>0</v>
          </cell>
          <cell r="BH13">
            <v>0</v>
          </cell>
          <cell r="BI13">
            <v>0</v>
          </cell>
          <cell r="BJ13">
            <v>0</v>
          </cell>
          <cell r="BK13">
            <v>0</v>
          </cell>
          <cell r="BN13">
            <v>0</v>
          </cell>
          <cell r="BO13">
            <v>0</v>
          </cell>
          <cell r="BP13">
            <v>0</v>
          </cell>
          <cell r="BQ13">
            <v>0</v>
          </cell>
          <cell r="BR13">
            <v>0</v>
          </cell>
          <cell r="BS13">
            <v>0</v>
          </cell>
          <cell r="BT13">
            <v>0</v>
          </cell>
          <cell r="BU13">
            <v>0</v>
          </cell>
          <cell r="BV13">
            <v>0</v>
          </cell>
          <cell r="BW13">
            <v>0</v>
          </cell>
          <cell r="BX13">
            <v>0</v>
          </cell>
          <cell r="BY13">
            <v>0</v>
          </cell>
          <cell r="BZ13">
            <v>0</v>
          </cell>
        </row>
        <row r="14">
          <cell r="A14">
            <v>14</v>
          </cell>
          <cell r="C14" t="str">
            <v xml:space="preserve">RMR Costs </v>
          </cell>
          <cell r="O14">
            <v>-2</v>
          </cell>
          <cell r="P14">
            <v>-2</v>
          </cell>
          <cell r="Q14">
            <v>-2</v>
          </cell>
          <cell r="R14">
            <v>-6</v>
          </cell>
          <cell r="U14">
            <v>-2.5497015742119395</v>
          </cell>
          <cell r="V14">
            <v>-2.2601331144453352</v>
          </cell>
          <cell r="W14">
            <v>-2.5078837857442826</v>
          </cell>
          <cell r="X14">
            <v>-2.2593440995685867</v>
          </cell>
          <cell r="Y14">
            <v>-2.3915040914239176</v>
          </cell>
          <cell r="Z14">
            <v>-2.6577966123264485</v>
          </cell>
          <cell r="AA14">
            <v>-2.7363035925628982</v>
          </cell>
          <cell r="AB14">
            <v>-3.1552704921162142</v>
          </cell>
          <cell r="AC14">
            <v>-2.8428206009239112</v>
          </cell>
          <cell r="AD14">
            <v>-2.7848280074829153</v>
          </cell>
          <cell r="AE14">
            <v>-2.4609374005777629</v>
          </cell>
          <cell r="AF14">
            <v>-2.393476628615788</v>
          </cell>
          <cell r="AG14">
            <v>-30.999999999999996</v>
          </cell>
          <cell r="AJ14">
            <v>-2.6916131469588214</v>
          </cell>
          <cell r="AK14">
            <v>-2.3870041556479031</v>
          </cell>
          <cell r="AL14">
            <v>-2.6575368341518701</v>
          </cell>
          <cell r="AM14">
            <v>-2.4007177937287496</v>
          </cell>
          <cell r="AN14">
            <v>-2.5436720816018132</v>
          </cell>
          <cell r="AO14">
            <v>-2.8304117869285985</v>
          </cell>
          <cell r="AP14">
            <v>-2.9226671703815641</v>
          </cell>
          <cell r="AQ14">
            <v>-3.3723082735171892</v>
          </cell>
          <cell r="AR14">
            <v>-3.0398564412542499</v>
          </cell>
          <cell r="AS14">
            <v>-2.9750283339629768</v>
          </cell>
          <cell r="AT14">
            <v>-2.6259539100868912</v>
          </cell>
          <cell r="AU14">
            <v>-2.5532300717793728</v>
          </cell>
          <cell r="AV14">
            <v>-33</v>
          </cell>
          <cell r="AY14">
            <v>0</v>
          </cell>
          <cell r="AZ14">
            <v>0</v>
          </cell>
          <cell r="BA14">
            <v>0</v>
          </cell>
          <cell r="BB14">
            <v>0</v>
          </cell>
          <cell r="BC14">
            <v>0</v>
          </cell>
          <cell r="BD14">
            <v>0</v>
          </cell>
          <cell r="BE14">
            <v>0</v>
          </cell>
          <cell r="BF14">
            <v>0</v>
          </cell>
          <cell r="BG14">
            <v>0</v>
          </cell>
          <cell r="BH14">
            <v>0</v>
          </cell>
          <cell r="BI14">
            <v>0</v>
          </cell>
          <cell r="BJ14">
            <v>0</v>
          </cell>
          <cell r="BK14">
            <v>0</v>
          </cell>
          <cell r="BN14">
            <v>0</v>
          </cell>
          <cell r="BO14">
            <v>0</v>
          </cell>
          <cell r="BP14">
            <v>0</v>
          </cell>
          <cell r="BQ14">
            <v>0</v>
          </cell>
          <cell r="BR14">
            <v>0</v>
          </cell>
          <cell r="BS14">
            <v>0</v>
          </cell>
          <cell r="BT14">
            <v>0</v>
          </cell>
          <cell r="BU14">
            <v>0</v>
          </cell>
          <cell r="BV14">
            <v>0</v>
          </cell>
          <cell r="BW14">
            <v>0</v>
          </cell>
          <cell r="BX14">
            <v>0</v>
          </cell>
          <cell r="BY14">
            <v>0</v>
          </cell>
          <cell r="BZ14">
            <v>0</v>
          </cell>
        </row>
        <row r="15">
          <cell r="A15">
            <v>15</v>
          </cell>
          <cell r="C15" t="str">
            <v xml:space="preserve">IU Payments </v>
          </cell>
          <cell r="O15">
            <v>-8.7420000000000009</v>
          </cell>
          <cell r="P15">
            <v>-8.7420000000000009</v>
          </cell>
          <cell r="Q15">
            <v>-12.099</v>
          </cell>
          <cell r="R15">
            <v>-29.583000000000002</v>
          </cell>
          <cell r="U15">
            <v>-18</v>
          </cell>
          <cell r="V15">
            <v>-15.356572223127293</v>
          </cell>
          <cell r="W15">
            <v>-16.13176</v>
          </cell>
          <cell r="X15">
            <v>-18.571786666666668</v>
          </cell>
          <cell r="Y15">
            <v>-17.338550666666666</v>
          </cell>
          <cell r="Z15">
            <v>-19.316322666666668</v>
          </cell>
          <cell r="AA15">
            <v>-18.899950666666665</v>
          </cell>
          <cell r="AB15">
            <v>-21.749778666666664</v>
          </cell>
          <cell r="AC15">
            <v>-18.423462666666666</v>
          </cell>
          <cell r="AD15">
            <v>-18.202780666666666</v>
          </cell>
          <cell r="AE15">
            <v>-17.208506666666668</v>
          </cell>
          <cell r="AF15">
            <v>-18.146210666666665</v>
          </cell>
          <cell r="AG15">
            <v>-217.34568222312726</v>
          </cell>
          <cell r="AJ15">
            <v>-11.026594000000001</v>
          </cell>
          <cell r="AK15">
            <v>-9.2884720000000005</v>
          </cell>
          <cell r="AL15">
            <v>-11.745464</v>
          </cell>
          <cell r="AM15">
            <v>-11.23573</v>
          </cell>
          <cell r="AN15">
            <v>-9.7159239999999993</v>
          </cell>
          <cell r="AO15">
            <v>-11.588760000000001</v>
          </cell>
          <cell r="AP15">
            <v>-12.031074</v>
          </cell>
          <cell r="AQ15">
            <v>-12.010074000000001</v>
          </cell>
          <cell r="AR15">
            <v>-11.662459999999999</v>
          </cell>
          <cell r="AS15">
            <v>-10.922803999999999</v>
          </cell>
          <cell r="AT15">
            <v>-11.02596</v>
          </cell>
          <cell r="AU15">
            <v>-12.025974</v>
          </cell>
          <cell r="AV15">
            <v>-134.27929</v>
          </cell>
          <cell r="AY15">
            <v>0</v>
          </cell>
          <cell r="AZ15">
            <v>0</v>
          </cell>
          <cell r="BA15">
            <v>0</v>
          </cell>
          <cell r="BB15">
            <v>0</v>
          </cell>
          <cell r="BC15">
            <v>0</v>
          </cell>
          <cell r="BD15">
            <v>0</v>
          </cell>
          <cell r="BE15">
            <v>0</v>
          </cell>
          <cell r="BF15">
            <v>0</v>
          </cell>
          <cell r="BG15">
            <v>0</v>
          </cell>
          <cell r="BH15">
            <v>0</v>
          </cell>
          <cell r="BI15">
            <v>0</v>
          </cell>
          <cell r="BJ15">
            <v>0</v>
          </cell>
          <cell r="BK15">
            <v>0</v>
          </cell>
          <cell r="BN15">
            <v>0</v>
          </cell>
          <cell r="BO15">
            <v>0</v>
          </cell>
          <cell r="BP15">
            <v>0</v>
          </cell>
          <cell r="BQ15">
            <v>0</v>
          </cell>
          <cell r="BR15">
            <v>0</v>
          </cell>
          <cell r="BS15">
            <v>0</v>
          </cell>
          <cell r="BT15">
            <v>0</v>
          </cell>
          <cell r="BU15">
            <v>0</v>
          </cell>
          <cell r="BV15">
            <v>0</v>
          </cell>
          <cell r="BW15">
            <v>0</v>
          </cell>
          <cell r="BX15">
            <v>0</v>
          </cell>
          <cell r="BY15">
            <v>0</v>
          </cell>
          <cell r="BZ15">
            <v>0</v>
          </cell>
        </row>
        <row r="16">
          <cell r="A16">
            <v>16</v>
          </cell>
          <cell r="C16" t="str">
            <v xml:space="preserve">Bilateral Contract Cost </v>
          </cell>
          <cell r="F16">
            <v>-27.283964999999998</v>
          </cell>
          <cell r="G16">
            <v>-11.75196</v>
          </cell>
          <cell r="H16">
            <v>-13.03167</v>
          </cell>
          <cell r="I16">
            <v>-12.541</v>
          </cell>
          <cell r="J16">
            <v>-12.98367</v>
          </cell>
          <cell r="K16">
            <v>-35.594516666666671</v>
          </cell>
          <cell r="L16">
            <v>-26.835669999999997</v>
          </cell>
          <cell r="M16">
            <v>-26.931999999999999</v>
          </cell>
          <cell r="N16">
            <v>-29.53</v>
          </cell>
          <cell r="O16">
            <v>-15.623670000000001</v>
          </cell>
          <cell r="P16">
            <v>-14.957100000000001</v>
          </cell>
          <cell r="Q16">
            <v>-15.33567</v>
          </cell>
          <cell r="R16">
            <v>-242.40089166666664</v>
          </cell>
          <cell r="U16">
            <v>0</v>
          </cell>
          <cell r="V16">
            <v>0</v>
          </cell>
          <cell r="W16">
            <v>0</v>
          </cell>
          <cell r="X16">
            <v>0</v>
          </cell>
          <cell r="Y16">
            <v>0</v>
          </cell>
          <cell r="Z16">
            <v>0</v>
          </cell>
          <cell r="AA16">
            <v>0</v>
          </cell>
          <cell r="AB16">
            <v>0</v>
          </cell>
          <cell r="AC16">
            <v>0</v>
          </cell>
          <cell r="AD16">
            <v>0</v>
          </cell>
          <cell r="AE16">
            <v>0</v>
          </cell>
          <cell r="AF16">
            <v>0</v>
          </cell>
          <cell r="AG16">
            <v>0</v>
          </cell>
          <cell r="AJ16">
            <v>0</v>
          </cell>
          <cell r="AK16">
            <v>0</v>
          </cell>
          <cell r="AL16">
            <v>0</v>
          </cell>
          <cell r="AM16">
            <v>0</v>
          </cell>
          <cell r="AN16">
            <v>0</v>
          </cell>
          <cell r="AO16">
            <v>0</v>
          </cell>
          <cell r="AP16">
            <v>0</v>
          </cell>
          <cell r="AQ16">
            <v>0</v>
          </cell>
          <cell r="AR16">
            <v>0</v>
          </cell>
          <cell r="AS16">
            <v>0</v>
          </cell>
          <cell r="AT16">
            <v>0</v>
          </cell>
          <cell r="AU16">
            <v>0</v>
          </cell>
          <cell r="AV16">
            <v>0</v>
          </cell>
          <cell r="AY16">
            <v>0</v>
          </cell>
          <cell r="AZ16">
            <v>0</v>
          </cell>
          <cell r="BA16">
            <v>0</v>
          </cell>
          <cell r="BB16">
            <v>0</v>
          </cell>
          <cell r="BC16">
            <v>0</v>
          </cell>
          <cell r="BD16">
            <v>0</v>
          </cell>
          <cell r="BE16">
            <v>0</v>
          </cell>
          <cell r="BF16">
            <v>0</v>
          </cell>
          <cell r="BG16">
            <v>0</v>
          </cell>
          <cell r="BH16">
            <v>0</v>
          </cell>
          <cell r="BI16">
            <v>0</v>
          </cell>
          <cell r="BJ16">
            <v>0</v>
          </cell>
          <cell r="BK16">
            <v>0</v>
          </cell>
          <cell r="BN16">
            <v>0</v>
          </cell>
          <cell r="BO16">
            <v>0</v>
          </cell>
          <cell r="BP16">
            <v>0</v>
          </cell>
          <cell r="BQ16">
            <v>0</v>
          </cell>
          <cell r="BR16">
            <v>0</v>
          </cell>
          <cell r="BS16">
            <v>0</v>
          </cell>
          <cell r="BT16">
            <v>0</v>
          </cell>
          <cell r="BU16">
            <v>0</v>
          </cell>
          <cell r="BV16">
            <v>0</v>
          </cell>
          <cell r="BW16">
            <v>0</v>
          </cell>
          <cell r="BX16">
            <v>0</v>
          </cell>
          <cell r="BY16">
            <v>0</v>
          </cell>
          <cell r="BZ16">
            <v>0</v>
          </cell>
        </row>
        <row r="17">
          <cell r="A17">
            <v>17</v>
          </cell>
          <cell r="C17" t="str">
            <v xml:space="preserve">Uplift (including GMC) </v>
          </cell>
          <cell r="O17">
            <v>-5.8930369649659013</v>
          </cell>
          <cell r="P17">
            <v>-6.6148918758799127</v>
          </cell>
          <cell r="Q17">
            <v>-6.7798939496640998</v>
          </cell>
          <cell r="R17">
            <v>-19.287822790509914</v>
          </cell>
          <cell r="U17">
            <v>-2.38</v>
          </cell>
          <cell r="V17">
            <v>-2.2050000000000001</v>
          </cell>
          <cell r="W17">
            <v>-14.755000000000001</v>
          </cell>
          <cell r="X17">
            <v>-7</v>
          </cell>
          <cell r="Y17">
            <v>-7</v>
          </cell>
          <cell r="Z17">
            <v>-7</v>
          </cell>
          <cell r="AA17">
            <v>-7</v>
          </cell>
          <cell r="AB17">
            <v>-7</v>
          </cell>
          <cell r="AC17">
            <v>-95.4</v>
          </cell>
          <cell r="AD17">
            <v>-7</v>
          </cell>
          <cell r="AE17">
            <v>-7</v>
          </cell>
          <cell r="AF17">
            <v>-7</v>
          </cell>
          <cell r="AG17">
            <v>-170.74</v>
          </cell>
          <cell r="AJ17">
            <v>-29.953604095451784</v>
          </cell>
          <cell r="AK17">
            <v>-23.02614650966872</v>
          </cell>
          <cell r="AL17">
            <v>-18.318004903855837</v>
          </cell>
          <cell r="AM17">
            <v>-17.022646249367995</v>
          </cell>
          <cell r="AN17">
            <v>-17.450110899272374</v>
          </cell>
          <cell r="AO17">
            <v>-20.379708188203391</v>
          </cell>
          <cell r="AP17">
            <v>-46.379364709487653</v>
          </cell>
          <cell r="AQ17">
            <v>-57.726080991965716</v>
          </cell>
          <cell r="AR17">
            <v>-33.621910416715224</v>
          </cell>
          <cell r="AS17">
            <v>-27.704751648198414</v>
          </cell>
          <cell r="AT17">
            <v>-15.802122728564736</v>
          </cell>
          <cell r="AU17">
            <v>-16.741649307728782</v>
          </cell>
          <cell r="AV17">
            <v>-324.12610064848059</v>
          </cell>
          <cell r="BZ17">
            <v>0</v>
          </cell>
        </row>
        <row r="18">
          <cell r="A18">
            <v>18</v>
          </cell>
          <cell r="C18" t="str">
            <v>All Other Purchase Power</v>
          </cell>
          <cell r="F18">
            <v>-1249.1658159999999</v>
          </cell>
          <cell r="G18">
            <v>150.30971199999999</v>
          </cell>
          <cell r="H18">
            <v>-65.730536999999998</v>
          </cell>
          <cell r="R18">
            <v>-1164.5866409999999</v>
          </cell>
          <cell r="U18">
            <v>0</v>
          </cell>
          <cell r="V18">
            <v>0</v>
          </cell>
          <cell r="W18">
            <v>0</v>
          </cell>
          <cell r="X18">
            <v>0</v>
          </cell>
          <cell r="Y18">
            <v>0</v>
          </cell>
          <cell r="Z18">
            <v>0</v>
          </cell>
          <cell r="AA18">
            <v>-25</v>
          </cell>
          <cell r="AB18">
            <v>-25</v>
          </cell>
          <cell r="AC18">
            <v>-25</v>
          </cell>
          <cell r="AD18">
            <v>-25</v>
          </cell>
          <cell r="AE18">
            <v>-25</v>
          </cell>
          <cell r="AF18">
            <v>-25</v>
          </cell>
          <cell r="AG18">
            <v>-150</v>
          </cell>
          <cell r="AJ18">
            <v>-12.5</v>
          </cell>
          <cell r="AK18">
            <v>-12.5</v>
          </cell>
          <cell r="AL18">
            <v>-12.5</v>
          </cell>
          <cell r="AM18">
            <v>-12.5</v>
          </cell>
          <cell r="AN18">
            <v>-12.5</v>
          </cell>
          <cell r="AO18">
            <v>-12.5</v>
          </cell>
          <cell r="AP18">
            <v>-12.5</v>
          </cell>
          <cell r="AQ18">
            <v>-12.5</v>
          </cell>
          <cell r="AR18">
            <v>-12.5</v>
          </cell>
          <cell r="AS18">
            <v>-12.5</v>
          </cell>
          <cell r="AT18">
            <v>-12.5</v>
          </cell>
          <cell r="AU18">
            <v>-12.5</v>
          </cell>
          <cell r="AV18">
            <v>-150</v>
          </cell>
          <cell r="AY18">
            <v>-318.1207384178482</v>
          </cell>
          <cell r="AZ18">
            <v>-297.75448687020173</v>
          </cell>
          <cell r="BA18">
            <v>-280.05399355649553</v>
          </cell>
          <cell r="BB18">
            <v>-299.40316315719946</v>
          </cell>
          <cell r="BC18">
            <v>-281.82818304339605</v>
          </cell>
          <cell r="BD18">
            <v>-304.14273577809206</v>
          </cell>
          <cell r="BE18">
            <v>-544.14918244452497</v>
          </cell>
          <cell r="BF18">
            <v>-545.53586869146432</v>
          </cell>
          <cell r="BG18">
            <v>-506.64723260292499</v>
          </cell>
          <cell r="BH18">
            <v>-492.71470826638085</v>
          </cell>
          <cell r="BI18">
            <v>-287.58686442916826</v>
          </cell>
          <cell r="BJ18">
            <v>-288.83684274230399</v>
          </cell>
          <cell r="BK18">
            <v>-4446.7740000000003</v>
          </cell>
          <cell r="BN18">
            <v>-301.30584008482145</v>
          </cell>
          <cell r="BO18">
            <v>-282.01608688463176</v>
          </cell>
          <cell r="BP18">
            <v>-265.25118801533256</v>
          </cell>
          <cell r="BQ18">
            <v>-283.57761913855632</v>
          </cell>
          <cell r="BR18">
            <v>-266.93159922171566</v>
          </cell>
          <cell r="BS18">
            <v>-288.06667231152272</v>
          </cell>
          <cell r="BT18">
            <v>-515.38710542210174</v>
          </cell>
          <cell r="BU18">
            <v>-516.70049563566067</v>
          </cell>
          <cell r="BV18">
            <v>-479.86739501893948</v>
          </cell>
          <cell r="BW18">
            <v>-466.67130170354335</v>
          </cell>
          <cell r="BX18">
            <v>-272.38589415813016</v>
          </cell>
          <cell r="BY18">
            <v>-273.56980240504384</v>
          </cell>
          <cell r="BZ18">
            <v>-4211.7309999999998</v>
          </cell>
        </row>
        <row r="19">
          <cell r="A19">
            <v>19</v>
          </cell>
          <cell r="C19" t="str">
            <v>Adjustments</v>
          </cell>
          <cell r="F19">
            <v>792.96070499999996</v>
          </cell>
          <cell r="G19">
            <v>-31.818142000000002</v>
          </cell>
          <cell r="H19">
            <v>-56.022748999999997</v>
          </cell>
          <cell r="J19">
            <v>67</v>
          </cell>
          <cell r="K19">
            <v>14</v>
          </cell>
          <cell r="L19">
            <v>12</v>
          </cell>
          <cell r="M19">
            <v>3</v>
          </cell>
          <cell r="N19">
            <v>-22</v>
          </cell>
          <cell r="R19">
            <v>779.11981400000002</v>
          </cell>
          <cell r="AG19">
            <v>0</v>
          </cell>
          <cell r="BL19">
            <v>-4446.7740000000003</v>
          </cell>
          <cell r="CA19">
            <v>-4211.7309999999998</v>
          </cell>
        </row>
        <row r="20">
          <cell r="A20">
            <v>20</v>
          </cell>
          <cell r="C20" t="str">
            <v>Total Energy Cost</v>
          </cell>
          <cell r="F20">
            <v>-829.90893000000005</v>
          </cell>
          <cell r="G20">
            <v>-250.364968</v>
          </cell>
          <cell r="H20">
            <v>-643.78604800000005</v>
          </cell>
          <cell r="I20">
            <v>-229.541</v>
          </cell>
          <cell r="J20">
            <v>-197.98367000000002</v>
          </cell>
          <cell r="K20">
            <v>-371.59451666666666</v>
          </cell>
          <cell r="L20">
            <v>-249.03467000000001</v>
          </cell>
          <cell r="M20">
            <v>-264.404</v>
          </cell>
          <cell r="N20">
            <v>-253.7</v>
          </cell>
          <cell r="O20">
            <v>-131.47219860223061</v>
          </cell>
          <cell r="P20">
            <v>-135.63394311060364</v>
          </cell>
          <cell r="Q20">
            <v>-140.86945469314117</v>
          </cell>
          <cell r="R20">
            <v>-3312.8265720726422</v>
          </cell>
          <cell r="U20">
            <v>-109.53370157421193</v>
          </cell>
          <cell r="V20">
            <v>-111.51422197967261</v>
          </cell>
          <cell r="W20">
            <v>-120.62957166817183</v>
          </cell>
          <cell r="X20">
            <v>-126.0282098276756</v>
          </cell>
          <cell r="Y20">
            <v>-134.27527524261944</v>
          </cell>
          <cell r="Z20">
            <v>-155.40168144106894</v>
          </cell>
          <cell r="AA20">
            <v>-287.62397240545414</v>
          </cell>
          <cell r="AB20">
            <v>-284.13906740103903</v>
          </cell>
          <cell r="AC20">
            <v>-369.19766781361761</v>
          </cell>
          <cell r="AD20">
            <v>-273.97123495531565</v>
          </cell>
          <cell r="AE20">
            <v>-170.01236525826894</v>
          </cell>
          <cell r="AF20">
            <v>-171.99099829159363</v>
          </cell>
          <cell r="AG20">
            <v>-2314.3179678587094</v>
          </cell>
          <cell r="AJ20">
            <v>-182.16329895018472</v>
          </cell>
          <cell r="AK20">
            <v>-170.50111185851654</v>
          </cell>
          <cell r="AL20">
            <v>-160.3653996408641</v>
          </cell>
          <cell r="AM20">
            <v>-171.44518206542634</v>
          </cell>
          <cell r="AN20">
            <v>-161.38134161152564</v>
          </cell>
          <cell r="AO20">
            <v>-174.15917106384791</v>
          </cell>
          <cell r="AP20">
            <v>-311.5924183004451</v>
          </cell>
          <cell r="AQ20">
            <v>-312.38646694564704</v>
          </cell>
          <cell r="AR20">
            <v>-290.11793369379518</v>
          </cell>
          <cell r="AS20">
            <v>-282.13984773664822</v>
          </cell>
          <cell r="AT20">
            <v>-164.67889587992235</v>
          </cell>
          <cell r="AU20">
            <v>-165.39466239759557</v>
          </cell>
          <cell r="AV20">
            <v>-2546.3257301444191</v>
          </cell>
          <cell r="AY20">
            <v>-318.1207384178482</v>
          </cell>
          <cell r="AZ20">
            <v>-297.75448687020173</v>
          </cell>
          <cell r="BA20">
            <v>-280.05399355649553</v>
          </cell>
          <cell r="BB20">
            <v>-299.40316315719946</v>
          </cell>
          <cell r="BC20">
            <v>-281.82818304339605</v>
          </cell>
          <cell r="BD20">
            <v>-304.14273577809206</v>
          </cell>
          <cell r="BE20">
            <v>-544.14918244452497</v>
          </cell>
          <cell r="BF20">
            <v>-545.53586869146432</v>
          </cell>
          <cell r="BG20">
            <v>-506.64723260292499</v>
          </cell>
          <cell r="BH20">
            <v>-492.71470826638085</v>
          </cell>
          <cell r="BI20">
            <v>-287.58686442916826</v>
          </cell>
          <cell r="BJ20">
            <v>-288.83684274230399</v>
          </cell>
          <cell r="BK20">
            <v>-4446.7740000000003</v>
          </cell>
          <cell r="BN20">
            <v>-301.30584008482145</v>
          </cell>
          <cell r="BO20">
            <v>-282.01608688463176</v>
          </cell>
          <cell r="BP20">
            <v>-265.25118801533256</v>
          </cell>
          <cell r="BQ20">
            <v>-283.57761913855632</v>
          </cell>
          <cell r="BR20">
            <v>-266.93159922171566</v>
          </cell>
          <cell r="BS20">
            <v>-288.06667231152272</v>
          </cell>
          <cell r="BT20">
            <v>-515.38710542210174</v>
          </cell>
          <cell r="BU20">
            <v>-516.70049563566067</v>
          </cell>
          <cell r="BV20">
            <v>-479.86739501893948</v>
          </cell>
          <cell r="BW20">
            <v>-466.67130170354335</v>
          </cell>
          <cell r="BX20">
            <v>-272.38589415813016</v>
          </cell>
          <cell r="BY20">
            <v>-273.56980240504384</v>
          </cell>
          <cell r="BZ20">
            <v>-4211.7309999999998</v>
          </cell>
        </row>
        <row r="21">
          <cell r="A21">
            <v>21</v>
          </cell>
          <cell r="C21" t="str">
            <v>Booked Provisions for Energy Cost Adjusments</v>
          </cell>
          <cell r="F21">
            <v>685.36530600000003</v>
          </cell>
          <cell r="G21">
            <v>36.213476</v>
          </cell>
          <cell r="H21">
            <v>-692.46500000000003</v>
          </cell>
          <cell r="I21">
            <v>42.875999999999976</v>
          </cell>
          <cell r="J21">
            <v>11.565999999999988</v>
          </cell>
          <cell r="K21">
            <v>37.284000000000006</v>
          </cell>
          <cell r="L21">
            <v>-307.57</v>
          </cell>
          <cell r="M21">
            <v>-353.57099999999997</v>
          </cell>
          <cell r="N21">
            <v>667.21500000000003</v>
          </cell>
        </row>
        <row r="22">
          <cell r="A22">
            <v>22</v>
          </cell>
          <cell r="C22" t="str">
            <v>Monthly Forecast - Cash Basis - $ Millions</v>
          </cell>
          <cell r="BK22">
            <v>0</v>
          </cell>
        </row>
        <row r="23">
          <cell r="A23">
            <v>23</v>
          </cell>
          <cell r="C23" t="str">
            <v>QF Energy Cost - Schedule payments</v>
          </cell>
          <cell r="F23">
            <v>-326.27300000000002</v>
          </cell>
          <cell r="G23">
            <v>-340.17399999999998</v>
          </cell>
          <cell r="H23">
            <v>-301.86799999999999</v>
          </cell>
          <cell r="I23">
            <v>-344.02449999999999</v>
          </cell>
          <cell r="J23">
            <v>-326.64103653000001</v>
          </cell>
          <cell r="K23">
            <v>-265.58561275</v>
          </cell>
          <cell r="L23">
            <v>-275.20307622000001</v>
          </cell>
          <cell r="M23">
            <v>-227.36136585326145</v>
          </cell>
          <cell r="N23">
            <v>-97.190482395124576</v>
          </cell>
          <cell r="O23">
            <v>-148.97863491785583</v>
          </cell>
          <cell r="P23">
            <v>-80.898158123136909</v>
          </cell>
          <cell r="Q23">
            <v>-98.353644502497104</v>
          </cell>
          <cell r="R23">
            <v>-2832.5515112918756</v>
          </cell>
          <cell r="S23">
            <v>-2935.5507144059852</v>
          </cell>
          <cell r="T23">
            <v>-6.6481660398876556</v>
          </cell>
          <cell r="U23">
            <v>-87.411968714075314</v>
          </cell>
          <cell r="V23">
            <v>-93.003997404743188</v>
          </cell>
          <cell r="W23">
            <v>-43.32783294882794</v>
          </cell>
          <cell r="X23">
            <v>-30</v>
          </cell>
          <cell r="Y23">
            <v>-18.332083100517572</v>
          </cell>
          <cell r="Z23">
            <v>-88.792993871440331</v>
          </cell>
          <cell r="AA23">
            <v>-103.95836329452885</v>
          </cell>
          <cell r="AB23">
            <v>-120.30902316207582</v>
          </cell>
          <cell r="AC23">
            <v>-225.48945114622458</v>
          </cell>
          <cell r="AD23">
            <v>-224.55297924225613</v>
          </cell>
          <cell r="AE23">
            <v>-221.41284554602706</v>
          </cell>
          <cell r="AF23">
            <v>-212.48535928116607</v>
          </cell>
          <cell r="AG23">
            <v>-1469.0768977118828</v>
          </cell>
          <cell r="AJ23">
            <v>-115.66188219102452</v>
          </cell>
          <cell r="AK23">
            <v>-113.33277199631118</v>
          </cell>
          <cell r="AL23">
            <v>-118.47322070777413</v>
          </cell>
          <cell r="AM23">
            <v>-121.59845019319991</v>
          </cell>
          <cell r="AN23">
            <v>-110.00585490285638</v>
          </cell>
          <cell r="AO23">
            <v>-120.76782102232961</v>
          </cell>
          <cell r="AP23">
            <v>-117.47059563065146</v>
          </cell>
          <cell r="AQ23">
            <v>-121.72175208871593</v>
          </cell>
          <cell r="AR23">
            <v>-226.64127342057586</v>
          </cell>
          <cell r="AS23">
            <v>-225.07696468016414</v>
          </cell>
          <cell r="AT23">
            <v>-224.15516783582567</v>
          </cell>
          <cell r="AU23">
            <v>-216.91922475448686</v>
          </cell>
          <cell r="AV23">
            <v>-1831.8249794239157</v>
          </cell>
          <cell r="AW23">
            <v>-1896.7059034239157</v>
          </cell>
          <cell r="AY23">
            <v>-121.02382024127071</v>
          </cell>
          <cell r="AZ23">
            <v>0</v>
          </cell>
          <cell r="BA23">
            <v>0</v>
          </cell>
          <cell r="BB23">
            <v>0</v>
          </cell>
          <cell r="BC23">
            <v>0</v>
          </cell>
          <cell r="BD23">
            <v>0</v>
          </cell>
          <cell r="BE23">
            <v>0</v>
          </cell>
          <cell r="BF23">
            <v>0</v>
          </cell>
          <cell r="BG23">
            <v>0</v>
          </cell>
          <cell r="BH23">
            <v>0</v>
          </cell>
          <cell r="BI23">
            <v>0</v>
          </cell>
          <cell r="BJ23">
            <v>0</v>
          </cell>
          <cell r="BK23">
            <v>-121.02382024127071</v>
          </cell>
          <cell r="BN23">
            <v>0</v>
          </cell>
          <cell r="BO23">
            <v>0</v>
          </cell>
          <cell r="BP23">
            <v>0</v>
          </cell>
          <cell r="BQ23">
            <v>0</v>
          </cell>
          <cell r="BR23">
            <v>0</v>
          </cell>
          <cell r="BS23">
            <v>0</v>
          </cell>
          <cell r="BT23">
            <v>0</v>
          </cell>
          <cell r="BU23">
            <v>0</v>
          </cell>
          <cell r="BV23">
            <v>0</v>
          </cell>
          <cell r="BW23">
            <v>0</v>
          </cell>
          <cell r="BX23">
            <v>0</v>
          </cell>
          <cell r="BY23">
            <v>0</v>
          </cell>
          <cell r="BZ23">
            <v>0</v>
          </cell>
        </row>
        <row r="24">
          <cell r="A24">
            <v>24</v>
          </cell>
          <cell r="C24" t="str">
            <v>QF Buyout Cost - Current Month's Forecast</v>
          </cell>
          <cell r="F24">
            <v>-20.353000000000002</v>
          </cell>
          <cell r="G24">
            <v>-3.5449999999999999</v>
          </cell>
          <cell r="H24">
            <v>-6.67</v>
          </cell>
          <cell r="I24">
            <v>-20.395</v>
          </cell>
          <cell r="J24">
            <v>-3.6229269399999997</v>
          </cell>
          <cell r="K24">
            <v>-6.8128475599999998</v>
          </cell>
          <cell r="L24">
            <v>0</v>
          </cell>
          <cell r="M24">
            <v>-3.9244830441096554</v>
          </cell>
          <cell r="N24">
            <v>-6.67</v>
          </cell>
          <cell r="O24">
            <v>-20.394731189999998</v>
          </cell>
          <cell r="P24">
            <v>-3.5868571899999999</v>
          </cell>
          <cell r="Q24">
            <v>-7.0243571899999999</v>
          </cell>
          <cell r="R24">
            <v>-102.99920311410968</v>
          </cell>
          <cell r="U24">
            <v>0</v>
          </cell>
          <cell r="V24">
            <v>-2.4183582100000001</v>
          </cell>
          <cell r="W24">
            <v>-7.0243571899999999</v>
          </cell>
          <cell r="X24">
            <v>-9.40408519</v>
          </cell>
          <cell r="Y24">
            <v>-3.5868571899999999</v>
          </cell>
          <cell r="Z24">
            <v>-6.1185390000000002</v>
          </cell>
          <cell r="AA24">
            <v>-8.4982670000000002</v>
          </cell>
          <cell r="AB24">
            <v>-2.6810389999999997</v>
          </cell>
          <cell r="AC24">
            <v>-6.1185390000000002</v>
          </cell>
          <cell r="AD24">
            <v>-8.4982670000000002</v>
          </cell>
          <cell r="AE24">
            <v>-2.6810389999999997</v>
          </cell>
          <cell r="AF24">
            <v>-6.1185390000000002</v>
          </cell>
          <cell r="AG24">
            <v>-63.147886779999993</v>
          </cell>
          <cell r="AJ24">
            <v>-7.5182669999999998</v>
          </cell>
          <cell r="AK24">
            <v>-1.701039</v>
          </cell>
          <cell r="AL24">
            <v>-5.1385389999999997</v>
          </cell>
          <cell r="AM24">
            <v>-7.5182669999999998</v>
          </cell>
          <cell r="AN24">
            <v>-1.701039</v>
          </cell>
          <cell r="AO24">
            <v>-5.1385389999999997</v>
          </cell>
          <cell r="AP24">
            <v>-11.118039000000001</v>
          </cell>
          <cell r="AQ24">
            <v>-1.701039</v>
          </cell>
          <cell r="AR24">
            <v>-5.1385389999999997</v>
          </cell>
          <cell r="AS24">
            <v>-11.118039000000001</v>
          </cell>
          <cell r="AT24">
            <v>-1.701039</v>
          </cell>
          <cell r="AU24">
            <v>-5.3885389999999997</v>
          </cell>
          <cell r="AV24">
            <v>-64.880924000000007</v>
          </cell>
          <cell r="AY24">
            <v>0</v>
          </cell>
          <cell r="AZ24">
            <v>0</v>
          </cell>
          <cell r="BA24">
            <v>0</v>
          </cell>
          <cell r="BB24">
            <v>0</v>
          </cell>
          <cell r="BC24">
            <v>0</v>
          </cell>
          <cell r="BD24">
            <v>0</v>
          </cell>
          <cell r="BE24">
            <v>0</v>
          </cell>
          <cell r="BF24">
            <v>0</v>
          </cell>
          <cell r="BG24">
            <v>0</v>
          </cell>
          <cell r="BH24">
            <v>0</v>
          </cell>
          <cell r="BI24">
            <v>0</v>
          </cell>
          <cell r="BJ24">
            <v>0</v>
          </cell>
          <cell r="BK24">
            <v>0</v>
          </cell>
          <cell r="BN24">
            <v>0</v>
          </cell>
          <cell r="BO24">
            <v>0</v>
          </cell>
          <cell r="BP24">
            <v>0</v>
          </cell>
          <cell r="BQ24">
            <v>0</v>
          </cell>
          <cell r="BR24">
            <v>0</v>
          </cell>
          <cell r="BS24">
            <v>0</v>
          </cell>
          <cell r="BT24">
            <v>0</v>
          </cell>
          <cell r="BU24">
            <v>0</v>
          </cell>
          <cell r="BV24">
            <v>0</v>
          </cell>
          <cell r="BW24">
            <v>0</v>
          </cell>
          <cell r="BX24">
            <v>0</v>
          </cell>
          <cell r="BY24">
            <v>0</v>
          </cell>
          <cell r="BZ24">
            <v>0</v>
          </cell>
        </row>
        <row r="25">
          <cell r="A25">
            <v>25</v>
          </cell>
          <cell r="C25" t="str">
            <v>RMR Costs - 1 Month lag</v>
          </cell>
          <cell r="F25">
            <v>0</v>
          </cell>
          <cell r="G25">
            <v>0</v>
          </cell>
          <cell r="H25">
            <v>0</v>
          </cell>
          <cell r="I25">
            <v>0</v>
          </cell>
          <cell r="J25">
            <v>0</v>
          </cell>
          <cell r="K25">
            <v>0</v>
          </cell>
          <cell r="L25">
            <v>0</v>
          </cell>
          <cell r="M25">
            <v>0</v>
          </cell>
          <cell r="N25">
            <v>0</v>
          </cell>
          <cell r="O25">
            <v>0</v>
          </cell>
          <cell r="P25">
            <v>0</v>
          </cell>
          <cell r="Q25">
            <v>0</v>
          </cell>
          <cell r="R25">
            <v>0</v>
          </cell>
          <cell r="U25">
            <v>0</v>
          </cell>
          <cell r="V25">
            <v>-2.5497015742119395</v>
          </cell>
          <cell r="W25">
            <v>-2.2601331144453352</v>
          </cell>
          <cell r="X25">
            <v>-2.5078837857442826</v>
          </cell>
          <cell r="Y25">
            <v>-2.2593440995685867</v>
          </cell>
          <cell r="Z25">
            <v>-2.3915040914239176</v>
          </cell>
          <cell r="AA25">
            <v>-2.6577966123264485</v>
          </cell>
          <cell r="AB25">
            <v>-2.7363035925628982</v>
          </cell>
          <cell r="AC25">
            <v>-3.1552704921162142</v>
          </cell>
          <cell r="AD25">
            <v>-2.8428206009239112</v>
          </cell>
          <cell r="AE25">
            <v>-2.7848280074829153</v>
          </cell>
          <cell r="AF25">
            <v>-2.4609374005777629</v>
          </cell>
          <cell r="AG25">
            <v>-28.60652337138421</v>
          </cell>
          <cell r="AJ25">
            <v>-2.393476628615788</v>
          </cell>
          <cell r="AK25">
            <v>-2.6916131469588214</v>
          </cell>
          <cell r="AL25">
            <v>-2.3870041556479031</v>
          </cell>
          <cell r="AM25">
            <v>-2.6575368341518701</v>
          </cell>
          <cell r="AN25">
            <v>-2.4007177937287496</v>
          </cell>
          <cell r="AO25">
            <v>-2.5436720816018132</v>
          </cell>
          <cell r="AP25">
            <v>-2.8304117869285985</v>
          </cell>
          <cell r="AQ25">
            <v>-2.9226671703815641</v>
          </cell>
          <cell r="AR25">
            <v>-3.3723082735171892</v>
          </cell>
          <cell r="AS25">
            <v>-3.0398564412542499</v>
          </cell>
          <cell r="AT25">
            <v>-2.9750283339629768</v>
          </cell>
          <cell r="AU25">
            <v>-2.6259539100868912</v>
          </cell>
          <cell r="AV25">
            <v>-32.840246556836419</v>
          </cell>
          <cell r="AY25">
            <v>-2.5532300717793728</v>
          </cell>
          <cell r="AZ25">
            <v>0</v>
          </cell>
          <cell r="BA25">
            <v>0</v>
          </cell>
          <cell r="BB25">
            <v>0</v>
          </cell>
          <cell r="BC25">
            <v>0</v>
          </cell>
          <cell r="BD25">
            <v>0</v>
          </cell>
          <cell r="BE25">
            <v>0</v>
          </cell>
          <cell r="BF25">
            <v>0</v>
          </cell>
          <cell r="BG25">
            <v>0</v>
          </cell>
          <cell r="BH25">
            <v>0</v>
          </cell>
          <cell r="BI25">
            <v>0</v>
          </cell>
          <cell r="BJ25">
            <v>0</v>
          </cell>
          <cell r="BK25">
            <v>-2.5532300717793728</v>
          </cell>
          <cell r="BN25">
            <v>0</v>
          </cell>
          <cell r="BO25">
            <v>0</v>
          </cell>
          <cell r="BP25">
            <v>0</v>
          </cell>
          <cell r="BQ25">
            <v>0</v>
          </cell>
          <cell r="BR25">
            <v>0</v>
          </cell>
          <cell r="BS25">
            <v>0</v>
          </cell>
          <cell r="BT25">
            <v>0</v>
          </cell>
          <cell r="BU25">
            <v>0</v>
          </cell>
          <cell r="BV25">
            <v>0</v>
          </cell>
          <cell r="BW25">
            <v>0</v>
          </cell>
          <cell r="BX25">
            <v>0</v>
          </cell>
          <cell r="BY25">
            <v>0</v>
          </cell>
          <cell r="BZ25">
            <v>0</v>
          </cell>
        </row>
        <row r="26">
          <cell r="A26">
            <v>26</v>
          </cell>
          <cell r="C26" t="str">
            <v>IU Payments - 1 Month lag</v>
          </cell>
          <cell r="F26">
            <v>0</v>
          </cell>
          <cell r="G26">
            <v>-36.484999999999999</v>
          </cell>
          <cell r="H26">
            <v>-60.25</v>
          </cell>
          <cell r="I26">
            <v>-28.101416666666669</v>
          </cell>
          <cell r="J26">
            <v>-51.013416666666664</v>
          </cell>
          <cell r="K26">
            <v>-54.627416666666662</v>
          </cell>
          <cell r="L26">
            <v>-22.989416666666667</v>
          </cell>
          <cell r="M26">
            <v>-9.157</v>
          </cell>
          <cell r="N26">
            <v>-26.931999999999999</v>
          </cell>
          <cell r="O26">
            <v>-29.53</v>
          </cell>
          <cell r="P26">
            <v>-8.7420000000000009</v>
          </cell>
          <cell r="Q26">
            <v>-8.7420000000000009</v>
          </cell>
          <cell r="R26">
            <v>-336.56966666666665</v>
          </cell>
          <cell r="U26">
            <v>-12.099</v>
          </cell>
          <cell r="V26">
            <v>-18</v>
          </cell>
          <cell r="W26">
            <v>-15.356572223127293</v>
          </cell>
          <cell r="X26">
            <v>-16.13176</v>
          </cell>
          <cell r="Y26">
            <v>-18.571786666666668</v>
          </cell>
          <cell r="Z26">
            <v>-17.338550666666666</v>
          </cell>
          <cell r="AA26">
            <v>-19.316322666666668</v>
          </cell>
          <cell r="AB26">
            <v>-18.899950666666665</v>
          </cell>
          <cell r="AC26">
            <v>-21.749778666666664</v>
          </cell>
          <cell r="AD26">
            <v>-18.423462666666666</v>
          </cell>
          <cell r="AE26">
            <v>-18.202780666666666</v>
          </cell>
          <cell r="AF26">
            <v>-17.208506666666668</v>
          </cell>
          <cell r="AG26">
            <v>-211.29847155646058</v>
          </cell>
          <cell r="AJ26">
            <v>-18.146210666666665</v>
          </cell>
          <cell r="AK26">
            <v>-11.026594000000001</v>
          </cell>
          <cell r="AL26">
            <v>-9.2884720000000005</v>
          </cell>
          <cell r="AM26">
            <v>-11.745464</v>
          </cell>
          <cell r="AN26">
            <v>-11.23573</v>
          </cell>
          <cell r="AO26">
            <v>-9.7159239999999993</v>
          </cell>
          <cell r="AP26">
            <v>-11.588760000000001</v>
          </cell>
          <cell r="AQ26">
            <v>-12.031074</v>
          </cell>
          <cell r="AR26">
            <v>-12.010074000000001</v>
          </cell>
          <cell r="AS26">
            <v>-11.662459999999999</v>
          </cell>
          <cell r="AT26">
            <v>-10.922803999999999</v>
          </cell>
          <cell r="AU26">
            <v>-11.02596</v>
          </cell>
          <cell r="AV26">
            <v>-140.39952666666665</v>
          </cell>
          <cell r="AY26">
            <v>-12.025974</v>
          </cell>
          <cell r="AZ26">
            <v>0</v>
          </cell>
          <cell r="BA26">
            <v>0</v>
          </cell>
          <cell r="BB26">
            <v>0</v>
          </cell>
          <cell r="BC26">
            <v>0</v>
          </cell>
          <cell r="BD26">
            <v>0</v>
          </cell>
          <cell r="BE26">
            <v>0</v>
          </cell>
          <cell r="BF26">
            <v>0</v>
          </cell>
          <cell r="BG26">
            <v>0</v>
          </cell>
          <cell r="BH26">
            <v>0</v>
          </cell>
          <cell r="BI26">
            <v>0</v>
          </cell>
          <cell r="BJ26">
            <v>0</v>
          </cell>
          <cell r="BK26">
            <v>-12.025974</v>
          </cell>
          <cell r="BN26">
            <v>0</v>
          </cell>
          <cell r="BO26">
            <v>0</v>
          </cell>
          <cell r="BP26">
            <v>0</v>
          </cell>
          <cell r="BQ26">
            <v>0</v>
          </cell>
          <cell r="BR26">
            <v>0</v>
          </cell>
          <cell r="BS26">
            <v>0</v>
          </cell>
          <cell r="BT26">
            <v>0</v>
          </cell>
          <cell r="BU26">
            <v>0</v>
          </cell>
          <cell r="BV26">
            <v>0</v>
          </cell>
          <cell r="BW26">
            <v>0</v>
          </cell>
          <cell r="BX26">
            <v>0</v>
          </cell>
          <cell r="BY26">
            <v>0</v>
          </cell>
          <cell r="BZ26">
            <v>0</v>
          </cell>
        </row>
        <row r="27">
          <cell r="A27">
            <v>27</v>
          </cell>
          <cell r="C27" t="str">
            <v>Bilateral Contract Cost - 1 Month lag</v>
          </cell>
          <cell r="F27">
            <v>0</v>
          </cell>
          <cell r="G27">
            <v>52.677999999999997</v>
          </cell>
          <cell r="H27">
            <v>-11.751959999999999</v>
          </cell>
          <cell r="I27">
            <v>-13.03167</v>
          </cell>
          <cell r="J27">
            <v>-12.541</v>
          </cell>
          <cell r="K27">
            <v>-12.98367</v>
          </cell>
          <cell r="L27">
            <v>-12.6051</v>
          </cell>
          <cell r="M27">
            <v>-17.678669999999997</v>
          </cell>
          <cell r="N27">
            <v>0</v>
          </cell>
          <cell r="O27">
            <v>0</v>
          </cell>
          <cell r="P27">
            <v>-15.623670000000001</v>
          </cell>
          <cell r="Q27">
            <v>-14.957100000000001</v>
          </cell>
          <cell r="R27">
            <v>-58.494839999999996</v>
          </cell>
          <cell r="U27">
            <v>-15.33567</v>
          </cell>
          <cell r="V27">
            <v>0</v>
          </cell>
          <cell r="W27">
            <v>0</v>
          </cell>
          <cell r="X27">
            <v>0</v>
          </cell>
          <cell r="Y27">
            <v>0</v>
          </cell>
          <cell r="Z27">
            <v>0</v>
          </cell>
          <cell r="AA27">
            <v>0</v>
          </cell>
          <cell r="AB27">
            <v>0</v>
          </cell>
          <cell r="AC27">
            <v>0</v>
          </cell>
          <cell r="AD27">
            <v>0</v>
          </cell>
          <cell r="AE27">
            <v>0</v>
          </cell>
          <cell r="AF27">
            <v>0</v>
          </cell>
          <cell r="AG27">
            <v>-15.33567</v>
          </cell>
          <cell r="AJ27">
            <v>0</v>
          </cell>
          <cell r="AK27">
            <v>0</v>
          </cell>
          <cell r="AL27">
            <v>0</v>
          </cell>
          <cell r="AM27">
            <v>0</v>
          </cell>
          <cell r="AN27">
            <v>0</v>
          </cell>
          <cell r="AO27">
            <v>0</v>
          </cell>
          <cell r="AP27">
            <v>0</v>
          </cell>
          <cell r="AQ27">
            <v>0</v>
          </cell>
          <cell r="AR27">
            <v>0</v>
          </cell>
          <cell r="AS27">
            <v>0</v>
          </cell>
          <cell r="AT27">
            <v>0</v>
          </cell>
          <cell r="AU27">
            <v>0</v>
          </cell>
          <cell r="AV27">
            <v>0</v>
          </cell>
          <cell r="AY27">
            <v>0</v>
          </cell>
          <cell r="AZ27">
            <v>0</v>
          </cell>
          <cell r="BA27">
            <v>0</v>
          </cell>
          <cell r="BB27">
            <v>0</v>
          </cell>
          <cell r="BC27">
            <v>0</v>
          </cell>
          <cell r="BD27">
            <v>0</v>
          </cell>
          <cell r="BE27">
            <v>0</v>
          </cell>
          <cell r="BF27">
            <v>0</v>
          </cell>
          <cell r="BG27">
            <v>0</v>
          </cell>
          <cell r="BH27">
            <v>0</v>
          </cell>
          <cell r="BI27">
            <v>0</v>
          </cell>
          <cell r="BJ27">
            <v>0</v>
          </cell>
          <cell r="BK27">
            <v>0</v>
          </cell>
          <cell r="BN27">
            <v>0</v>
          </cell>
          <cell r="BO27">
            <v>0</v>
          </cell>
          <cell r="BP27">
            <v>0</v>
          </cell>
          <cell r="BQ27">
            <v>0</v>
          </cell>
          <cell r="BR27">
            <v>0</v>
          </cell>
          <cell r="BS27">
            <v>0</v>
          </cell>
          <cell r="BT27">
            <v>0</v>
          </cell>
          <cell r="BU27">
            <v>0</v>
          </cell>
          <cell r="BV27">
            <v>0</v>
          </cell>
          <cell r="BW27">
            <v>0</v>
          </cell>
          <cell r="BX27">
            <v>0</v>
          </cell>
          <cell r="BY27">
            <v>0</v>
          </cell>
          <cell r="BZ27">
            <v>0</v>
          </cell>
        </row>
        <row r="28">
          <cell r="A28">
            <v>28</v>
          </cell>
          <cell r="C28" t="str">
            <v>Uplift (including GMC) - 1 Month lag</v>
          </cell>
          <cell r="F28">
            <v>0</v>
          </cell>
          <cell r="G28">
            <v>-2.5</v>
          </cell>
          <cell r="H28">
            <v>-2.5</v>
          </cell>
          <cell r="I28">
            <v>-2.5</v>
          </cell>
          <cell r="J28">
            <v>-2.5</v>
          </cell>
          <cell r="K28">
            <v>-2.5</v>
          </cell>
          <cell r="L28">
            <v>-2.5</v>
          </cell>
          <cell r="M28">
            <v>-2.5</v>
          </cell>
          <cell r="N28">
            <v>-2.5</v>
          </cell>
          <cell r="O28">
            <v>-10.596</v>
          </cell>
          <cell r="P28">
            <v>-5.8930369649659013</v>
          </cell>
          <cell r="Q28">
            <v>-6.6148918758799127</v>
          </cell>
          <cell r="R28">
            <v>-43.103928840845818</v>
          </cell>
          <cell r="S28">
            <v>-17.979785825544013</v>
          </cell>
          <cell r="T28">
            <v>6768.5290557144353</v>
          </cell>
          <cell r="U28">
            <v>-6.7798939496640998</v>
          </cell>
          <cell r="V28">
            <v>-2.38</v>
          </cell>
          <cell r="W28">
            <v>-2.2050000000000001</v>
          </cell>
          <cell r="X28">
            <v>-14.755000000000001</v>
          </cell>
          <cell r="Y28">
            <v>-7</v>
          </cell>
          <cell r="Z28">
            <v>-7</v>
          </cell>
          <cell r="AA28">
            <v>-7</v>
          </cell>
          <cell r="AB28">
            <v>-7</v>
          </cell>
          <cell r="AC28">
            <v>-95.4</v>
          </cell>
          <cell r="AD28">
            <v>-7</v>
          </cell>
          <cell r="AE28">
            <v>-7</v>
          </cell>
          <cell r="AF28">
            <v>-7</v>
          </cell>
          <cell r="AG28">
            <v>-170.51989394966409</v>
          </cell>
          <cell r="AJ28">
            <v>-7</v>
          </cell>
          <cell r="AK28">
            <v>-29.953604095451784</v>
          </cell>
          <cell r="AL28">
            <v>-23.02614650966872</v>
          </cell>
          <cell r="AM28">
            <v>-18.318004903855837</v>
          </cell>
          <cell r="AN28">
            <v>-17.022646249367995</v>
          </cell>
          <cell r="AO28">
            <v>-17.450110899272374</v>
          </cell>
          <cell r="AP28">
            <v>-20.379708188203391</v>
          </cell>
          <cell r="AQ28">
            <v>-46.379364709487653</v>
          </cell>
          <cell r="AR28">
            <v>-57.726080991965716</v>
          </cell>
          <cell r="AS28">
            <v>-33.621910416715224</v>
          </cell>
          <cell r="AT28">
            <v>-27.704751648198414</v>
          </cell>
          <cell r="AU28">
            <v>-15.802122728564736</v>
          </cell>
          <cell r="AV28">
            <v>-314.38445134075175</v>
          </cell>
          <cell r="AY28">
            <v>-16.741649307728782</v>
          </cell>
          <cell r="AZ28">
            <v>0</v>
          </cell>
          <cell r="BA28">
            <v>0</v>
          </cell>
          <cell r="BB28">
            <v>0</v>
          </cell>
          <cell r="BC28">
            <v>0</v>
          </cell>
          <cell r="BD28">
            <v>0</v>
          </cell>
          <cell r="BE28">
            <v>0</v>
          </cell>
          <cell r="BF28">
            <v>0</v>
          </cell>
          <cell r="BG28">
            <v>0</v>
          </cell>
          <cell r="BH28">
            <v>0</v>
          </cell>
          <cell r="BI28">
            <v>0</v>
          </cell>
          <cell r="BJ28">
            <v>0</v>
          </cell>
          <cell r="BK28">
            <v>-16.741649307728782</v>
          </cell>
          <cell r="BN28">
            <v>0</v>
          </cell>
          <cell r="BO28">
            <v>0</v>
          </cell>
          <cell r="BP28">
            <v>0</v>
          </cell>
          <cell r="BQ28">
            <v>0</v>
          </cell>
          <cell r="BR28">
            <v>0</v>
          </cell>
          <cell r="BS28">
            <v>0</v>
          </cell>
          <cell r="BT28">
            <v>0</v>
          </cell>
          <cell r="BU28">
            <v>0</v>
          </cell>
          <cell r="BV28">
            <v>0</v>
          </cell>
          <cell r="BW28">
            <v>0</v>
          </cell>
          <cell r="BX28">
            <v>0</v>
          </cell>
          <cell r="BY28">
            <v>0</v>
          </cell>
          <cell r="BZ28">
            <v>0</v>
          </cell>
        </row>
        <row r="29">
          <cell r="A29">
            <v>29</v>
          </cell>
          <cell r="C29" t="str">
            <v>Other Energy Expense (Cash Basis)</v>
          </cell>
          <cell r="U29">
            <v>0</v>
          </cell>
          <cell r="V29">
            <v>0</v>
          </cell>
          <cell r="W29">
            <v>0</v>
          </cell>
          <cell r="X29">
            <v>0</v>
          </cell>
          <cell r="Y29">
            <v>0</v>
          </cell>
          <cell r="Z29">
            <v>0</v>
          </cell>
          <cell r="AA29">
            <v>-25</v>
          </cell>
          <cell r="AB29">
            <v>-25</v>
          </cell>
          <cell r="AC29">
            <v>-25</v>
          </cell>
          <cell r="AD29">
            <v>-25</v>
          </cell>
          <cell r="AE29">
            <v>-25</v>
          </cell>
          <cell r="AF29">
            <v>-25</v>
          </cell>
          <cell r="AG29">
            <v>-150</v>
          </cell>
          <cell r="AJ29">
            <v>-12.5</v>
          </cell>
          <cell r="AK29">
            <v>-12.5</v>
          </cell>
          <cell r="AL29">
            <v>-12.5</v>
          </cell>
          <cell r="AM29">
            <v>-12.5</v>
          </cell>
          <cell r="AN29">
            <v>-12.5</v>
          </cell>
          <cell r="AO29">
            <v>-12.5</v>
          </cell>
          <cell r="AP29">
            <v>-12.5</v>
          </cell>
          <cell r="AQ29">
            <v>-12.5</v>
          </cell>
          <cell r="AR29">
            <v>-12.5</v>
          </cell>
          <cell r="AS29">
            <v>-12.5</v>
          </cell>
          <cell r="AT29">
            <v>-12.5</v>
          </cell>
          <cell r="AU29">
            <v>-12.5</v>
          </cell>
          <cell r="AZ29">
            <v>-318.1207384178482</v>
          </cell>
          <cell r="BA29">
            <v>-297.75448687020173</v>
          </cell>
          <cell r="BB29">
            <v>-280.05399355649553</v>
          </cell>
          <cell r="BC29">
            <v>-299.40316315719946</v>
          </cell>
          <cell r="BD29">
            <v>-281.82818304339605</v>
          </cell>
          <cell r="BE29">
            <v>-304.14273577809206</v>
          </cell>
          <cell r="BF29">
            <v>-544.14918244452497</v>
          </cell>
          <cell r="BG29">
            <v>-545.53586869146432</v>
          </cell>
          <cell r="BH29">
            <v>-506.64723260292499</v>
          </cell>
          <cell r="BI29">
            <v>-492.71470826638085</v>
          </cell>
          <cell r="BJ29">
            <v>-287.58686442916826</v>
          </cell>
          <cell r="BK29">
            <v>-4157.9371572576965</v>
          </cell>
          <cell r="BN29">
            <v>-288.83684274230399</v>
          </cell>
          <cell r="BO29">
            <v>-301.30584008482145</v>
          </cell>
          <cell r="BP29">
            <v>-282.01608688463176</v>
          </cell>
          <cell r="BQ29">
            <v>-265.25118801533256</v>
          </cell>
          <cell r="BR29">
            <v>-283.57761913855632</v>
          </cell>
          <cell r="BS29">
            <v>-266.93159922171566</v>
          </cell>
          <cell r="BT29">
            <v>-288.06667231152272</v>
          </cell>
          <cell r="BU29">
            <v>-515.38710542210174</v>
          </cell>
          <cell r="BV29">
            <v>-516.70049563566067</v>
          </cell>
          <cell r="BW29">
            <v>-479.86739501893948</v>
          </cell>
          <cell r="BX29">
            <v>-466.67130170354335</v>
          </cell>
          <cell r="BY29">
            <v>-272.38589415813016</v>
          </cell>
          <cell r="BZ29">
            <v>-4226.9980403372601</v>
          </cell>
        </row>
        <row r="30">
          <cell r="A30">
            <v>30</v>
          </cell>
          <cell r="C30" t="str">
            <v>Total Energy Cost</v>
          </cell>
          <cell r="F30">
            <v>-346.62600000000003</v>
          </cell>
          <cell r="G30">
            <v>-330.02600000000001</v>
          </cell>
          <cell r="H30">
            <v>-383.03996000000001</v>
          </cell>
          <cell r="I30">
            <v>-408.05258666666668</v>
          </cell>
          <cell r="J30">
            <v>-396.31838013666669</v>
          </cell>
          <cell r="K30">
            <v>-342.50954697666668</v>
          </cell>
          <cell r="L30">
            <v>-313.29759288666668</v>
          </cell>
          <cell r="M30">
            <v>-260.62151889737112</v>
          </cell>
          <cell r="N30">
            <v>-133.29248239512458</v>
          </cell>
          <cell r="O30">
            <v>-209.49936610785582</v>
          </cell>
          <cell r="P30">
            <v>-114.74372227810282</v>
          </cell>
          <cell r="Q30">
            <v>-135.69199356837703</v>
          </cell>
          <cell r="R30">
            <v>-3373.7191499134979</v>
          </cell>
          <cell r="U30">
            <v>-121.62653266373941</v>
          </cell>
          <cell r="V30">
            <v>-118.35205718895511</v>
          </cell>
          <cell r="W30">
            <v>-70.17389547640056</v>
          </cell>
          <cell r="X30">
            <v>-72.798728975744282</v>
          </cell>
          <cell r="Y30">
            <v>-49.75007105675283</v>
          </cell>
          <cell r="Z30">
            <v>-121.6415876295309</v>
          </cell>
          <cell r="AA30">
            <v>-166.43074957352198</v>
          </cell>
          <cell r="AB30">
            <v>-176.62631642130538</v>
          </cell>
          <cell r="AC30">
            <v>-376.91303930500749</v>
          </cell>
          <cell r="AD30">
            <v>-286.31752950984674</v>
          </cell>
          <cell r="AE30">
            <v>-277.08149322017664</v>
          </cell>
          <cell r="AF30">
            <v>-270.27334234841049</v>
          </cell>
          <cell r="AG30">
            <v>-2107.9853433693916</v>
          </cell>
          <cell r="AJ30">
            <v>-163.21983648630697</v>
          </cell>
          <cell r="AK30">
            <v>-171.20562223872179</v>
          </cell>
          <cell r="AL30">
            <v>-170.81338237309075</v>
          </cell>
          <cell r="AM30">
            <v>-174.33772293120762</v>
          </cell>
          <cell r="AN30">
            <v>-154.86598794595312</v>
          </cell>
          <cell r="AO30">
            <v>-168.1160670032038</v>
          </cell>
          <cell r="AP30">
            <v>-175.88751460578345</v>
          </cell>
          <cell r="AQ30">
            <v>-197.25589696858512</v>
          </cell>
          <cell r="AR30">
            <v>-317.38827568605876</v>
          </cell>
          <cell r="AS30">
            <v>-297.01923053813363</v>
          </cell>
          <cell r="AT30">
            <v>-279.95879081798705</v>
          </cell>
          <cell r="AU30">
            <v>-264.26180039313851</v>
          </cell>
          <cell r="AV30">
            <v>-2534.3301279881703</v>
          </cell>
          <cell r="AY30">
            <v>-152.34467362077885</v>
          </cell>
          <cell r="AZ30">
            <v>-318.1207384178482</v>
          </cell>
          <cell r="BA30">
            <v>-297.75448687020173</v>
          </cell>
          <cell r="BB30">
            <v>-280.05399355649553</v>
          </cell>
          <cell r="BC30">
            <v>-299.40316315719946</v>
          </cell>
          <cell r="BD30">
            <v>-281.82818304339605</v>
          </cell>
          <cell r="BE30">
            <v>-304.14273577809206</v>
          </cell>
          <cell r="BF30">
            <v>-544.14918244452497</v>
          </cell>
          <cell r="BG30">
            <v>-545.53586869146432</v>
          </cell>
          <cell r="BH30">
            <v>-506.64723260292499</v>
          </cell>
          <cell r="BI30">
            <v>-492.71470826638085</v>
          </cell>
          <cell r="BJ30">
            <v>-287.58686442916826</v>
          </cell>
          <cell r="BK30">
            <v>-4310.2818308784754</v>
          </cell>
          <cell r="BN30">
            <v>-288.83684274230399</v>
          </cell>
          <cell r="BO30">
            <v>-301.30584008482145</v>
          </cell>
          <cell r="BP30">
            <v>-282.01608688463176</v>
          </cell>
          <cell r="BQ30">
            <v>-265.25118801533256</v>
          </cell>
          <cell r="BR30">
            <v>-283.57761913855632</v>
          </cell>
          <cell r="BS30">
            <v>-266.93159922171566</v>
          </cell>
          <cell r="BT30">
            <v>-288.06667231152272</v>
          </cell>
          <cell r="BU30">
            <v>-515.38710542210174</v>
          </cell>
          <cell r="BV30">
            <v>-516.70049563566067</v>
          </cell>
          <cell r="BW30">
            <v>-479.86739501893948</v>
          </cell>
          <cell r="BX30">
            <v>-466.67130170354335</v>
          </cell>
          <cell r="BY30">
            <v>-272.38589415813016</v>
          </cell>
          <cell r="BZ30">
            <v>-4226.9980403372601</v>
          </cell>
        </row>
        <row r="31">
          <cell r="A31">
            <v>31</v>
          </cell>
          <cell r="C31" t="str">
            <v>Monthly Recorded  - $ Millions</v>
          </cell>
        </row>
        <row r="32">
          <cell r="A32">
            <v>32</v>
          </cell>
          <cell r="C32" t="str">
            <v>QF Energy Cost</v>
          </cell>
          <cell r="F32">
            <v>-11.311999999999999</v>
          </cell>
          <cell r="G32">
            <v>-1.73</v>
          </cell>
          <cell r="H32">
            <v>-1.73</v>
          </cell>
          <cell r="I32">
            <v>-237.68799999999999</v>
          </cell>
          <cell r="J32">
            <v>-9.8079999999999998</v>
          </cell>
          <cell r="K32">
            <v>-262.54064141999999</v>
          </cell>
          <cell r="L32">
            <v>-360.43217915000002</v>
          </cell>
          <cell r="M32">
            <v>-383.35875729399999</v>
          </cell>
          <cell r="N32">
            <v>-170.108</v>
          </cell>
          <cell r="O32">
            <v>-133.29</v>
          </cell>
          <cell r="P32">
            <v>-76.127999999999986</v>
          </cell>
          <cell r="Q32">
            <v>-82.088999999999999</v>
          </cell>
          <cell r="R32">
            <v>-1730.2145778639997</v>
          </cell>
          <cell r="U32">
            <v>-91</v>
          </cell>
          <cell r="V32">
            <v>-112</v>
          </cell>
          <cell r="W32">
            <v>0</v>
          </cell>
          <cell r="AG32">
            <v>-203</v>
          </cell>
          <cell r="AV32">
            <v>0</v>
          </cell>
          <cell r="BK32">
            <v>0</v>
          </cell>
          <cell r="BZ32">
            <v>0</v>
          </cell>
        </row>
        <row r="33">
          <cell r="A33">
            <v>33</v>
          </cell>
          <cell r="C33" t="str">
            <v>QF Buyout Cost</v>
          </cell>
          <cell r="R33">
            <v>0</v>
          </cell>
          <cell r="U33">
            <v>-9</v>
          </cell>
          <cell r="V33">
            <v>-3</v>
          </cell>
          <cell r="W33">
            <v>-6</v>
          </cell>
          <cell r="AG33">
            <v>-18</v>
          </cell>
          <cell r="AV33">
            <v>0</v>
          </cell>
          <cell r="BK33">
            <v>0</v>
          </cell>
          <cell r="BZ33">
            <v>0</v>
          </cell>
        </row>
        <row r="34">
          <cell r="A34">
            <v>34</v>
          </cell>
          <cell r="C34" t="str">
            <v>RMR Costs</v>
          </cell>
          <cell r="R34">
            <v>0</v>
          </cell>
          <cell r="AG34">
            <v>0</v>
          </cell>
          <cell r="AV34">
            <v>0</v>
          </cell>
          <cell r="BK34">
            <v>0</v>
          </cell>
          <cell r="BZ34">
            <v>0</v>
          </cell>
        </row>
        <row r="35">
          <cell r="A35">
            <v>35</v>
          </cell>
          <cell r="C35" t="str">
            <v>Bilateral &amp; IU Payments</v>
          </cell>
          <cell r="F35">
            <v>-7.6609999999999996</v>
          </cell>
          <cell r="G35">
            <v>-32.17</v>
          </cell>
          <cell r="H35">
            <v>-26.507000000000001</v>
          </cell>
          <cell r="I35">
            <v>-28.285</v>
          </cell>
          <cell r="J35">
            <v>-19.2</v>
          </cell>
          <cell r="K35">
            <v>-23.161000000000001</v>
          </cell>
          <cell r="L35">
            <v>-59.701999999999998</v>
          </cell>
          <cell r="M35">
            <v>-38.354999999999997</v>
          </cell>
          <cell r="N35">
            <v>-27.661000000000001</v>
          </cell>
          <cell r="O35">
            <v>-20.175999999999998</v>
          </cell>
          <cell r="P35">
            <v>-35.235999999999997</v>
          </cell>
          <cell r="Q35">
            <v>-18.006</v>
          </cell>
          <cell r="R35">
            <v>-336.12</v>
          </cell>
          <cell r="U35">
            <v>-17</v>
          </cell>
          <cell r="V35">
            <v>-8</v>
          </cell>
          <cell r="W35">
            <v>-9</v>
          </cell>
          <cell r="AG35">
            <v>-34</v>
          </cell>
          <cell r="AV35">
            <v>0</v>
          </cell>
          <cell r="BK35">
            <v>0</v>
          </cell>
          <cell r="BZ35">
            <v>0</v>
          </cell>
        </row>
        <row r="36">
          <cell r="A36">
            <v>36</v>
          </cell>
          <cell r="R36">
            <v>0</v>
          </cell>
          <cell r="AG36">
            <v>0</v>
          </cell>
          <cell r="AV36">
            <v>0</v>
          </cell>
          <cell r="BK36">
            <v>0</v>
          </cell>
          <cell r="BZ36">
            <v>0</v>
          </cell>
        </row>
        <row r="37">
          <cell r="A37">
            <v>37</v>
          </cell>
          <cell r="C37" t="str">
            <v xml:space="preserve">A/S (including GMC) </v>
          </cell>
          <cell r="F37">
            <v>-13.185</v>
          </cell>
          <cell r="G37">
            <v>2.4060000000000001</v>
          </cell>
          <cell r="H37">
            <v>0.314</v>
          </cell>
          <cell r="I37">
            <v>-1.855</v>
          </cell>
          <cell r="J37">
            <v>-1.855</v>
          </cell>
          <cell r="K37">
            <v>-2.036</v>
          </cell>
          <cell r="L37">
            <v>-0.45500000000000002</v>
          </cell>
          <cell r="M37">
            <v>-2.7890000000000001</v>
          </cell>
          <cell r="N37">
            <v>-10.289</v>
          </cell>
          <cell r="O37">
            <v>-3.04</v>
          </cell>
          <cell r="P37">
            <v>-5.5510000000000002</v>
          </cell>
          <cell r="Q37">
            <v>-2.7469999999999999</v>
          </cell>
          <cell r="R37">
            <v>-41.082000000000001</v>
          </cell>
          <cell r="U37">
            <v>-3</v>
          </cell>
          <cell r="V37">
            <v>-3</v>
          </cell>
          <cell r="W37">
            <v>0</v>
          </cell>
          <cell r="AG37">
            <v>-6</v>
          </cell>
          <cell r="AV37">
            <v>0</v>
          </cell>
          <cell r="BK37">
            <v>0</v>
          </cell>
          <cell r="BZ37">
            <v>0</v>
          </cell>
        </row>
        <row r="38">
          <cell r="A38">
            <v>38</v>
          </cell>
          <cell r="C38" t="str">
            <v>Total Energy Cost</v>
          </cell>
          <cell r="F38">
            <v>-32.158000000000001</v>
          </cell>
          <cell r="G38">
            <v>-31.494</v>
          </cell>
          <cell r="H38">
            <v>-27.923000000000002</v>
          </cell>
          <cell r="I38">
            <v>-267.82800000000003</v>
          </cell>
          <cell r="J38">
            <v>-30.863</v>
          </cell>
          <cell r="K38">
            <v>-287.73764141999999</v>
          </cell>
          <cell r="L38">
            <v>-420.58917915000001</v>
          </cell>
          <cell r="M38">
            <v>-424.50275729399999</v>
          </cell>
          <cell r="N38">
            <v>-208.05799999999999</v>
          </cell>
          <cell r="O38">
            <v>-156.50599999999997</v>
          </cell>
          <cell r="P38">
            <v>-116.91499999999998</v>
          </cell>
          <cell r="Q38">
            <v>-102.842</v>
          </cell>
          <cell r="R38">
            <v>-2107.4165778639995</v>
          </cell>
          <cell r="U38">
            <v>-120</v>
          </cell>
          <cell r="V38">
            <v>-126</v>
          </cell>
          <cell r="W38">
            <v>-15</v>
          </cell>
          <cell r="X38">
            <v>0</v>
          </cell>
          <cell r="Y38">
            <v>0</v>
          </cell>
          <cell r="Z38">
            <v>0</v>
          </cell>
          <cell r="AA38">
            <v>0</v>
          </cell>
          <cell r="AB38">
            <v>0</v>
          </cell>
          <cell r="AC38">
            <v>0</v>
          </cell>
          <cell r="AD38">
            <v>0</v>
          </cell>
          <cell r="AE38">
            <v>0</v>
          </cell>
          <cell r="AF38">
            <v>0</v>
          </cell>
          <cell r="AG38">
            <v>-261</v>
          </cell>
          <cell r="AJ38">
            <v>0</v>
          </cell>
          <cell r="AK38">
            <v>0</v>
          </cell>
          <cell r="AL38">
            <v>0</v>
          </cell>
          <cell r="AM38">
            <v>0</v>
          </cell>
          <cell r="AN38">
            <v>0</v>
          </cell>
          <cell r="AO38">
            <v>0</v>
          </cell>
          <cell r="AP38">
            <v>0</v>
          </cell>
          <cell r="AQ38">
            <v>0</v>
          </cell>
          <cell r="AR38">
            <v>0</v>
          </cell>
          <cell r="AS38">
            <v>0</v>
          </cell>
          <cell r="AT38">
            <v>0</v>
          </cell>
          <cell r="AU38">
            <v>0</v>
          </cell>
          <cell r="AV38">
            <v>0</v>
          </cell>
          <cell r="AY38">
            <v>0</v>
          </cell>
          <cell r="AZ38">
            <v>0</v>
          </cell>
          <cell r="BA38">
            <v>0</v>
          </cell>
          <cell r="BB38">
            <v>0</v>
          </cell>
          <cell r="BC38">
            <v>0</v>
          </cell>
          <cell r="BD38">
            <v>0</v>
          </cell>
          <cell r="BE38">
            <v>0</v>
          </cell>
          <cell r="BF38">
            <v>0</v>
          </cell>
          <cell r="BG38">
            <v>0</v>
          </cell>
          <cell r="BH38">
            <v>0</v>
          </cell>
          <cell r="BI38">
            <v>0</v>
          </cell>
          <cell r="BJ38">
            <v>0</v>
          </cell>
          <cell r="BK38">
            <v>0</v>
          </cell>
          <cell r="BN38">
            <v>0</v>
          </cell>
          <cell r="BO38">
            <v>0</v>
          </cell>
          <cell r="BP38">
            <v>0</v>
          </cell>
          <cell r="BQ38">
            <v>0</v>
          </cell>
          <cell r="BR38">
            <v>0</v>
          </cell>
          <cell r="BS38">
            <v>0</v>
          </cell>
          <cell r="BT38">
            <v>0</v>
          </cell>
          <cell r="BU38">
            <v>0</v>
          </cell>
          <cell r="BV38">
            <v>0</v>
          </cell>
          <cell r="BW38">
            <v>0</v>
          </cell>
          <cell r="BX38">
            <v>0</v>
          </cell>
          <cell r="BY38">
            <v>0</v>
          </cell>
          <cell r="BZ38">
            <v>0</v>
          </cell>
        </row>
        <row r="39">
          <cell r="A39">
            <v>39</v>
          </cell>
          <cell r="C39" t="str">
            <v>Forecast vs. Recorded Variance</v>
          </cell>
          <cell r="F39">
            <v>314.46800000000002</v>
          </cell>
          <cell r="G39">
            <v>298.53200000000004</v>
          </cell>
          <cell r="H39">
            <v>355.11696000000001</v>
          </cell>
          <cell r="I39">
            <v>140.22458666666665</v>
          </cell>
          <cell r="J39">
            <v>365.45538013666669</v>
          </cell>
          <cell r="K39">
            <v>54.771905556666695</v>
          </cell>
          <cell r="L39">
            <v>-107.29158626333333</v>
          </cell>
          <cell r="M39">
            <v>-163.88123839662887</v>
          </cell>
          <cell r="N39">
            <v>-74.765517604875413</v>
          </cell>
          <cell r="O39">
            <v>52.993366107855849</v>
          </cell>
          <cell r="P39">
            <v>-2.1712777218971553</v>
          </cell>
          <cell r="Q39">
            <v>32.84999356837703</v>
          </cell>
          <cell r="R39">
            <v>1266.3025720494979</v>
          </cell>
          <cell r="U39">
            <v>1.6265326637394111</v>
          </cell>
          <cell r="V39">
            <v>-7.647942811044885</v>
          </cell>
          <cell r="W39">
            <v>55.17389547640056</v>
          </cell>
          <cell r="X39">
            <v>0</v>
          </cell>
          <cell r="Y39">
            <v>0</v>
          </cell>
          <cell r="Z39">
            <v>0</v>
          </cell>
          <cell r="AA39">
            <v>0</v>
          </cell>
          <cell r="AB39">
            <v>0</v>
          </cell>
          <cell r="AC39">
            <v>0</v>
          </cell>
          <cell r="AD39">
            <v>0</v>
          </cell>
          <cell r="AE39">
            <v>0</v>
          </cell>
          <cell r="AF39">
            <v>0</v>
          </cell>
          <cell r="AG39">
            <v>49.152485329095086</v>
          </cell>
          <cell r="AJ39">
            <v>0</v>
          </cell>
          <cell r="AK39">
            <v>0</v>
          </cell>
          <cell r="AL39">
            <v>0</v>
          </cell>
          <cell r="AM39">
            <v>0</v>
          </cell>
          <cell r="AN39">
            <v>0</v>
          </cell>
          <cell r="AO39">
            <v>0</v>
          </cell>
          <cell r="AP39">
            <v>0</v>
          </cell>
          <cell r="AQ39">
            <v>0</v>
          </cell>
          <cell r="AR39">
            <v>0</v>
          </cell>
          <cell r="AS39">
            <v>0</v>
          </cell>
          <cell r="AT39">
            <v>0</v>
          </cell>
          <cell r="AU39">
            <v>0</v>
          </cell>
          <cell r="AV39">
            <v>0</v>
          </cell>
          <cell r="AY39">
            <v>0</v>
          </cell>
          <cell r="AZ39">
            <v>0</v>
          </cell>
          <cell r="BA39">
            <v>0</v>
          </cell>
          <cell r="BB39">
            <v>0</v>
          </cell>
          <cell r="BC39">
            <v>0</v>
          </cell>
          <cell r="BD39">
            <v>0</v>
          </cell>
          <cell r="BE39">
            <v>0</v>
          </cell>
          <cell r="BF39">
            <v>0</v>
          </cell>
          <cell r="BG39">
            <v>0</v>
          </cell>
          <cell r="BH39">
            <v>0</v>
          </cell>
          <cell r="BI39">
            <v>0</v>
          </cell>
          <cell r="BJ39">
            <v>0</v>
          </cell>
          <cell r="BK39">
            <v>0</v>
          </cell>
          <cell r="BN39">
            <v>0</v>
          </cell>
          <cell r="BO39">
            <v>0</v>
          </cell>
          <cell r="BP39">
            <v>0</v>
          </cell>
          <cell r="BQ39">
            <v>0</v>
          </cell>
          <cell r="BR39">
            <v>0</v>
          </cell>
          <cell r="BS39">
            <v>0</v>
          </cell>
          <cell r="BT39">
            <v>0</v>
          </cell>
          <cell r="BU39">
            <v>0</v>
          </cell>
          <cell r="BV39">
            <v>0</v>
          </cell>
          <cell r="BW39">
            <v>0</v>
          </cell>
          <cell r="BX39">
            <v>0</v>
          </cell>
          <cell r="BY39">
            <v>0</v>
          </cell>
          <cell r="BZ39">
            <v>0</v>
          </cell>
        </row>
        <row r="40">
          <cell r="A40">
            <v>40</v>
          </cell>
          <cell r="C40" t="str">
            <v>Monthly Forecast - Input ($ Millions)</v>
          </cell>
          <cell r="AH40" t="str">
            <v xml:space="preserve">Forecast </v>
          </cell>
          <cell r="AI40" t="str">
            <v>Difference</v>
          </cell>
        </row>
        <row r="41">
          <cell r="A41">
            <v>41</v>
          </cell>
          <cell r="C41" t="str">
            <v>QF Energy Cost</v>
          </cell>
          <cell r="F41">
            <v>-11.311999999999999</v>
          </cell>
          <cell r="G41">
            <v>-1.73</v>
          </cell>
          <cell r="H41">
            <v>-1.73</v>
          </cell>
          <cell r="I41">
            <v>-237.68799999999999</v>
          </cell>
          <cell r="J41">
            <v>-9.8079999999999998</v>
          </cell>
          <cell r="K41">
            <v>-262.54064141999999</v>
          </cell>
          <cell r="L41">
            <v>-360.43217915000002</v>
          </cell>
          <cell r="M41">
            <v>-383.35875729399999</v>
          </cell>
          <cell r="N41">
            <v>-170.108</v>
          </cell>
          <cell r="O41">
            <v>-133.29</v>
          </cell>
          <cell r="P41">
            <v>-76.127999999999986</v>
          </cell>
          <cell r="Q41">
            <v>-82.088999999999999</v>
          </cell>
          <cell r="R41">
            <v>-1730.2145778639997</v>
          </cell>
          <cell r="U41">
            <v>-91</v>
          </cell>
          <cell r="V41">
            <v>-112</v>
          </cell>
          <cell r="W41">
            <v>0</v>
          </cell>
          <cell r="X41">
            <v>-30</v>
          </cell>
          <cell r="Y41">
            <v>-18.332083100517572</v>
          </cell>
          <cell r="Z41">
            <v>-88.792993871440331</v>
          </cell>
          <cell r="AA41">
            <v>-103.95836329452885</v>
          </cell>
          <cell r="AB41">
            <v>-120.30902316207582</v>
          </cell>
          <cell r="AC41">
            <v>-225.48945114622458</v>
          </cell>
          <cell r="AD41">
            <v>-224.55297924225613</v>
          </cell>
          <cell r="AE41">
            <v>-221.41284554602706</v>
          </cell>
          <cell r="AF41">
            <v>-212.48535928116607</v>
          </cell>
          <cell r="AG41">
            <v>-1448.3330986442363</v>
          </cell>
          <cell r="AH41">
            <v>-1469.0768977118828</v>
          </cell>
          <cell r="AI41">
            <v>20.743799067646478</v>
          </cell>
          <cell r="AJ41">
            <v>-115.66188219102452</v>
          </cell>
          <cell r="AK41">
            <v>-113.33277199631118</v>
          </cell>
          <cell r="AL41">
            <v>-118.47322070777413</v>
          </cell>
          <cell r="AM41">
            <v>-121.59845019319991</v>
          </cell>
          <cell r="AN41">
            <v>-110.00585490285638</v>
          </cell>
          <cell r="AO41">
            <v>-120.76782102232961</v>
          </cell>
          <cell r="AP41">
            <v>-117.47059563065146</v>
          </cell>
          <cell r="AQ41">
            <v>-121.72175208871593</v>
          </cell>
          <cell r="AR41">
            <v>-226.64127342057586</v>
          </cell>
          <cell r="AS41">
            <v>-225.07696468016414</v>
          </cell>
          <cell r="AT41">
            <v>-224.15516783582567</v>
          </cell>
          <cell r="AU41">
            <v>-216.91922475448686</v>
          </cell>
          <cell r="AV41">
            <v>-1831.8249794239157</v>
          </cell>
          <cell r="AY41">
            <v>-121.02382024127071</v>
          </cell>
          <cell r="AZ41">
            <v>0</v>
          </cell>
          <cell r="BA41">
            <v>0</v>
          </cell>
          <cell r="BB41">
            <v>0</v>
          </cell>
          <cell r="BC41">
            <v>0</v>
          </cell>
          <cell r="BD41">
            <v>0</v>
          </cell>
          <cell r="BE41">
            <v>0</v>
          </cell>
          <cell r="BF41">
            <v>0</v>
          </cell>
          <cell r="BG41">
            <v>0</v>
          </cell>
          <cell r="BH41">
            <v>0</v>
          </cell>
          <cell r="BI41">
            <v>0</v>
          </cell>
          <cell r="BJ41">
            <v>0</v>
          </cell>
          <cell r="BK41">
            <v>-121.02382024127071</v>
          </cell>
          <cell r="BN41">
            <v>0</v>
          </cell>
          <cell r="BO41">
            <v>0</v>
          </cell>
          <cell r="BP41">
            <v>0</v>
          </cell>
          <cell r="BQ41">
            <v>0</v>
          </cell>
          <cell r="BR41">
            <v>0</v>
          </cell>
          <cell r="BS41">
            <v>0</v>
          </cell>
          <cell r="BT41">
            <v>0</v>
          </cell>
          <cell r="BU41">
            <v>0</v>
          </cell>
          <cell r="BV41">
            <v>0</v>
          </cell>
          <cell r="BW41">
            <v>0</v>
          </cell>
          <cell r="BX41">
            <v>0</v>
          </cell>
          <cell r="BY41">
            <v>0</v>
          </cell>
          <cell r="BZ41">
            <v>0</v>
          </cell>
        </row>
        <row r="42">
          <cell r="A42">
            <v>42</v>
          </cell>
          <cell r="C42" t="str">
            <v xml:space="preserve">QF Buyout Cost </v>
          </cell>
          <cell r="F42">
            <v>0</v>
          </cell>
          <cell r="G42">
            <v>0</v>
          </cell>
          <cell r="H42">
            <v>0</v>
          </cell>
          <cell r="I42">
            <v>0</v>
          </cell>
          <cell r="J42">
            <v>0</v>
          </cell>
          <cell r="K42">
            <v>0</v>
          </cell>
          <cell r="L42">
            <v>0</v>
          </cell>
          <cell r="M42">
            <v>0</v>
          </cell>
          <cell r="N42">
            <v>0</v>
          </cell>
          <cell r="O42">
            <v>0</v>
          </cell>
          <cell r="P42">
            <v>0</v>
          </cell>
          <cell r="Q42">
            <v>0</v>
          </cell>
          <cell r="R42">
            <v>0</v>
          </cell>
          <cell r="U42">
            <v>-9</v>
          </cell>
          <cell r="V42">
            <v>-3</v>
          </cell>
          <cell r="W42">
            <v>-6</v>
          </cell>
          <cell r="X42">
            <v>-9.40408519</v>
          </cell>
          <cell r="Y42">
            <v>-3.5868571899999999</v>
          </cell>
          <cell r="Z42">
            <v>-6.1185390000000002</v>
          </cell>
          <cell r="AA42">
            <v>-8.4982670000000002</v>
          </cell>
          <cell r="AB42">
            <v>-2.6810389999999997</v>
          </cell>
          <cell r="AC42">
            <v>-6.1185390000000002</v>
          </cell>
          <cell r="AD42">
            <v>-8.4982670000000002</v>
          </cell>
          <cell r="AE42">
            <v>-2.6810389999999997</v>
          </cell>
          <cell r="AF42">
            <v>-6.1185390000000002</v>
          </cell>
          <cell r="AG42">
            <v>-71.705171379999996</v>
          </cell>
          <cell r="AH42">
            <v>-63.147886779999993</v>
          </cell>
          <cell r="AI42">
            <v>-8.5572846000000027</v>
          </cell>
          <cell r="AJ42">
            <v>-7.5182669999999998</v>
          </cell>
          <cell r="AK42">
            <v>-1.701039</v>
          </cell>
          <cell r="AL42">
            <v>-5.1385389999999997</v>
          </cell>
          <cell r="AM42">
            <v>-7.5182669999999998</v>
          </cell>
          <cell r="AN42">
            <v>-1.701039</v>
          </cell>
          <cell r="AO42">
            <v>-5.1385389999999997</v>
          </cell>
          <cell r="AP42">
            <v>-11.118039000000001</v>
          </cell>
          <cell r="AQ42">
            <v>-1.701039</v>
          </cell>
          <cell r="AR42">
            <v>-5.1385389999999997</v>
          </cell>
          <cell r="AS42">
            <v>-11.118039000000001</v>
          </cell>
          <cell r="AT42">
            <v>-1.701039</v>
          </cell>
          <cell r="AU42">
            <v>-5.3885389999999997</v>
          </cell>
          <cell r="AV42">
            <v>-64.880924000000007</v>
          </cell>
          <cell r="AY42">
            <v>0</v>
          </cell>
          <cell r="AZ42">
            <v>0</v>
          </cell>
          <cell r="BA42">
            <v>0</v>
          </cell>
          <cell r="BB42">
            <v>0</v>
          </cell>
          <cell r="BC42">
            <v>0</v>
          </cell>
          <cell r="BD42">
            <v>0</v>
          </cell>
          <cell r="BE42">
            <v>0</v>
          </cell>
          <cell r="BF42">
            <v>0</v>
          </cell>
          <cell r="BG42">
            <v>0</v>
          </cell>
          <cell r="BH42">
            <v>0</v>
          </cell>
          <cell r="BI42">
            <v>0</v>
          </cell>
          <cell r="BJ42">
            <v>0</v>
          </cell>
          <cell r="BK42">
            <v>0</v>
          </cell>
          <cell r="BN42">
            <v>0</v>
          </cell>
          <cell r="BO42">
            <v>0</v>
          </cell>
          <cell r="BP42">
            <v>0</v>
          </cell>
          <cell r="BQ42">
            <v>0</v>
          </cell>
          <cell r="BR42">
            <v>0</v>
          </cell>
          <cell r="BS42">
            <v>0</v>
          </cell>
          <cell r="BT42">
            <v>0</v>
          </cell>
          <cell r="BU42">
            <v>0</v>
          </cell>
          <cell r="BV42">
            <v>0</v>
          </cell>
          <cell r="BW42">
            <v>0</v>
          </cell>
          <cell r="BX42">
            <v>0</v>
          </cell>
          <cell r="BY42">
            <v>0</v>
          </cell>
          <cell r="BZ42">
            <v>0</v>
          </cell>
        </row>
        <row r="43">
          <cell r="A43">
            <v>43</v>
          </cell>
          <cell r="C43" t="str">
            <v xml:space="preserve">RMR Costs </v>
          </cell>
          <cell r="F43">
            <v>0</v>
          </cell>
          <cell r="G43">
            <v>0</v>
          </cell>
          <cell r="H43">
            <v>0</v>
          </cell>
          <cell r="I43">
            <v>0</v>
          </cell>
          <cell r="J43">
            <v>0</v>
          </cell>
          <cell r="K43">
            <v>0</v>
          </cell>
          <cell r="L43">
            <v>0</v>
          </cell>
          <cell r="M43">
            <v>0</v>
          </cell>
          <cell r="N43">
            <v>0</v>
          </cell>
          <cell r="O43">
            <v>0</v>
          </cell>
          <cell r="P43">
            <v>0</v>
          </cell>
          <cell r="Q43">
            <v>0</v>
          </cell>
          <cell r="R43">
            <v>0</v>
          </cell>
          <cell r="U43">
            <v>0</v>
          </cell>
          <cell r="V43">
            <v>0</v>
          </cell>
          <cell r="W43">
            <v>0</v>
          </cell>
          <cell r="X43">
            <v>-2.5078837857442826</v>
          </cell>
          <cell r="Y43">
            <v>-2.2593440995685867</v>
          </cell>
          <cell r="Z43">
            <v>-2.3915040914239176</v>
          </cell>
          <cell r="AA43">
            <v>-2.6577966123264485</v>
          </cell>
          <cell r="AB43">
            <v>-2.7363035925628982</v>
          </cell>
          <cell r="AC43">
            <v>-3.1552704921162142</v>
          </cell>
          <cell r="AD43">
            <v>-2.8428206009239112</v>
          </cell>
          <cell r="AE43">
            <v>-2.7848280074829153</v>
          </cell>
          <cell r="AF43">
            <v>-2.4609374005777629</v>
          </cell>
          <cell r="AG43">
            <v>-23.796688682726938</v>
          </cell>
          <cell r="AH43">
            <v>-28.60652337138421</v>
          </cell>
          <cell r="AI43">
            <v>4.809834688657272</v>
          </cell>
          <cell r="AJ43">
            <v>-2.393476628615788</v>
          </cell>
          <cell r="AK43">
            <v>-2.6916131469588214</v>
          </cell>
          <cell r="AL43">
            <v>-2.3870041556479031</v>
          </cell>
          <cell r="AM43">
            <v>-2.6575368341518701</v>
          </cell>
          <cell r="AN43">
            <v>-2.4007177937287496</v>
          </cell>
          <cell r="AO43">
            <v>-2.5436720816018132</v>
          </cell>
          <cell r="AP43">
            <v>-2.8304117869285985</v>
          </cell>
          <cell r="AQ43">
            <v>-2.9226671703815641</v>
          </cell>
          <cell r="AR43">
            <v>-3.3723082735171892</v>
          </cell>
          <cell r="AS43">
            <v>-3.0398564412542499</v>
          </cell>
          <cell r="AT43">
            <v>-2.9750283339629768</v>
          </cell>
          <cell r="AU43">
            <v>-2.6259539100868912</v>
          </cell>
          <cell r="AV43">
            <v>-32.840246556836419</v>
          </cell>
          <cell r="AY43">
            <v>-2.5532300717793728</v>
          </cell>
          <cell r="AZ43">
            <v>0</v>
          </cell>
          <cell r="BA43">
            <v>0</v>
          </cell>
          <cell r="BB43">
            <v>0</v>
          </cell>
          <cell r="BC43">
            <v>0</v>
          </cell>
          <cell r="BD43">
            <v>0</v>
          </cell>
          <cell r="BE43">
            <v>0</v>
          </cell>
          <cell r="BF43">
            <v>0</v>
          </cell>
          <cell r="BG43">
            <v>0</v>
          </cell>
          <cell r="BH43">
            <v>0</v>
          </cell>
          <cell r="BI43">
            <v>0</v>
          </cell>
          <cell r="BJ43">
            <v>0</v>
          </cell>
          <cell r="BK43">
            <v>-2.5532300717793728</v>
          </cell>
          <cell r="BN43">
            <v>0</v>
          </cell>
          <cell r="BO43">
            <v>0</v>
          </cell>
          <cell r="BP43">
            <v>0</v>
          </cell>
          <cell r="BQ43">
            <v>0</v>
          </cell>
          <cell r="BR43">
            <v>0</v>
          </cell>
          <cell r="BS43">
            <v>0</v>
          </cell>
          <cell r="BT43">
            <v>0</v>
          </cell>
          <cell r="BU43">
            <v>0</v>
          </cell>
          <cell r="BV43">
            <v>0</v>
          </cell>
          <cell r="BW43">
            <v>0</v>
          </cell>
          <cell r="BX43">
            <v>0</v>
          </cell>
          <cell r="BY43">
            <v>0</v>
          </cell>
          <cell r="BZ43">
            <v>0</v>
          </cell>
        </row>
        <row r="44">
          <cell r="A44">
            <v>44</v>
          </cell>
          <cell r="C44" t="str">
            <v xml:space="preserve">IU Payments </v>
          </cell>
          <cell r="F44">
            <v>-7.6609999999999996</v>
          </cell>
          <cell r="G44">
            <v>-32.17</v>
          </cell>
          <cell r="H44">
            <v>-26.507000000000001</v>
          </cell>
          <cell r="I44">
            <v>-28.285</v>
          </cell>
          <cell r="J44">
            <v>-19.2</v>
          </cell>
          <cell r="K44">
            <v>-23.161000000000001</v>
          </cell>
          <cell r="L44">
            <v>-59.701999999999998</v>
          </cell>
          <cell r="M44">
            <v>-38.354999999999997</v>
          </cell>
          <cell r="N44">
            <v>-27.661000000000001</v>
          </cell>
          <cell r="O44">
            <v>-20.175999999999998</v>
          </cell>
          <cell r="P44">
            <v>-35.235999999999997</v>
          </cell>
          <cell r="Q44">
            <v>-18.006</v>
          </cell>
          <cell r="R44">
            <v>-336.12</v>
          </cell>
          <cell r="U44">
            <v>-17</v>
          </cell>
          <cell r="V44">
            <v>-8</v>
          </cell>
          <cell r="W44">
            <v>-9</v>
          </cell>
          <cell r="X44">
            <v>-16.13176</v>
          </cell>
          <cell r="Y44">
            <v>-18.571786666666668</v>
          </cell>
          <cell r="Z44">
            <v>-17.338550666666666</v>
          </cell>
          <cell r="AA44">
            <v>-19.316322666666668</v>
          </cell>
          <cell r="AB44">
            <v>-18.899950666666665</v>
          </cell>
          <cell r="AC44">
            <v>-21.749778666666664</v>
          </cell>
          <cell r="AD44">
            <v>-18.423462666666666</v>
          </cell>
          <cell r="AE44">
            <v>-18.202780666666666</v>
          </cell>
          <cell r="AF44">
            <v>-17.208506666666668</v>
          </cell>
          <cell r="AG44">
            <v>-199.84289933333332</v>
          </cell>
          <cell r="AH44">
            <v>-211.29847155646058</v>
          </cell>
          <cell r="AI44">
            <v>11.455572223127263</v>
          </cell>
          <cell r="AJ44">
            <v>-18.146210666666665</v>
          </cell>
          <cell r="AK44">
            <v>-11.026594000000001</v>
          </cell>
          <cell r="AL44">
            <v>-9.2884720000000005</v>
          </cell>
          <cell r="AM44">
            <v>-11.745464</v>
          </cell>
          <cell r="AN44">
            <v>-11.23573</v>
          </cell>
          <cell r="AO44">
            <v>-9.7159239999999993</v>
          </cell>
          <cell r="AP44">
            <v>-11.588760000000001</v>
          </cell>
          <cell r="AQ44">
            <v>-12.031074</v>
          </cell>
          <cell r="AR44">
            <v>-12.010074000000001</v>
          </cell>
          <cell r="AS44">
            <v>-11.662459999999999</v>
          </cell>
          <cell r="AT44">
            <v>-10.922803999999999</v>
          </cell>
          <cell r="AU44">
            <v>-11.02596</v>
          </cell>
          <cell r="AV44">
            <v>-140.39952666666665</v>
          </cell>
          <cell r="AY44">
            <v>-12.025974</v>
          </cell>
          <cell r="AZ44">
            <v>0</v>
          </cell>
          <cell r="BA44">
            <v>0</v>
          </cell>
          <cell r="BB44">
            <v>0</v>
          </cell>
          <cell r="BC44">
            <v>0</v>
          </cell>
          <cell r="BD44">
            <v>0</v>
          </cell>
          <cell r="BE44">
            <v>0</v>
          </cell>
          <cell r="BF44">
            <v>0</v>
          </cell>
          <cell r="BG44">
            <v>0</v>
          </cell>
          <cell r="BH44">
            <v>0</v>
          </cell>
          <cell r="BI44">
            <v>0</v>
          </cell>
          <cell r="BJ44">
            <v>0</v>
          </cell>
          <cell r="BK44">
            <v>-12.025974</v>
          </cell>
          <cell r="BN44">
            <v>0</v>
          </cell>
          <cell r="BO44">
            <v>0</v>
          </cell>
          <cell r="BP44">
            <v>0</v>
          </cell>
          <cell r="BQ44">
            <v>0</v>
          </cell>
          <cell r="BR44">
            <v>0</v>
          </cell>
          <cell r="BS44">
            <v>0</v>
          </cell>
          <cell r="BT44">
            <v>0</v>
          </cell>
          <cell r="BU44">
            <v>0</v>
          </cell>
          <cell r="BV44">
            <v>0</v>
          </cell>
          <cell r="BW44">
            <v>0</v>
          </cell>
          <cell r="BX44">
            <v>0</v>
          </cell>
          <cell r="BY44">
            <v>0</v>
          </cell>
          <cell r="BZ44">
            <v>0</v>
          </cell>
        </row>
        <row r="45">
          <cell r="A45">
            <v>45</v>
          </cell>
          <cell r="C45" t="str">
            <v xml:space="preserve">Bilateral Contract Cost </v>
          </cell>
          <cell r="F45">
            <v>0</v>
          </cell>
          <cell r="G45">
            <v>0</v>
          </cell>
          <cell r="H45">
            <v>0</v>
          </cell>
          <cell r="I45">
            <v>0</v>
          </cell>
          <cell r="J45">
            <v>0</v>
          </cell>
          <cell r="K45">
            <v>0</v>
          </cell>
          <cell r="L45">
            <v>0</v>
          </cell>
          <cell r="M45">
            <v>0</v>
          </cell>
          <cell r="N45">
            <v>0</v>
          </cell>
          <cell r="O45">
            <v>0</v>
          </cell>
          <cell r="P45">
            <v>0</v>
          </cell>
          <cell r="Q45">
            <v>0</v>
          </cell>
          <cell r="R45">
            <v>0</v>
          </cell>
          <cell r="U45">
            <v>0</v>
          </cell>
          <cell r="V45">
            <v>0</v>
          </cell>
          <cell r="W45">
            <v>0</v>
          </cell>
          <cell r="X45">
            <v>0</v>
          </cell>
          <cell r="Y45">
            <v>0</v>
          </cell>
          <cell r="Z45">
            <v>0</v>
          </cell>
          <cell r="AA45">
            <v>0</v>
          </cell>
          <cell r="AB45">
            <v>0</v>
          </cell>
          <cell r="AC45">
            <v>0</v>
          </cell>
          <cell r="AD45">
            <v>0</v>
          </cell>
          <cell r="AE45">
            <v>0</v>
          </cell>
          <cell r="AF45">
            <v>0</v>
          </cell>
          <cell r="AG45">
            <v>0</v>
          </cell>
          <cell r="AH45">
            <v>-15.33567</v>
          </cell>
          <cell r="AI45">
            <v>15.33567</v>
          </cell>
          <cell r="AJ45">
            <v>0</v>
          </cell>
          <cell r="AK45">
            <v>0</v>
          </cell>
          <cell r="AL45">
            <v>0</v>
          </cell>
          <cell r="AM45">
            <v>0</v>
          </cell>
          <cell r="AN45">
            <v>0</v>
          </cell>
          <cell r="AO45">
            <v>0</v>
          </cell>
          <cell r="AP45">
            <v>0</v>
          </cell>
          <cell r="AQ45">
            <v>0</v>
          </cell>
          <cell r="AR45">
            <v>0</v>
          </cell>
          <cell r="AS45">
            <v>0</v>
          </cell>
          <cell r="AT45">
            <v>0</v>
          </cell>
          <cell r="AU45">
            <v>0</v>
          </cell>
          <cell r="AV45">
            <v>0</v>
          </cell>
          <cell r="AY45">
            <v>0</v>
          </cell>
          <cell r="AZ45">
            <v>0</v>
          </cell>
          <cell r="BA45">
            <v>0</v>
          </cell>
          <cell r="BB45">
            <v>0</v>
          </cell>
          <cell r="BC45">
            <v>0</v>
          </cell>
          <cell r="BD45">
            <v>0</v>
          </cell>
          <cell r="BE45">
            <v>0</v>
          </cell>
          <cell r="BF45">
            <v>0</v>
          </cell>
          <cell r="BG45">
            <v>0</v>
          </cell>
          <cell r="BH45">
            <v>0</v>
          </cell>
          <cell r="BI45">
            <v>0</v>
          </cell>
          <cell r="BJ45">
            <v>0</v>
          </cell>
          <cell r="BK45">
            <v>0</v>
          </cell>
          <cell r="BN45">
            <v>0</v>
          </cell>
          <cell r="BO45">
            <v>0</v>
          </cell>
          <cell r="BP45">
            <v>0</v>
          </cell>
          <cell r="BQ45">
            <v>0</v>
          </cell>
          <cell r="BR45">
            <v>0</v>
          </cell>
          <cell r="BS45">
            <v>0</v>
          </cell>
          <cell r="BT45">
            <v>0</v>
          </cell>
          <cell r="BU45">
            <v>0</v>
          </cell>
          <cell r="BV45">
            <v>0</v>
          </cell>
          <cell r="BW45">
            <v>0</v>
          </cell>
          <cell r="BX45">
            <v>0</v>
          </cell>
          <cell r="BY45">
            <v>0</v>
          </cell>
          <cell r="BZ45">
            <v>0</v>
          </cell>
        </row>
        <row r="46">
          <cell r="A46">
            <v>46</v>
          </cell>
          <cell r="C46" t="str">
            <v xml:space="preserve">Uplift (including GMC) </v>
          </cell>
          <cell r="F46">
            <v>-13.185</v>
          </cell>
          <cell r="G46">
            <v>2.4060000000000001</v>
          </cell>
          <cell r="H46">
            <v>0.314</v>
          </cell>
          <cell r="I46">
            <v>-1.855</v>
          </cell>
          <cell r="J46">
            <v>-1.855</v>
          </cell>
          <cell r="K46">
            <v>-2.036</v>
          </cell>
          <cell r="L46">
            <v>-0.45500000000000002</v>
          </cell>
          <cell r="M46">
            <v>-2.7890000000000001</v>
          </cell>
          <cell r="N46">
            <v>-10.289</v>
          </cell>
          <cell r="O46">
            <v>-3.04</v>
          </cell>
          <cell r="P46">
            <v>-5.5510000000000002</v>
          </cell>
          <cell r="Q46">
            <v>-2.7469999999999999</v>
          </cell>
          <cell r="R46">
            <v>-41.082000000000001</v>
          </cell>
          <cell r="U46">
            <v>-3</v>
          </cell>
          <cell r="V46">
            <v>-3</v>
          </cell>
          <cell r="W46">
            <v>0</v>
          </cell>
          <cell r="X46">
            <v>-14.755000000000001</v>
          </cell>
          <cell r="Y46">
            <v>-7</v>
          </cell>
          <cell r="Z46">
            <v>-7</v>
          </cell>
          <cell r="AA46">
            <v>-32</v>
          </cell>
          <cell r="AB46">
            <v>-32</v>
          </cell>
          <cell r="AC46">
            <v>-120.4</v>
          </cell>
          <cell r="AD46">
            <v>-32</v>
          </cell>
          <cell r="AE46">
            <v>-32</v>
          </cell>
          <cell r="AF46">
            <v>-32</v>
          </cell>
          <cell r="AG46">
            <v>-315.15499999999997</v>
          </cell>
          <cell r="AH46">
            <v>-170.51989394966409</v>
          </cell>
          <cell r="AI46">
            <v>-144.63510605033588</v>
          </cell>
          <cell r="AJ46">
            <v>-19.5</v>
          </cell>
          <cell r="AK46">
            <v>-42.45360409545178</v>
          </cell>
          <cell r="AL46">
            <v>-35.52614650966872</v>
          </cell>
          <cell r="AM46">
            <v>-30.818004903855837</v>
          </cell>
          <cell r="AN46">
            <v>-29.522646249367995</v>
          </cell>
          <cell r="AO46">
            <v>-29.950110899272374</v>
          </cell>
          <cell r="AP46">
            <v>-32.879708188203395</v>
          </cell>
          <cell r="AQ46">
            <v>-58.879364709487653</v>
          </cell>
          <cell r="AR46">
            <v>-70.226080991965716</v>
          </cell>
          <cell r="AS46">
            <v>-46.121910416715224</v>
          </cell>
          <cell r="AT46">
            <v>-40.20475164819841</v>
          </cell>
          <cell r="AU46">
            <v>-28.302122728564736</v>
          </cell>
          <cell r="AV46">
            <v>-464.38445134075187</v>
          </cell>
          <cell r="AY46">
            <v>-16.741649307728782</v>
          </cell>
          <cell r="AZ46">
            <v>0</v>
          </cell>
          <cell r="BA46">
            <v>0</v>
          </cell>
          <cell r="BB46">
            <v>0</v>
          </cell>
          <cell r="BC46">
            <v>0</v>
          </cell>
          <cell r="BD46">
            <v>0</v>
          </cell>
          <cell r="BE46">
            <v>0</v>
          </cell>
          <cell r="BF46">
            <v>0</v>
          </cell>
          <cell r="BG46">
            <v>0</v>
          </cell>
          <cell r="BH46">
            <v>0</v>
          </cell>
          <cell r="BI46">
            <v>0</v>
          </cell>
          <cell r="BJ46">
            <v>0</v>
          </cell>
          <cell r="BK46">
            <v>-16.741649307728782</v>
          </cell>
          <cell r="BN46">
            <v>0</v>
          </cell>
          <cell r="BO46">
            <v>0</v>
          </cell>
          <cell r="BP46">
            <v>0</v>
          </cell>
          <cell r="BQ46">
            <v>0</v>
          </cell>
          <cell r="BR46">
            <v>0</v>
          </cell>
          <cell r="BS46">
            <v>0</v>
          </cell>
          <cell r="BT46">
            <v>0</v>
          </cell>
          <cell r="BU46">
            <v>0</v>
          </cell>
          <cell r="BV46">
            <v>0</v>
          </cell>
          <cell r="BW46">
            <v>0</v>
          </cell>
          <cell r="BX46">
            <v>0</v>
          </cell>
          <cell r="BY46">
            <v>0</v>
          </cell>
          <cell r="BZ46">
            <v>0</v>
          </cell>
        </row>
        <row r="47">
          <cell r="A47">
            <v>47</v>
          </cell>
          <cell r="C47" t="str">
            <v>Other Energy Expenses</v>
          </cell>
          <cell r="AH47">
            <v>-150</v>
          </cell>
          <cell r="AI47">
            <v>150</v>
          </cell>
          <cell r="AZ47">
            <v>-318.1207384178482</v>
          </cell>
          <cell r="BA47">
            <v>-297.75448687020173</v>
          </cell>
          <cell r="BB47">
            <v>-280.05399355649553</v>
          </cell>
          <cell r="BC47">
            <v>-299.40316315719946</v>
          </cell>
          <cell r="BD47">
            <v>-281.82818304339605</v>
          </cell>
          <cell r="BE47">
            <v>-304.14273577809206</v>
          </cell>
          <cell r="BF47">
            <v>-544.14918244452497</v>
          </cell>
          <cell r="BG47">
            <v>-545.53586869146432</v>
          </cell>
          <cell r="BH47">
            <v>-506.64723260292499</v>
          </cell>
          <cell r="BI47">
            <v>-492.71470826638085</v>
          </cell>
          <cell r="BJ47">
            <v>-287.58686442916826</v>
          </cell>
          <cell r="BK47">
            <v>-4157.9371572576965</v>
          </cell>
          <cell r="BN47">
            <v>-288.83684274230399</v>
          </cell>
          <cell r="BO47">
            <v>-301.30584008482145</v>
          </cell>
          <cell r="BP47">
            <v>-282.01608688463176</v>
          </cell>
          <cell r="BQ47">
            <v>-265.25118801533256</v>
          </cell>
          <cell r="BR47">
            <v>-283.57761913855632</v>
          </cell>
          <cell r="BS47">
            <v>-266.93159922171566</v>
          </cell>
          <cell r="BT47">
            <v>-288.06667231152272</v>
          </cell>
          <cell r="BU47">
            <v>-515.38710542210174</v>
          </cell>
          <cell r="BV47">
            <v>-516.70049563566067</v>
          </cell>
          <cell r="BW47">
            <v>-479.86739501893948</v>
          </cell>
          <cell r="BX47">
            <v>-466.67130170354335</v>
          </cell>
          <cell r="BY47">
            <v>-272.38589415813016</v>
          </cell>
          <cell r="BZ47">
            <v>-4226.9980403372601</v>
          </cell>
        </row>
        <row r="48">
          <cell r="A48">
            <v>48</v>
          </cell>
          <cell r="C48" t="str">
            <v>Total Energy Cost</v>
          </cell>
          <cell r="F48">
            <v>-32.158000000000001</v>
          </cell>
          <cell r="G48">
            <v>-31.494</v>
          </cell>
          <cell r="H48">
            <v>-27.923000000000002</v>
          </cell>
          <cell r="I48">
            <v>-267.82800000000003</v>
          </cell>
          <cell r="J48">
            <v>-30.863</v>
          </cell>
          <cell r="K48">
            <v>-287.73764141999999</v>
          </cell>
          <cell r="L48">
            <v>-420.58917915000001</v>
          </cell>
          <cell r="M48">
            <v>-424.50275729399999</v>
          </cell>
          <cell r="N48">
            <v>-208.05799999999999</v>
          </cell>
          <cell r="O48">
            <v>-156.50599999999997</v>
          </cell>
          <cell r="P48">
            <v>-116.91499999999998</v>
          </cell>
          <cell r="Q48">
            <v>-102.842</v>
          </cell>
          <cell r="R48">
            <v>-2107.4165778639995</v>
          </cell>
          <cell r="U48">
            <v>-120</v>
          </cell>
          <cell r="V48">
            <v>-126</v>
          </cell>
          <cell r="W48">
            <v>-15</v>
          </cell>
          <cell r="X48">
            <v>-72.798728975744282</v>
          </cell>
          <cell r="Y48">
            <v>-49.75007105675283</v>
          </cell>
          <cell r="Z48">
            <v>-121.6415876295309</v>
          </cell>
          <cell r="AA48">
            <v>-166.43074957352198</v>
          </cell>
          <cell r="AB48">
            <v>-176.62631642130538</v>
          </cell>
          <cell r="AC48">
            <v>-376.91303930500749</v>
          </cell>
          <cell r="AD48">
            <v>-286.31752950984674</v>
          </cell>
          <cell r="AE48">
            <v>-277.08149322017664</v>
          </cell>
          <cell r="AF48">
            <v>-270.27334234841049</v>
          </cell>
          <cell r="AG48">
            <v>-2058.8328580402967</v>
          </cell>
          <cell r="AH48">
            <v>-2107.9853433693916</v>
          </cell>
          <cell r="AI48">
            <v>49.152485329095128</v>
          </cell>
          <cell r="AJ48">
            <v>-163.21983648630697</v>
          </cell>
          <cell r="AK48">
            <v>-171.20562223872179</v>
          </cell>
          <cell r="AL48">
            <v>-170.81338237309075</v>
          </cell>
          <cell r="AM48">
            <v>-174.33772293120762</v>
          </cell>
          <cell r="AN48">
            <v>-154.86598794595312</v>
          </cell>
          <cell r="AO48">
            <v>-168.1160670032038</v>
          </cell>
          <cell r="AP48">
            <v>-175.88751460578345</v>
          </cell>
          <cell r="AQ48">
            <v>-197.25589696858512</v>
          </cell>
          <cell r="AR48">
            <v>-317.38827568605876</v>
          </cell>
          <cell r="AS48">
            <v>-297.01923053813363</v>
          </cell>
          <cell r="AT48">
            <v>-279.95879081798705</v>
          </cell>
          <cell r="AU48">
            <v>-264.26180039313846</v>
          </cell>
          <cell r="AV48">
            <v>-2534.3301279881707</v>
          </cell>
          <cell r="AY48">
            <v>-152.34467362077885</v>
          </cell>
          <cell r="AZ48">
            <v>-318.1207384178482</v>
          </cell>
          <cell r="BA48">
            <v>-297.75448687020173</v>
          </cell>
          <cell r="BB48">
            <v>-280.05399355649553</v>
          </cell>
          <cell r="BC48">
            <v>-299.40316315719946</v>
          </cell>
          <cell r="BD48">
            <v>-281.82818304339605</v>
          </cell>
          <cell r="BE48">
            <v>-304.14273577809206</v>
          </cell>
          <cell r="BF48">
            <v>-544.14918244452497</v>
          </cell>
          <cell r="BG48">
            <v>-545.53586869146432</v>
          </cell>
          <cell r="BH48">
            <v>-506.64723260292499</v>
          </cell>
          <cell r="BI48">
            <v>-492.71470826638085</v>
          </cell>
          <cell r="BJ48">
            <v>-287.58686442916826</v>
          </cell>
          <cell r="BK48">
            <v>-4310.2818308784754</v>
          </cell>
          <cell r="BN48">
            <v>-288.83684274230399</v>
          </cell>
          <cell r="BO48">
            <v>-301.30584008482145</v>
          </cell>
          <cell r="BP48">
            <v>-282.01608688463176</v>
          </cell>
          <cell r="BQ48">
            <v>-265.25118801533256</v>
          </cell>
          <cell r="BR48">
            <v>-283.57761913855632</v>
          </cell>
          <cell r="BS48">
            <v>-266.93159922171566</v>
          </cell>
          <cell r="BT48">
            <v>-288.06667231152272</v>
          </cell>
          <cell r="BU48">
            <v>-515.38710542210174</v>
          </cell>
          <cell r="BV48">
            <v>-516.70049563566067</v>
          </cell>
          <cell r="BW48">
            <v>-479.86739501893948</v>
          </cell>
          <cell r="BX48">
            <v>-466.67130170354335</v>
          </cell>
          <cell r="BY48">
            <v>-272.38589415813016</v>
          </cell>
          <cell r="BZ48">
            <v>-4226.9980403372601</v>
          </cell>
        </row>
        <row r="49">
          <cell r="A49">
            <v>49</v>
          </cell>
        </row>
        <row r="50">
          <cell r="A50">
            <v>50</v>
          </cell>
          <cell r="C50" t="str">
            <v>SCE Fuel Payments</v>
          </cell>
          <cell r="F50">
            <v>36892</v>
          </cell>
          <cell r="G50">
            <v>36923</v>
          </cell>
          <cell r="H50">
            <v>36951</v>
          </cell>
          <cell r="I50">
            <v>36982</v>
          </cell>
          <cell r="J50">
            <v>37012</v>
          </cell>
          <cell r="K50">
            <v>37043</v>
          </cell>
          <cell r="L50">
            <v>37073</v>
          </cell>
          <cell r="M50">
            <v>37104</v>
          </cell>
          <cell r="N50">
            <v>37135</v>
          </cell>
          <cell r="O50">
            <v>37165</v>
          </cell>
          <cell r="P50">
            <v>37196</v>
          </cell>
          <cell r="Q50">
            <v>37226</v>
          </cell>
          <cell r="R50" t="str">
            <v>Total</v>
          </cell>
          <cell r="S50" t="str">
            <v>Bench</v>
          </cell>
          <cell r="T50" t="str">
            <v>Notes</v>
          </cell>
          <cell r="U50">
            <v>37257</v>
          </cell>
          <cell r="V50">
            <v>37288</v>
          </cell>
          <cell r="W50">
            <v>37316</v>
          </cell>
          <cell r="X50">
            <v>37347</v>
          </cell>
          <cell r="Y50">
            <v>37377</v>
          </cell>
          <cell r="Z50">
            <v>37408</v>
          </cell>
          <cell r="AA50">
            <v>37438</v>
          </cell>
          <cell r="AB50">
            <v>37469</v>
          </cell>
          <cell r="AC50">
            <v>37500</v>
          </cell>
          <cell r="AD50">
            <v>37530</v>
          </cell>
          <cell r="AE50">
            <v>37561</v>
          </cell>
          <cell r="AF50">
            <v>37591</v>
          </cell>
          <cell r="AG50" t="str">
            <v>Total</v>
          </cell>
          <cell r="AH50" t="str">
            <v>Bench</v>
          </cell>
          <cell r="AI50" t="str">
            <v>Notes</v>
          </cell>
          <cell r="AJ50">
            <v>37622</v>
          </cell>
          <cell r="AK50">
            <v>37653</v>
          </cell>
          <cell r="AL50">
            <v>37681</v>
          </cell>
          <cell r="AM50">
            <v>37712</v>
          </cell>
          <cell r="AN50">
            <v>37742</v>
          </cell>
          <cell r="AO50">
            <v>37773</v>
          </cell>
          <cell r="AP50">
            <v>37803</v>
          </cell>
          <cell r="AQ50">
            <v>37834</v>
          </cell>
          <cell r="AR50">
            <v>37865</v>
          </cell>
          <cell r="AS50">
            <v>37895</v>
          </cell>
          <cell r="AT50">
            <v>37926</v>
          </cell>
          <cell r="AU50">
            <v>37956</v>
          </cell>
          <cell r="AV50" t="str">
            <v>Total</v>
          </cell>
          <cell r="AW50" t="str">
            <v>Bench</v>
          </cell>
          <cell r="AX50" t="str">
            <v>Notes</v>
          </cell>
          <cell r="AY50">
            <v>37987</v>
          </cell>
          <cell r="AZ50">
            <v>38018</v>
          </cell>
          <cell r="BA50">
            <v>38047</v>
          </cell>
          <cell r="BB50">
            <v>38078</v>
          </cell>
          <cell r="BC50">
            <v>38108</v>
          </cell>
          <cell r="BD50">
            <v>38139</v>
          </cell>
          <cell r="BE50">
            <v>38169</v>
          </cell>
          <cell r="BF50">
            <v>38200</v>
          </cell>
          <cell r="BG50">
            <v>38231</v>
          </cell>
          <cell r="BH50">
            <v>38261</v>
          </cell>
          <cell r="BI50">
            <v>38292</v>
          </cell>
          <cell r="BJ50">
            <v>38322</v>
          </cell>
          <cell r="BK50" t="str">
            <v>Total</v>
          </cell>
          <cell r="BL50" t="str">
            <v>Bench</v>
          </cell>
          <cell r="BM50" t="str">
            <v>Notes</v>
          </cell>
          <cell r="BN50">
            <v>38353</v>
          </cell>
          <cell r="BO50">
            <v>38384</v>
          </cell>
          <cell r="BP50">
            <v>38412</v>
          </cell>
          <cell r="BQ50">
            <v>38443</v>
          </cell>
          <cell r="BR50">
            <v>38473</v>
          </cell>
          <cell r="BS50">
            <v>38504</v>
          </cell>
          <cell r="BT50">
            <v>38534</v>
          </cell>
          <cell r="BU50">
            <v>38565</v>
          </cell>
          <cell r="BV50">
            <v>38596</v>
          </cell>
          <cell r="BW50">
            <v>38626</v>
          </cell>
          <cell r="BX50">
            <v>38657</v>
          </cell>
          <cell r="BY50">
            <v>38687</v>
          </cell>
          <cell r="BZ50" t="str">
            <v>Total</v>
          </cell>
          <cell r="CA50" t="str">
            <v>Bench</v>
          </cell>
          <cell r="CB50" t="str">
            <v>Notes</v>
          </cell>
        </row>
        <row r="51">
          <cell r="A51">
            <v>51</v>
          </cell>
          <cell r="C51" t="str">
            <v>Fuel - Accrual Basis</v>
          </cell>
          <cell r="F51">
            <v>-17.160125000000001</v>
          </cell>
          <cell r="G51">
            <v>-16.486753</v>
          </cell>
          <cell r="H51">
            <v>-16.671951</v>
          </cell>
          <cell r="I51">
            <v>-13.162987511969309</v>
          </cell>
          <cell r="J51">
            <v>-15.691661214814113</v>
          </cell>
          <cell r="K51">
            <v>-13.296362468340041</v>
          </cell>
          <cell r="L51">
            <v>-18.936435745098738</v>
          </cell>
          <cell r="M51">
            <v>-14.213176886946867</v>
          </cell>
          <cell r="N51">
            <v>-15.959340130275802</v>
          </cell>
          <cell r="O51">
            <v>-21.932590678939903</v>
          </cell>
          <cell r="P51">
            <v>-15.217884781127212</v>
          </cell>
          <cell r="Q51">
            <v>-25.512683481139124</v>
          </cell>
          <cell r="R51">
            <v>-204.24195189865114</v>
          </cell>
          <cell r="U51">
            <v>-17.672669158803977</v>
          </cell>
          <cell r="V51">
            <v>-16.979184666307439</v>
          </cell>
          <cell r="W51">
            <v>-17.169914220018274</v>
          </cell>
          <cell r="X51">
            <v>-13.556143876603572</v>
          </cell>
          <cell r="Y51">
            <v>-16.160344822747266</v>
          </cell>
          <cell r="Z51">
            <v>-13.693502519271377</v>
          </cell>
          <cell r="AA51">
            <v>-19.502035327253132</v>
          </cell>
          <cell r="AB51">
            <v>-14.637700647202244</v>
          </cell>
          <cell r="AC51">
            <v>-16.436018858556555</v>
          </cell>
          <cell r="AD51">
            <v>-22.587680384867404</v>
          </cell>
          <cell r="AE51">
            <v>-15.672417481437883</v>
          </cell>
          <cell r="AF51">
            <v>-26.2747045557917</v>
          </cell>
          <cell r="AG51">
            <v>-210.34231651886086</v>
          </cell>
          <cell r="AJ51">
            <v>-18.205992704648441</v>
          </cell>
          <cell r="AK51">
            <v>-17.491580325979022</v>
          </cell>
          <cell r="AL51">
            <v>-17.688065691727552</v>
          </cell>
          <cell r="AM51">
            <v>-13.965239449846184</v>
          </cell>
          <cell r="AN51">
            <v>-16.648029638520732</v>
          </cell>
          <cell r="AO51">
            <v>-14.106743284035524</v>
          </cell>
          <cell r="AP51">
            <v>-20.090565250970581</v>
          </cell>
          <cell r="AQ51">
            <v>-15.079435302110706</v>
          </cell>
          <cell r="AR51">
            <v>-16.932022930066321</v>
          </cell>
          <cell r="AS51">
            <v>-23.269328509834292</v>
          </cell>
          <cell r="AT51">
            <v>-16.145377688413255</v>
          </cell>
          <cell r="AU51">
            <v>-27.067619223847359</v>
          </cell>
          <cell r="AV51">
            <v>-216.68999999999994</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cell r="BY51">
            <v>0</v>
          </cell>
          <cell r="BZ51">
            <v>0</v>
          </cell>
        </row>
        <row r="52">
          <cell r="A52">
            <v>52</v>
          </cell>
          <cell r="C52" t="str">
            <v>Fuel - Book Basis</v>
          </cell>
          <cell r="F52">
            <v>-17.160125000000001</v>
          </cell>
          <cell r="G52">
            <v>-16.486753</v>
          </cell>
          <cell r="H52">
            <v>-16.671951</v>
          </cell>
          <cell r="I52">
            <v>-13.334547000000001</v>
          </cell>
          <cell r="J52">
            <v>-20.748913999999999</v>
          </cell>
          <cell r="K52">
            <v>-20.258437000000001</v>
          </cell>
          <cell r="L52">
            <v>-19.349</v>
          </cell>
          <cell r="M52">
            <v>-21.734000000000002</v>
          </cell>
          <cell r="N52">
            <v>-19.524999999999999</v>
          </cell>
          <cell r="O52">
            <v>-21.932590678939903</v>
          </cell>
          <cell r="P52">
            <v>-15.217884781127212</v>
          </cell>
          <cell r="Q52">
            <v>-25.512683481139124</v>
          </cell>
          <cell r="R52">
            <v>-227.93188594120627</v>
          </cell>
          <cell r="U52">
            <v>-17.672669158803977</v>
          </cell>
          <cell r="V52">
            <v>-16.979184666307439</v>
          </cell>
          <cell r="W52">
            <v>-17.169914220018274</v>
          </cell>
          <cell r="X52">
            <v>-13.556143876603572</v>
          </cell>
          <cell r="Y52">
            <v>-16.160344822747266</v>
          </cell>
          <cell r="Z52">
            <v>-13.693502519271377</v>
          </cell>
          <cell r="AA52">
            <v>-19.502035327253132</v>
          </cell>
          <cell r="AB52">
            <v>-14.637700647202244</v>
          </cell>
          <cell r="AC52">
            <v>-16.436018858556555</v>
          </cell>
          <cell r="AD52">
            <v>-22.587680384867404</v>
          </cell>
          <cell r="AE52">
            <v>-15.672417481437883</v>
          </cell>
          <cell r="AF52">
            <v>-26.2747045557917</v>
          </cell>
          <cell r="AG52">
            <v>-210.34231651886086</v>
          </cell>
          <cell r="AJ52">
            <v>-18.205992704648441</v>
          </cell>
          <cell r="AK52">
            <v>-17.491580325979022</v>
          </cell>
          <cell r="AL52">
            <v>-17.688065691727552</v>
          </cell>
          <cell r="AM52">
            <v>-13.965239449846184</v>
          </cell>
          <cell r="AN52">
            <v>-16.648029638520732</v>
          </cell>
          <cell r="AO52">
            <v>-14.106743284035524</v>
          </cell>
          <cell r="AP52">
            <v>-20.090565250970581</v>
          </cell>
          <cell r="AQ52">
            <v>-15.079435302110706</v>
          </cell>
          <cell r="AR52">
            <v>-16.932022930066321</v>
          </cell>
          <cell r="AS52">
            <v>-23.269328509834292</v>
          </cell>
          <cell r="AT52">
            <v>-16.145377688413255</v>
          </cell>
          <cell r="AU52">
            <v>-27.067619223847359</v>
          </cell>
          <cell r="AV52">
            <v>-216.68999999999994</v>
          </cell>
          <cell r="AY52">
            <v>0</v>
          </cell>
          <cell r="AZ52">
            <v>0</v>
          </cell>
          <cell r="BA52">
            <v>0</v>
          </cell>
          <cell r="BB52">
            <v>0</v>
          </cell>
          <cell r="BC52">
            <v>0</v>
          </cell>
          <cell r="BD52">
            <v>0</v>
          </cell>
          <cell r="BE52">
            <v>0</v>
          </cell>
          <cell r="BF52">
            <v>0</v>
          </cell>
          <cell r="BG52">
            <v>0</v>
          </cell>
          <cell r="BH52">
            <v>0</v>
          </cell>
          <cell r="BI52">
            <v>0</v>
          </cell>
          <cell r="BJ52">
            <v>0</v>
          </cell>
          <cell r="BK52">
            <v>0</v>
          </cell>
          <cell r="BN52">
            <v>0</v>
          </cell>
          <cell r="BO52">
            <v>0</v>
          </cell>
          <cell r="BP52">
            <v>0</v>
          </cell>
          <cell r="BQ52">
            <v>0</v>
          </cell>
          <cell r="BR52">
            <v>0</v>
          </cell>
          <cell r="BS52">
            <v>0</v>
          </cell>
          <cell r="BT52">
            <v>0</v>
          </cell>
          <cell r="BU52">
            <v>0</v>
          </cell>
          <cell r="BV52">
            <v>0</v>
          </cell>
          <cell r="BW52">
            <v>0</v>
          </cell>
          <cell r="BX52">
            <v>0</v>
          </cell>
          <cell r="BY52">
            <v>0</v>
          </cell>
          <cell r="BZ52">
            <v>0</v>
          </cell>
        </row>
        <row r="53">
          <cell r="A53">
            <v>53</v>
          </cell>
          <cell r="C53" t="str">
            <v>Fuel - Cash Basis</v>
          </cell>
          <cell r="F53">
            <v>-22.506999999999998</v>
          </cell>
          <cell r="G53">
            <v>-12.460481051484075</v>
          </cell>
          <cell r="H53">
            <v>-18.309221847185654</v>
          </cell>
          <cell r="I53">
            <v>-15.635174202679156</v>
          </cell>
          <cell r="J53">
            <v>-12.71598751196931</v>
          </cell>
          <cell r="K53">
            <v>-12.246661214814115</v>
          </cell>
          <cell r="L53">
            <v>-17.850362468340037</v>
          </cell>
          <cell r="M53">
            <v>-15.927435745098741</v>
          </cell>
          <cell r="N53">
            <v>-16.217176886946866</v>
          </cell>
          <cell r="O53">
            <v>-22.198340130275799</v>
          </cell>
          <cell r="P53">
            <v>-15.381590678939904</v>
          </cell>
          <cell r="Q53">
            <v>-25.014884781127211</v>
          </cell>
          <cell r="R53">
            <v>-206.4643165188609</v>
          </cell>
          <cell r="U53">
            <v>-16.43</v>
          </cell>
          <cell r="V53">
            <v>-34.960481051484074</v>
          </cell>
          <cell r="W53">
            <v>-14.131221847185655</v>
          </cell>
          <cell r="X53">
            <v>-22.956174202679154</v>
          </cell>
          <cell r="Y53">
            <v>-11.43398751196931</v>
          </cell>
          <cell r="Z53">
            <v>-15.744661214814114</v>
          </cell>
          <cell r="AA53">
            <v>-29.708362468340042</v>
          </cell>
          <cell r="AB53">
            <v>-14.404435745098741</v>
          </cell>
          <cell r="AC53">
            <v>-14.947176886946867</v>
          </cell>
          <cell r="AD53">
            <v>-39.414340130275804</v>
          </cell>
          <cell r="AE53">
            <v>-13.662590678939903</v>
          </cell>
          <cell r="AF53">
            <v>-15.548884781127214</v>
          </cell>
          <cell r="AG53">
            <v>-243.34231651886086</v>
          </cell>
          <cell r="AJ53">
            <v>-27.001076621832301</v>
          </cell>
          <cell r="AK53">
            <v>-14.948522842493938</v>
          </cell>
          <cell r="AL53">
            <v>-21.965108720930637</v>
          </cell>
          <cell r="AM53">
            <v>-18.757121635146209</v>
          </cell>
          <cell r="AN53">
            <v>-15.255047457810727</v>
          </cell>
          <cell r="AO53">
            <v>-14.692008611668271</v>
          </cell>
          <cell r="AP53">
            <v>-21.414626771010308</v>
          </cell>
          <cell r="AQ53">
            <v>-19.107740389333173</v>
          </cell>
          <cell r="AR53">
            <v>-19.455335482927989</v>
          </cell>
          <cell r="AS53">
            <v>-26.630785210604333</v>
          </cell>
          <cell r="AT53">
            <v>-18.452903918235123</v>
          </cell>
          <cell r="AU53">
            <v>-30.009722338006959</v>
          </cell>
          <cell r="AV53">
            <v>-247.68999999999994</v>
          </cell>
          <cell r="AY53">
            <v>-27.001076621832301</v>
          </cell>
          <cell r="AZ53">
            <v>0</v>
          </cell>
          <cell r="BA53">
            <v>0</v>
          </cell>
          <cell r="BB53">
            <v>0</v>
          </cell>
          <cell r="BC53">
            <v>0</v>
          </cell>
          <cell r="BD53">
            <v>0</v>
          </cell>
          <cell r="BE53">
            <v>0</v>
          </cell>
          <cell r="BF53">
            <v>0</v>
          </cell>
          <cell r="BG53">
            <v>0</v>
          </cell>
          <cell r="BH53">
            <v>0</v>
          </cell>
          <cell r="BI53">
            <v>0</v>
          </cell>
          <cell r="BJ53">
            <v>0</v>
          </cell>
          <cell r="BK53">
            <v>-27.001076621832301</v>
          </cell>
          <cell r="BN53">
            <v>0</v>
          </cell>
          <cell r="BO53">
            <v>0</v>
          </cell>
          <cell r="BP53">
            <v>0</v>
          </cell>
          <cell r="BQ53">
            <v>0</v>
          </cell>
          <cell r="BR53">
            <v>0</v>
          </cell>
          <cell r="BS53">
            <v>0</v>
          </cell>
          <cell r="BT53">
            <v>0</v>
          </cell>
          <cell r="BU53">
            <v>0</v>
          </cell>
          <cell r="BV53">
            <v>0</v>
          </cell>
          <cell r="BW53">
            <v>0</v>
          </cell>
          <cell r="BX53">
            <v>0</v>
          </cell>
          <cell r="BY53">
            <v>0</v>
          </cell>
          <cell r="BZ53">
            <v>0</v>
          </cell>
        </row>
        <row r="54">
          <cell r="A54">
            <v>54</v>
          </cell>
          <cell r="C54" t="str">
            <v>Fuel - Recorded Basis</v>
          </cell>
          <cell r="F54">
            <v>-29.809000000000001</v>
          </cell>
          <cell r="G54">
            <v>-17.018999999999998</v>
          </cell>
          <cell r="H54">
            <v>-16.492999999999999</v>
          </cell>
          <cell r="I54">
            <v>-15.259</v>
          </cell>
          <cell r="J54">
            <v>-26.254999999999999</v>
          </cell>
          <cell r="K54">
            <v>-21.561</v>
          </cell>
          <cell r="L54">
            <v>-19.37</v>
          </cell>
          <cell r="M54">
            <v>-18.713000000000001</v>
          </cell>
          <cell r="N54">
            <v>-17.626000000000001</v>
          </cell>
          <cell r="O54">
            <v>-21.733000000000001</v>
          </cell>
          <cell r="P54">
            <v>-33.317</v>
          </cell>
          <cell r="Q54">
            <v>-19.440999999999999</v>
          </cell>
          <cell r="R54">
            <v>-256.596</v>
          </cell>
          <cell r="U54">
            <v>-21</v>
          </cell>
          <cell r="V54">
            <v>-42</v>
          </cell>
          <cell r="W54">
            <v>-13</v>
          </cell>
          <cell r="AG54">
            <v>-76</v>
          </cell>
          <cell r="AV54">
            <v>0</v>
          </cell>
          <cell r="BK54">
            <v>0</v>
          </cell>
          <cell r="BZ54">
            <v>0</v>
          </cell>
        </row>
        <row r="55">
          <cell r="A55">
            <v>55</v>
          </cell>
          <cell r="C55" t="str">
            <v>Fuel - Input</v>
          </cell>
          <cell r="F55">
            <v>-29.809000000000001</v>
          </cell>
          <cell r="G55">
            <v>-17.018999999999998</v>
          </cell>
          <cell r="H55">
            <v>-16.492999999999999</v>
          </cell>
          <cell r="I55">
            <v>-15.259</v>
          </cell>
          <cell r="J55">
            <v>-26.254999999999999</v>
          </cell>
          <cell r="K55">
            <v>-21.561</v>
          </cell>
          <cell r="L55">
            <v>-19.37</v>
          </cell>
          <cell r="M55">
            <v>-18.713000000000001</v>
          </cell>
          <cell r="N55">
            <v>-17.626000000000001</v>
          </cell>
          <cell r="O55">
            <v>-21.733000000000001</v>
          </cell>
          <cell r="P55">
            <v>-33.317</v>
          </cell>
          <cell r="Q55">
            <v>-19.440999999999999</v>
          </cell>
          <cell r="R55">
            <v>-256.596</v>
          </cell>
          <cell r="U55">
            <v>-21</v>
          </cell>
          <cell r="V55">
            <v>-42</v>
          </cell>
          <cell r="W55">
            <v>-13</v>
          </cell>
          <cell r="X55">
            <v>-22.956174202679154</v>
          </cell>
          <cell r="Y55">
            <v>-11.43398751196931</v>
          </cell>
          <cell r="Z55">
            <v>-15.744661214814114</v>
          </cell>
          <cell r="AA55">
            <v>-29.708362468340042</v>
          </cell>
          <cell r="AB55">
            <v>-14.404435745098741</v>
          </cell>
          <cell r="AC55">
            <v>-14.947176886946867</v>
          </cell>
          <cell r="AD55">
            <v>-39.414340130275804</v>
          </cell>
          <cell r="AE55">
            <v>-13.662590678939903</v>
          </cell>
          <cell r="AF55">
            <v>-15.548884781127214</v>
          </cell>
          <cell r="AG55">
            <v>-253.82061362019112</v>
          </cell>
          <cell r="AJ55">
            <v>-27.001076621832301</v>
          </cell>
          <cell r="AK55">
            <v>-14.948522842493938</v>
          </cell>
          <cell r="AL55">
            <v>-21.965108720930637</v>
          </cell>
          <cell r="AM55">
            <v>-18.757121635146209</v>
          </cell>
          <cell r="AN55">
            <v>-15.255047457810727</v>
          </cell>
          <cell r="AO55">
            <v>-14.692008611668271</v>
          </cell>
          <cell r="AP55">
            <v>-21.414626771010308</v>
          </cell>
          <cell r="AQ55">
            <v>-19.107740389333173</v>
          </cell>
          <cell r="AR55">
            <v>-19.455335482927989</v>
          </cell>
          <cell r="AS55">
            <v>-26.630785210604333</v>
          </cell>
          <cell r="AT55">
            <v>-18.452903918235123</v>
          </cell>
          <cell r="AU55">
            <v>-30.009722338006959</v>
          </cell>
          <cell r="AV55">
            <v>-247.68999999999994</v>
          </cell>
          <cell r="AY55">
            <v>-27.001076621832301</v>
          </cell>
          <cell r="AZ55">
            <v>0</v>
          </cell>
          <cell r="BA55">
            <v>0</v>
          </cell>
          <cell r="BB55">
            <v>0</v>
          </cell>
          <cell r="BC55">
            <v>0</v>
          </cell>
          <cell r="BD55">
            <v>0</v>
          </cell>
          <cell r="BE55">
            <v>0</v>
          </cell>
          <cell r="BF55">
            <v>0</v>
          </cell>
          <cell r="BG55">
            <v>0</v>
          </cell>
          <cell r="BH55">
            <v>0</v>
          </cell>
          <cell r="BI55">
            <v>0</v>
          </cell>
          <cell r="BJ55">
            <v>0</v>
          </cell>
          <cell r="BK55">
            <v>-27.001076621832301</v>
          </cell>
          <cell r="BN55">
            <v>0</v>
          </cell>
          <cell r="BO55">
            <v>0</v>
          </cell>
          <cell r="BP55">
            <v>0</v>
          </cell>
          <cell r="BQ55">
            <v>0</v>
          </cell>
          <cell r="BR55">
            <v>0</v>
          </cell>
          <cell r="BS55">
            <v>0</v>
          </cell>
          <cell r="BT55">
            <v>0</v>
          </cell>
          <cell r="BU55">
            <v>0</v>
          </cell>
          <cell r="BV55">
            <v>0</v>
          </cell>
          <cell r="BW55">
            <v>0</v>
          </cell>
          <cell r="BX55">
            <v>0</v>
          </cell>
          <cell r="BY55">
            <v>0</v>
          </cell>
          <cell r="BZ55">
            <v>0</v>
          </cell>
        </row>
        <row r="57">
          <cell r="A57">
            <v>1</v>
          </cell>
          <cell r="C57" t="str">
            <v>SCE CDWR Payments</v>
          </cell>
          <cell r="F57">
            <v>36892</v>
          </cell>
          <cell r="G57">
            <v>36923</v>
          </cell>
          <cell r="H57">
            <v>36951</v>
          </cell>
          <cell r="I57">
            <v>36982</v>
          </cell>
          <cell r="J57">
            <v>37012</v>
          </cell>
          <cell r="K57">
            <v>37043</v>
          </cell>
          <cell r="L57">
            <v>37073</v>
          </cell>
          <cell r="M57">
            <v>37104</v>
          </cell>
          <cell r="N57">
            <v>37135</v>
          </cell>
          <cell r="O57">
            <v>37165</v>
          </cell>
          <cell r="P57">
            <v>37196</v>
          </cell>
          <cell r="Q57">
            <v>37226</v>
          </cell>
          <cell r="R57" t="str">
            <v>Total</v>
          </cell>
          <cell r="S57" t="str">
            <v>Bench</v>
          </cell>
          <cell r="T57" t="str">
            <v>Notes</v>
          </cell>
          <cell r="U57">
            <v>37257</v>
          </cell>
          <cell r="V57">
            <v>37288</v>
          </cell>
          <cell r="W57">
            <v>37316</v>
          </cell>
          <cell r="X57">
            <v>37347</v>
          </cell>
          <cell r="Y57">
            <v>37377</v>
          </cell>
          <cell r="Z57">
            <v>37408</v>
          </cell>
          <cell r="AA57">
            <v>37438</v>
          </cell>
          <cell r="AB57">
            <v>37469</v>
          </cell>
          <cell r="AC57">
            <v>37500</v>
          </cell>
          <cell r="AD57">
            <v>37530</v>
          </cell>
          <cell r="AE57">
            <v>37561</v>
          </cell>
          <cell r="AF57">
            <v>37591</v>
          </cell>
          <cell r="AG57" t="str">
            <v>Total</v>
          </cell>
          <cell r="AH57" t="str">
            <v>Bench</v>
          </cell>
          <cell r="AI57" t="str">
            <v>Notes</v>
          </cell>
          <cell r="AJ57">
            <v>37622</v>
          </cell>
          <cell r="AK57">
            <v>37653</v>
          </cell>
          <cell r="AL57">
            <v>37681</v>
          </cell>
          <cell r="AM57">
            <v>37712</v>
          </cell>
          <cell r="AN57">
            <v>37742</v>
          </cell>
          <cell r="AO57">
            <v>37773</v>
          </cell>
          <cell r="AP57">
            <v>37803</v>
          </cell>
          <cell r="AQ57">
            <v>37834</v>
          </cell>
          <cell r="AR57">
            <v>37865</v>
          </cell>
          <cell r="AS57">
            <v>37895</v>
          </cell>
          <cell r="AT57">
            <v>37926</v>
          </cell>
          <cell r="AU57">
            <v>37956</v>
          </cell>
          <cell r="AV57" t="str">
            <v>Total</v>
          </cell>
          <cell r="AW57" t="str">
            <v>Bench</v>
          </cell>
          <cell r="AX57" t="str">
            <v>Notes</v>
          </cell>
          <cell r="AY57">
            <v>37987</v>
          </cell>
          <cell r="AZ57">
            <v>38018</v>
          </cell>
          <cell r="BA57">
            <v>38047</v>
          </cell>
          <cell r="BB57">
            <v>38078</v>
          </cell>
          <cell r="BC57">
            <v>38108</v>
          </cell>
          <cell r="BD57">
            <v>38139</v>
          </cell>
          <cell r="BE57">
            <v>38169</v>
          </cell>
          <cell r="BF57">
            <v>38200</v>
          </cell>
          <cell r="BG57">
            <v>38231</v>
          </cell>
          <cell r="BH57">
            <v>38261</v>
          </cell>
          <cell r="BI57">
            <v>38292</v>
          </cell>
          <cell r="BJ57">
            <v>38322</v>
          </cell>
          <cell r="BK57" t="str">
            <v>Total</v>
          </cell>
          <cell r="BL57" t="str">
            <v>Bench</v>
          </cell>
          <cell r="BM57" t="str">
            <v>Notes</v>
          </cell>
          <cell r="BN57">
            <v>38353</v>
          </cell>
          <cell r="BO57">
            <v>38384</v>
          </cell>
          <cell r="BP57">
            <v>38412</v>
          </cell>
          <cell r="BQ57">
            <v>38443</v>
          </cell>
          <cell r="BR57">
            <v>38473</v>
          </cell>
          <cell r="BS57">
            <v>38504</v>
          </cell>
          <cell r="BT57">
            <v>38534</v>
          </cell>
          <cell r="BU57">
            <v>38565</v>
          </cell>
          <cell r="BV57">
            <v>38596</v>
          </cell>
          <cell r="BW57">
            <v>38626</v>
          </cell>
          <cell r="BX57">
            <v>38657</v>
          </cell>
          <cell r="BY57">
            <v>38687</v>
          </cell>
          <cell r="BZ57" t="str">
            <v>Total</v>
          </cell>
          <cell r="CA57" t="str">
            <v>Bench</v>
          </cell>
          <cell r="CB57" t="str">
            <v>Notes</v>
          </cell>
        </row>
        <row r="58">
          <cell r="A58">
            <v>2</v>
          </cell>
          <cell r="C58" t="str">
            <v>Monthly Forecast - Accrual ($ Millions)</v>
          </cell>
          <cell r="U58">
            <v>2</v>
          </cell>
          <cell r="V58" t="str">
            <v>Base Case w/Monthly DWR</v>
          </cell>
          <cell r="AF58" t="str">
            <v>Check--&gt;</v>
          </cell>
          <cell r="AG58">
            <v>1436948.2484228266</v>
          </cell>
          <cell r="AU58" t="str">
            <v>Check--&gt;</v>
          </cell>
          <cell r="AV58">
            <v>1686501.7881752113</v>
          </cell>
          <cell r="BJ58" t="str">
            <v>Check--&gt;</v>
          </cell>
          <cell r="BY58" t="str">
            <v>Check--&gt;</v>
          </cell>
        </row>
        <row r="59">
          <cell r="A59">
            <v>3</v>
          </cell>
          <cell r="C59" t="str">
            <v>DWR Payment - Lump Sum Scenario</v>
          </cell>
          <cell r="F59">
            <v>27203</v>
          </cell>
          <cell r="G59">
            <v>65772</v>
          </cell>
          <cell r="H59">
            <v>103421</v>
          </cell>
          <cell r="I59">
            <v>97116</v>
          </cell>
          <cell r="J59">
            <v>117916</v>
          </cell>
          <cell r="K59">
            <v>152988</v>
          </cell>
          <cell r="L59">
            <v>147445</v>
          </cell>
          <cell r="M59">
            <v>198057</v>
          </cell>
          <cell r="N59">
            <v>176489</v>
          </cell>
          <cell r="O59">
            <v>239203</v>
          </cell>
          <cell r="P59">
            <v>120925</v>
          </cell>
          <cell r="Q59">
            <v>141300</v>
          </cell>
          <cell r="R59">
            <v>1587835</v>
          </cell>
          <cell r="V59">
            <v>41148</v>
          </cell>
          <cell r="W59">
            <v>-17514</v>
          </cell>
          <cell r="AG59">
            <v>23634</v>
          </cell>
          <cell r="AY59">
            <v>0</v>
          </cell>
          <cell r="AZ59">
            <v>0</v>
          </cell>
          <cell r="BA59">
            <v>0</v>
          </cell>
          <cell r="BB59">
            <v>0</v>
          </cell>
          <cell r="BC59">
            <v>0</v>
          </cell>
          <cell r="BD59">
            <v>0</v>
          </cell>
          <cell r="BE59">
            <v>0</v>
          </cell>
          <cell r="BF59">
            <v>0</v>
          </cell>
          <cell r="BG59">
            <v>0</v>
          </cell>
          <cell r="BH59">
            <v>0</v>
          </cell>
          <cell r="BI59">
            <v>0</v>
          </cell>
          <cell r="BJ59">
            <v>0</v>
          </cell>
          <cell r="BK59">
            <v>0</v>
          </cell>
          <cell r="BN59">
            <v>0</v>
          </cell>
          <cell r="BO59">
            <v>0</v>
          </cell>
          <cell r="BP59">
            <v>0</v>
          </cell>
          <cell r="BQ59">
            <v>0</v>
          </cell>
          <cell r="BR59">
            <v>0</v>
          </cell>
          <cell r="BS59">
            <v>0</v>
          </cell>
          <cell r="BT59">
            <v>0</v>
          </cell>
          <cell r="BU59">
            <v>0</v>
          </cell>
          <cell r="BV59">
            <v>0</v>
          </cell>
          <cell r="BW59">
            <v>0</v>
          </cell>
          <cell r="BX59">
            <v>0</v>
          </cell>
          <cell r="BY59">
            <v>0</v>
          </cell>
          <cell r="BZ59">
            <v>0</v>
          </cell>
        </row>
        <row r="60">
          <cell r="A60">
            <v>4</v>
          </cell>
          <cell r="C60" t="str">
            <v>IE</v>
          </cell>
          <cell r="AG60">
            <v>0</v>
          </cell>
        </row>
        <row r="61">
          <cell r="A61">
            <v>5</v>
          </cell>
          <cell r="C61" t="str">
            <v>DWR Schedule Payments</v>
          </cell>
          <cell r="F61">
            <v>21510.481189999999</v>
          </cell>
          <cell r="G61">
            <v>83276.73126</v>
          </cell>
          <cell r="H61">
            <v>79777.968580000001</v>
          </cell>
          <cell r="I61">
            <v>61210.244630000001</v>
          </cell>
          <cell r="J61">
            <v>41987.747860000003</v>
          </cell>
          <cell r="K61">
            <v>33744.725770000005</v>
          </cell>
          <cell r="L61">
            <v>39004.220399999998</v>
          </cell>
          <cell r="M61">
            <v>27424.536759999999</v>
          </cell>
          <cell r="N61">
            <v>13321.978440000001</v>
          </cell>
          <cell r="O61">
            <v>21414</v>
          </cell>
          <cell r="P61">
            <v>11000</v>
          </cell>
          <cell r="Q61">
            <v>11000</v>
          </cell>
          <cell r="R61">
            <v>444672.63488999993</v>
          </cell>
          <cell r="U61">
            <v>104544</v>
          </cell>
          <cell r="V61">
            <v>79868.800960000008</v>
          </cell>
          <cell r="W61">
            <v>101763.43698</v>
          </cell>
          <cell r="X61">
            <v>58138.94</v>
          </cell>
          <cell r="Y61">
            <v>91396.393239442492</v>
          </cell>
          <cell r="Z61">
            <v>136828.02894108786</v>
          </cell>
          <cell r="AA61">
            <v>181194.26905965302</v>
          </cell>
          <cell r="AB61">
            <v>230951.88865277061</v>
          </cell>
          <cell r="AC61">
            <v>153404.16060750344</v>
          </cell>
          <cell r="AD61">
            <v>140442.43802988669</v>
          </cell>
          <cell r="AE61">
            <v>67445.467591007749</v>
          </cell>
          <cell r="AF61">
            <v>67336.424361474899</v>
          </cell>
          <cell r="AG61">
            <v>1413314.2484228266</v>
          </cell>
          <cell r="AJ61">
            <v>119174.19732709063</v>
          </cell>
          <cell r="AK61">
            <v>119565.11874086154</v>
          </cell>
          <cell r="AL61">
            <v>116953.25588906398</v>
          </cell>
          <cell r="AM61">
            <v>106060.14800692024</v>
          </cell>
          <cell r="AN61">
            <v>109468.99409619783</v>
          </cell>
          <cell r="AO61">
            <v>149259.06936598662</v>
          </cell>
          <cell r="AP61">
            <v>172488.08222946973</v>
          </cell>
          <cell r="AQ61">
            <v>216617.10257611892</v>
          </cell>
          <cell r="AR61">
            <v>171756.83949706767</v>
          </cell>
          <cell r="AS61">
            <v>163038.83167161356</v>
          </cell>
          <cell r="AT61">
            <v>121387.62853255251</v>
          </cell>
          <cell r="AU61">
            <v>120732.52024226826</v>
          </cell>
          <cell r="AV61">
            <v>1686501.7881752113</v>
          </cell>
        </row>
        <row r="62">
          <cell r="A62">
            <v>6</v>
          </cell>
          <cell r="C62" t="str">
            <v>Total CDWR Payments - Accrual</v>
          </cell>
          <cell r="F62">
            <v>48713.481189999999</v>
          </cell>
          <cell r="G62">
            <v>149048.73126</v>
          </cell>
          <cell r="H62">
            <v>183198.96857999999</v>
          </cell>
          <cell r="I62">
            <v>158326.24463</v>
          </cell>
          <cell r="J62">
            <v>159903.74786</v>
          </cell>
          <cell r="K62">
            <v>186732.72577000002</v>
          </cell>
          <cell r="L62">
            <v>186449.22039999999</v>
          </cell>
          <cell r="M62">
            <v>225481.53675999999</v>
          </cell>
          <cell r="N62">
            <v>189810.97844000001</v>
          </cell>
          <cell r="O62">
            <v>260617</v>
          </cell>
          <cell r="P62">
            <v>131925</v>
          </cell>
          <cell r="Q62">
            <v>152300</v>
          </cell>
          <cell r="R62">
            <v>2032507.6348899999</v>
          </cell>
          <cell r="U62">
            <v>104544</v>
          </cell>
          <cell r="V62">
            <v>79868.800960000008</v>
          </cell>
          <cell r="W62">
            <v>101763.43698</v>
          </cell>
          <cell r="X62">
            <v>58138.94</v>
          </cell>
          <cell r="Y62">
            <v>91396.393239442492</v>
          </cell>
          <cell r="Z62">
            <v>136828.02894108786</v>
          </cell>
          <cell r="AA62">
            <v>181194.26905965302</v>
          </cell>
          <cell r="AB62">
            <v>230951.88865277061</v>
          </cell>
          <cell r="AC62">
            <v>153404.16060750344</v>
          </cell>
          <cell r="AD62">
            <v>140442.43802988669</v>
          </cell>
          <cell r="AE62">
            <v>67445.467591007749</v>
          </cell>
          <cell r="AF62">
            <v>67336.424361474899</v>
          </cell>
          <cell r="AG62">
            <v>1436948.2484228266</v>
          </cell>
          <cell r="AJ62">
            <v>119174.19732709063</v>
          </cell>
          <cell r="AK62">
            <v>119565.11874086154</v>
          </cell>
          <cell r="AL62">
            <v>116953.25588906398</v>
          </cell>
          <cell r="AM62">
            <v>106060.14800692024</v>
          </cell>
          <cell r="AN62">
            <v>109468.99409619783</v>
          </cell>
          <cell r="AO62">
            <v>149259.06936598662</v>
          </cell>
          <cell r="AP62">
            <v>172488.08222946973</v>
          </cell>
          <cell r="AQ62">
            <v>216617.10257611892</v>
          </cell>
          <cell r="AR62">
            <v>171756.83949706767</v>
          </cell>
          <cell r="AS62">
            <v>163038.83167161356</v>
          </cell>
          <cell r="AT62">
            <v>121387.62853255251</v>
          </cell>
          <cell r="AU62">
            <v>120732.52024226826</v>
          </cell>
          <cell r="AV62">
            <v>1686501.7881752113</v>
          </cell>
          <cell r="AY62">
            <v>0</v>
          </cell>
          <cell r="AZ62">
            <v>0</v>
          </cell>
          <cell r="BA62">
            <v>0</v>
          </cell>
          <cell r="BB62">
            <v>0</v>
          </cell>
          <cell r="BC62">
            <v>0</v>
          </cell>
          <cell r="BD62">
            <v>0</v>
          </cell>
          <cell r="BE62">
            <v>0</v>
          </cell>
          <cell r="BF62">
            <v>0</v>
          </cell>
          <cell r="BG62">
            <v>0</v>
          </cell>
          <cell r="BH62">
            <v>0</v>
          </cell>
          <cell r="BI62">
            <v>0</v>
          </cell>
          <cell r="BJ62">
            <v>0</v>
          </cell>
          <cell r="BK62">
            <v>0</v>
          </cell>
          <cell r="BN62">
            <v>0</v>
          </cell>
          <cell r="BO62">
            <v>0</v>
          </cell>
          <cell r="BP62">
            <v>0</v>
          </cell>
          <cell r="BQ62">
            <v>0</v>
          </cell>
          <cell r="BR62">
            <v>0</v>
          </cell>
          <cell r="BS62">
            <v>0</v>
          </cell>
          <cell r="BT62">
            <v>0</v>
          </cell>
          <cell r="BU62">
            <v>0</v>
          </cell>
          <cell r="BV62">
            <v>0</v>
          </cell>
          <cell r="BW62">
            <v>0</v>
          </cell>
          <cell r="BX62">
            <v>0</v>
          </cell>
          <cell r="BY62">
            <v>0</v>
          </cell>
          <cell r="BZ62">
            <v>0</v>
          </cell>
        </row>
        <row r="63">
          <cell r="A63">
            <v>7</v>
          </cell>
          <cell r="C63" t="str">
            <v>Monthly Forecast - Book ($ Millions)</v>
          </cell>
          <cell r="AG63">
            <v>0</v>
          </cell>
          <cell r="AU63" t="str">
            <v>Check--&gt;</v>
          </cell>
          <cell r="BJ63" t="str">
            <v>Check--&gt;</v>
          </cell>
          <cell r="BY63" t="str">
            <v>Check--&gt;</v>
          </cell>
        </row>
        <row r="64">
          <cell r="A64">
            <v>8</v>
          </cell>
          <cell r="C64" t="str">
            <v>DWR Accrued</v>
          </cell>
          <cell r="U64">
            <v>104544</v>
          </cell>
          <cell r="V64">
            <v>79868.800960000008</v>
          </cell>
          <cell r="W64">
            <v>101763.43698</v>
          </cell>
          <cell r="X64">
            <v>58138.94</v>
          </cell>
          <cell r="Y64">
            <v>91396.393239442492</v>
          </cell>
          <cell r="Z64">
            <v>136828.02894108786</v>
          </cell>
          <cell r="AA64">
            <v>181194.26905965302</v>
          </cell>
          <cell r="AB64">
            <v>230951.88865277061</v>
          </cell>
          <cell r="AC64">
            <v>153404.16060750344</v>
          </cell>
          <cell r="AD64">
            <v>140442.43802988669</v>
          </cell>
          <cell r="AE64">
            <v>67445.467591007749</v>
          </cell>
          <cell r="AF64">
            <v>67336.424361474899</v>
          </cell>
          <cell r="AG64">
            <v>1413314.2484228266</v>
          </cell>
          <cell r="AJ64">
            <v>119174.19732709063</v>
          </cell>
          <cell r="AK64">
            <v>119565.11874086154</v>
          </cell>
          <cell r="AL64">
            <v>116953.25588906398</v>
          </cell>
          <cell r="AM64">
            <v>106060.14800692024</v>
          </cell>
          <cell r="AN64">
            <v>109468.99409619783</v>
          </cell>
          <cell r="AO64">
            <v>149259.06936598662</v>
          </cell>
          <cell r="AP64">
            <v>172488.08222946973</v>
          </cell>
          <cell r="AQ64">
            <v>216617.10257611892</v>
          </cell>
          <cell r="AR64">
            <v>171756.83949706767</v>
          </cell>
          <cell r="AS64">
            <v>163038.83167161356</v>
          </cell>
          <cell r="AT64">
            <v>121387.62853255251</v>
          </cell>
          <cell r="AU64">
            <v>120732.52024226826</v>
          </cell>
          <cell r="AV64">
            <v>1686501.7881752113</v>
          </cell>
          <cell r="AY64">
            <v>0</v>
          </cell>
          <cell r="AZ64">
            <v>0</v>
          </cell>
          <cell r="BA64">
            <v>0</v>
          </cell>
          <cell r="BB64">
            <v>0</v>
          </cell>
          <cell r="BC64">
            <v>0</v>
          </cell>
          <cell r="BD64">
            <v>0</v>
          </cell>
          <cell r="BE64">
            <v>0</v>
          </cell>
          <cell r="BF64">
            <v>0</v>
          </cell>
          <cell r="BG64">
            <v>0</v>
          </cell>
          <cell r="BH64">
            <v>0</v>
          </cell>
          <cell r="BI64">
            <v>0</v>
          </cell>
          <cell r="BJ64">
            <v>0</v>
          </cell>
        </row>
        <row r="65">
          <cell r="A65">
            <v>9</v>
          </cell>
          <cell r="C65" t="str">
            <v xml:space="preserve">DWR Payment </v>
          </cell>
          <cell r="F65">
            <v>27203</v>
          </cell>
          <cell r="G65">
            <v>65772</v>
          </cell>
          <cell r="H65">
            <v>103421</v>
          </cell>
          <cell r="I65">
            <v>97116</v>
          </cell>
          <cell r="J65">
            <v>117916</v>
          </cell>
          <cell r="K65">
            <v>153209</v>
          </cell>
          <cell r="L65">
            <v>177137</v>
          </cell>
          <cell r="M65">
            <v>221814</v>
          </cell>
          <cell r="N65">
            <v>187857</v>
          </cell>
          <cell r="O65">
            <v>185662</v>
          </cell>
          <cell r="P65">
            <v>120150</v>
          </cell>
          <cell r="Q65">
            <v>130570</v>
          </cell>
          <cell r="R65">
            <v>1587827</v>
          </cell>
          <cell r="U65">
            <v>0</v>
          </cell>
          <cell r="V65">
            <v>41148</v>
          </cell>
          <cell r="W65">
            <v>-17514</v>
          </cell>
          <cell r="X65">
            <v>0</v>
          </cell>
          <cell r="Y65">
            <v>0</v>
          </cell>
          <cell r="Z65">
            <v>0</v>
          </cell>
          <cell r="AA65">
            <v>0</v>
          </cell>
          <cell r="AB65">
            <v>0</v>
          </cell>
          <cell r="AC65">
            <v>0</v>
          </cell>
          <cell r="AD65">
            <v>0</v>
          </cell>
          <cell r="AE65">
            <v>0</v>
          </cell>
          <cell r="AF65">
            <v>0</v>
          </cell>
          <cell r="AG65">
            <v>23634</v>
          </cell>
          <cell r="AJ65">
            <v>0</v>
          </cell>
          <cell r="AK65">
            <v>0</v>
          </cell>
          <cell r="AL65">
            <v>0</v>
          </cell>
          <cell r="AM65">
            <v>0</v>
          </cell>
          <cell r="AN65">
            <v>0</v>
          </cell>
          <cell r="AO65">
            <v>0</v>
          </cell>
          <cell r="AP65">
            <v>0</v>
          </cell>
          <cell r="AQ65">
            <v>0</v>
          </cell>
          <cell r="AR65">
            <v>0</v>
          </cell>
          <cell r="AS65">
            <v>0</v>
          </cell>
          <cell r="AT65">
            <v>0</v>
          </cell>
          <cell r="AU65">
            <v>0</v>
          </cell>
          <cell r="AV65">
            <v>0</v>
          </cell>
          <cell r="AY65">
            <v>0</v>
          </cell>
          <cell r="AZ65">
            <v>0</v>
          </cell>
          <cell r="BA65">
            <v>0</v>
          </cell>
          <cell r="BB65">
            <v>0</v>
          </cell>
          <cell r="BC65">
            <v>0</v>
          </cell>
          <cell r="BD65">
            <v>0</v>
          </cell>
          <cell r="BE65">
            <v>0</v>
          </cell>
          <cell r="BF65">
            <v>0</v>
          </cell>
          <cell r="BG65">
            <v>0</v>
          </cell>
          <cell r="BH65">
            <v>0</v>
          </cell>
          <cell r="BI65">
            <v>0</v>
          </cell>
          <cell r="BJ65">
            <v>0</v>
          </cell>
          <cell r="BK65">
            <v>0</v>
          </cell>
          <cell r="BN65">
            <v>0</v>
          </cell>
          <cell r="BO65">
            <v>0</v>
          </cell>
          <cell r="BP65">
            <v>0</v>
          </cell>
          <cell r="BQ65">
            <v>0</v>
          </cell>
          <cell r="BR65">
            <v>0</v>
          </cell>
          <cell r="BS65">
            <v>0</v>
          </cell>
          <cell r="BT65">
            <v>0</v>
          </cell>
          <cell r="BU65">
            <v>0</v>
          </cell>
          <cell r="BV65">
            <v>0</v>
          </cell>
          <cell r="BW65">
            <v>0</v>
          </cell>
          <cell r="BX65">
            <v>0</v>
          </cell>
          <cell r="BY65">
            <v>0</v>
          </cell>
          <cell r="BZ65">
            <v>0</v>
          </cell>
        </row>
        <row r="66">
          <cell r="A66">
            <v>10</v>
          </cell>
          <cell r="C66" t="str">
            <v>Adjustments (20/20 Pgm, late Payments, etc)</v>
          </cell>
          <cell r="K66">
            <v>-221</v>
          </cell>
          <cell r="L66">
            <v>-29692</v>
          </cell>
          <cell r="M66">
            <v>-50062</v>
          </cell>
          <cell r="N66">
            <v>-29690</v>
          </cell>
          <cell r="O66">
            <v>-24758</v>
          </cell>
          <cell r="P66">
            <v>168</v>
          </cell>
          <cell r="Q66">
            <v>140</v>
          </cell>
          <cell r="R66">
            <v>-134115</v>
          </cell>
        </row>
        <row r="67">
          <cell r="A67">
            <v>11</v>
          </cell>
          <cell r="C67" t="str">
            <v>ISO Revenue Payments (IE)</v>
          </cell>
          <cell r="F67">
            <v>21341</v>
          </cell>
          <cell r="G67">
            <v>83325</v>
          </cell>
          <cell r="H67">
            <v>44908</v>
          </cell>
          <cell r="I67">
            <v>52784</v>
          </cell>
          <cell r="J67">
            <v>42471</v>
          </cell>
          <cell r="K67">
            <v>14931</v>
          </cell>
          <cell r="L67">
            <v>39960</v>
          </cell>
          <cell r="M67">
            <v>26306</v>
          </cell>
          <cell r="N67">
            <v>18322</v>
          </cell>
          <cell r="O67">
            <v>78066</v>
          </cell>
          <cell r="P67">
            <v>607</v>
          </cell>
          <cell r="Q67">
            <v>10590</v>
          </cell>
          <cell r="R67">
            <v>433611</v>
          </cell>
        </row>
        <row r="68">
          <cell r="A68">
            <v>12</v>
          </cell>
          <cell r="C68" t="str">
            <v>Total CDWR Payments - Book</v>
          </cell>
          <cell r="F68">
            <v>48544</v>
          </cell>
          <cell r="G68">
            <v>149097</v>
          </cell>
          <cell r="H68">
            <v>148329</v>
          </cell>
          <cell r="I68">
            <v>149900</v>
          </cell>
          <cell r="J68">
            <v>160387</v>
          </cell>
          <cell r="K68">
            <v>167919</v>
          </cell>
          <cell r="L68">
            <v>187405</v>
          </cell>
          <cell r="M68">
            <v>198058</v>
          </cell>
          <cell r="N68">
            <v>176489</v>
          </cell>
          <cell r="O68">
            <v>238970</v>
          </cell>
          <cell r="P68">
            <v>120925</v>
          </cell>
          <cell r="Q68">
            <v>141300</v>
          </cell>
          <cell r="R68">
            <v>1887323</v>
          </cell>
          <cell r="U68">
            <v>104544</v>
          </cell>
          <cell r="V68">
            <v>121016.80096000001</v>
          </cell>
          <cell r="W68">
            <v>84249.436979999999</v>
          </cell>
          <cell r="X68">
            <v>58138.94</v>
          </cell>
          <cell r="Y68">
            <v>91396.393239442492</v>
          </cell>
          <cell r="Z68">
            <v>136828.02894108786</v>
          </cell>
          <cell r="AA68">
            <v>181194.26905965302</v>
          </cell>
          <cell r="AB68">
            <v>230951.88865277061</v>
          </cell>
          <cell r="AC68">
            <v>153404.16060750344</v>
          </cell>
          <cell r="AD68">
            <v>140442.43802988669</v>
          </cell>
          <cell r="AE68">
            <v>67445.467591007749</v>
          </cell>
          <cell r="AF68">
            <v>67336.424361474899</v>
          </cell>
          <cell r="AG68">
            <v>1436948.2484228266</v>
          </cell>
          <cell r="AJ68">
            <v>0</v>
          </cell>
          <cell r="AK68">
            <v>0</v>
          </cell>
          <cell r="AL68">
            <v>0</v>
          </cell>
          <cell r="AM68">
            <v>0</v>
          </cell>
          <cell r="AN68">
            <v>0</v>
          </cell>
          <cell r="AO68">
            <v>0</v>
          </cell>
          <cell r="AP68">
            <v>0</v>
          </cell>
          <cell r="AQ68">
            <v>0</v>
          </cell>
          <cell r="AR68">
            <v>0</v>
          </cell>
          <cell r="AS68">
            <v>0</v>
          </cell>
          <cell r="AT68">
            <v>0</v>
          </cell>
          <cell r="AU68">
            <v>0</v>
          </cell>
          <cell r="AV68">
            <v>1686501.7881752113</v>
          </cell>
          <cell r="AY68">
            <v>0</v>
          </cell>
          <cell r="AZ68">
            <v>0</v>
          </cell>
          <cell r="BA68">
            <v>0</v>
          </cell>
          <cell r="BB68">
            <v>0</v>
          </cell>
          <cell r="BC68">
            <v>0</v>
          </cell>
          <cell r="BD68">
            <v>0</v>
          </cell>
          <cell r="BE68">
            <v>0</v>
          </cell>
          <cell r="BF68">
            <v>0</v>
          </cell>
          <cell r="BG68">
            <v>0</v>
          </cell>
          <cell r="BH68">
            <v>0</v>
          </cell>
          <cell r="BI68">
            <v>0</v>
          </cell>
          <cell r="BJ68">
            <v>0</v>
          </cell>
          <cell r="BK68">
            <v>0</v>
          </cell>
          <cell r="BN68">
            <v>0</v>
          </cell>
          <cell r="BO68">
            <v>0</v>
          </cell>
          <cell r="BP68">
            <v>0</v>
          </cell>
          <cell r="BQ68">
            <v>0</v>
          </cell>
          <cell r="BR68">
            <v>0</v>
          </cell>
          <cell r="BS68">
            <v>0</v>
          </cell>
          <cell r="BT68">
            <v>0</v>
          </cell>
          <cell r="BU68">
            <v>0</v>
          </cell>
          <cell r="BV68">
            <v>0</v>
          </cell>
          <cell r="BW68">
            <v>0</v>
          </cell>
          <cell r="BX68">
            <v>0</v>
          </cell>
          <cell r="BY68">
            <v>0</v>
          </cell>
          <cell r="BZ68">
            <v>0</v>
          </cell>
        </row>
        <row r="69">
          <cell r="A69">
            <v>13</v>
          </cell>
          <cell r="C69" t="str">
            <v>Monthly Forecast - Cash ($ Millions) [1c]</v>
          </cell>
          <cell r="U69" t="str">
            <v>Denotes adjustments to DWR Forecast based on Phil Scholdfield's forecast</v>
          </cell>
          <cell r="AB69">
            <v>37347</v>
          </cell>
          <cell r="AF69">
            <v>-1228.3</v>
          </cell>
        </row>
        <row r="70">
          <cell r="A70">
            <v>14</v>
          </cell>
          <cell r="C70" t="str">
            <v>Adjusted DWR Payment</v>
          </cell>
          <cell r="O70" t="str">
            <v>Phil Scolfield's Forecast --&gt;</v>
          </cell>
          <cell r="P70">
            <v>-168.96799999999999</v>
          </cell>
          <cell r="Q70">
            <v>-126.352</v>
          </cell>
          <cell r="T70" t="str">
            <v>Accrual vs Cash</v>
          </cell>
          <cell r="U70">
            <v>-140.12</v>
          </cell>
          <cell r="V70">
            <v>-102.54900000000001</v>
          </cell>
          <cell r="W70">
            <v>-108</v>
          </cell>
          <cell r="X70">
            <v>-86.600000000000009</v>
          </cell>
          <cell r="Y70">
            <v>-99.199999999999989</v>
          </cell>
          <cell r="Z70">
            <v>-47.6</v>
          </cell>
          <cell r="AA70">
            <v>-101.9</v>
          </cell>
          <cell r="AB70">
            <v>-220.8</v>
          </cell>
          <cell r="AC70">
            <v>-252.39999999999998</v>
          </cell>
          <cell r="AD70">
            <v>-165</v>
          </cell>
          <cell r="AE70">
            <v>-160</v>
          </cell>
          <cell r="AF70">
            <v>-94.8</v>
          </cell>
          <cell r="AG70">
            <v>-1578.9689999999998</v>
          </cell>
          <cell r="AI70" t="str">
            <v>Accrual vs Cash</v>
          </cell>
        </row>
        <row r="71">
          <cell r="A71">
            <v>15</v>
          </cell>
          <cell r="C71" t="str">
            <v>DWR Payment</v>
          </cell>
          <cell r="F71">
            <v>0</v>
          </cell>
          <cell r="G71">
            <v>0</v>
          </cell>
          <cell r="H71">
            <v>-54.381999999999998</v>
          </cell>
          <cell r="I71">
            <v>-92.641999999999996</v>
          </cell>
          <cell r="J71">
            <v>-99.078999999999994</v>
          </cell>
          <cell r="K71">
            <v>-112.628</v>
          </cell>
          <cell r="L71">
            <v>-114.456</v>
          </cell>
          <cell r="M71">
            <v>-148.27645000000001</v>
          </cell>
          <cell r="N71">
            <v>-190.46519999999998</v>
          </cell>
          <cell r="O71">
            <v>-179.7242</v>
          </cell>
          <cell r="P71">
            <v>-229.79589999999999</v>
          </cell>
          <cell r="Q71">
            <v>-138.66670000000002</v>
          </cell>
          <cell r="R71">
            <v>-1360.11545</v>
          </cell>
          <cell r="T71">
            <v>227.71955000000003</v>
          </cell>
          <cell r="U71">
            <v>-120</v>
          </cell>
          <cell r="V71">
            <v>-138</v>
          </cell>
          <cell r="W71">
            <v>-136</v>
          </cell>
          <cell r="X71">
            <v>-98.479241576999996</v>
          </cell>
          <cell r="Y71">
            <v>-64.682614547</v>
          </cell>
          <cell r="Z71">
            <v>-86.407775253526111</v>
          </cell>
          <cell r="AA71">
            <v>-130.01328358584104</v>
          </cell>
          <cell r="AB71">
            <v>-174.53933304186825</v>
          </cell>
          <cell r="AC71">
            <v>-223.48824571380297</v>
          </cell>
          <cell r="AD71">
            <v>-165.03631981429351</v>
          </cell>
          <cell r="AE71">
            <v>-142.38669641652919</v>
          </cell>
          <cell r="AF71">
            <v>-78.395013156839582</v>
          </cell>
          <cell r="AG71">
            <v>-1557.428523106701</v>
          </cell>
          <cell r="AI71">
            <v>-142020.75157717313</v>
          </cell>
          <cell r="AJ71">
            <v>-67.352780845904832</v>
          </cell>
          <cell r="AK71">
            <v>-111.39853138224827</v>
          </cell>
          <cell r="AL71">
            <v>-119.5064805287959</v>
          </cell>
          <cell r="AM71">
            <v>-117.34503531683362</v>
          </cell>
          <cell r="AN71">
            <v>-107.69411418924179</v>
          </cell>
          <cell r="AO71">
            <v>-108.95766718280619</v>
          </cell>
          <cell r="AP71">
            <v>-143.29055807551831</v>
          </cell>
          <cell r="AQ71">
            <v>-169.00373029994725</v>
          </cell>
          <cell r="AR71">
            <v>-209.99774952412153</v>
          </cell>
          <cell r="AS71">
            <v>-178.48587895892538</v>
          </cell>
          <cell r="AT71">
            <v>-164.34653284543168</v>
          </cell>
          <cell r="AU71">
            <v>-127.63530900341166</v>
          </cell>
          <cell r="AV71">
            <v>-1625.0143681531868</v>
          </cell>
          <cell r="AY71">
            <v>-120.83078648581089</v>
          </cell>
          <cell r="AZ71">
            <v>0</v>
          </cell>
          <cell r="BA71">
            <v>0</v>
          </cell>
          <cell r="BB71">
            <v>0</v>
          </cell>
          <cell r="BC71">
            <v>0</v>
          </cell>
          <cell r="BD71">
            <v>0</v>
          </cell>
          <cell r="BE71">
            <v>0</v>
          </cell>
          <cell r="BF71">
            <v>0</v>
          </cell>
          <cell r="BG71">
            <v>0</v>
          </cell>
          <cell r="BH71">
            <v>0</v>
          </cell>
          <cell r="BI71">
            <v>0</v>
          </cell>
          <cell r="BJ71">
            <v>0</v>
          </cell>
          <cell r="BK71">
            <v>-120.83078648581089</v>
          </cell>
          <cell r="BN71">
            <v>0</v>
          </cell>
          <cell r="BO71">
            <v>0</v>
          </cell>
          <cell r="BP71">
            <v>0</v>
          </cell>
          <cell r="BQ71">
            <v>0</v>
          </cell>
          <cell r="BR71">
            <v>0</v>
          </cell>
          <cell r="BS71">
            <v>0</v>
          </cell>
          <cell r="BT71">
            <v>0</v>
          </cell>
          <cell r="BU71">
            <v>0</v>
          </cell>
          <cell r="BV71">
            <v>0</v>
          </cell>
          <cell r="BW71">
            <v>0</v>
          </cell>
          <cell r="BX71">
            <v>0</v>
          </cell>
          <cell r="BY71">
            <v>0</v>
          </cell>
          <cell r="BZ71">
            <v>0</v>
          </cell>
        </row>
        <row r="72">
          <cell r="A72">
            <v>16</v>
          </cell>
          <cell r="C72" t="str">
            <v>Total CDWR Payments - Cash</v>
          </cell>
          <cell r="H72">
            <v>-54.381999999999998</v>
          </cell>
          <cell r="I72">
            <v>-92.641999999999996</v>
          </cell>
          <cell r="J72">
            <v>-99.078999999999994</v>
          </cell>
          <cell r="K72">
            <v>-112.628</v>
          </cell>
          <cell r="L72">
            <v>-114.456</v>
          </cell>
          <cell r="M72">
            <v>-148.27645000000001</v>
          </cell>
          <cell r="N72">
            <v>-190.46519999999998</v>
          </cell>
          <cell r="O72">
            <v>-179.7242</v>
          </cell>
          <cell r="P72">
            <v>-168.96799999999999</v>
          </cell>
          <cell r="Q72">
            <v>-126.352</v>
          </cell>
          <cell r="R72">
            <v>-1360.11545</v>
          </cell>
          <cell r="U72">
            <v>-140.12</v>
          </cell>
          <cell r="V72">
            <v>-102.54900000000001</v>
          </cell>
          <cell r="W72">
            <v>-108</v>
          </cell>
          <cell r="X72">
            <v>-86.600000000000009</v>
          </cell>
          <cell r="Y72">
            <v>-99.199999999999989</v>
          </cell>
          <cell r="Z72">
            <v>-47.6</v>
          </cell>
          <cell r="AA72">
            <v>-101.9</v>
          </cell>
          <cell r="AB72">
            <v>-220.8</v>
          </cell>
          <cell r="AC72">
            <v>-252.39999999999998</v>
          </cell>
          <cell r="AD72">
            <v>-165</v>
          </cell>
          <cell r="AE72">
            <v>-160</v>
          </cell>
          <cell r="AF72">
            <v>-94.8</v>
          </cell>
          <cell r="AG72">
            <v>-1578.9689999999998</v>
          </cell>
          <cell r="AJ72">
            <v>-67.352780845904832</v>
          </cell>
          <cell r="AK72">
            <v>-111.39853138224827</v>
          </cell>
          <cell r="AL72">
            <v>-119.5064805287959</v>
          </cell>
          <cell r="AM72">
            <v>-117.34503531683362</v>
          </cell>
          <cell r="AN72">
            <v>-107.69411418924179</v>
          </cell>
          <cell r="AO72">
            <v>-108.95766718280619</v>
          </cell>
          <cell r="AP72">
            <v>-143.29055807551831</v>
          </cell>
          <cell r="AQ72">
            <v>-169.00373029994725</v>
          </cell>
          <cell r="AR72">
            <v>-209.99774952412153</v>
          </cell>
          <cell r="AS72">
            <v>-178.48587895892538</v>
          </cell>
          <cell r="AT72">
            <v>-164.34653284543168</v>
          </cell>
          <cell r="AU72">
            <v>-127.63530900341166</v>
          </cell>
          <cell r="AV72">
            <v>-1625.0143681531868</v>
          </cell>
          <cell r="AY72">
            <v>-120.83078648581089</v>
          </cell>
          <cell r="AZ72">
            <v>0</v>
          </cell>
          <cell r="BA72">
            <v>0</v>
          </cell>
          <cell r="BB72">
            <v>0</v>
          </cell>
          <cell r="BC72">
            <v>0</v>
          </cell>
          <cell r="BD72">
            <v>0</v>
          </cell>
          <cell r="BE72">
            <v>0</v>
          </cell>
          <cell r="BF72">
            <v>0</v>
          </cell>
          <cell r="BG72">
            <v>0</v>
          </cell>
          <cell r="BH72">
            <v>0</v>
          </cell>
          <cell r="BI72">
            <v>0</v>
          </cell>
          <cell r="BJ72">
            <v>0</v>
          </cell>
          <cell r="BK72">
            <v>-120.83078648581089</v>
          </cell>
          <cell r="BN72">
            <v>0</v>
          </cell>
          <cell r="BO72">
            <v>0</v>
          </cell>
          <cell r="BP72">
            <v>0</v>
          </cell>
          <cell r="BQ72">
            <v>0</v>
          </cell>
          <cell r="BR72">
            <v>0</v>
          </cell>
          <cell r="BS72">
            <v>0</v>
          </cell>
          <cell r="BT72">
            <v>0</v>
          </cell>
          <cell r="BU72">
            <v>0</v>
          </cell>
          <cell r="BV72">
            <v>0</v>
          </cell>
          <cell r="BW72">
            <v>0</v>
          </cell>
          <cell r="BX72">
            <v>0</v>
          </cell>
          <cell r="BY72">
            <v>0</v>
          </cell>
          <cell r="BZ72">
            <v>0</v>
          </cell>
        </row>
        <row r="73">
          <cell r="A73">
            <v>17</v>
          </cell>
          <cell r="C73" t="str">
            <v>Variance in DWR payment</v>
          </cell>
          <cell r="P73">
            <v>60.8279</v>
          </cell>
          <cell r="Q73">
            <v>12.314700000000016</v>
          </cell>
          <cell r="R73">
            <v>73.142600000000016</v>
          </cell>
          <cell r="U73">
            <v>-20.120000000000005</v>
          </cell>
          <cell r="V73">
            <v>35.450999999999993</v>
          </cell>
          <cell r="W73">
            <v>28</v>
          </cell>
          <cell r="X73">
            <v>11.879241576999988</v>
          </cell>
          <cell r="Y73">
            <v>-34.517385452999989</v>
          </cell>
          <cell r="Z73">
            <v>38.80777525352611</v>
          </cell>
          <cell r="AA73">
            <v>28.113283585841032</v>
          </cell>
          <cell r="AB73">
            <v>-46.260666958131765</v>
          </cell>
          <cell r="AC73">
            <v>-28.911754286197009</v>
          </cell>
          <cell r="AD73">
            <v>3.631981429350617E-2</v>
          </cell>
          <cell r="AE73">
            <v>-17.61330358347081</v>
          </cell>
          <cell r="AF73">
            <v>-16.404986843160415</v>
          </cell>
          <cell r="AG73">
            <v>-21.540476893299356</v>
          </cell>
        </row>
        <row r="74">
          <cell r="A74">
            <v>18</v>
          </cell>
          <cell r="C74" t="str">
            <v>Total ISO Payments - Cash</v>
          </cell>
          <cell r="F74">
            <v>0</v>
          </cell>
          <cell r="G74">
            <v>0</v>
          </cell>
          <cell r="H74">
            <v>0</v>
          </cell>
          <cell r="I74">
            <v>0</v>
          </cell>
          <cell r="J74">
            <v>0</v>
          </cell>
          <cell r="K74">
            <v>0</v>
          </cell>
          <cell r="L74">
            <v>0</v>
          </cell>
          <cell r="M74">
            <v>0</v>
          </cell>
          <cell r="N74">
            <v>0</v>
          </cell>
          <cell r="O74">
            <v>0</v>
          </cell>
          <cell r="P74">
            <v>0</v>
          </cell>
          <cell r="Q74">
            <v>0</v>
          </cell>
          <cell r="R74">
            <v>0</v>
          </cell>
          <cell r="U74">
            <v>0</v>
          </cell>
          <cell r="V74">
            <v>0</v>
          </cell>
          <cell r="W74">
            <v>0</v>
          </cell>
          <cell r="X74">
            <v>0</v>
          </cell>
          <cell r="Y74">
            <v>0</v>
          </cell>
          <cell r="Z74">
            <v>0</v>
          </cell>
          <cell r="AA74">
            <v>0</v>
          </cell>
          <cell r="AB74">
            <v>0</v>
          </cell>
          <cell r="AC74">
            <v>-15</v>
          </cell>
          <cell r="AD74">
            <v>0</v>
          </cell>
          <cell r="AE74">
            <v>0</v>
          </cell>
          <cell r="AF74">
            <v>0</v>
          </cell>
          <cell r="AG74">
            <v>-15</v>
          </cell>
        </row>
        <row r="75">
          <cell r="A75">
            <v>19</v>
          </cell>
          <cell r="C75" t="str">
            <v>Monthly Forecast - Deferred ($ Millions)</v>
          </cell>
        </row>
        <row r="76">
          <cell r="A76">
            <v>20</v>
          </cell>
          <cell r="C76" t="str">
            <v>DWR Payment</v>
          </cell>
          <cell r="R76">
            <v>0</v>
          </cell>
        </row>
        <row r="77">
          <cell r="A77">
            <v>21</v>
          </cell>
          <cell r="C77" t="str">
            <v>ISO Revenue Payments (IE)</v>
          </cell>
          <cell r="F77">
            <v>-21.51048119</v>
          </cell>
          <cell r="G77">
            <v>-83.276731260000005</v>
          </cell>
          <cell r="H77">
            <v>-79.777968580000007</v>
          </cell>
          <cell r="I77">
            <v>-61.210244629999998</v>
          </cell>
          <cell r="J77">
            <v>-41.987747860000006</v>
          </cell>
          <cell r="K77">
            <v>-33.744725770000002</v>
          </cell>
          <cell r="L77">
            <v>-39.004220400000001</v>
          </cell>
          <cell r="M77">
            <v>-27.424536759999999</v>
          </cell>
          <cell r="N77">
            <v>-13.321978440000001</v>
          </cell>
          <cell r="O77">
            <v>-21.414000000000001</v>
          </cell>
          <cell r="P77">
            <v>-11</v>
          </cell>
          <cell r="Q77">
            <v>-11</v>
          </cell>
          <cell r="R77">
            <v>-444.67263489000004</v>
          </cell>
          <cell r="U77">
            <v>60.7</v>
          </cell>
          <cell r="V77">
            <v>0</v>
          </cell>
          <cell r="W77">
            <v>0</v>
          </cell>
          <cell r="X77">
            <v>100</v>
          </cell>
          <cell r="Y77">
            <v>0</v>
          </cell>
          <cell r="Z77">
            <v>150</v>
          </cell>
          <cell r="AA77">
            <v>133.97263489000005</v>
          </cell>
          <cell r="AB77">
            <v>0</v>
          </cell>
          <cell r="AC77">
            <v>0</v>
          </cell>
          <cell r="AD77">
            <v>0</v>
          </cell>
          <cell r="AE77">
            <v>0</v>
          </cell>
          <cell r="AF77">
            <v>0</v>
          </cell>
          <cell r="AG77">
            <v>444.67263489000004</v>
          </cell>
        </row>
        <row r="78">
          <cell r="A78">
            <v>22</v>
          </cell>
          <cell r="C78" t="str">
            <v>Total CDWR Payments - Deferred</v>
          </cell>
          <cell r="F78">
            <v>-21.51048119</v>
          </cell>
          <cell r="G78">
            <v>-104.78721245</v>
          </cell>
          <cell r="H78">
            <v>-184.56518103000002</v>
          </cell>
          <cell r="I78">
            <v>-245.77542566000002</v>
          </cell>
          <cell r="J78">
            <v>-287.76317352000001</v>
          </cell>
          <cell r="K78">
            <v>-321.50789929000001</v>
          </cell>
          <cell r="L78">
            <v>-360.51211969000002</v>
          </cell>
          <cell r="M78">
            <v>-387.93665645000004</v>
          </cell>
          <cell r="N78">
            <v>-401.25863489000005</v>
          </cell>
          <cell r="O78">
            <v>-422.67263489000004</v>
          </cell>
          <cell r="P78">
            <v>-433.67263489000004</v>
          </cell>
          <cell r="Q78">
            <v>-444.67263489000004</v>
          </cell>
          <cell r="R78">
            <v>-444.67263489000004</v>
          </cell>
          <cell r="U78">
            <v>-383.97263489000005</v>
          </cell>
          <cell r="V78">
            <v>-383.97263489000005</v>
          </cell>
          <cell r="W78">
            <v>-383.97263489000005</v>
          </cell>
          <cell r="X78">
            <v>-283.97263489000005</v>
          </cell>
          <cell r="Y78">
            <v>-283.97263489000005</v>
          </cell>
          <cell r="Z78">
            <v>-133.97263489000005</v>
          </cell>
          <cell r="AA78">
            <v>0</v>
          </cell>
          <cell r="AB78">
            <v>0</v>
          </cell>
          <cell r="AC78">
            <v>0</v>
          </cell>
          <cell r="AD78">
            <v>0</v>
          </cell>
          <cell r="AE78">
            <v>0</v>
          </cell>
          <cell r="AF78">
            <v>0</v>
          </cell>
          <cell r="AG78">
            <v>0</v>
          </cell>
          <cell r="AJ78">
            <v>0</v>
          </cell>
          <cell r="AK78">
            <v>0</v>
          </cell>
          <cell r="AL78">
            <v>0</v>
          </cell>
          <cell r="AM78">
            <v>0</v>
          </cell>
          <cell r="AN78">
            <v>0</v>
          </cell>
          <cell r="AO78">
            <v>0</v>
          </cell>
          <cell r="AP78">
            <v>0</v>
          </cell>
          <cell r="AQ78">
            <v>0</v>
          </cell>
          <cell r="AR78">
            <v>0</v>
          </cell>
          <cell r="AS78">
            <v>0</v>
          </cell>
          <cell r="AT78">
            <v>0</v>
          </cell>
          <cell r="AU78">
            <v>0</v>
          </cell>
          <cell r="AV78">
            <v>0</v>
          </cell>
          <cell r="AY78">
            <v>0</v>
          </cell>
          <cell r="AZ78">
            <v>0</v>
          </cell>
          <cell r="BA78">
            <v>0</v>
          </cell>
          <cell r="BB78">
            <v>0</v>
          </cell>
          <cell r="BC78">
            <v>0</v>
          </cell>
          <cell r="BD78">
            <v>0</v>
          </cell>
          <cell r="BE78">
            <v>0</v>
          </cell>
          <cell r="BF78">
            <v>0</v>
          </cell>
          <cell r="BG78">
            <v>0</v>
          </cell>
          <cell r="BH78">
            <v>0</v>
          </cell>
          <cell r="BI78">
            <v>0</v>
          </cell>
          <cell r="BJ78">
            <v>0</v>
          </cell>
          <cell r="BK78">
            <v>0</v>
          </cell>
          <cell r="BN78">
            <v>0</v>
          </cell>
          <cell r="BO78">
            <v>0</v>
          </cell>
          <cell r="BP78">
            <v>0</v>
          </cell>
          <cell r="BQ78">
            <v>0</v>
          </cell>
          <cell r="BR78">
            <v>0</v>
          </cell>
          <cell r="BS78">
            <v>0</v>
          </cell>
          <cell r="BT78">
            <v>0</v>
          </cell>
          <cell r="BU78">
            <v>0</v>
          </cell>
          <cell r="BV78">
            <v>0</v>
          </cell>
          <cell r="BW78">
            <v>0</v>
          </cell>
          <cell r="BX78">
            <v>0</v>
          </cell>
          <cell r="BY78">
            <v>0</v>
          </cell>
          <cell r="BZ78">
            <v>0</v>
          </cell>
        </row>
        <row r="79">
          <cell r="A79">
            <v>23</v>
          </cell>
          <cell r="C79" t="str">
            <v>Monthly Forecast - Recorded ($ Millions)</v>
          </cell>
        </row>
        <row r="80">
          <cell r="A80">
            <v>24</v>
          </cell>
          <cell r="C80" t="str">
            <v>DWR Payment</v>
          </cell>
          <cell r="F80">
            <v>0</v>
          </cell>
          <cell r="G80">
            <v>0</v>
          </cell>
          <cell r="H80">
            <v>-54.381</v>
          </cell>
          <cell r="I80">
            <v>-92.64</v>
          </cell>
          <cell r="J80">
            <v>-99.08</v>
          </cell>
          <cell r="K80">
            <v>-118.502</v>
          </cell>
          <cell r="L80">
            <v>-138.58199999999999</v>
          </cell>
          <cell r="M80">
            <v>-151.08799999999999</v>
          </cell>
          <cell r="N80">
            <v>-140.26900000000001</v>
          </cell>
          <cell r="O80">
            <v>-183.898</v>
          </cell>
          <cell r="P80">
            <v>-167.392</v>
          </cell>
          <cell r="Q80">
            <v>-141.571</v>
          </cell>
          <cell r="R80">
            <v>-1287.403</v>
          </cell>
          <cell r="U80">
            <v>-150</v>
          </cell>
          <cell r="V80">
            <v>-111</v>
          </cell>
          <cell r="W80">
            <v>-109</v>
          </cell>
        </row>
        <row r="81">
          <cell r="A81">
            <v>25</v>
          </cell>
          <cell r="C81" t="str">
            <v>ISO Revenue Payments (IE)</v>
          </cell>
          <cell r="R81">
            <v>0</v>
          </cell>
        </row>
        <row r="82">
          <cell r="A82">
            <v>26</v>
          </cell>
          <cell r="C82" t="str">
            <v>Total CDWR Payments - Recorded</v>
          </cell>
          <cell r="F82">
            <v>0</v>
          </cell>
          <cell r="G82">
            <v>0</v>
          </cell>
          <cell r="H82">
            <v>-54.381</v>
          </cell>
          <cell r="I82">
            <v>-92.64</v>
          </cell>
          <cell r="J82">
            <v>-99.08</v>
          </cell>
          <cell r="K82">
            <v>-118.502</v>
          </cell>
          <cell r="L82">
            <v>-138.58199999999999</v>
          </cell>
          <cell r="M82">
            <v>-151.08799999999999</v>
          </cell>
          <cell r="N82">
            <v>-140.26900000000001</v>
          </cell>
          <cell r="O82">
            <v>-183.898</v>
          </cell>
          <cell r="P82">
            <v>-167.392</v>
          </cell>
          <cell r="Q82">
            <v>-141.571</v>
          </cell>
          <cell r="R82">
            <v>-1287.403</v>
          </cell>
          <cell r="U82">
            <v>-150</v>
          </cell>
          <cell r="V82">
            <v>-111</v>
          </cell>
          <cell r="W82">
            <v>-109</v>
          </cell>
          <cell r="X82">
            <v>0</v>
          </cell>
          <cell r="Y82">
            <v>0</v>
          </cell>
          <cell r="Z82">
            <v>0</v>
          </cell>
          <cell r="AA82">
            <v>0</v>
          </cell>
          <cell r="AB82">
            <v>0</v>
          </cell>
          <cell r="AC82">
            <v>0</v>
          </cell>
          <cell r="AD82">
            <v>0</v>
          </cell>
          <cell r="AE82">
            <v>0</v>
          </cell>
          <cell r="AF82">
            <v>0</v>
          </cell>
          <cell r="AG82">
            <v>0</v>
          </cell>
          <cell r="AJ82">
            <v>0</v>
          </cell>
          <cell r="AK82">
            <v>0</v>
          </cell>
          <cell r="AL82">
            <v>0</v>
          </cell>
          <cell r="AM82">
            <v>0</v>
          </cell>
          <cell r="AN82">
            <v>0</v>
          </cell>
          <cell r="AO82">
            <v>0</v>
          </cell>
          <cell r="AP82">
            <v>0</v>
          </cell>
          <cell r="AQ82">
            <v>0</v>
          </cell>
          <cell r="AR82">
            <v>0</v>
          </cell>
          <cell r="AS82">
            <v>0</v>
          </cell>
          <cell r="AT82">
            <v>0</v>
          </cell>
          <cell r="AU82">
            <v>0</v>
          </cell>
          <cell r="AV82">
            <v>0</v>
          </cell>
          <cell r="AY82">
            <v>0</v>
          </cell>
          <cell r="AZ82">
            <v>0</v>
          </cell>
          <cell r="BA82">
            <v>0</v>
          </cell>
          <cell r="BB82">
            <v>0</v>
          </cell>
          <cell r="BC82">
            <v>0</v>
          </cell>
          <cell r="BD82">
            <v>0</v>
          </cell>
          <cell r="BE82">
            <v>0</v>
          </cell>
          <cell r="BF82">
            <v>0</v>
          </cell>
          <cell r="BG82">
            <v>0</v>
          </cell>
          <cell r="BH82">
            <v>0</v>
          </cell>
          <cell r="BI82">
            <v>0</v>
          </cell>
          <cell r="BJ82">
            <v>0</v>
          </cell>
          <cell r="BK82">
            <v>0</v>
          </cell>
          <cell r="BN82">
            <v>0</v>
          </cell>
          <cell r="BO82">
            <v>0</v>
          </cell>
          <cell r="BP82">
            <v>0</v>
          </cell>
          <cell r="BQ82">
            <v>0</v>
          </cell>
          <cell r="BR82">
            <v>0</v>
          </cell>
          <cell r="BS82">
            <v>0</v>
          </cell>
          <cell r="BT82">
            <v>0</v>
          </cell>
          <cell r="BU82">
            <v>0</v>
          </cell>
          <cell r="BV82">
            <v>0</v>
          </cell>
          <cell r="BW82">
            <v>0</v>
          </cell>
          <cell r="BX82">
            <v>0</v>
          </cell>
          <cell r="BY82">
            <v>0</v>
          </cell>
          <cell r="BZ82">
            <v>0</v>
          </cell>
        </row>
        <row r="83">
          <cell r="A83">
            <v>27</v>
          </cell>
          <cell r="C83" t="str">
            <v>Forecast vs. Recorded Variance</v>
          </cell>
          <cell r="F83">
            <v>0</v>
          </cell>
          <cell r="G83">
            <v>0</v>
          </cell>
          <cell r="H83">
            <v>9.9999999999766942E-4</v>
          </cell>
          <cell r="I83">
            <v>1.9999999999953388E-3</v>
          </cell>
          <cell r="J83">
            <v>-1.0000000000047748E-3</v>
          </cell>
          <cell r="K83">
            <v>-5.8739999999999952</v>
          </cell>
          <cell r="L83">
            <v>-24.125999999999991</v>
          </cell>
          <cell r="M83">
            <v>-2.8115499999999827</v>
          </cell>
          <cell r="N83">
            <v>50.196199999999976</v>
          </cell>
          <cell r="O83">
            <v>-4.1738</v>
          </cell>
          <cell r="P83">
            <v>1.5759999999999934</v>
          </cell>
          <cell r="Q83">
            <v>-15.218999999999994</v>
          </cell>
          <cell r="R83">
            <v>-0.4301500000000047</v>
          </cell>
          <cell r="U83">
            <v>-9.8799999999999955</v>
          </cell>
          <cell r="V83">
            <v>-8.4509999999999934</v>
          </cell>
          <cell r="W83">
            <v>-1</v>
          </cell>
        </row>
        <row r="84">
          <cell r="A84">
            <v>28</v>
          </cell>
          <cell r="C84" t="str">
            <v>Monthly Forecast - Input ($ Millions)</v>
          </cell>
        </row>
        <row r="85">
          <cell r="A85">
            <v>29</v>
          </cell>
          <cell r="C85" t="str">
            <v>DWR Payment</v>
          </cell>
          <cell r="F85">
            <v>0</v>
          </cell>
          <cell r="G85">
            <v>0</v>
          </cell>
          <cell r="H85">
            <v>-54.381</v>
          </cell>
          <cell r="I85">
            <v>-92.64</v>
          </cell>
          <cell r="J85">
            <v>-99.08</v>
          </cell>
          <cell r="K85">
            <v>-118.502</v>
          </cell>
          <cell r="L85">
            <v>-138.58199999999999</v>
          </cell>
          <cell r="M85">
            <v>-151.08799999999999</v>
          </cell>
          <cell r="N85">
            <v>-140.26900000000001</v>
          </cell>
          <cell r="O85">
            <v>-183.898</v>
          </cell>
          <cell r="P85">
            <v>-167.392</v>
          </cell>
          <cell r="Q85">
            <v>-141.571</v>
          </cell>
          <cell r="R85">
            <v>-1287.403</v>
          </cell>
          <cell r="U85">
            <v>-150</v>
          </cell>
          <cell r="V85">
            <v>-111</v>
          </cell>
          <cell r="W85">
            <v>-109</v>
          </cell>
          <cell r="X85">
            <v>-86.600000000000009</v>
          </cell>
          <cell r="Y85">
            <v>-99.199999999999989</v>
          </cell>
          <cell r="Z85">
            <v>-47.6</v>
          </cell>
          <cell r="AA85">
            <v>-101.9</v>
          </cell>
          <cell r="AB85">
            <v>-220.8</v>
          </cell>
          <cell r="AC85">
            <v>-252.39999999999998</v>
          </cell>
          <cell r="AD85">
            <v>-165</v>
          </cell>
          <cell r="AE85">
            <v>-160</v>
          </cell>
          <cell r="AF85">
            <v>-94.8</v>
          </cell>
          <cell r="AG85">
            <v>-1598.3</v>
          </cell>
          <cell r="AI85" t="str">
            <v>Forecast vs Rcrd</v>
          </cell>
          <cell r="AJ85">
            <v>-67.352780845904832</v>
          </cell>
          <cell r="AK85">
            <v>-111.39853138224827</v>
          </cell>
          <cell r="AL85">
            <v>-119.5064805287959</v>
          </cell>
          <cell r="AM85">
            <v>-117.34503531683362</v>
          </cell>
          <cell r="AN85">
            <v>-107.69411418924179</v>
          </cell>
          <cell r="AO85">
            <v>-108.95766718280619</v>
          </cell>
          <cell r="AP85">
            <v>-143.29055807551831</v>
          </cell>
          <cell r="AQ85">
            <v>-169.00373029994725</v>
          </cell>
          <cell r="AR85">
            <v>-209.99774952412153</v>
          </cell>
          <cell r="AS85">
            <v>-178.48587895892538</v>
          </cell>
          <cell r="AT85">
            <v>-164.34653284543168</v>
          </cell>
          <cell r="AU85">
            <v>-127.63530900341166</v>
          </cell>
          <cell r="AV85">
            <v>-1625.0143681531868</v>
          </cell>
          <cell r="AY85">
            <v>-120.83078648581089</v>
          </cell>
          <cell r="AZ85">
            <v>0</v>
          </cell>
          <cell r="BA85">
            <v>0</v>
          </cell>
          <cell r="BB85">
            <v>0</v>
          </cell>
          <cell r="BC85">
            <v>0</v>
          </cell>
          <cell r="BD85">
            <v>0</v>
          </cell>
          <cell r="BE85">
            <v>0</v>
          </cell>
          <cell r="BF85">
            <v>0</v>
          </cell>
          <cell r="BG85">
            <v>0</v>
          </cell>
          <cell r="BH85">
            <v>0</v>
          </cell>
          <cell r="BI85">
            <v>0</v>
          </cell>
          <cell r="BJ85">
            <v>0</v>
          </cell>
          <cell r="BK85">
            <v>-120.83078648581089</v>
          </cell>
          <cell r="BN85">
            <v>0</v>
          </cell>
          <cell r="BO85">
            <v>0</v>
          </cell>
          <cell r="BP85">
            <v>0</v>
          </cell>
          <cell r="BQ85">
            <v>0</v>
          </cell>
          <cell r="BR85">
            <v>0</v>
          </cell>
          <cell r="BS85">
            <v>0</v>
          </cell>
          <cell r="BT85">
            <v>0</v>
          </cell>
          <cell r="BU85">
            <v>0</v>
          </cell>
          <cell r="BV85">
            <v>0</v>
          </cell>
          <cell r="BW85">
            <v>0</v>
          </cell>
          <cell r="BX85">
            <v>0</v>
          </cell>
          <cell r="BY85">
            <v>0</v>
          </cell>
          <cell r="BZ85">
            <v>0</v>
          </cell>
        </row>
        <row r="86">
          <cell r="A86">
            <v>30</v>
          </cell>
          <cell r="C86" t="str">
            <v>ISO Revenue Payments (IE)</v>
          </cell>
          <cell r="F86">
            <v>0</v>
          </cell>
          <cell r="G86">
            <v>0</v>
          </cell>
          <cell r="H86">
            <v>0</v>
          </cell>
          <cell r="I86">
            <v>0</v>
          </cell>
          <cell r="J86">
            <v>0</v>
          </cell>
          <cell r="K86">
            <v>0</v>
          </cell>
          <cell r="L86">
            <v>0</v>
          </cell>
          <cell r="M86">
            <v>0</v>
          </cell>
          <cell r="N86">
            <v>0</v>
          </cell>
          <cell r="O86">
            <v>0</v>
          </cell>
          <cell r="P86">
            <v>0</v>
          </cell>
          <cell r="Q86">
            <v>0</v>
          </cell>
          <cell r="R86">
            <v>0</v>
          </cell>
          <cell r="U86">
            <v>0</v>
          </cell>
          <cell r="V86">
            <v>0</v>
          </cell>
          <cell r="W86">
            <v>0</v>
          </cell>
          <cell r="X86">
            <v>0</v>
          </cell>
          <cell r="Y86">
            <v>0</v>
          </cell>
          <cell r="Z86">
            <v>0</v>
          </cell>
          <cell r="AA86">
            <v>0</v>
          </cell>
          <cell r="AB86">
            <v>0</v>
          </cell>
          <cell r="AC86">
            <v>-15</v>
          </cell>
          <cell r="AD86">
            <v>0</v>
          </cell>
          <cell r="AE86">
            <v>0</v>
          </cell>
          <cell r="AF86">
            <v>0</v>
          </cell>
          <cell r="AG86">
            <v>-15</v>
          </cell>
          <cell r="AI86">
            <v>-34.331000000000131</v>
          </cell>
          <cell r="AJ86">
            <v>0</v>
          </cell>
          <cell r="AK86">
            <v>0</v>
          </cell>
          <cell r="AL86">
            <v>0</v>
          </cell>
          <cell r="AM86">
            <v>0</v>
          </cell>
          <cell r="AN86">
            <v>0</v>
          </cell>
          <cell r="AO86">
            <v>0</v>
          </cell>
          <cell r="AP86">
            <v>0</v>
          </cell>
          <cell r="AQ86">
            <v>0</v>
          </cell>
          <cell r="AR86">
            <v>0</v>
          </cell>
          <cell r="AS86">
            <v>0</v>
          </cell>
          <cell r="AT86">
            <v>0</v>
          </cell>
          <cell r="AU86">
            <v>0</v>
          </cell>
          <cell r="AV86">
            <v>0</v>
          </cell>
          <cell r="AY86">
            <v>0</v>
          </cell>
          <cell r="AZ86">
            <v>0</v>
          </cell>
          <cell r="BA86">
            <v>0</v>
          </cell>
          <cell r="BB86">
            <v>0</v>
          </cell>
          <cell r="BC86">
            <v>0</v>
          </cell>
          <cell r="BD86">
            <v>0</v>
          </cell>
          <cell r="BE86">
            <v>0</v>
          </cell>
          <cell r="BF86">
            <v>0</v>
          </cell>
          <cell r="BG86">
            <v>0</v>
          </cell>
          <cell r="BH86">
            <v>0</v>
          </cell>
          <cell r="BI86">
            <v>0</v>
          </cell>
          <cell r="BJ86">
            <v>0</v>
          </cell>
          <cell r="BK86">
            <v>0</v>
          </cell>
          <cell r="BN86">
            <v>0</v>
          </cell>
          <cell r="BO86">
            <v>0</v>
          </cell>
          <cell r="BP86">
            <v>0</v>
          </cell>
          <cell r="BQ86">
            <v>0</v>
          </cell>
          <cell r="BR86">
            <v>0</v>
          </cell>
          <cell r="BS86">
            <v>0</v>
          </cell>
          <cell r="BT86">
            <v>0</v>
          </cell>
          <cell r="BU86">
            <v>0</v>
          </cell>
          <cell r="BV86">
            <v>0</v>
          </cell>
          <cell r="BW86">
            <v>0</v>
          </cell>
          <cell r="BX86">
            <v>0</v>
          </cell>
          <cell r="BY86">
            <v>0</v>
          </cell>
          <cell r="BZ86">
            <v>0</v>
          </cell>
        </row>
        <row r="87">
          <cell r="A87">
            <v>31</v>
          </cell>
          <cell r="C87" t="str">
            <v>Total CDWR Payments - Input</v>
          </cell>
          <cell r="F87">
            <v>0</v>
          </cell>
          <cell r="G87">
            <v>0</v>
          </cell>
          <cell r="H87">
            <v>-54.381</v>
          </cell>
          <cell r="I87">
            <v>-92.64</v>
          </cell>
          <cell r="J87">
            <v>-99.08</v>
          </cell>
          <cell r="K87">
            <v>-118.502</v>
          </cell>
          <cell r="L87">
            <v>-138.58199999999999</v>
          </cell>
          <cell r="M87">
            <v>-151.08799999999999</v>
          </cell>
          <cell r="N87">
            <v>-140.26900000000001</v>
          </cell>
          <cell r="O87">
            <v>-183.898</v>
          </cell>
          <cell r="P87">
            <v>-167.392</v>
          </cell>
          <cell r="Q87">
            <v>-141.571</v>
          </cell>
          <cell r="R87">
            <v>-1287.403</v>
          </cell>
          <cell r="U87">
            <v>-150</v>
          </cell>
          <cell r="V87">
            <v>-111</v>
          </cell>
          <cell r="W87">
            <v>-109</v>
          </cell>
          <cell r="X87">
            <v>-86.600000000000009</v>
          </cell>
          <cell r="Y87">
            <v>-99.199999999999989</v>
          </cell>
          <cell r="Z87">
            <v>-47.6</v>
          </cell>
          <cell r="AA87">
            <v>-101.9</v>
          </cell>
          <cell r="AB87">
            <v>-220.8</v>
          </cell>
          <cell r="AC87">
            <v>-267.39999999999998</v>
          </cell>
          <cell r="AD87">
            <v>-165</v>
          </cell>
          <cell r="AE87">
            <v>-160</v>
          </cell>
          <cell r="AF87">
            <v>-94.8</v>
          </cell>
          <cell r="AG87">
            <v>-1613.3</v>
          </cell>
          <cell r="AJ87">
            <v>-67.352780845904832</v>
          </cell>
          <cell r="AK87">
            <v>-111.39853138224827</v>
          </cell>
          <cell r="AL87">
            <v>-119.5064805287959</v>
          </cell>
          <cell r="AM87">
            <v>-117.34503531683362</v>
          </cell>
          <cell r="AN87">
            <v>-107.69411418924179</v>
          </cell>
          <cell r="AO87">
            <v>-108.95766718280619</v>
          </cell>
          <cell r="AP87">
            <v>-143.29055807551831</v>
          </cell>
          <cell r="AQ87">
            <v>-169.00373029994725</v>
          </cell>
          <cell r="AR87">
            <v>-209.99774952412153</v>
          </cell>
          <cell r="AS87">
            <v>-178.48587895892538</v>
          </cell>
          <cell r="AT87">
            <v>-164.34653284543168</v>
          </cell>
          <cell r="AU87">
            <v>-127.63530900341166</v>
          </cell>
          <cell r="AV87">
            <v>-1625.0143681531868</v>
          </cell>
          <cell r="AY87">
            <v>-120.83078648581089</v>
          </cell>
          <cell r="AZ87">
            <v>0</v>
          </cell>
          <cell r="BA87">
            <v>0</v>
          </cell>
          <cell r="BB87">
            <v>0</v>
          </cell>
          <cell r="BC87">
            <v>0</v>
          </cell>
          <cell r="BD87">
            <v>0</v>
          </cell>
          <cell r="BE87">
            <v>0</v>
          </cell>
          <cell r="BF87">
            <v>0</v>
          </cell>
          <cell r="BG87">
            <v>0</v>
          </cell>
          <cell r="BH87">
            <v>0</v>
          </cell>
          <cell r="BI87">
            <v>0</v>
          </cell>
          <cell r="BJ87">
            <v>0</v>
          </cell>
          <cell r="BK87">
            <v>-120.83078648581089</v>
          </cell>
          <cell r="BN87">
            <v>0</v>
          </cell>
          <cell r="BO87">
            <v>0</v>
          </cell>
          <cell r="BP87">
            <v>0</v>
          </cell>
          <cell r="BQ87">
            <v>0</v>
          </cell>
          <cell r="BR87">
            <v>0</v>
          </cell>
          <cell r="BS87">
            <v>0</v>
          </cell>
          <cell r="BT87">
            <v>0</v>
          </cell>
          <cell r="BU87">
            <v>0</v>
          </cell>
          <cell r="BV87">
            <v>0</v>
          </cell>
          <cell r="BW87">
            <v>0</v>
          </cell>
          <cell r="BX87">
            <v>0</v>
          </cell>
          <cell r="BY87">
            <v>0</v>
          </cell>
          <cell r="BZ87">
            <v>0</v>
          </cell>
        </row>
      </sheetData>
      <sheetData sheetId="9" refreshError="1"/>
      <sheetData sheetId="10" refreshError="1"/>
      <sheetData sheetId="11" refreshError="1">
        <row r="3">
          <cell r="A3">
            <v>1</v>
          </cell>
          <cell r="B3" t="str">
            <v>Accrual Budget Basis</v>
          </cell>
          <cell r="C3">
            <v>36892</v>
          </cell>
          <cell r="D3">
            <v>36923</v>
          </cell>
          <cell r="E3">
            <v>36951</v>
          </cell>
          <cell r="F3">
            <v>36982</v>
          </cell>
          <cell r="G3">
            <v>37012</v>
          </cell>
          <cell r="H3">
            <v>37043</v>
          </cell>
          <cell r="I3">
            <v>37073</v>
          </cell>
          <cell r="J3">
            <v>37104</v>
          </cell>
          <cell r="K3">
            <v>37135</v>
          </cell>
          <cell r="L3">
            <v>37165</v>
          </cell>
          <cell r="M3">
            <v>37196</v>
          </cell>
          <cell r="N3">
            <v>37226</v>
          </cell>
          <cell r="O3" t="str">
            <v>Total 2002</v>
          </cell>
          <cell r="P3" t="str">
            <v>Proscreen</v>
          </cell>
          <cell r="S3">
            <v>37257</v>
          </cell>
          <cell r="T3">
            <v>37288</v>
          </cell>
          <cell r="U3">
            <v>37316</v>
          </cell>
          <cell r="V3">
            <v>37347</v>
          </cell>
          <cell r="W3">
            <v>37377</v>
          </cell>
          <cell r="X3">
            <v>37408</v>
          </cell>
          <cell r="Y3">
            <v>37438</v>
          </cell>
          <cell r="Z3">
            <v>37469</v>
          </cell>
          <cell r="AA3">
            <v>37500</v>
          </cell>
          <cell r="AB3">
            <v>37530</v>
          </cell>
          <cell r="AC3">
            <v>37561</v>
          </cell>
          <cell r="AD3">
            <v>37591</v>
          </cell>
          <cell r="AE3" t="str">
            <v>Total 2002</v>
          </cell>
          <cell r="AF3" t="str">
            <v>Proscreen</v>
          </cell>
          <cell r="AI3">
            <v>37622</v>
          </cell>
          <cell r="AJ3">
            <v>37653</v>
          </cell>
          <cell r="AK3">
            <v>37681</v>
          </cell>
          <cell r="AL3">
            <v>37712</v>
          </cell>
          <cell r="AM3">
            <v>37742</v>
          </cell>
          <cell r="AN3">
            <v>37773</v>
          </cell>
          <cell r="AO3">
            <v>37803</v>
          </cell>
          <cell r="AP3">
            <v>37834</v>
          </cell>
          <cell r="AQ3">
            <v>37865</v>
          </cell>
          <cell r="AR3">
            <v>37895</v>
          </cell>
          <cell r="AS3">
            <v>37926</v>
          </cell>
          <cell r="AT3">
            <v>37956</v>
          </cell>
          <cell r="AU3" t="str">
            <v>Total 2003</v>
          </cell>
          <cell r="AV3" t="str">
            <v>Proscreen</v>
          </cell>
          <cell r="AY3">
            <v>37987</v>
          </cell>
          <cell r="AZ3">
            <v>38018</v>
          </cell>
          <cell r="BA3">
            <v>38047</v>
          </cell>
          <cell r="BB3">
            <v>38078</v>
          </cell>
          <cell r="BC3">
            <v>38108</v>
          </cell>
          <cell r="BD3">
            <v>38139</v>
          </cell>
          <cell r="BE3">
            <v>38169</v>
          </cell>
          <cell r="BF3">
            <v>38200</v>
          </cell>
          <cell r="BG3">
            <v>38231</v>
          </cell>
          <cell r="BH3">
            <v>38261</v>
          </cell>
          <cell r="BI3">
            <v>38292</v>
          </cell>
          <cell r="BJ3">
            <v>38322</v>
          </cell>
          <cell r="BK3" t="str">
            <v>Total 2004</v>
          </cell>
          <cell r="BL3" t="str">
            <v>Proscreen</v>
          </cell>
          <cell r="BO3">
            <v>38353</v>
          </cell>
          <cell r="BP3">
            <v>38384</v>
          </cell>
          <cell r="BQ3">
            <v>38412</v>
          </cell>
          <cell r="BR3">
            <v>38443</v>
          </cell>
          <cell r="BS3">
            <v>38473</v>
          </cell>
          <cell r="BT3">
            <v>38504</v>
          </cell>
          <cell r="BU3">
            <v>38534</v>
          </cell>
          <cell r="BV3">
            <v>38565</v>
          </cell>
          <cell r="BW3">
            <v>38596</v>
          </cell>
          <cell r="BX3">
            <v>38626</v>
          </cell>
          <cell r="BY3">
            <v>38657</v>
          </cell>
          <cell r="BZ3">
            <v>38687</v>
          </cell>
          <cell r="CA3" t="str">
            <v>Total 2005</v>
          </cell>
          <cell r="CB3" t="str">
            <v>Proscreen</v>
          </cell>
        </row>
        <row r="4">
          <cell r="A4">
            <v>2</v>
          </cell>
          <cell r="B4" t="str">
            <v>O&amp;M Budget %</v>
          </cell>
          <cell r="C4">
            <v>0.10489614744969092</v>
          </cell>
          <cell r="D4">
            <v>7.8468376705587539E-2</v>
          </cell>
          <cell r="E4">
            <v>8.1615095474311644E-2</v>
          </cell>
          <cell r="F4">
            <v>7.4564192601914561E-2</v>
          </cell>
          <cell r="G4">
            <v>7.8518197308587015E-2</v>
          </cell>
          <cell r="H4">
            <v>7.9887770519157658E-2</v>
          </cell>
          <cell r="I4">
            <v>7.9644129124617588E-2</v>
          </cell>
          <cell r="J4">
            <v>8.2778084634155091E-2</v>
          </cell>
          <cell r="K4">
            <v>8.68951431144631E-2</v>
          </cell>
          <cell r="L4">
            <v>8.0624574660121226E-2</v>
          </cell>
          <cell r="M4">
            <v>7.8670732233631191E-2</v>
          </cell>
          <cell r="N4">
            <v>9.3437556173762426E-2</v>
          </cell>
          <cell r="O4">
            <v>0.99999999999999978</v>
          </cell>
          <cell r="S4">
            <v>0.10489614744969092</v>
          </cell>
          <cell r="T4">
            <v>7.8468376705587539E-2</v>
          </cell>
          <cell r="U4">
            <v>8.1615095474311644E-2</v>
          </cell>
          <cell r="V4">
            <v>7.4564192601914561E-2</v>
          </cell>
          <cell r="W4">
            <v>7.8518197308587015E-2</v>
          </cell>
          <cell r="X4">
            <v>7.9887770519157658E-2</v>
          </cell>
          <cell r="Y4">
            <v>7.9644129124617588E-2</v>
          </cell>
          <cell r="Z4">
            <v>8.2778084634155091E-2</v>
          </cell>
          <cell r="AA4">
            <v>8.68951431144631E-2</v>
          </cell>
          <cell r="AB4">
            <v>8.0624574660121226E-2</v>
          </cell>
          <cell r="AC4">
            <v>7.8670732233631191E-2</v>
          </cell>
          <cell r="AD4">
            <v>9.3437556173762426E-2</v>
          </cell>
          <cell r="AE4">
            <v>0.99999999999999978</v>
          </cell>
          <cell r="AI4">
            <v>0.10489614744969092</v>
          </cell>
          <cell r="AJ4">
            <v>7.8468376705587539E-2</v>
          </cell>
          <cell r="AK4">
            <v>8.1615095474311644E-2</v>
          </cell>
          <cell r="AL4">
            <v>7.4564192601914561E-2</v>
          </cell>
          <cell r="AM4">
            <v>7.8518197308587015E-2</v>
          </cell>
          <cell r="AN4">
            <v>7.9887770519157658E-2</v>
          </cell>
          <cell r="AO4">
            <v>7.9644129124617588E-2</v>
          </cell>
          <cell r="AP4">
            <v>8.2778084634155091E-2</v>
          </cell>
          <cell r="AQ4">
            <v>8.68951431144631E-2</v>
          </cell>
          <cell r="AR4">
            <v>8.0624574660121226E-2</v>
          </cell>
          <cell r="AS4">
            <v>7.8670732233631191E-2</v>
          </cell>
          <cell r="AT4">
            <v>9.3437556173762426E-2</v>
          </cell>
          <cell r="AU4">
            <v>0.99999999999999978</v>
          </cell>
          <cell r="AY4">
            <v>0.10489614744969092</v>
          </cell>
          <cell r="AZ4">
            <v>7.8468376705587539E-2</v>
          </cell>
          <cell r="BA4">
            <v>8.1615095474311644E-2</v>
          </cell>
          <cell r="BB4">
            <v>7.4564192601914561E-2</v>
          </cell>
          <cell r="BC4">
            <v>7.8518197308587015E-2</v>
          </cell>
          <cell r="BD4">
            <v>7.9887770519157658E-2</v>
          </cell>
          <cell r="BE4">
            <v>7.9644129124617588E-2</v>
          </cell>
          <cell r="BF4">
            <v>8.2778084634155091E-2</v>
          </cell>
          <cell r="BG4">
            <v>8.68951431144631E-2</v>
          </cell>
          <cell r="BH4">
            <v>8.0624574660121226E-2</v>
          </cell>
          <cell r="BI4">
            <v>7.8670732233631191E-2</v>
          </cell>
          <cell r="BJ4">
            <v>9.3437556173762426E-2</v>
          </cell>
          <cell r="BK4">
            <v>0.99999999999999978</v>
          </cell>
          <cell r="BO4">
            <v>0.10489614744969092</v>
          </cell>
          <cell r="BP4">
            <v>7.8468376705587539E-2</v>
          </cell>
          <cell r="BQ4">
            <v>8.1615095474311644E-2</v>
          </cell>
          <cell r="BR4">
            <v>7.4564192601914561E-2</v>
          </cell>
          <cell r="BS4">
            <v>7.8518197308587015E-2</v>
          </cell>
          <cell r="BT4">
            <v>7.9887770519157658E-2</v>
          </cell>
          <cell r="BU4">
            <v>7.9644129124617588E-2</v>
          </cell>
          <cell r="BV4">
            <v>8.2778084634155091E-2</v>
          </cell>
          <cell r="BW4">
            <v>8.68951431144631E-2</v>
          </cell>
          <cell r="BX4">
            <v>8.0624574660121226E-2</v>
          </cell>
          <cell r="BY4">
            <v>7.8670732233631191E-2</v>
          </cell>
          <cell r="BZ4">
            <v>9.3437556173762426E-2</v>
          </cell>
          <cell r="CA4">
            <v>0.99999999999999978</v>
          </cell>
        </row>
        <row r="5">
          <cell r="A5">
            <v>3</v>
          </cell>
          <cell r="B5" t="str">
            <v>Capital Budget %</v>
          </cell>
          <cell r="C5">
            <v>7.7682909194865479E-2</v>
          </cell>
          <cell r="D5">
            <v>7.7010415145613603E-2</v>
          </cell>
          <cell r="E5">
            <v>8.3059029590827629E-2</v>
          </cell>
          <cell r="F5">
            <v>9.0709323782303897E-2</v>
          </cell>
          <cell r="G5">
            <v>8.7414021547026141E-2</v>
          </cell>
          <cell r="H5">
            <v>8.4443774669129001E-2</v>
          </cell>
          <cell r="I5">
            <v>9.0431896487187413E-2</v>
          </cell>
          <cell r="J5">
            <v>8.5036581886692997E-2</v>
          </cell>
          <cell r="K5">
            <v>7.4766870323257309E-2</v>
          </cell>
          <cell r="L5">
            <v>7.7465897094613115E-2</v>
          </cell>
          <cell r="M5">
            <v>7.3555283656966078E-2</v>
          </cell>
          <cell r="N5">
            <v>9.842399662151749E-2</v>
          </cell>
          <cell r="O5">
            <v>1.0000000000000004</v>
          </cell>
          <cell r="R5">
            <v>2001</v>
          </cell>
          <cell r="S5">
            <v>7.7682909194865479E-2</v>
          </cell>
          <cell r="T5">
            <v>7.7010415145613603E-2</v>
          </cell>
          <cell r="U5">
            <v>8.3059029590827629E-2</v>
          </cell>
          <cell r="V5">
            <v>9.0709323782303897E-2</v>
          </cell>
          <cell r="W5">
            <v>8.7414021547026141E-2</v>
          </cell>
          <cell r="X5">
            <v>8.4443774669129001E-2</v>
          </cell>
          <cell r="Y5">
            <v>9.0431896487187413E-2</v>
          </cell>
          <cell r="Z5">
            <v>8.5036581886692997E-2</v>
          </cell>
          <cell r="AA5">
            <v>7.4766870323257309E-2</v>
          </cell>
          <cell r="AB5">
            <v>7.7465897094613115E-2</v>
          </cell>
          <cell r="AC5">
            <v>7.3555283656966078E-2</v>
          </cell>
          <cell r="AD5">
            <v>9.842399662151749E-2</v>
          </cell>
          <cell r="AE5">
            <v>1.0000000000000004</v>
          </cell>
          <cell r="AH5">
            <v>2002</v>
          </cell>
          <cell r="AI5">
            <v>7.7682909194865479E-2</v>
          </cell>
          <cell r="AJ5">
            <v>7.7010415145613603E-2</v>
          </cell>
          <cell r="AK5">
            <v>8.3059029590827629E-2</v>
          </cell>
          <cell r="AL5">
            <v>9.0709323782303897E-2</v>
          </cell>
          <cell r="AM5">
            <v>8.7414021547026141E-2</v>
          </cell>
          <cell r="AN5">
            <v>8.4443774669129001E-2</v>
          </cell>
          <cell r="AO5">
            <v>9.0431896487187413E-2</v>
          </cell>
          <cell r="AP5">
            <v>8.5036581886692997E-2</v>
          </cell>
          <cell r="AQ5">
            <v>7.4766870323257309E-2</v>
          </cell>
          <cell r="AR5">
            <v>7.7465897094613115E-2</v>
          </cell>
          <cell r="AS5">
            <v>7.3555283656966078E-2</v>
          </cell>
          <cell r="AT5">
            <v>9.842399662151749E-2</v>
          </cell>
          <cell r="AU5">
            <v>1.0000000000000004</v>
          </cell>
          <cell r="AX5">
            <v>2003</v>
          </cell>
          <cell r="AY5">
            <v>7.7682909194865479E-2</v>
          </cell>
          <cell r="AZ5">
            <v>7.7010415145613603E-2</v>
          </cell>
          <cell r="BA5">
            <v>8.3059029590827629E-2</v>
          </cell>
          <cell r="BB5">
            <v>9.0709323782303897E-2</v>
          </cell>
          <cell r="BC5">
            <v>8.7414021547026141E-2</v>
          </cell>
          <cell r="BD5">
            <v>8.4443774669129001E-2</v>
          </cell>
          <cell r="BE5">
            <v>9.0431896487187413E-2</v>
          </cell>
          <cell r="BF5">
            <v>8.5036581886692997E-2</v>
          </cell>
          <cell r="BG5">
            <v>7.4766870323257309E-2</v>
          </cell>
          <cell r="BH5">
            <v>7.7465897094613115E-2</v>
          </cell>
          <cell r="BI5">
            <v>7.3555283656966078E-2</v>
          </cell>
          <cell r="BJ5">
            <v>9.842399662151749E-2</v>
          </cell>
          <cell r="BK5">
            <v>1.0000000000000004</v>
          </cell>
          <cell r="BN5">
            <v>2004</v>
          </cell>
          <cell r="BO5">
            <v>7.7682909194865479E-2</v>
          </cell>
          <cell r="BP5">
            <v>7.7010415145613603E-2</v>
          </cell>
          <cell r="BQ5">
            <v>8.3059029590827629E-2</v>
          </cell>
          <cell r="BR5">
            <v>9.0709323782303897E-2</v>
          </cell>
          <cell r="BS5">
            <v>8.7414021547026141E-2</v>
          </cell>
          <cell r="BT5">
            <v>8.4443774669129001E-2</v>
          </cell>
          <cell r="BU5">
            <v>9.0431896487187413E-2</v>
          </cell>
          <cell r="BV5">
            <v>8.5036581886692997E-2</v>
          </cell>
          <cell r="BW5">
            <v>7.4766870323257309E-2</v>
          </cell>
          <cell r="BX5">
            <v>7.7465897094613115E-2</v>
          </cell>
          <cell r="BY5">
            <v>7.3555283656966078E-2</v>
          </cell>
          <cell r="BZ5">
            <v>9.842399662151749E-2</v>
          </cell>
          <cell r="CA5">
            <v>1.0000000000000004</v>
          </cell>
          <cell r="CD5">
            <v>2005</v>
          </cell>
        </row>
        <row r="6">
          <cell r="A6">
            <v>4</v>
          </cell>
          <cell r="P6">
            <v>1127.4960000000001</v>
          </cell>
          <cell r="Q6" t="str">
            <v>O&amp;M and A&amp;G</v>
          </cell>
          <cell r="R6">
            <v>8</v>
          </cell>
          <cell r="AF6">
            <v>1147.4080000000001</v>
          </cell>
          <cell r="AG6" t="str">
            <v>O&amp;M and A&amp;G</v>
          </cell>
          <cell r="AH6">
            <v>8</v>
          </cell>
          <cell r="AV6">
            <v>1174.8530000000001</v>
          </cell>
          <cell r="AW6" t="str">
            <v>O&amp;M and A&amp;G</v>
          </cell>
          <cell r="AX6">
            <v>8</v>
          </cell>
          <cell r="BL6">
            <v>1158.3510000000001</v>
          </cell>
          <cell r="BM6" t="str">
            <v>O&amp;M and A&amp;G</v>
          </cell>
          <cell r="BN6">
            <v>8</v>
          </cell>
          <cell r="CB6">
            <v>1189.9660000000001</v>
          </cell>
          <cell r="CC6" t="str">
            <v>O&amp;M and A&amp;G</v>
          </cell>
          <cell r="CD6">
            <v>8</v>
          </cell>
        </row>
        <row r="7">
          <cell r="A7">
            <v>5</v>
          </cell>
          <cell r="B7" t="str">
            <v>O&amp;M Budget</v>
          </cell>
          <cell r="C7">
            <v>166.1311616541021</v>
          </cell>
          <cell r="D7">
            <v>124.27570403825497</v>
          </cell>
          <cell r="E7">
            <v>129.2593765291596</v>
          </cell>
          <cell r="F7">
            <v>118.09238218874903</v>
          </cell>
          <cell r="G7">
            <v>124.35460831502624</v>
          </cell>
          <cell r="H7">
            <v>126.52369453958529</v>
          </cell>
          <cell r="I7">
            <v>126.13782309543735</v>
          </cell>
          <cell r="J7">
            <v>131.10128154486654</v>
          </cell>
          <cell r="K7">
            <v>137.62174702010699</v>
          </cell>
          <cell r="L7">
            <v>127.69062136031087</v>
          </cell>
          <cell r="M7">
            <v>124.59618824819361</v>
          </cell>
          <cell r="N7">
            <v>147.98341146620737</v>
          </cell>
          <cell r="O7">
            <v>1583.768</v>
          </cell>
          <cell r="P7">
            <v>456.27199999999999</v>
          </cell>
          <cell r="Q7" t="str">
            <v>Customer Account &amp; Expense</v>
          </cell>
          <cell r="R7">
            <v>9</v>
          </cell>
          <cell r="S7">
            <v>173.99984125889321</v>
          </cell>
          <cell r="T7">
            <v>130.16193084844792</v>
          </cell>
          <cell r="U7">
            <v>135.38165130106964</v>
          </cell>
          <cell r="V7">
            <v>123.68574053258905</v>
          </cell>
          <cell r="W7">
            <v>130.24457236793259</v>
          </cell>
          <cell r="X7">
            <v>132.5163957573094</v>
          </cell>
          <cell r="Y7">
            <v>132.11224779759144</v>
          </cell>
          <cell r="Z7">
            <v>137.31079678561306</v>
          </cell>
          <cell r="AA7">
            <v>144.14009928569536</v>
          </cell>
          <cell r="AB7">
            <v>133.73859320386521</v>
          </cell>
          <cell r="AC7">
            <v>130.49759455596723</v>
          </cell>
          <cell r="AD7">
            <v>154.99253630502599</v>
          </cell>
          <cell r="AE7">
            <v>1658.7820000000002</v>
          </cell>
          <cell r="AF7">
            <v>511.37400000000002</v>
          </cell>
          <cell r="AG7" t="str">
            <v>Customer Account &amp; Expense</v>
          </cell>
          <cell r="AH7">
            <v>9</v>
          </cell>
          <cell r="AI7">
            <v>175.99632963330316</v>
          </cell>
          <cell r="AJ7">
            <v>131.65541946228535</v>
          </cell>
          <cell r="AK7">
            <v>136.9350314132322</v>
          </cell>
          <cell r="AL7">
            <v>125.10492081038129</v>
          </cell>
          <cell r="AM7">
            <v>131.73900921730691</v>
          </cell>
          <cell r="AN7">
            <v>134.0368996936005</v>
          </cell>
          <cell r="AO7">
            <v>133.62811450722026</v>
          </cell>
          <cell r="AP7">
            <v>138.88631207045492</v>
          </cell>
          <cell r="AQ7">
            <v>145.79397454459291</v>
          </cell>
          <cell r="AR7">
            <v>135.27312073337129</v>
          </cell>
          <cell r="AS7">
            <v>131.99493460256991</v>
          </cell>
          <cell r="AT7">
            <v>156.7709333116812</v>
          </cell>
          <cell r="AU7">
            <v>1677.8149999999998</v>
          </cell>
          <cell r="AV7">
            <v>502.96199999999999</v>
          </cell>
          <cell r="AW7" t="str">
            <v>Customer Account &amp; Expense</v>
          </cell>
          <cell r="AX7">
            <v>9</v>
          </cell>
          <cell r="AY7">
            <v>175.46177886589956</v>
          </cell>
          <cell r="AZ7">
            <v>131.25554461459367</v>
          </cell>
          <cell r="BA7">
            <v>136.51912088669511</v>
          </cell>
          <cell r="BB7">
            <v>124.72494168488193</v>
          </cell>
          <cell r="BC7">
            <v>131.33888048382238</v>
          </cell>
          <cell r="BD7">
            <v>133.62979161503489</v>
          </cell>
          <cell r="BE7">
            <v>133.22224802520122</v>
          </cell>
          <cell r="BF7">
            <v>138.46447495115927</v>
          </cell>
          <cell r="BG7">
            <v>145.3511568952816</v>
          </cell>
          <cell r="BH7">
            <v>134.86225790090333</v>
          </cell>
          <cell r="BI7">
            <v>131.59402855110733</v>
          </cell>
          <cell r="BJ7">
            <v>156.29477552541971</v>
          </cell>
          <cell r="BK7">
            <v>1672.7190000000001</v>
          </cell>
          <cell r="BL7">
            <v>514.36800000000005</v>
          </cell>
          <cell r="BM7" t="str">
            <v>Customer Account &amp; Expense</v>
          </cell>
          <cell r="BN7">
            <v>9</v>
          </cell>
          <cell r="BO7">
            <v>180.02203398012742</v>
          </cell>
          <cell r="BP7">
            <v>134.66687882349242</v>
          </cell>
          <cell r="BQ7">
            <v>140.06725554734535</v>
          </cell>
          <cell r="BR7">
            <v>127.96654539405758</v>
          </cell>
          <cell r="BS7">
            <v>134.7523805936159</v>
          </cell>
          <cell r="BT7">
            <v>137.10283255058476</v>
          </cell>
          <cell r="BU7">
            <v>136.68469689476484</v>
          </cell>
          <cell r="BV7">
            <v>142.06316940254456</v>
          </cell>
          <cell r="BW7">
            <v>149.12883634703979</v>
          </cell>
          <cell r="BX7">
            <v>138.36733065967744</v>
          </cell>
          <cell r="BY7">
            <v>135.01415996423222</v>
          </cell>
          <cell r="BZ7">
            <v>160.35687984251788</v>
          </cell>
          <cell r="CA7">
            <v>1716.1930000000002</v>
          </cell>
          <cell r="CB7">
            <v>526.22699999999998</v>
          </cell>
          <cell r="CC7" t="str">
            <v>Customer Account &amp; Expense</v>
          </cell>
          <cell r="CD7">
            <v>9</v>
          </cell>
        </row>
        <row r="8">
          <cell r="A8">
            <v>6</v>
          </cell>
          <cell r="B8" t="str">
            <v>Capital Budget</v>
          </cell>
          <cell r="C8">
            <v>53.445841526067447</v>
          </cell>
          <cell r="D8">
            <v>52.983165620182156</v>
          </cell>
          <cell r="E8">
            <v>57.144612358489411</v>
          </cell>
          <cell r="F8">
            <v>62.408014762225079</v>
          </cell>
          <cell r="G8">
            <v>60.140846824353986</v>
          </cell>
          <cell r="H8">
            <v>58.097316972360751</v>
          </cell>
          <cell r="I8">
            <v>62.217144783184942</v>
          </cell>
          <cell r="J8">
            <v>58.505168338044783</v>
          </cell>
          <cell r="K8">
            <v>51.439606782401029</v>
          </cell>
          <cell r="L8">
            <v>53.29653720109382</v>
          </cell>
          <cell r="M8">
            <v>50.606035155992664</v>
          </cell>
          <cell r="N8">
            <v>67.715709675604032</v>
          </cell>
          <cell r="O8">
            <v>688</v>
          </cell>
          <cell r="P8">
            <v>688</v>
          </cell>
          <cell r="Q8" t="str">
            <v>Construction Expenditure</v>
          </cell>
          <cell r="R8">
            <v>10</v>
          </cell>
          <cell r="S8">
            <v>67.130928907290127</v>
          </cell>
          <cell r="T8">
            <v>66.549782414724334</v>
          </cell>
          <cell r="U8">
            <v>71.77678936538716</v>
          </cell>
          <cell r="V8">
            <v>78.387913495658438</v>
          </cell>
          <cell r="W8">
            <v>75.5402253442074</v>
          </cell>
          <cell r="X8">
            <v>72.973438980722534</v>
          </cell>
          <cell r="Y8">
            <v>78.148170259746806</v>
          </cell>
          <cell r="Z8">
            <v>73.485722822695948</v>
          </cell>
          <cell r="AA8">
            <v>64.610987259767981</v>
          </cell>
          <cell r="AB8">
            <v>66.943394428663439</v>
          </cell>
          <cell r="AC8">
            <v>63.563975256705753</v>
          </cell>
          <cell r="AD8">
            <v>85.054671464430285</v>
          </cell>
          <cell r="AE8">
            <v>864.16600000000005</v>
          </cell>
          <cell r="AF8">
            <v>864.16600000000005</v>
          </cell>
          <cell r="AG8" t="str">
            <v>Construction Expenditure</v>
          </cell>
          <cell r="AH8">
            <v>10</v>
          </cell>
          <cell r="AI8">
            <v>77.682909194865474</v>
          </cell>
          <cell r="AJ8">
            <v>77.010415145613607</v>
          </cell>
          <cell r="AK8">
            <v>83.059029590827635</v>
          </cell>
          <cell r="AL8">
            <v>90.709323782303898</v>
          </cell>
          <cell r="AM8">
            <v>87.414021547026138</v>
          </cell>
          <cell r="AN8">
            <v>84.443774669128999</v>
          </cell>
          <cell r="AO8">
            <v>90.431896487187416</v>
          </cell>
          <cell r="AP8">
            <v>85.036581886693</v>
          </cell>
          <cell r="AQ8">
            <v>74.766870323257308</v>
          </cell>
          <cell r="AR8">
            <v>77.465897094613112</v>
          </cell>
          <cell r="AS8">
            <v>73.555283656966083</v>
          </cell>
          <cell r="AT8">
            <v>98.423996621517489</v>
          </cell>
          <cell r="AU8">
            <v>1000</v>
          </cell>
          <cell r="AV8">
            <v>1000</v>
          </cell>
          <cell r="AW8" t="str">
            <v>Construction Expenditure</v>
          </cell>
          <cell r="AX8">
            <v>10</v>
          </cell>
          <cell r="AY8">
            <v>91.27741830396694</v>
          </cell>
          <cell r="AZ8">
            <v>90.487237796095982</v>
          </cell>
          <cell r="BA8">
            <v>97.594359769222464</v>
          </cell>
          <cell r="BB8">
            <v>106.58345544420708</v>
          </cell>
          <cell r="BC8">
            <v>102.71147531775571</v>
          </cell>
          <cell r="BD8">
            <v>99.221435236226583</v>
          </cell>
          <cell r="BE8">
            <v>106.25747837244521</v>
          </cell>
          <cell r="BF8">
            <v>99.917983716864271</v>
          </cell>
          <cell r="BG8">
            <v>87.851072629827343</v>
          </cell>
          <cell r="BH8">
            <v>91.022429086170405</v>
          </cell>
          <cell r="BI8">
            <v>86.427458296935143</v>
          </cell>
          <cell r="BJ8">
            <v>115.64819603028305</v>
          </cell>
          <cell r="BK8">
            <v>1175.0000000000002</v>
          </cell>
          <cell r="BL8">
            <v>1175</v>
          </cell>
          <cell r="BM8" t="str">
            <v>Construction Expenditure</v>
          </cell>
          <cell r="BN8">
            <v>10</v>
          </cell>
          <cell r="BO8">
            <v>91.27741830396694</v>
          </cell>
          <cell r="BP8">
            <v>90.487237796095982</v>
          </cell>
          <cell r="BQ8">
            <v>97.594359769222464</v>
          </cell>
          <cell r="BR8">
            <v>106.58345544420708</v>
          </cell>
          <cell r="BS8">
            <v>102.71147531775571</v>
          </cell>
          <cell r="BT8">
            <v>99.221435236226583</v>
          </cell>
          <cell r="BU8">
            <v>106.25747837244521</v>
          </cell>
          <cell r="BV8">
            <v>99.917983716864271</v>
          </cell>
          <cell r="BW8">
            <v>87.851072629827343</v>
          </cell>
          <cell r="BX8">
            <v>91.022429086170405</v>
          </cell>
          <cell r="BY8">
            <v>86.427458296935143</v>
          </cell>
          <cell r="BZ8">
            <v>115.64819603028305</v>
          </cell>
          <cell r="CA8">
            <v>1175.0000000000002</v>
          </cell>
          <cell r="CB8">
            <v>1175</v>
          </cell>
          <cell r="CC8" t="str">
            <v>Construction Expenditure</v>
          </cell>
          <cell r="CD8">
            <v>10</v>
          </cell>
        </row>
        <row r="9">
          <cell r="A9">
            <v>7</v>
          </cell>
          <cell r="B9" t="str">
            <v>FFU</v>
          </cell>
          <cell r="C9">
            <v>8.3977500000000003</v>
          </cell>
          <cell r="D9">
            <v>8.3977500000000003</v>
          </cell>
          <cell r="E9">
            <v>8.3977500000000003</v>
          </cell>
          <cell r="F9">
            <v>8.3977500000000003</v>
          </cell>
          <cell r="G9">
            <v>8.3977500000000003</v>
          </cell>
          <cell r="H9">
            <v>8.3977500000000003</v>
          </cell>
          <cell r="I9">
            <v>8.3977500000000003</v>
          </cell>
          <cell r="J9">
            <v>8.3977500000000003</v>
          </cell>
          <cell r="K9">
            <v>8.3977500000000003</v>
          </cell>
          <cell r="L9">
            <v>8.3977500000000003</v>
          </cell>
          <cell r="M9">
            <v>8.3977500000000003</v>
          </cell>
          <cell r="N9">
            <v>8.3977500000000003</v>
          </cell>
          <cell r="O9">
            <v>100.77300000000001</v>
          </cell>
          <cell r="P9">
            <v>100.773</v>
          </cell>
          <cell r="Q9" t="str">
            <v>FFU</v>
          </cell>
          <cell r="R9">
            <v>11</v>
          </cell>
          <cell r="S9">
            <v>8.8654166666666665</v>
          </cell>
          <cell r="T9">
            <v>8.8654166666666665</v>
          </cell>
          <cell r="U9">
            <v>8.8654166666666665</v>
          </cell>
          <cell r="V9">
            <v>8.8654166666666665</v>
          </cell>
          <cell r="W9">
            <v>8.8654166666666665</v>
          </cell>
          <cell r="X9">
            <v>8.8654166666666665</v>
          </cell>
          <cell r="Y9">
            <v>8.8654166666666665</v>
          </cell>
          <cell r="Z9">
            <v>8.8654166666666665</v>
          </cell>
          <cell r="AA9">
            <v>8.8654166666666665</v>
          </cell>
          <cell r="AB9">
            <v>8.8654166666666665</v>
          </cell>
          <cell r="AC9">
            <v>8.8654166666666665</v>
          </cell>
          <cell r="AD9">
            <v>8.8654166666666665</v>
          </cell>
          <cell r="AE9">
            <v>106.38499999999998</v>
          </cell>
          <cell r="AF9">
            <v>106.38500000000001</v>
          </cell>
          <cell r="AG9" t="str">
            <v>FFU</v>
          </cell>
          <cell r="AH9">
            <v>11</v>
          </cell>
          <cell r="AI9">
            <v>8.81325</v>
          </cell>
          <cell r="AJ9">
            <v>8.81325</v>
          </cell>
          <cell r="AK9">
            <v>8.81325</v>
          </cell>
          <cell r="AL9">
            <v>8.81325</v>
          </cell>
          <cell r="AM9">
            <v>8.81325</v>
          </cell>
          <cell r="AN9">
            <v>8.81325</v>
          </cell>
          <cell r="AO9">
            <v>8.81325</v>
          </cell>
          <cell r="AP9">
            <v>8.81325</v>
          </cell>
          <cell r="AQ9">
            <v>8.81325</v>
          </cell>
          <cell r="AR9">
            <v>8.81325</v>
          </cell>
          <cell r="AS9">
            <v>8.81325</v>
          </cell>
          <cell r="AT9">
            <v>8.81325</v>
          </cell>
          <cell r="AU9">
            <v>105.75899999999997</v>
          </cell>
          <cell r="AV9">
            <v>105.759</v>
          </cell>
          <cell r="AW9" t="str">
            <v>FFU</v>
          </cell>
          <cell r="AX9">
            <v>11</v>
          </cell>
          <cell r="AY9">
            <v>7.9472500000000004</v>
          </cell>
          <cell r="AZ9">
            <v>7.9472500000000004</v>
          </cell>
          <cell r="BA9">
            <v>7.9472500000000004</v>
          </cell>
          <cell r="BB9">
            <v>7.9472500000000004</v>
          </cell>
          <cell r="BC9">
            <v>7.9472500000000004</v>
          </cell>
          <cell r="BD9">
            <v>7.9472500000000004</v>
          </cell>
          <cell r="BE9">
            <v>7.9472500000000004</v>
          </cell>
          <cell r="BF9">
            <v>7.9472500000000004</v>
          </cell>
          <cell r="BG9">
            <v>7.9472500000000004</v>
          </cell>
          <cell r="BH9">
            <v>7.9472500000000004</v>
          </cell>
          <cell r="BI9">
            <v>7.9472500000000004</v>
          </cell>
          <cell r="BJ9">
            <v>7.9472500000000004</v>
          </cell>
          <cell r="BK9">
            <v>95.366999999999976</v>
          </cell>
          <cell r="BL9">
            <v>95.367000000000004</v>
          </cell>
          <cell r="BM9" t="str">
            <v>FFU</v>
          </cell>
          <cell r="BN9">
            <v>11</v>
          </cell>
          <cell r="BO9">
            <v>7.6256666666666666</v>
          </cell>
          <cell r="BP9">
            <v>7.6256666666666666</v>
          </cell>
          <cell r="BQ9">
            <v>7.6256666666666666</v>
          </cell>
          <cell r="BR9">
            <v>7.6256666666666666</v>
          </cell>
          <cell r="BS9">
            <v>7.6256666666666666</v>
          </cell>
          <cell r="BT9">
            <v>7.6256666666666666</v>
          </cell>
          <cell r="BU9">
            <v>7.6256666666666666</v>
          </cell>
          <cell r="BV9">
            <v>7.6256666666666666</v>
          </cell>
          <cell r="BW9">
            <v>7.6256666666666666</v>
          </cell>
          <cell r="BX9">
            <v>7.6256666666666666</v>
          </cell>
          <cell r="BY9">
            <v>7.6256666666666666</v>
          </cell>
          <cell r="BZ9">
            <v>7.6256666666666666</v>
          </cell>
          <cell r="CA9">
            <v>91.507999999999981</v>
          </cell>
          <cell r="CB9">
            <v>91.507999999999996</v>
          </cell>
          <cell r="CC9" t="str">
            <v>FFU</v>
          </cell>
          <cell r="CD9">
            <v>11</v>
          </cell>
        </row>
        <row r="10">
          <cell r="A10">
            <v>8</v>
          </cell>
          <cell r="B10" t="str">
            <v>Total O&amp;M, FFU, and Capital Budget</v>
          </cell>
          <cell r="C10">
            <v>-227.97475318016956</v>
          </cell>
          <cell r="D10">
            <v>-185.65661965843714</v>
          </cell>
          <cell r="E10">
            <v>-194.80173888764901</v>
          </cell>
          <cell r="F10">
            <v>-188.89814695097411</v>
          </cell>
          <cell r="G10">
            <v>-192.89320513938023</v>
          </cell>
          <cell r="H10">
            <v>-193.01876151194605</v>
          </cell>
          <cell r="I10">
            <v>-196.75271787862229</v>
          </cell>
          <cell r="J10">
            <v>-198.00419988291131</v>
          </cell>
          <cell r="K10">
            <v>-197.45910380250803</v>
          </cell>
          <cell r="L10">
            <v>-189.3849085614047</v>
          </cell>
          <cell r="M10">
            <v>-183.59997340418627</v>
          </cell>
          <cell r="N10">
            <v>-224.09687114181142</v>
          </cell>
          <cell r="O10">
            <v>-2372.5409999999997</v>
          </cell>
          <cell r="P10">
            <v>2372.5410000000002</v>
          </cell>
          <cell r="Q10" t="str">
            <v>Total</v>
          </cell>
          <cell r="S10">
            <v>-249.99618683285001</v>
          </cell>
          <cell r="T10">
            <v>-205.57712992983895</v>
          </cell>
          <cell r="U10">
            <v>-216.02385733312346</v>
          </cell>
          <cell r="V10">
            <v>-210.93907069491416</v>
          </cell>
          <cell r="W10">
            <v>-214.65021437880668</v>
          </cell>
          <cell r="X10">
            <v>-214.35525140469861</v>
          </cell>
          <cell r="Y10">
            <v>-219.12583472400493</v>
          </cell>
          <cell r="Z10">
            <v>-219.66193627497569</v>
          </cell>
          <cell r="AA10">
            <v>-217.61650321213003</v>
          </cell>
          <cell r="AB10">
            <v>-209.54740429919534</v>
          </cell>
          <cell r="AC10">
            <v>-202.92698647933966</v>
          </cell>
          <cell r="AD10">
            <v>-248.91262443612297</v>
          </cell>
          <cell r="AE10">
            <v>-2629.3330000000001</v>
          </cell>
          <cell r="AF10">
            <v>2629.3330000000005</v>
          </cell>
          <cell r="AG10" t="str">
            <v>Total</v>
          </cell>
          <cell r="AI10">
            <v>-262.49248882816863</v>
          </cell>
          <cell r="AJ10">
            <v>-217.47908460789895</v>
          </cell>
          <cell r="AK10">
            <v>-228.80731100405984</v>
          </cell>
          <cell r="AL10">
            <v>-224.6274945926852</v>
          </cell>
          <cell r="AM10">
            <v>-227.96628076433305</v>
          </cell>
          <cell r="AN10">
            <v>-227.29392436272951</v>
          </cell>
          <cell r="AO10">
            <v>-232.87326099440767</v>
          </cell>
          <cell r="AP10">
            <v>-232.73614395714793</v>
          </cell>
          <cell r="AQ10">
            <v>-229.37409486785023</v>
          </cell>
          <cell r="AR10">
            <v>-221.55226782798442</v>
          </cell>
          <cell r="AS10">
            <v>-214.36346825953601</v>
          </cell>
          <cell r="AT10">
            <v>-264.00817993319868</v>
          </cell>
          <cell r="AU10">
            <v>-2783.5740000000005</v>
          </cell>
          <cell r="AV10">
            <v>2783.5740000000001</v>
          </cell>
          <cell r="AW10" t="str">
            <v>Total</v>
          </cell>
          <cell r="AY10">
            <v>-274.68644716986648</v>
          </cell>
          <cell r="AZ10">
            <v>-229.69003241068964</v>
          </cell>
          <cell r="BA10">
            <v>-242.06073065591755</v>
          </cell>
          <cell r="BB10">
            <v>-239.255647129089</v>
          </cell>
          <cell r="BC10">
            <v>-241.99760580157809</v>
          </cell>
          <cell r="BD10">
            <v>-240.79847685126146</v>
          </cell>
          <cell r="BE10">
            <v>-247.42697639764643</v>
          </cell>
          <cell r="BF10">
            <v>-246.32970866802356</v>
          </cell>
          <cell r="BG10">
            <v>-241.14947952510894</v>
          </cell>
          <cell r="BH10">
            <v>-233.83193698707373</v>
          </cell>
          <cell r="BI10">
            <v>-225.96873684804245</v>
          </cell>
          <cell r="BJ10">
            <v>-279.89022155570274</v>
          </cell>
          <cell r="BK10">
            <v>-2943.0860000000002</v>
          </cell>
          <cell r="BL10">
            <v>2943.0860000000002</v>
          </cell>
          <cell r="BM10" t="str">
            <v>Total</v>
          </cell>
          <cell r="BO10">
            <v>-278.92511895076103</v>
          </cell>
          <cell r="BP10">
            <v>-232.77978328625508</v>
          </cell>
          <cell r="BQ10">
            <v>-245.28728198323446</v>
          </cell>
          <cell r="BR10">
            <v>-242.17566750493131</v>
          </cell>
          <cell r="BS10">
            <v>-245.08952257803827</v>
          </cell>
          <cell r="BT10">
            <v>-243.94993445347799</v>
          </cell>
          <cell r="BU10">
            <v>-250.56784193387671</v>
          </cell>
          <cell r="BV10">
            <v>-249.60681978607548</v>
          </cell>
          <cell r="BW10">
            <v>-244.6055756435338</v>
          </cell>
          <cell r="BX10">
            <v>-237.0154264125145</v>
          </cell>
          <cell r="BY10">
            <v>-229.06728492783404</v>
          </cell>
          <cell r="BZ10">
            <v>-283.63074253946763</v>
          </cell>
          <cell r="CA10">
            <v>-2982.701</v>
          </cell>
          <cell r="CB10">
            <v>2982.701</v>
          </cell>
          <cell r="CC10" t="str">
            <v>Total</v>
          </cell>
        </row>
        <row r="11">
          <cell r="A11">
            <v>9</v>
          </cell>
          <cell r="B11" t="str">
            <v>Recorded Basis</v>
          </cell>
          <cell r="C11">
            <v>36892</v>
          </cell>
          <cell r="D11">
            <v>36923</v>
          </cell>
          <cell r="E11">
            <v>36951</v>
          </cell>
          <cell r="F11">
            <v>36982</v>
          </cell>
          <cell r="G11">
            <v>37012</v>
          </cell>
          <cell r="H11">
            <v>37043</v>
          </cell>
          <cell r="I11">
            <v>37073</v>
          </cell>
          <cell r="J11">
            <v>37104</v>
          </cell>
          <cell r="K11">
            <v>37135</v>
          </cell>
          <cell r="L11">
            <v>37165</v>
          </cell>
          <cell r="M11">
            <v>37196</v>
          </cell>
          <cell r="N11">
            <v>37226</v>
          </cell>
          <cell r="O11" t="str">
            <v>Total 2002</v>
          </cell>
          <cell r="S11">
            <v>37257</v>
          </cell>
          <cell r="T11">
            <v>37288</v>
          </cell>
          <cell r="U11">
            <v>37316</v>
          </cell>
          <cell r="V11">
            <v>37347</v>
          </cell>
          <cell r="W11">
            <v>37377</v>
          </cell>
          <cell r="X11">
            <v>37408</v>
          </cell>
          <cell r="Y11">
            <v>37438</v>
          </cell>
          <cell r="Z11">
            <v>37469</v>
          </cell>
          <cell r="AA11">
            <v>37500</v>
          </cell>
          <cell r="AB11">
            <v>37530</v>
          </cell>
          <cell r="AC11">
            <v>37561</v>
          </cell>
          <cell r="AD11">
            <v>37591</v>
          </cell>
          <cell r="AE11" t="str">
            <v>Total 2002</v>
          </cell>
          <cell r="AI11">
            <v>37622</v>
          </cell>
          <cell r="AJ11">
            <v>37653</v>
          </cell>
          <cell r="AK11">
            <v>37681</v>
          </cell>
          <cell r="AL11">
            <v>37712</v>
          </cell>
          <cell r="AM11">
            <v>37742</v>
          </cell>
          <cell r="AN11">
            <v>37773</v>
          </cell>
          <cell r="AO11">
            <v>37803</v>
          </cell>
          <cell r="AP11">
            <v>37834</v>
          </cell>
          <cell r="AQ11">
            <v>37865</v>
          </cell>
          <cell r="AR11">
            <v>37895</v>
          </cell>
          <cell r="AS11">
            <v>37926</v>
          </cell>
          <cell r="AT11">
            <v>37956</v>
          </cell>
          <cell r="AU11" t="str">
            <v>Total 2003</v>
          </cell>
          <cell r="AY11">
            <v>37987</v>
          </cell>
          <cell r="AZ11">
            <v>38018</v>
          </cell>
          <cell r="BA11">
            <v>38047</v>
          </cell>
          <cell r="BB11">
            <v>38078</v>
          </cell>
          <cell r="BC11">
            <v>38108</v>
          </cell>
          <cell r="BD11">
            <v>38139</v>
          </cell>
          <cell r="BE11">
            <v>38169</v>
          </cell>
          <cell r="BF11">
            <v>38200</v>
          </cell>
          <cell r="BG11">
            <v>38231</v>
          </cell>
          <cell r="BH11">
            <v>38261</v>
          </cell>
          <cell r="BI11">
            <v>38292</v>
          </cell>
          <cell r="BJ11">
            <v>38322</v>
          </cell>
          <cell r="BK11" t="str">
            <v>Total 2004</v>
          </cell>
          <cell r="BO11">
            <v>38353</v>
          </cell>
          <cell r="BP11">
            <v>38384</v>
          </cell>
          <cell r="BQ11">
            <v>38412</v>
          </cell>
          <cell r="BR11">
            <v>38443</v>
          </cell>
          <cell r="BS11">
            <v>38473</v>
          </cell>
          <cell r="BT11">
            <v>38504</v>
          </cell>
          <cell r="BU11">
            <v>38534</v>
          </cell>
          <cell r="BV11">
            <v>38565</v>
          </cell>
          <cell r="BW11">
            <v>38596</v>
          </cell>
          <cell r="BX11">
            <v>38626</v>
          </cell>
          <cell r="BY11">
            <v>38657</v>
          </cell>
          <cell r="BZ11">
            <v>38687</v>
          </cell>
          <cell r="CA11" t="str">
            <v>Total 2005</v>
          </cell>
        </row>
        <row r="12">
          <cell r="A12">
            <v>10</v>
          </cell>
          <cell r="B12" t="str">
            <v>O&amp;M Budget %</v>
          </cell>
          <cell r="O12">
            <v>0</v>
          </cell>
          <cell r="S12">
            <v>0</v>
          </cell>
          <cell r="T12">
            <v>0</v>
          </cell>
          <cell r="U12">
            <v>0</v>
          </cell>
          <cell r="V12">
            <v>0</v>
          </cell>
          <cell r="W12">
            <v>0</v>
          </cell>
          <cell r="X12">
            <v>0</v>
          </cell>
          <cell r="Y12">
            <v>0</v>
          </cell>
          <cell r="Z12">
            <v>0</v>
          </cell>
          <cell r="AA12">
            <v>0</v>
          </cell>
          <cell r="AB12">
            <v>0</v>
          </cell>
          <cell r="AC12">
            <v>0</v>
          </cell>
          <cell r="AD12">
            <v>0</v>
          </cell>
          <cell r="AE12">
            <v>0</v>
          </cell>
          <cell r="AI12">
            <v>0</v>
          </cell>
          <cell r="AJ12">
            <v>0</v>
          </cell>
          <cell r="AK12">
            <v>0</v>
          </cell>
          <cell r="AL12">
            <v>0</v>
          </cell>
          <cell r="AM12">
            <v>0</v>
          </cell>
          <cell r="AN12">
            <v>0</v>
          </cell>
          <cell r="AO12">
            <v>0</v>
          </cell>
          <cell r="AP12">
            <v>0</v>
          </cell>
          <cell r="AQ12">
            <v>0</v>
          </cell>
          <cell r="AR12">
            <v>0</v>
          </cell>
          <cell r="AS12">
            <v>0</v>
          </cell>
          <cell r="AT12">
            <v>0</v>
          </cell>
          <cell r="AU12">
            <v>0</v>
          </cell>
          <cell r="BK12">
            <v>0</v>
          </cell>
          <cell r="CA12">
            <v>0</v>
          </cell>
        </row>
        <row r="13">
          <cell r="A13">
            <v>11</v>
          </cell>
          <cell r="B13" t="str">
            <v>Capital Budget %</v>
          </cell>
          <cell r="O13">
            <v>0</v>
          </cell>
          <cell r="S13">
            <v>0</v>
          </cell>
          <cell r="T13">
            <v>0</v>
          </cell>
          <cell r="U13">
            <v>0</v>
          </cell>
          <cell r="V13">
            <v>0</v>
          </cell>
          <cell r="W13">
            <v>0</v>
          </cell>
          <cell r="X13">
            <v>0</v>
          </cell>
          <cell r="Y13">
            <v>0</v>
          </cell>
          <cell r="Z13">
            <v>0</v>
          </cell>
          <cell r="AA13">
            <v>0</v>
          </cell>
          <cell r="AB13">
            <v>0</v>
          </cell>
          <cell r="AC13">
            <v>0</v>
          </cell>
          <cell r="AD13">
            <v>0</v>
          </cell>
          <cell r="AE13">
            <v>0</v>
          </cell>
          <cell r="AI13">
            <v>0</v>
          </cell>
          <cell r="AJ13">
            <v>0</v>
          </cell>
          <cell r="AK13">
            <v>0</v>
          </cell>
          <cell r="AL13">
            <v>0</v>
          </cell>
          <cell r="AM13">
            <v>0</v>
          </cell>
          <cell r="AN13">
            <v>0</v>
          </cell>
          <cell r="AO13">
            <v>0</v>
          </cell>
          <cell r="AP13">
            <v>0</v>
          </cell>
          <cell r="AQ13">
            <v>0</v>
          </cell>
          <cell r="AR13">
            <v>0</v>
          </cell>
          <cell r="AS13">
            <v>0</v>
          </cell>
          <cell r="AT13">
            <v>0</v>
          </cell>
          <cell r="AU13">
            <v>0</v>
          </cell>
          <cell r="BK13">
            <v>0</v>
          </cell>
          <cell r="CA13">
            <v>0</v>
          </cell>
        </row>
        <row r="14">
          <cell r="A14">
            <v>12</v>
          </cell>
          <cell r="AF14">
            <v>1765.1670000000001</v>
          </cell>
          <cell r="AG14" t="str">
            <v>Total O&amp;M and A&amp;G</v>
          </cell>
          <cell r="AV14">
            <v>1783.5740000000001</v>
          </cell>
          <cell r="AW14" t="str">
            <v>Total O&amp;M and A&amp;G</v>
          </cell>
          <cell r="BL14">
            <v>1768.086</v>
          </cell>
          <cell r="BM14" t="str">
            <v>Total O&amp;M and A&amp;G</v>
          </cell>
          <cell r="CB14">
            <v>1807.7010000000002</v>
          </cell>
          <cell r="CC14" t="str">
            <v>Total O&amp;M and A&amp;G</v>
          </cell>
        </row>
        <row r="15">
          <cell r="A15">
            <v>13</v>
          </cell>
          <cell r="B15" t="str">
            <v>Result Sharing</v>
          </cell>
          <cell r="C15">
            <v>121.830257</v>
          </cell>
          <cell r="D15">
            <v>98.214769000000004</v>
          </cell>
          <cell r="E15">
            <v>99.275758999999994</v>
          </cell>
          <cell r="F15">
            <v>78.314581000000004</v>
          </cell>
          <cell r="G15">
            <v>132.49598599999999</v>
          </cell>
          <cell r="H15">
            <v>133.35398599999999</v>
          </cell>
          <cell r="I15">
            <v>101.40920199999999</v>
          </cell>
          <cell r="J15">
            <v>123.680407</v>
          </cell>
          <cell r="K15">
            <v>125.975318</v>
          </cell>
          <cell r="O15">
            <v>1014.5502650000001</v>
          </cell>
          <cell r="S15">
            <v>-3.3333333333333335</v>
          </cell>
          <cell r="T15">
            <v>-3.3333333333333335</v>
          </cell>
          <cell r="U15">
            <v>-3.3333333333333335</v>
          </cell>
          <cell r="V15">
            <v>-7.7777777777777786</v>
          </cell>
          <cell r="W15">
            <v>-7.7777777777777786</v>
          </cell>
          <cell r="X15">
            <v>-7.7777777777777786</v>
          </cell>
          <cell r="Y15">
            <v>-7.7777777777777786</v>
          </cell>
          <cell r="Z15">
            <v>-7.7777777777777786</v>
          </cell>
          <cell r="AA15">
            <v>-7.7777777777777786</v>
          </cell>
          <cell r="AB15">
            <v>-7.7777777777777786</v>
          </cell>
          <cell r="AC15">
            <v>-7.7777777777777786</v>
          </cell>
          <cell r="AD15">
            <v>-7.7777777777777786</v>
          </cell>
          <cell r="AE15">
            <v>-80</v>
          </cell>
          <cell r="AF15">
            <v>-80</v>
          </cell>
          <cell r="AG15" t="str">
            <v>Accrued Result Sharing</v>
          </cell>
          <cell r="AI15">
            <v>-6.666666666666667</v>
          </cell>
          <cell r="AJ15">
            <v>-6.666666666666667</v>
          </cell>
          <cell r="AK15">
            <v>-6.666666666666667</v>
          </cell>
          <cell r="AL15">
            <v>-6.666666666666667</v>
          </cell>
          <cell r="AM15">
            <v>-6.666666666666667</v>
          </cell>
          <cell r="AN15">
            <v>-6.666666666666667</v>
          </cell>
          <cell r="AO15">
            <v>-6.666666666666667</v>
          </cell>
          <cell r="AP15">
            <v>-6.666666666666667</v>
          </cell>
          <cell r="AQ15">
            <v>-6.666666666666667</v>
          </cell>
          <cell r="AR15">
            <v>-6.666666666666667</v>
          </cell>
          <cell r="AS15">
            <v>-6.666666666666667</v>
          </cell>
          <cell r="AT15">
            <v>-6.666666666666667</v>
          </cell>
          <cell r="AU15">
            <v>-80</v>
          </cell>
          <cell r="AV15">
            <v>-80</v>
          </cell>
          <cell r="AW15" t="str">
            <v>Accrued Result Sharing</v>
          </cell>
          <cell r="AY15">
            <v>-3.75</v>
          </cell>
          <cell r="AZ15">
            <v>-3.75</v>
          </cell>
          <cell r="BA15">
            <v>-3.75</v>
          </cell>
          <cell r="BB15">
            <v>-3.75</v>
          </cell>
          <cell r="BC15">
            <v>-3.75</v>
          </cell>
          <cell r="BD15">
            <v>-3.75</v>
          </cell>
          <cell r="BE15">
            <v>-3.75</v>
          </cell>
          <cell r="BF15">
            <v>-3.75</v>
          </cell>
          <cell r="BG15">
            <v>-3.75</v>
          </cell>
          <cell r="BH15">
            <v>-3.75</v>
          </cell>
          <cell r="BI15">
            <v>-3.75</v>
          </cell>
          <cell r="BJ15">
            <v>-3.75</v>
          </cell>
          <cell r="BK15">
            <v>-45</v>
          </cell>
          <cell r="BL15">
            <v>-45</v>
          </cell>
          <cell r="BM15" t="str">
            <v>Accrued Result Sharing</v>
          </cell>
          <cell r="BO15">
            <v>-3.75</v>
          </cell>
          <cell r="BP15">
            <v>-3.75</v>
          </cell>
          <cell r="BQ15">
            <v>-3.75</v>
          </cell>
          <cell r="BR15">
            <v>-3.75</v>
          </cell>
          <cell r="BS15">
            <v>-3.75</v>
          </cell>
          <cell r="BT15">
            <v>-3.75</v>
          </cell>
          <cell r="BU15">
            <v>-3.75</v>
          </cell>
          <cell r="BV15">
            <v>-3.75</v>
          </cell>
          <cell r="BW15">
            <v>-3.75</v>
          </cell>
          <cell r="BX15">
            <v>-3.75</v>
          </cell>
          <cell r="BY15">
            <v>-3.75</v>
          </cell>
          <cell r="BZ15">
            <v>-3.75</v>
          </cell>
          <cell r="CA15">
            <v>-45</v>
          </cell>
          <cell r="CB15">
            <v>-45</v>
          </cell>
          <cell r="CC15" t="str">
            <v>Accrued Result Sharing</v>
          </cell>
        </row>
        <row r="16">
          <cell r="A16">
            <v>14</v>
          </cell>
          <cell r="B16" t="str">
            <v>PBOPs</v>
          </cell>
          <cell r="C16">
            <v>39.981177000000002</v>
          </cell>
          <cell r="D16">
            <v>28.213677000000001</v>
          </cell>
          <cell r="E16">
            <v>25.924433000000001</v>
          </cell>
          <cell r="F16">
            <v>20.625641999999999</v>
          </cell>
          <cell r="G16">
            <v>26.133234999999999</v>
          </cell>
          <cell r="H16">
            <v>22.898720999999998</v>
          </cell>
          <cell r="I16">
            <v>21.860016000000002</v>
          </cell>
          <cell r="J16">
            <v>22.533047</v>
          </cell>
          <cell r="K16">
            <v>21.712610999999999</v>
          </cell>
          <cell r="O16">
            <v>229.88255900000004</v>
          </cell>
          <cell r="S16">
            <v>-4.666666666666667</v>
          </cell>
          <cell r="T16">
            <v>-4.666666666666667</v>
          </cell>
          <cell r="U16">
            <v>-4.666666666666667</v>
          </cell>
          <cell r="V16">
            <v>-4.666666666666667</v>
          </cell>
          <cell r="W16">
            <v>-4.666666666666667</v>
          </cell>
          <cell r="X16">
            <v>-4.666666666666667</v>
          </cell>
          <cell r="Y16">
            <v>-4.666666666666667</v>
          </cell>
          <cell r="Z16">
            <v>-4.666666666666667</v>
          </cell>
          <cell r="AA16">
            <v>-4.666666666666667</v>
          </cell>
          <cell r="AB16">
            <v>-4.666666666666667</v>
          </cell>
          <cell r="AC16">
            <v>-4.666666666666667</v>
          </cell>
          <cell r="AD16">
            <v>-4.666666666666667</v>
          </cell>
          <cell r="AE16">
            <v>-55.999999999999993</v>
          </cell>
          <cell r="AF16">
            <v>-56</v>
          </cell>
          <cell r="AG16" t="str">
            <v>Accrued PBOPs</v>
          </cell>
          <cell r="AI16">
            <v>-7.5</v>
          </cell>
          <cell r="AJ16">
            <v>-7.5</v>
          </cell>
          <cell r="AK16">
            <v>-7.5</v>
          </cell>
          <cell r="AL16">
            <v>-7.5</v>
          </cell>
          <cell r="AM16">
            <v>-7.5</v>
          </cell>
          <cell r="AN16">
            <v>-7.5</v>
          </cell>
          <cell r="AO16">
            <v>-7.5</v>
          </cell>
          <cell r="AP16">
            <v>-7.5</v>
          </cell>
          <cell r="AQ16">
            <v>-7.5</v>
          </cell>
          <cell r="AR16">
            <v>-7.5</v>
          </cell>
          <cell r="AS16">
            <v>-7.5</v>
          </cell>
          <cell r="AT16">
            <v>-7.5</v>
          </cell>
          <cell r="AU16">
            <v>-90</v>
          </cell>
          <cell r="AV16">
            <v>-90</v>
          </cell>
          <cell r="AW16" t="str">
            <v>Accrued PBOPs</v>
          </cell>
          <cell r="AY16">
            <v>-7.5</v>
          </cell>
          <cell r="AZ16">
            <v>-7.5</v>
          </cell>
          <cell r="BA16">
            <v>-7.5</v>
          </cell>
          <cell r="BB16">
            <v>-7.5</v>
          </cell>
          <cell r="BC16">
            <v>-7.5</v>
          </cell>
          <cell r="BD16">
            <v>-7.5</v>
          </cell>
          <cell r="BE16">
            <v>-7.5</v>
          </cell>
          <cell r="BF16">
            <v>-7.5</v>
          </cell>
          <cell r="BG16">
            <v>-7.5</v>
          </cell>
          <cell r="BH16">
            <v>-7.5</v>
          </cell>
          <cell r="BI16">
            <v>-7.5</v>
          </cell>
          <cell r="BJ16">
            <v>-7.5</v>
          </cell>
          <cell r="BK16">
            <v>-90</v>
          </cell>
          <cell r="BL16">
            <v>-90</v>
          </cell>
          <cell r="BM16" t="str">
            <v>Accrued PBOPs</v>
          </cell>
          <cell r="BO16">
            <v>-7.5</v>
          </cell>
          <cell r="BP16">
            <v>-7.5</v>
          </cell>
          <cell r="BQ16">
            <v>-7.5</v>
          </cell>
          <cell r="BR16">
            <v>-7.5</v>
          </cell>
          <cell r="BS16">
            <v>-7.5</v>
          </cell>
          <cell r="BT16">
            <v>-7.5</v>
          </cell>
          <cell r="BU16">
            <v>-7.5</v>
          </cell>
          <cell r="BV16">
            <v>-7.5</v>
          </cell>
          <cell r="BW16">
            <v>-7.5</v>
          </cell>
          <cell r="BX16">
            <v>-7.5</v>
          </cell>
          <cell r="BY16">
            <v>-7.5</v>
          </cell>
          <cell r="BZ16">
            <v>-7.5</v>
          </cell>
          <cell r="CA16">
            <v>-90</v>
          </cell>
          <cell r="CB16">
            <v>-90</v>
          </cell>
          <cell r="CC16" t="str">
            <v>Accrued PBOPs</v>
          </cell>
        </row>
        <row r="17">
          <cell r="A17">
            <v>15</v>
          </cell>
          <cell r="B17" t="str">
            <v>All other O&amp;M and A&amp;G</v>
          </cell>
          <cell r="L17">
            <v>136.08837136031087</v>
          </cell>
          <cell r="M17">
            <v>132.99393824819361</v>
          </cell>
          <cell r="N17">
            <v>156.3811614662074</v>
          </cell>
          <cell r="O17">
            <v>425.46347107471189</v>
          </cell>
          <cell r="S17">
            <v>-170.89334185217061</v>
          </cell>
          <cell r="T17">
            <v>-127.83808987231194</v>
          </cell>
          <cell r="U17">
            <v>-132.9646202485979</v>
          </cell>
          <cell r="V17">
            <v>-121.47752196868335</v>
          </cell>
          <cell r="W17">
            <v>-127.9192559546388</v>
          </cell>
          <cell r="X17">
            <v>-130.15051943338455</v>
          </cell>
          <cell r="Y17">
            <v>-129.75358691356587</v>
          </cell>
          <cell r="Z17">
            <v>-134.85932380917257</v>
          </cell>
          <cell r="AA17">
            <v>-141.56669962236052</v>
          </cell>
          <cell r="AB17">
            <v>-131.35089642530573</v>
          </cell>
          <cell r="AC17">
            <v>-128.16776082086824</v>
          </cell>
          <cell r="AD17">
            <v>-152.22538307894001</v>
          </cell>
          <cell r="AE17">
            <v>-1629.1670000000004</v>
          </cell>
          <cell r="AF17">
            <v>-1629.1670000000001</v>
          </cell>
          <cell r="AG17" t="str">
            <v>All Other</v>
          </cell>
          <cell r="AI17">
            <v>-169.25769622498757</v>
          </cell>
          <cell r="AJ17">
            <v>-126.61453247434171</v>
          </cell>
          <cell r="AK17">
            <v>-131.69199606486694</v>
          </cell>
          <cell r="AL17">
            <v>-120.31484251344169</v>
          </cell>
          <cell r="AM17">
            <v>-126.69492170400599</v>
          </cell>
          <cell r="AN17">
            <v>-128.90482942767932</v>
          </cell>
          <cell r="AO17">
            <v>-128.51169600812571</v>
          </cell>
          <cell r="AP17">
            <v>-133.56856513547217</v>
          </cell>
          <cell r="AQ17">
            <v>-140.2117436557767</v>
          </cell>
          <cell r="AR17">
            <v>-130.09371743263046</v>
          </cell>
          <cell r="AS17">
            <v>-126.94104809314922</v>
          </cell>
          <cell r="AT17">
            <v>-150.76841126552253</v>
          </cell>
          <cell r="AU17">
            <v>-1613.5739999999998</v>
          </cell>
          <cell r="AV17">
            <v>-1613.5740000000001</v>
          </cell>
          <cell r="AW17" t="str">
            <v>All Other</v>
          </cell>
          <cell r="AY17">
            <v>-171.30442985402595</v>
          </cell>
          <cell r="AZ17">
            <v>-128.14560744062112</v>
          </cell>
          <cell r="BA17">
            <v>-133.2844698077617</v>
          </cell>
          <cell r="BB17">
            <v>-121.76973903949025</v>
          </cell>
          <cell r="BC17">
            <v>-128.22696876989113</v>
          </cell>
          <cell r="BD17">
            <v>-130.46359960604912</v>
          </cell>
          <cell r="BE17">
            <v>-130.06571225560523</v>
          </cell>
          <cell r="BF17">
            <v>-135.1837311228538</v>
          </cell>
          <cell r="BG17">
            <v>-141.90724168822609</v>
          </cell>
          <cell r="BH17">
            <v>-131.66686413339875</v>
          </cell>
          <cell r="BI17">
            <v>-128.47607142049182</v>
          </cell>
          <cell r="BJ17">
            <v>-152.591564861585</v>
          </cell>
          <cell r="BK17">
            <v>-1633.086</v>
          </cell>
          <cell r="BL17">
            <v>-1633.086</v>
          </cell>
          <cell r="BM17" t="str">
            <v>All Other</v>
          </cell>
          <cell r="BO17">
            <v>-175.45989073524547</v>
          </cell>
          <cell r="BP17">
            <v>-131.254132183813</v>
          </cell>
          <cell r="BQ17">
            <v>-136.51765181497657</v>
          </cell>
          <cell r="BR17">
            <v>-124.72359952941511</v>
          </cell>
          <cell r="BS17">
            <v>-131.33746715627083</v>
          </cell>
          <cell r="BT17">
            <v>-133.62835363516555</v>
          </cell>
          <cell r="BU17">
            <v>-133.22081443087697</v>
          </cell>
          <cell r="BV17">
            <v>-138.46298494563587</v>
          </cell>
          <cell r="BW17">
            <v>-145.34959278270557</v>
          </cell>
          <cell r="BX17">
            <v>-134.86080665855945</v>
          </cell>
          <cell r="BY17">
            <v>-131.59261247792713</v>
          </cell>
          <cell r="BZ17">
            <v>-156.2930936494086</v>
          </cell>
          <cell r="CA17">
            <v>-1672.701</v>
          </cell>
          <cell r="CB17">
            <v>-1672.7010000000002</v>
          </cell>
          <cell r="CC17" t="str">
            <v>All Other</v>
          </cell>
        </row>
        <row r="18">
          <cell r="A18">
            <v>16</v>
          </cell>
          <cell r="B18" t="str">
            <v>Total Operation and Maintenance</v>
          </cell>
          <cell r="C18">
            <v>-161.81143400000002</v>
          </cell>
          <cell r="D18">
            <v>-126.42844600000001</v>
          </cell>
          <cell r="E18">
            <v>-125.20019199999999</v>
          </cell>
          <cell r="F18">
            <v>-98.940223000000003</v>
          </cell>
          <cell r="G18">
            <v>-158.62922099999997</v>
          </cell>
          <cell r="H18">
            <v>-156.25270699999999</v>
          </cell>
          <cell r="I18">
            <v>-123.269218</v>
          </cell>
          <cell r="J18">
            <v>-146.21345400000001</v>
          </cell>
          <cell r="K18">
            <v>-147.687929</v>
          </cell>
          <cell r="L18">
            <v>-136.08837136031087</v>
          </cell>
          <cell r="M18">
            <v>-132.99393824819361</v>
          </cell>
          <cell r="N18">
            <v>-156.3811614662074</v>
          </cell>
          <cell r="O18">
            <v>-1669.8962950747118</v>
          </cell>
          <cell r="S18">
            <v>178.89334185217061</v>
          </cell>
          <cell r="T18">
            <v>135.83808987231194</v>
          </cell>
          <cell r="U18">
            <v>140.9646202485979</v>
          </cell>
          <cell r="V18">
            <v>133.92196641312779</v>
          </cell>
          <cell r="W18">
            <v>140.36370039908326</v>
          </cell>
          <cell r="X18">
            <v>142.594963877829</v>
          </cell>
          <cell r="Y18">
            <v>142.19803135801033</v>
          </cell>
          <cell r="Z18">
            <v>147.30376825361702</v>
          </cell>
          <cell r="AA18">
            <v>154.01114406680497</v>
          </cell>
          <cell r="AB18">
            <v>143.79534086975019</v>
          </cell>
          <cell r="AC18">
            <v>140.6122052653127</v>
          </cell>
          <cell r="AD18">
            <v>164.66982752338447</v>
          </cell>
          <cell r="AE18">
            <v>1765.1669999999999</v>
          </cell>
          <cell r="AF18">
            <v>-1765.1670000000001</v>
          </cell>
          <cell r="AI18">
            <v>183.42436289165423</v>
          </cell>
          <cell r="AJ18">
            <v>140.78119914100839</v>
          </cell>
          <cell r="AK18">
            <v>145.8586627315336</v>
          </cell>
          <cell r="AL18">
            <v>134.48150918010836</v>
          </cell>
          <cell r="AM18">
            <v>140.86158837067265</v>
          </cell>
          <cell r="AN18">
            <v>143.07149609434597</v>
          </cell>
          <cell r="AO18">
            <v>142.67836267479237</v>
          </cell>
          <cell r="AP18">
            <v>147.73523180213883</v>
          </cell>
          <cell r="AQ18">
            <v>154.37841032244336</v>
          </cell>
          <cell r="AR18">
            <v>144.26038409929711</v>
          </cell>
          <cell r="AS18">
            <v>141.10771475981588</v>
          </cell>
          <cell r="AT18">
            <v>164.93507793218919</v>
          </cell>
          <cell r="AU18">
            <v>1783.5740000000001</v>
          </cell>
          <cell r="AV18">
            <v>-1783.5740000000001</v>
          </cell>
          <cell r="AY18">
            <v>182.55442985402595</v>
          </cell>
          <cell r="AZ18">
            <v>139.39560744062112</v>
          </cell>
          <cell r="BA18">
            <v>144.5344698077617</v>
          </cell>
          <cell r="BB18">
            <v>133.01973903949025</v>
          </cell>
          <cell r="BC18">
            <v>139.47696876989113</v>
          </cell>
          <cell r="BD18">
            <v>141.71359960604912</v>
          </cell>
          <cell r="BE18">
            <v>141.31571225560523</v>
          </cell>
          <cell r="BF18">
            <v>146.4337311228538</v>
          </cell>
          <cell r="BG18">
            <v>153.15724168822609</v>
          </cell>
          <cell r="BH18">
            <v>142.91686413339875</v>
          </cell>
          <cell r="BI18">
            <v>139.72607142049182</v>
          </cell>
          <cell r="BJ18">
            <v>163.841564861585</v>
          </cell>
          <cell r="BK18">
            <v>1768.086</v>
          </cell>
          <cell r="BL18">
            <v>-1768.086</v>
          </cell>
          <cell r="BO18">
            <v>186.70989073524547</v>
          </cell>
          <cell r="BP18">
            <v>142.504132183813</v>
          </cell>
          <cell r="BQ18">
            <v>147.76765181497657</v>
          </cell>
          <cell r="BR18">
            <v>135.97359952941511</v>
          </cell>
          <cell r="BS18">
            <v>142.58746715627083</v>
          </cell>
          <cell r="BT18">
            <v>144.87835363516555</v>
          </cell>
          <cell r="BU18">
            <v>144.47081443087697</v>
          </cell>
          <cell r="BV18">
            <v>149.71298494563587</v>
          </cell>
          <cell r="BW18">
            <v>156.59959278270557</v>
          </cell>
          <cell r="BX18">
            <v>146.11080665855945</v>
          </cell>
          <cell r="BY18">
            <v>142.84261247792713</v>
          </cell>
          <cell r="BZ18">
            <v>167.5430936494086</v>
          </cell>
          <cell r="CA18">
            <v>1807.701</v>
          </cell>
          <cell r="CB18">
            <v>-1807.7010000000002</v>
          </cell>
        </row>
        <row r="19">
          <cell r="A19">
            <v>17</v>
          </cell>
        </row>
        <row r="20">
          <cell r="A20">
            <v>18</v>
          </cell>
          <cell r="B20" t="str">
            <v>Cash Basis</v>
          </cell>
          <cell r="C20">
            <v>36892</v>
          </cell>
          <cell r="D20">
            <v>36923</v>
          </cell>
          <cell r="E20">
            <v>36951</v>
          </cell>
          <cell r="F20">
            <v>36982</v>
          </cell>
          <cell r="G20">
            <v>37012</v>
          </cell>
          <cell r="H20">
            <v>37043</v>
          </cell>
          <cell r="I20">
            <v>37073</v>
          </cell>
          <cell r="J20">
            <v>37104</v>
          </cell>
          <cell r="K20">
            <v>37135</v>
          </cell>
          <cell r="L20">
            <v>37165</v>
          </cell>
          <cell r="M20">
            <v>37196</v>
          </cell>
          <cell r="N20">
            <v>37226</v>
          </cell>
          <cell r="O20" t="str">
            <v>Total 2002</v>
          </cell>
          <cell r="S20">
            <v>37257</v>
          </cell>
          <cell r="T20">
            <v>37288</v>
          </cell>
          <cell r="U20">
            <v>37316</v>
          </cell>
          <cell r="V20">
            <v>37347</v>
          </cell>
          <cell r="W20">
            <v>37377</v>
          </cell>
          <cell r="X20">
            <v>37408</v>
          </cell>
          <cell r="Y20">
            <v>37438</v>
          </cell>
          <cell r="Z20">
            <v>37469</v>
          </cell>
          <cell r="AA20">
            <v>37500</v>
          </cell>
          <cell r="AB20">
            <v>37530</v>
          </cell>
          <cell r="AC20">
            <v>37561</v>
          </cell>
          <cell r="AD20">
            <v>37591</v>
          </cell>
          <cell r="AE20" t="str">
            <v>Total 2002</v>
          </cell>
          <cell r="AI20">
            <v>37622</v>
          </cell>
          <cell r="AJ20">
            <v>37653</v>
          </cell>
          <cell r="AK20">
            <v>37681</v>
          </cell>
          <cell r="AL20">
            <v>37712</v>
          </cell>
          <cell r="AM20">
            <v>37742</v>
          </cell>
          <cell r="AN20">
            <v>37773</v>
          </cell>
          <cell r="AO20">
            <v>37803</v>
          </cell>
          <cell r="AP20">
            <v>37834</v>
          </cell>
          <cell r="AQ20">
            <v>37865</v>
          </cell>
          <cell r="AR20">
            <v>37895</v>
          </cell>
          <cell r="AS20">
            <v>37926</v>
          </cell>
          <cell r="AT20">
            <v>37956</v>
          </cell>
          <cell r="AU20" t="str">
            <v>Total 2003</v>
          </cell>
          <cell r="AY20">
            <v>37987</v>
          </cell>
          <cell r="AZ20">
            <v>38018</v>
          </cell>
          <cell r="BA20">
            <v>38047</v>
          </cell>
          <cell r="BB20">
            <v>38078</v>
          </cell>
          <cell r="BC20">
            <v>38108</v>
          </cell>
          <cell r="BD20">
            <v>38139</v>
          </cell>
          <cell r="BE20">
            <v>38169</v>
          </cell>
          <cell r="BF20">
            <v>38200</v>
          </cell>
          <cell r="BG20">
            <v>38231</v>
          </cell>
          <cell r="BH20">
            <v>38261</v>
          </cell>
          <cell r="BI20">
            <v>38292</v>
          </cell>
          <cell r="BJ20">
            <v>38322</v>
          </cell>
          <cell r="BK20" t="str">
            <v>Total 2004</v>
          </cell>
          <cell r="BO20">
            <v>38353</v>
          </cell>
          <cell r="BP20">
            <v>38384</v>
          </cell>
          <cell r="BQ20">
            <v>38412</v>
          </cell>
          <cell r="BR20">
            <v>38443</v>
          </cell>
          <cell r="BS20">
            <v>38473</v>
          </cell>
          <cell r="BT20">
            <v>38504</v>
          </cell>
          <cell r="BU20">
            <v>38534</v>
          </cell>
          <cell r="BV20">
            <v>38565</v>
          </cell>
          <cell r="BW20">
            <v>38596</v>
          </cell>
          <cell r="BX20">
            <v>38626</v>
          </cell>
          <cell r="BY20">
            <v>38657</v>
          </cell>
          <cell r="BZ20">
            <v>38687</v>
          </cell>
          <cell r="CA20" t="str">
            <v>Total 2005</v>
          </cell>
        </row>
        <row r="21">
          <cell r="A21">
            <v>19</v>
          </cell>
          <cell r="B21" t="str">
            <v>Other O&amp;M and A&amp;G [1]</v>
          </cell>
          <cell r="C21">
            <v>8.2307817033999933E-2</v>
          </cell>
          <cell r="D21">
            <v>6.6333299111288532E-2</v>
          </cell>
          <cell r="E21">
            <v>0.11729532980538963</v>
          </cell>
          <cell r="F21">
            <v>0.10415027443094443</v>
          </cell>
          <cell r="G21">
            <v>7.5512891303707211E-2</v>
          </cell>
          <cell r="H21">
            <v>7.4337221283009111E-2</v>
          </cell>
          <cell r="I21">
            <v>7.2519119315409455E-2</v>
          </cell>
          <cell r="J21">
            <v>7.6555914685614318E-2</v>
          </cell>
          <cell r="K21">
            <v>7.6762030736658798E-2</v>
          </cell>
          <cell r="L21">
            <v>7.0317000072166E-2</v>
          </cell>
          <cell r="M21">
            <v>6.8623375397774231E-2</v>
          </cell>
          <cell r="N21">
            <v>0.11528572682403834</v>
          </cell>
          <cell r="O21">
            <v>0.99999999999999989</v>
          </cell>
          <cell r="P21">
            <v>1479.768</v>
          </cell>
          <cell r="Q21" t="str">
            <v>O&amp;M and A&amp;G/Cust. Acct</v>
          </cell>
          <cell r="S21">
            <v>8.2307817033999933E-2</v>
          </cell>
          <cell r="T21">
            <v>6.6333299111288532E-2</v>
          </cell>
          <cell r="U21">
            <v>0.11729532980538963</v>
          </cell>
          <cell r="V21">
            <v>0.10415027443094443</v>
          </cell>
          <cell r="W21">
            <v>7.5512891303707211E-2</v>
          </cell>
          <cell r="X21">
            <v>7.4337221283009111E-2</v>
          </cell>
          <cell r="Y21">
            <v>7.2519119315409455E-2</v>
          </cell>
          <cell r="Z21">
            <v>7.6555914685614318E-2</v>
          </cell>
          <cell r="AA21">
            <v>7.6762030736658798E-2</v>
          </cell>
          <cell r="AB21">
            <v>7.0317000072166E-2</v>
          </cell>
          <cell r="AC21">
            <v>6.8623375397774231E-2</v>
          </cell>
          <cell r="AD21">
            <v>0.11528572682403834</v>
          </cell>
          <cell r="AE21">
            <v>0.99999999999999989</v>
          </cell>
          <cell r="AF21">
            <v>1658.7820000000002</v>
          </cell>
          <cell r="AG21" t="str">
            <v>O&amp;M and A&amp;G/Cust. Acct</v>
          </cell>
          <cell r="AI21">
            <v>8.2307817033999933E-2</v>
          </cell>
          <cell r="AJ21">
            <v>6.6333299111288532E-2</v>
          </cell>
          <cell r="AK21">
            <v>0.11729532980538963</v>
          </cell>
          <cell r="AL21">
            <v>0.10415027443094443</v>
          </cell>
          <cell r="AM21">
            <v>7.5512891303707211E-2</v>
          </cell>
          <cell r="AN21">
            <v>7.4337221283009111E-2</v>
          </cell>
          <cell r="AO21">
            <v>7.2519119315409455E-2</v>
          </cell>
          <cell r="AP21">
            <v>7.6555914685614318E-2</v>
          </cell>
          <cell r="AQ21">
            <v>7.6762030736658798E-2</v>
          </cell>
          <cell r="AR21">
            <v>7.0317000072166E-2</v>
          </cell>
          <cell r="AS21">
            <v>6.8623375397774231E-2</v>
          </cell>
          <cell r="AT21">
            <v>0.11528572682403834</v>
          </cell>
          <cell r="AU21">
            <v>0.99999999999999989</v>
          </cell>
          <cell r="AV21">
            <v>1677.8150000000001</v>
          </cell>
          <cell r="AW21" t="str">
            <v>O&amp;M and A&amp;G/Cust. Acct</v>
          </cell>
          <cell r="AY21">
            <v>8.2307817033999933E-2</v>
          </cell>
          <cell r="AZ21">
            <v>6.6333299111288532E-2</v>
          </cell>
          <cell r="BA21">
            <v>0.11729532980538963</v>
          </cell>
          <cell r="BB21">
            <v>0.10415027443094443</v>
          </cell>
          <cell r="BC21">
            <v>7.5512891303707211E-2</v>
          </cell>
          <cell r="BD21">
            <v>7.4337221283009111E-2</v>
          </cell>
          <cell r="BE21">
            <v>7.2519119315409455E-2</v>
          </cell>
          <cell r="BF21">
            <v>7.6555914685614318E-2</v>
          </cell>
          <cell r="BG21">
            <v>7.6762030736658798E-2</v>
          </cell>
          <cell r="BH21">
            <v>7.0317000072166E-2</v>
          </cell>
          <cell r="BI21">
            <v>6.8623375397774231E-2</v>
          </cell>
          <cell r="BJ21">
            <v>0.11528572682403834</v>
          </cell>
          <cell r="BK21">
            <v>0.99999999999999989</v>
          </cell>
          <cell r="BL21">
            <v>1672.7190000000001</v>
          </cell>
          <cell r="BM21" t="str">
            <v>O&amp;M and A&amp;G/Cust. Acct</v>
          </cell>
          <cell r="BO21">
            <v>8.2307817033999933E-2</v>
          </cell>
          <cell r="BP21">
            <v>6.6333299111288532E-2</v>
          </cell>
          <cell r="BQ21">
            <v>0.11729532980538963</v>
          </cell>
          <cell r="BR21">
            <v>0.10415027443094443</v>
          </cell>
          <cell r="BS21">
            <v>7.5512891303707211E-2</v>
          </cell>
          <cell r="BT21">
            <v>7.4337221283009111E-2</v>
          </cell>
          <cell r="BU21">
            <v>7.2519119315409455E-2</v>
          </cell>
          <cell r="BV21">
            <v>7.6555914685614318E-2</v>
          </cell>
          <cell r="BW21">
            <v>7.6762030736658798E-2</v>
          </cell>
          <cell r="BX21">
            <v>7.0317000072166E-2</v>
          </cell>
          <cell r="BY21">
            <v>6.8623375397774231E-2</v>
          </cell>
          <cell r="BZ21">
            <v>0.11528572682403834</v>
          </cell>
          <cell r="CA21">
            <v>0.99999999999999989</v>
          </cell>
          <cell r="CB21">
            <v>1716.1930000000002</v>
          </cell>
          <cell r="CC21" t="str">
            <v>O&amp;M and A&amp;G/Cust. Acct</v>
          </cell>
        </row>
        <row r="22">
          <cell r="A22">
            <v>20</v>
          </cell>
          <cell r="B22" t="str">
            <v>Partial Serv Provider [1]</v>
          </cell>
          <cell r="C22">
            <v>8.3457213827672239E-2</v>
          </cell>
          <cell r="D22">
            <v>7.514417163585066E-2</v>
          </cell>
          <cell r="E22">
            <v>8.4150101638372679E-2</v>
          </cell>
          <cell r="F22">
            <v>8.4785349671134963E-2</v>
          </cell>
          <cell r="G22">
            <v>8.0204192331480559E-2</v>
          </cell>
          <cell r="H22">
            <v>8.2560761965998208E-2</v>
          </cell>
          <cell r="I22">
            <v>9.2185295963943814E-2</v>
          </cell>
          <cell r="J22">
            <v>8.8259501696262566E-2</v>
          </cell>
          <cell r="K22">
            <v>7.9000990679353678E-2</v>
          </cell>
          <cell r="L22">
            <v>8.7314382888170769E-2</v>
          </cell>
          <cell r="M22">
            <v>7.7766878151310573E-2</v>
          </cell>
          <cell r="N22">
            <v>8.5171159550449266E-2</v>
          </cell>
          <cell r="O22">
            <v>1</v>
          </cell>
          <cell r="P22">
            <v>-910</v>
          </cell>
          <cell r="Q22" t="str">
            <v>Payroll ($35/period, Mar &amp; Aug 3 pay per.)</v>
          </cell>
          <cell r="S22">
            <v>8.3457213827672239E-2</v>
          </cell>
          <cell r="T22">
            <v>7.514417163585066E-2</v>
          </cell>
          <cell r="U22">
            <v>8.4150101638372679E-2</v>
          </cell>
          <cell r="V22">
            <v>8.4785349671134963E-2</v>
          </cell>
          <cell r="W22">
            <v>8.0204192331480559E-2</v>
          </cell>
          <cell r="X22">
            <v>8.2560761965998208E-2</v>
          </cell>
          <cell r="Y22">
            <v>9.2185295963943814E-2</v>
          </cell>
          <cell r="Z22">
            <v>8.8259501696262566E-2</v>
          </cell>
          <cell r="AA22">
            <v>7.9000990679353678E-2</v>
          </cell>
          <cell r="AB22">
            <v>8.7314382888170769E-2</v>
          </cell>
          <cell r="AC22">
            <v>7.7766878151310573E-2</v>
          </cell>
          <cell r="AD22">
            <v>8.5171159550449266E-2</v>
          </cell>
          <cell r="AE22">
            <v>1</v>
          </cell>
          <cell r="AF22">
            <v>-910</v>
          </cell>
          <cell r="AG22" t="str">
            <v>Payroll ($35/period, Mar &amp; Aug 3 pay per.)</v>
          </cell>
          <cell r="AI22">
            <v>8.3457213827672239E-2</v>
          </cell>
          <cell r="AJ22">
            <v>7.514417163585066E-2</v>
          </cell>
          <cell r="AK22">
            <v>8.4150101638372679E-2</v>
          </cell>
          <cell r="AL22">
            <v>8.4785349671134963E-2</v>
          </cell>
          <cell r="AM22">
            <v>8.0204192331480559E-2</v>
          </cell>
          <cell r="AN22">
            <v>8.2560761965998208E-2</v>
          </cell>
          <cell r="AO22">
            <v>9.2185295963943814E-2</v>
          </cell>
          <cell r="AP22">
            <v>8.8259501696262566E-2</v>
          </cell>
          <cell r="AQ22">
            <v>7.9000990679353678E-2</v>
          </cell>
          <cell r="AR22">
            <v>8.7314382888170769E-2</v>
          </cell>
          <cell r="AS22">
            <v>7.7766878151310573E-2</v>
          </cell>
          <cell r="AT22">
            <v>8.5171159550449266E-2</v>
          </cell>
          <cell r="AU22">
            <v>1</v>
          </cell>
          <cell r="AV22">
            <v>-910</v>
          </cell>
          <cell r="AW22" t="str">
            <v>Payroll ($35/period, Mar &amp; Aug 3 pay per.)</v>
          </cell>
          <cell r="AY22">
            <v>8.3457213827672239E-2</v>
          </cell>
          <cell r="AZ22">
            <v>7.514417163585066E-2</v>
          </cell>
          <cell r="BA22">
            <v>8.4150101638372679E-2</v>
          </cell>
          <cell r="BB22">
            <v>8.4785349671134963E-2</v>
          </cell>
          <cell r="BC22">
            <v>8.0204192331480559E-2</v>
          </cell>
          <cell r="BD22">
            <v>8.2560761965998208E-2</v>
          </cell>
          <cell r="BE22">
            <v>9.2185295963943814E-2</v>
          </cell>
          <cell r="BF22">
            <v>8.8259501696262566E-2</v>
          </cell>
          <cell r="BG22">
            <v>7.9000990679353678E-2</v>
          </cell>
          <cell r="BH22">
            <v>8.7314382888170769E-2</v>
          </cell>
          <cell r="BI22">
            <v>7.7766878151310573E-2</v>
          </cell>
          <cell r="BJ22">
            <v>8.5171159550449266E-2</v>
          </cell>
          <cell r="BK22">
            <v>1</v>
          </cell>
          <cell r="BL22">
            <v>-910</v>
          </cell>
          <cell r="BM22" t="str">
            <v>Payroll ($35/period, Mar &amp; Aug 3 pay per.)</v>
          </cell>
          <cell r="BO22">
            <v>8.3457213827672239E-2</v>
          </cell>
          <cell r="BP22">
            <v>7.514417163585066E-2</v>
          </cell>
          <cell r="BQ22">
            <v>8.4150101638372679E-2</v>
          </cell>
          <cell r="BR22">
            <v>8.4785349671134963E-2</v>
          </cell>
          <cell r="BS22">
            <v>8.0204192331480559E-2</v>
          </cell>
          <cell r="BT22">
            <v>8.2560761965998208E-2</v>
          </cell>
          <cell r="BU22">
            <v>9.2185295963943814E-2</v>
          </cell>
          <cell r="BV22">
            <v>8.8259501696262566E-2</v>
          </cell>
          <cell r="BW22">
            <v>7.9000990679353678E-2</v>
          </cell>
          <cell r="BX22">
            <v>8.7314382888170769E-2</v>
          </cell>
          <cell r="BY22">
            <v>7.7766878151310573E-2</v>
          </cell>
          <cell r="BZ22">
            <v>8.5171159550449266E-2</v>
          </cell>
          <cell r="CA22">
            <v>1</v>
          </cell>
          <cell r="CB22">
            <v>-910</v>
          </cell>
          <cell r="CC22" t="str">
            <v>Payroll ($35/period, Mar &amp; Aug 3 pay per.)</v>
          </cell>
        </row>
        <row r="23">
          <cell r="A23">
            <v>21</v>
          </cell>
          <cell r="B23" t="str">
            <v>Avg</v>
          </cell>
          <cell r="C23">
            <v>8.2882515430836079E-2</v>
          </cell>
          <cell r="D23">
            <v>7.0738735373569589E-2</v>
          </cell>
          <cell r="E23">
            <v>0.10072271572188116</v>
          </cell>
          <cell r="F23">
            <v>9.4467812051039698E-2</v>
          </cell>
          <cell r="G23">
            <v>7.7858541817593885E-2</v>
          </cell>
          <cell r="H23">
            <v>7.8448991624503667E-2</v>
          </cell>
          <cell r="I23">
            <v>8.2352207639676628E-2</v>
          </cell>
          <cell r="J23">
            <v>8.2407708190938442E-2</v>
          </cell>
          <cell r="K23">
            <v>7.7881510708006238E-2</v>
          </cell>
          <cell r="L23">
            <v>7.8815691480168384E-2</v>
          </cell>
          <cell r="M23">
            <v>7.3195126774542402E-2</v>
          </cell>
          <cell r="N23">
            <v>0.1002284431872438</v>
          </cell>
          <cell r="O23">
            <v>1</v>
          </cell>
          <cell r="P23">
            <v>-90</v>
          </cell>
          <cell r="Q23" t="str">
            <v>PBOPs (Dec)</v>
          </cell>
          <cell r="S23">
            <v>8.2882515430836079E-2</v>
          </cell>
          <cell r="T23">
            <v>7.0738735373569589E-2</v>
          </cell>
          <cell r="U23">
            <v>0.10072271572188116</v>
          </cell>
          <cell r="V23">
            <v>9.4467812051039698E-2</v>
          </cell>
          <cell r="W23">
            <v>7.7858541817593885E-2</v>
          </cell>
          <cell r="X23">
            <v>7.8448991624503667E-2</v>
          </cell>
          <cell r="Y23">
            <v>8.2352207639676628E-2</v>
          </cell>
          <cell r="Z23">
            <v>8.2407708190938442E-2</v>
          </cell>
          <cell r="AA23">
            <v>7.7881510708006238E-2</v>
          </cell>
          <cell r="AB23">
            <v>7.8815691480168384E-2</v>
          </cell>
          <cell r="AC23">
            <v>7.3195126774542402E-2</v>
          </cell>
          <cell r="AD23">
            <v>0.1002284431872438</v>
          </cell>
          <cell r="AE23">
            <v>1</v>
          </cell>
          <cell r="AF23">
            <v>-90</v>
          </cell>
          <cell r="AG23" t="str">
            <v>PBOPs (Dec)</v>
          </cell>
          <cell r="AI23">
            <v>8.2882515430836079E-2</v>
          </cell>
          <cell r="AJ23">
            <v>7.0738735373569589E-2</v>
          </cell>
          <cell r="AK23">
            <v>0.10072271572188116</v>
          </cell>
          <cell r="AL23">
            <v>9.4467812051039698E-2</v>
          </cell>
          <cell r="AM23">
            <v>7.7858541817593885E-2</v>
          </cell>
          <cell r="AN23">
            <v>7.8448991624503667E-2</v>
          </cell>
          <cell r="AO23">
            <v>8.2352207639676628E-2</v>
          </cell>
          <cell r="AP23">
            <v>8.2407708190938442E-2</v>
          </cell>
          <cell r="AQ23">
            <v>7.7881510708006238E-2</v>
          </cell>
          <cell r="AR23">
            <v>7.8815691480168384E-2</v>
          </cell>
          <cell r="AS23">
            <v>7.3195126774542402E-2</v>
          </cell>
          <cell r="AT23">
            <v>0.1002284431872438</v>
          </cell>
          <cell r="AU23">
            <v>1</v>
          </cell>
          <cell r="AV23">
            <v>-90</v>
          </cell>
          <cell r="AW23" t="str">
            <v>PBOPs (Dec)</v>
          </cell>
          <cell r="AY23">
            <v>8.2882515430836079E-2</v>
          </cell>
          <cell r="AZ23">
            <v>7.0738735373569589E-2</v>
          </cell>
          <cell r="BA23">
            <v>0.10072271572188116</v>
          </cell>
          <cell r="BB23">
            <v>9.4467812051039698E-2</v>
          </cell>
          <cell r="BC23">
            <v>7.7858541817593885E-2</v>
          </cell>
          <cell r="BD23">
            <v>7.8448991624503667E-2</v>
          </cell>
          <cell r="BE23">
            <v>8.2352207639676628E-2</v>
          </cell>
          <cell r="BF23">
            <v>8.2407708190938442E-2</v>
          </cell>
          <cell r="BG23">
            <v>7.7881510708006238E-2</v>
          </cell>
          <cell r="BH23">
            <v>7.8815691480168384E-2</v>
          </cell>
          <cell r="BI23">
            <v>7.3195126774542402E-2</v>
          </cell>
          <cell r="BJ23">
            <v>0.1002284431872438</v>
          </cell>
          <cell r="BK23">
            <v>1</v>
          </cell>
          <cell r="BL23">
            <v>-90</v>
          </cell>
          <cell r="BM23" t="str">
            <v>PBOPs (Dec)</v>
          </cell>
          <cell r="BO23">
            <v>8.2882515430836079E-2</v>
          </cell>
          <cell r="BP23">
            <v>7.0738735373569589E-2</v>
          </cell>
          <cell r="BQ23">
            <v>0.10072271572188116</v>
          </cell>
          <cell r="BR23">
            <v>9.4467812051039698E-2</v>
          </cell>
          <cell r="BS23">
            <v>7.7858541817593885E-2</v>
          </cell>
          <cell r="BT23">
            <v>7.8448991624503667E-2</v>
          </cell>
          <cell r="BU23">
            <v>8.2352207639676628E-2</v>
          </cell>
          <cell r="BV23">
            <v>8.2407708190938442E-2</v>
          </cell>
          <cell r="BW23">
            <v>7.7881510708006238E-2</v>
          </cell>
          <cell r="BX23">
            <v>7.8815691480168384E-2</v>
          </cell>
          <cell r="BY23">
            <v>7.3195126774542402E-2</v>
          </cell>
          <cell r="BZ23">
            <v>0.1002284431872438</v>
          </cell>
          <cell r="CA23">
            <v>1</v>
          </cell>
          <cell r="CB23">
            <v>-90</v>
          </cell>
          <cell r="CC23" t="str">
            <v>PBOPs (Dec)</v>
          </cell>
        </row>
        <row r="24">
          <cell r="A24">
            <v>22</v>
          </cell>
          <cell r="B24" t="str">
            <v>Capital Expenditure [1]</v>
          </cell>
          <cell r="C24">
            <v>0.04</v>
          </cell>
          <cell r="D24">
            <v>7.0000000000000007E-2</v>
          </cell>
          <cell r="E24">
            <v>0.09</v>
          </cell>
          <cell r="F24">
            <v>0.08</v>
          </cell>
          <cell r="G24">
            <v>7.0000000000000007E-2</v>
          </cell>
          <cell r="H24">
            <v>0.09</v>
          </cell>
          <cell r="I24">
            <v>0.08</v>
          </cell>
          <cell r="J24">
            <v>0.08</v>
          </cell>
          <cell r="K24">
            <v>7.0000000000000007E-2</v>
          </cell>
          <cell r="L24">
            <v>0.08</v>
          </cell>
          <cell r="M24">
            <v>0.09</v>
          </cell>
          <cell r="N24">
            <v>0.16</v>
          </cell>
          <cell r="O24">
            <v>0.99999999999999989</v>
          </cell>
          <cell r="P24">
            <v>-36</v>
          </cell>
          <cell r="Q24" t="str">
            <v>Pension ($9/Quarter)</v>
          </cell>
          <cell r="S24">
            <v>6.4814814814814811E-2</v>
          </cell>
          <cell r="T24">
            <v>7.407407407407407E-2</v>
          </cell>
          <cell r="U24">
            <v>8.5648148148148154E-2</v>
          </cell>
          <cell r="V24">
            <v>9.7222222222222224E-2</v>
          </cell>
          <cell r="W24">
            <v>9.4907407407407413E-2</v>
          </cell>
          <cell r="X24">
            <v>9.1435185185185189E-2</v>
          </cell>
          <cell r="Y24">
            <v>9.1435185185185189E-2</v>
          </cell>
          <cell r="Z24">
            <v>8.4490740740740741E-2</v>
          </cell>
          <cell r="AA24">
            <v>7.8703703703703706E-2</v>
          </cell>
          <cell r="AB24">
            <v>7.6388888888888895E-2</v>
          </cell>
          <cell r="AC24">
            <v>7.6388888888888895E-2</v>
          </cell>
          <cell r="AD24">
            <v>8.4490740740740741E-2</v>
          </cell>
          <cell r="AE24">
            <v>1</v>
          </cell>
          <cell r="AF24">
            <v>-36</v>
          </cell>
          <cell r="AG24" t="str">
            <v>Pension ($9/Quarter)</v>
          </cell>
          <cell r="AI24">
            <v>6.4814814814814811E-2</v>
          </cell>
          <cell r="AJ24">
            <v>7.407407407407407E-2</v>
          </cell>
          <cell r="AK24">
            <v>8.5648148148148154E-2</v>
          </cell>
          <cell r="AL24">
            <v>9.7222222222222224E-2</v>
          </cell>
          <cell r="AM24">
            <v>9.4907407407407413E-2</v>
          </cell>
          <cell r="AN24">
            <v>9.1435185185185189E-2</v>
          </cell>
          <cell r="AO24">
            <v>9.1435185185185189E-2</v>
          </cell>
          <cell r="AP24">
            <v>8.4490740740740741E-2</v>
          </cell>
          <cell r="AQ24">
            <v>7.8703703703703706E-2</v>
          </cell>
          <cell r="AR24">
            <v>7.6388888888888895E-2</v>
          </cell>
          <cell r="AS24">
            <v>7.6388888888888895E-2</v>
          </cell>
          <cell r="AT24">
            <v>8.4490740740740741E-2</v>
          </cell>
          <cell r="AU24">
            <v>1</v>
          </cell>
          <cell r="AV24">
            <v>-36</v>
          </cell>
          <cell r="AW24" t="str">
            <v>Pension ($9/Quarter)</v>
          </cell>
          <cell r="AY24">
            <v>6.4814814814814811E-2</v>
          </cell>
          <cell r="AZ24">
            <v>7.407407407407407E-2</v>
          </cell>
          <cell r="BA24">
            <v>8.5648148148148154E-2</v>
          </cell>
          <cell r="BB24">
            <v>9.7222222222222224E-2</v>
          </cell>
          <cell r="BC24">
            <v>9.4907407407407413E-2</v>
          </cell>
          <cell r="BD24">
            <v>9.1435185185185189E-2</v>
          </cell>
          <cell r="BE24">
            <v>9.1435185185185189E-2</v>
          </cell>
          <cell r="BF24">
            <v>8.4490740740740741E-2</v>
          </cell>
          <cell r="BG24">
            <v>7.8703703703703706E-2</v>
          </cell>
          <cell r="BH24">
            <v>7.6388888888888895E-2</v>
          </cell>
          <cell r="BI24">
            <v>7.6388888888888895E-2</v>
          </cell>
          <cell r="BJ24">
            <v>8.4490740740740741E-2</v>
          </cell>
          <cell r="BK24">
            <v>1</v>
          </cell>
          <cell r="BL24">
            <v>-36</v>
          </cell>
          <cell r="BM24" t="str">
            <v>Pension ($9/Quarter)</v>
          </cell>
          <cell r="BO24">
            <v>6.4814814814814811E-2</v>
          </cell>
          <cell r="BP24">
            <v>7.407407407407407E-2</v>
          </cell>
          <cell r="BQ24">
            <v>8.5648148148148154E-2</v>
          </cell>
          <cell r="BR24">
            <v>9.7222222222222224E-2</v>
          </cell>
          <cell r="BS24">
            <v>9.4907407407407413E-2</v>
          </cell>
          <cell r="BT24">
            <v>9.1435185185185189E-2</v>
          </cell>
          <cell r="BU24">
            <v>9.1435185185185189E-2</v>
          </cell>
          <cell r="BV24">
            <v>8.4490740740740741E-2</v>
          </cell>
          <cell r="BW24">
            <v>7.8703703703703706E-2</v>
          </cell>
          <cell r="BX24">
            <v>7.6388888888888895E-2</v>
          </cell>
          <cell r="BY24">
            <v>7.6388888888888895E-2</v>
          </cell>
          <cell r="BZ24">
            <v>8.4490740740740741E-2</v>
          </cell>
          <cell r="CA24">
            <v>1</v>
          </cell>
          <cell r="CB24">
            <v>-36</v>
          </cell>
          <cell r="CC24" t="str">
            <v>Pension ($9/Quarter)</v>
          </cell>
        </row>
        <row r="25">
          <cell r="A25">
            <v>23</v>
          </cell>
          <cell r="P25">
            <v>-80</v>
          </cell>
          <cell r="Q25" t="str">
            <v>Result Sharing (Mar)</v>
          </cell>
          <cell r="AF25">
            <v>-65</v>
          </cell>
          <cell r="AG25" t="str">
            <v>Result Sharing (April)</v>
          </cell>
          <cell r="AV25">
            <v>-80</v>
          </cell>
          <cell r="AW25" t="str">
            <v>Result Sharing (Mar)</v>
          </cell>
          <cell r="BL25">
            <v>-80</v>
          </cell>
          <cell r="BM25" t="str">
            <v>Result Sharing (Mar)</v>
          </cell>
          <cell r="CB25">
            <v>-60</v>
          </cell>
          <cell r="CC25" t="str">
            <v>Result Sharing (Mar)</v>
          </cell>
        </row>
        <row r="26">
          <cell r="A26">
            <v>24</v>
          </cell>
          <cell r="B26" t="str">
            <v>Other O&amp;M and A&amp;G</v>
          </cell>
          <cell r="C26">
            <v>30.150006873244383</v>
          </cell>
          <cell r="D26">
            <v>25.732488289372665</v>
          </cell>
          <cell r="E26">
            <v>36.639700852717269</v>
          </cell>
          <cell r="F26">
            <v>34.364367054182608</v>
          </cell>
          <cell r="G26">
            <v>28.322446039902495</v>
          </cell>
          <cell r="H26">
            <v>28.537232785262454</v>
          </cell>
          <cell r="I26">
            <v>29.957097868669891</v>
          </cell>
          <cell r="J26">
            <v>29.977287193201299</v>
          </cell>
          <cell r="K26">
            <v>28.330801387230014</v>
          </cell>
          <cell r="L26">
            <v>28.670626458357894</v>
          </cell>
          <cell r="M26">
            <v>26.626044876521743</v>
          </cell>
          <cell r="N26">
            <v>36.459900321337308</v>
          </cell>
          <cell r="O26">
            <v>363.76800000000009</v>
          </cell>
          <cell r="S26">
            <v>46.230375222042625</v>
          </cell>
          <cell r="T26">
            <v>39.456793294140404</v>
          </cell>
          <cell r="U26">
            <v>56.181317820782333</v>
          </cell>
          <cell r="V26">
            <v>52.692445141453042</v>
          </cell>
          <cell r="W26">
            <v>43.428093172101164</v>
          </cell>
          <cell r="X26">
            <v>43.757435446298913</v>
          </cell>
          <cell r="Y26">
            <v>45.934579081674123</v>
          </cell>
          <cell r="Z26">
            <v>45.965536290158042</v>
          </cell>
          <cell r="AA26">
            <v>43.440904805733147</v>
          </cell>
          <cell r="AB26">
            <v>43.961974025191296</v>
          </cell>
          <cell r="AC26">
            <v>40.826924202557819</v>
          </cell>
          <cell r="AD26">
            <v>55.905621497867237</v>
          </cell>
          <cell r="AE26">
            <v>557.78200000000027</v>
          </cell>
          <cell r="AI26">
            <v>46.564640406775176</v>
          </cell>
          <cell r="AJ26">
            <v>39.742082613901999</v>
          </cell>
          <cell r="AK26">
            <v>56.587532533288666</v>
          </cell>
          <cell r="AL26">
            <v>53.07343382745487</v>
          </cell>
          <cell r="AM26">
            <v>43.74209667125151</v>
          </cell>
          <cell r="AN26">
            <v>44.073820229520528</v>
          </cell>
          <cell r="AO26">
            <v>46.266705535084931</v>
          </cell>
          <cell r="AP26">
            <v>46.297886577292083</v>
          </cell>
          <cell r="AQ26">
            <v>43.755000938418526</v>
          </cell>
          <cell r="AR26">
            <v>44.279837708930806</v>
          </cell>
          <cell r="AS26">
            <v>41.122120148839542</v>
          </cell>
          <cell r="AT26">
            <v>56.309842809241381</v>
          </cell>
          <cell r="AU26">
            <v>561.81500000000005</v>
          </cell>
          <cell r="AY26">
            <v>46.142271108139639</v>
          </cell>
          <cell r="AZ26">
            <v>39.381598018438289</v>
          </cell>
          <cell r="BA26">
            <v>56.074249573969958</v>
          </cell>
          <cell r="BB26">
            <v>52.592025857242774</v>
          </cell>
          <cell r="BC26">
            <v>43.345329542149052</v>
          </cell>
          <cell r="BD26">
            <v>43.674044168202059</v>
          </cell>
          <cell r="BE26">
            <v>45.847038684953134</v>
          </cell>
          <cell r="BF26">
            <v>45.877936896351059</v>
          </cell>
          <cell r="BG26">
            <v>43.358116759850532</v>
          </cell>
          <cell r="BH26">
            <v>43.878192945147866</v>
          </cell>
          <cell r="BI26">
            <v>40.749117782796475</v>
          </cell>
          <cell r="BJ26">
            <v>55.799078662759186</v>
          </cell>
          <cell r="BK26">
            <v>556.71899999999994</v>
          </cell>
          <cell r="BO26">
            <v>51.403155892596537</v>
          </cell>
          <cell r="BP26">
            <v>43.871668507540257</v>
          </cell>
          <cell r="BQ26">
            <v>62.46752323170066</v>
          </cell>
          <cell r="BR26">
            <v>58.588275759370482</v>
          </cell>
          <cell r="BS26">
            <v>48.287322625479021</v>
          </cell>
          <cell r="BT26">
            <v>48.653515462575818</v>
          </cell>
          <cell r="BU26">
            <v>51.074262712673985</v>
          </cell>
          <cell r="BV26">
            <v>51.108683766062704</v>
          </cell>
          <cell r="BW26">
            <v>48.301567770530532</v>
          </cell>
          <cell r="BX26">
            <v>48.880940146160086</v>
          </cell>
          <cell r="BY26">
            <v>45.395105259683788</v>
          </cell>
          <cell r="BZ26">
            <v>62.160978865626319</v>
          </cell>
          <cell r="CA26">
            <v>620.19300000000021</v>
          </cell>
        </row>
        <row r="27">
          <cell r="A27">
            <v>25</v>
          </cell>
          <cell r="B27" t="str">
            <v>Payroll</v>
          </cell>
          <cell r="C27">
            <v>70</v>
          </cell>
          <cell r="D27">
            <v>70</v>
          </cell>
          <cell r="E27">
            <v>105</v>
          </cell>
          <cell r="F27">
            <v>70</v>
          </cell>
          <cell r="G27">
            <v>70</v>
          </cell>
          <cell r="H27">
            <v>70</v>
          </cell>
          <cell r="I27">
            <v>70</v>
          </cell>
          <cell r="J27">
            <v>105</v>
          </cell>
          <cell r="K27">
            <v>70</v>
          </cell>
          <cell r="L27">
            <v>70</v>
          </cell>
          <cell r="M27">
            <v>70</v>
          </cell>
          <cell r="N27">
            <v>70</v>
          </cell>
          <cell r="O27">
            <v>910</v>
          </cell>
          <cell r="P27">
            <v>-206</v>
          </cell>
          <cell r="Q27" t="str">
            <v>Total Adjustments</v>
          </cell>
          <cell r="S27">
            <v>70</v>
          </cell>
          <cell r="T27">
            <v>70</v>
          </cell>
          <cell r="U27">
            <v>105</v>
          </cell>
          <cell r="V27">
            <v>70</v>
          </cell>
          <cell r="W27">
            <v>70</v>
          </cell>
          <cell r="X27">
            <v>70</v>
          </cell>
          <cell r="Y27">
            <v>70</v>
          </cell>
          <cell r="Z27">
            <v>105</v>
          </cell>
          <cell r="AA27">
            <v>70</v>
          </cell>
          <cell r="AB27">
            <v>70</v>
          </cell>
          <cell r="AC27">
            <v>70</v>
          </cell>
          <cell r="AD27">
            <v>70</v>
          </cell>
          <cell r="AE27">
            <v>910</v>
          </cell>
          <cell r="AF27">
            <v>-191</v>
          </cell>
          <cell r="AG27" t="str">
            <v>Total Adjustments</v>
          </cell>
          <cell r="AI27">
            <v>70</v>
          </cell>
          <cell r="AJ27">
            <v>70</v>
          </cell>
          <cell r="AK27">
            <v>105</v>
          </cell>
          <cell r="AL27">
            <v>70</v>
          </cell>
          <cell r="AM27">
            <v>70</v>
          </cell>
          <cell r="AN27">
            <v>70</v>
          </cell>
          <cell r="AO27">
            <v>70</v>
          </cell>
          <cell r="AP27">
            <v>105</v>
          </cell>
          <cell r="AQ27">
            <v>70</v>
          </cell>
          <cell r="AR27">
            <v>70</v>
          </cell>
          <cell r="AS27">
            <v>70</v>
          </cell>
          <cell r="AT27">
            <v>70</v>
          </cell>
          <cell r="AU27">
            <v>910</v>
          </cell>
          <cell r="AV27">
            <v>-206</v>
          </cell>
          <cell r="AW27" t="str">
            <v>Total Adjustments</v>
          </cell>
          <cell r="AY27">
            <v>70</v>
          </cell>
          <cell r="AZ27">
            <v>70</v>
          </cell>
          <cell r="BA27">
            <v>105</v>
          </cell>
          <cell r="BB27">
            <v>70</v>
          </cell>
          <cell r="BC27">
            <v>70</v>
          </cell>
          <cell r="BD27">
            <v>70</v>
          </cell>
          <cell r="BE27">
            <v>70</v>
          </cell>
          <cell r="BF27">
            <v>105</v>
          </cell>
          <cell r="BG27">
            <v>70</v>
          </cell>
          <cell r="BH27">
            <v>70</v>
          </cell>
          <cell r="BI27">
            <v>70</v>
          </cell>
          <cell r="BJ27">
            <v>70</v>
          </cell>
          <cell r="BK27">
            <v>910</v>
          </cell>
          <cell r="BL27">
            <v>-206</v>
          </cell>
          <cell r="BM27" t="str">
            <v>Total Adjustments</v>
          </cell>
          <cell r="BO27">
            <v>70</v>
          </cell>
          <cell r="BP27">
            <v>70</v>
          </cell>
          <cell r="BQ27">
            <v>105</v>
          </cell>
          <cell r="BR27">
            <v>70</v>
          </cell>
          <cell r="BS27">
            <v>70</v>
          </cell>
          <cell r="BT27">
            <v>70</v>
          </cell>
          <cell r="BU27">
            <v>70</v>
          </cell>
          <cell r="BV27">
            <v>105</v>
          </cell>
          <cell r="BW27">
            <v>70</v>
          </cell>
          <cell r="BX27">
            <v>70</v>
          </cell>
          <cell r="BY27">
            <v>70</v>
          </cell>
          <cell r="BZ27">
            <v>70</v>
          </cell>
          <cell r="CA27">
            <v>910</v>
          </cell>
          <cell r="CB27">
            <v>-186</v>
          </cell>
          <cell r="CC27" t="str">
            <v>Total Adjustments</v>
          </cell>
        </row>
        <row r="28">
          <cell r="A28">
            <v>26</v>
          </cell>
          <cell r="B28" t="str">
            <v xml:space="preserve">O&amp;M Scheduled Items </v>
          </cell>
          <cell r="E28">
            <v>80</v>
          </cell>
          <cell r="H28">
            <v>0</v>
          </cell>
          <cell r="K28">
            <v>0</v>
          </cell>
          <cell r="N28">
            <v>90</v>
          </cell>
          <cell r="O28">
            <v>170</v>
          </cell>
          <cell r="P28">
            <v>363.76800000000003</v>
          </cell>
          <cell r="Q28" t="str">
            <v>Other O&amp;M and A&amp;G</v>
          </cell>
          <cell r="U28">
            <v>9</v>
          </cell>
          <cell r="V28">
            <v>21.666666666666664</v>
          </cell>
          <cell r="X28">
            <v>52.333333333333329</v>
          </cell>
          <cell r="AA28">
            <v>9</v>
          </cell>
          <cell r="AD28">
            <v>99</v>
          </cell>
          <cell r="AE28">
            <v>191</v>
          </cell>
          <cell r="AF28">
            <v>557.78200000000015</v>
          </cell>
          <cell r="AG28" t="str">
            <v>Other O&amp;M and A&amp;G</v>
          </cell>
          <cell r="AK28">
            <v>89</v>
          </cell>
          <cell r="AN28">
            <v>9</v>
          </cell>
          <cell r="AQ28">
            <v>9</v>
          </cell>
          <cell r="AT28">
            <v>99</v>
          </cell>
          <cell r="AU28">
            <v>206</v>
          </cell>
          <cell r="AV28">
            <v>561.81500000000005</v>
          </cell>
          <cell r="AW28" t="str">
            <v>Other O&amp;M and A&amp;G</v>
          </cell>
          <cell r="BA28">
            <v>89</v>
          </cell>
          <cell r="BD28">
            <v>9</v>
          </cell>
          <cell r="BG28">
            <v>9</v>
          </cell>
          <cell r="BJ28">
            <v>99</v>
          </cell>
          <cell r="BK28">
            <v>206</v>
          </cell>
          <cell r="BL28">
            <v>556.71900000000005</v>
          </cell>
          <cell r="BM28" t="str">
            <v>Other O&amp;M and A&amp;G</v>
          </cell>
          <cell r="BQ28">
            <v>69</v>
          </cell>
          <cell r="BT28">
            <v>9</v>
          </cell>
          <cell r="BW28">
            <v>9</v>
          </cell>
          <cell r="BZ28">
            <v>99</v>
          </cell>
          <cell r="CA28">
            <v>186</v>
          </cell>
          <cell r="CB28">
            <v>620.19300000000021</v>
          </cell>
          <cell r="CC28" t="str">
            <v>Other O&amp;M and A&amp;G</v>
          </cell>
        </row>
        <row r="29">
          <cell r="A29">
            <v>27</v>
          </cell>
          <cell r="B29" t="str">
            <v>Franchise Fee [2]</v>
          </cell>
          <cell r="C29">
            <v>0.76507000000000003</v>
          </cell>
          <cell r="D29">
            <v>1.087909</v>
          </cell>
          <cell r="E29">
            <v>3.1219779999999999</v>
          </cell>
          <cell r="F29">
            <v>61.964680000000001</v>
          </cell>
          <cell r="G29">
            <v>1.1098184099999999</v>
          </cell>
          <cell r="H29">
            <v>0.40837696999999995</v>
          </cell>
          <cell r="I29">
            <v>1.2129340000000001E-2</v>
          </cell>
          <cell r="J29">
            <v>1.2140112999999999</v>
          </cell>
          <cell r="K29">
            <v>0.41462966999999995</v>
          </cell>
          <cell r="L29">
            <v>2.9386900000000003E-3</v>
          </cell>
          <cell r="M29">
            <v>1.5744307</v>
          </cell>
          <cell r="N29">
            <v>0.40468669000000002</v>
          </cell>
          <cell r="O29">
            <v>72.080658769999999</v>
          </cell>
          <cell r="S29">
            <v>0.10268441882491705</v>
          </cell>
          <cell r="T29">
            <v>1.2465615502191123</v>
          </cell>
          <cell r="U29">
            <v>3.5831565813854946</v>
          </cell>
          <cell r="V29">
            <v>68</v>
          </cell>
          <cell r="W29">
            <v>1.2700936560775633</v>
          </cell>
          <cell r="X29">
            <v>0.46735303200203487</v>
          </cell>
          <cell r="Y29">
            <v>1.388100760232283E-2</v>
          </cell>
          <cell r="Z29">
            <v>1.3893336393081417</v>
          </cell>
          <cell r="AA29">
            <v>0.47450872029464136</v>
          </cell>
          <cell r="AB29">
            <v>3.3630830886816655E-3</v>
          </cell>
          <cell r="AC29">
            <v>1.8018032733875422</v>
          </cell>
          <cell r="AD29">
            <v>0.4631298174879146</v>
          </cell>
          <cell r="AE29">
            <v>78.815868779678382</v>
          </cell>
          <cell r="AI29">
            <v>0.10229651458794967</v>
          </cell>
          <cell r="AJ29">
            <v>1.2418524958902852</v>
          </cell>
          <cell r="AK29">
            <v>3.5696207242852385</v>
          </cell>
          <cell r="AL29">
            <v>67.268636760304247</v>
          </cell>
          <cell r="AM29">
            <v>1.265295706046041</v>
          </cell>
          <cell r="AN29">
            <v>0.46558754291081994</v>
          </cell>
          <cell r="AO29">
            <v>1.3828570224540147E-2</v>
          </cell>
          <cell r="AP29">
            <v>1.3840852441629365</v>
          </cell>
          <cell r="AQ29">
            <v>0.4727161996261055</v>
          </cell>
          <cell r="AR29">
            <v>3.3503785888724272E-3</v>
          </cell>
          <cell r="AS29">
            <v>1.7949967185866584</v>
          </cell>
          <cell r="AT29">
            <v>0.46138028215893928</v>
          </cell>
          <cell r="AU29">
            <v>78.043647137372659</v>
          </cell>
          <cell r="AY29">
            <v>9.7561553160560671E-2</v>
          </cell>
          <cell r="AZ29">
            <v>1.1843713227512747</v>
          </cell>
          <cell r="BA29">
            <v>3.4043949929103201</v>
          </cell>
          <cell r="BB29">
            <v>64.154997926996401</v>
          </cell>
          <cell r="BC29">
            <v>1.2067294255964951</v>
          </cell>
          <cell r="BD29">
            <v>0.44403706227484291</v>
          </cell>
          <cell r="BE29">
            <v>1.3188492242676524E-2</v>
          </cell>
          <cell r="BF29">
            <v>1.3200205957266955</v>
          </cell>
          <cell r="BG29">
            <v>0.45083575745906429</v>
          </cell>
          <cell r="BH29">
            <v>3.1953008381850187E-3</v>
          </cell>
          <cell r="BI29">
            <v>1.7119123607370037</v>
          </cell>
          <cell r="BJ29">
            <v>0.440024541465524</v>
          </cell>
          <cell r="BK29">
            <v>74.431269332159033</v>
          </cell>
          <cell r="BO29">
            <v>9.1292001425129013E-2</v>
          </cell>
          <cell r="BP29">
            <v>1.1082606311786387</v>
          </cell>
          <cell r="BQ29">
            <v>3.1856199750426861</v>
          </cell>
          <cell r="BR29">
            <v>60.032235777772904</v>
          </cell>
          <cell r="BS29">
            <v>1.1291819458839296</v>
          </cell>
          <cell r="BT29">
            <v>0.4155021195213216</v>
          </cell>
          <cell r="BU29">
            <v>1.234096643205602E-2</v>
          </cell>
          <cell r="BV29">
            <v>1.2351927393771371</v>
          </cell>
          <cell r="BW29">
            <v>0.42186391338724644</v>
          </cell>
          <cell r="BX29">
            <v>2.9899627386336517E-3</v>
          </cell>
          <cell r="BY29">
            <v>1.6019005500957559</v>
          </cell>
          <cell r="BZ29">
            <v>0.41174745343026575</v>
          </cell>
          <cell r="CA29">
            <v>69.648128036285698</v>
          </cell>
        </row>
        <row r="30">
          <cell r="A30">
            <v>28</v>
          </cell>
          <cell r="B30" t="str">
            <v>Uncollectibles</v>
          </cell>
          <cell r="C30">
            <v>2.3910284358333329</v>
          </cell>
          <cell r="D30">
            <v>2.3910284358333329</v>
          </cell>
          <cell r="E30">
            <v>2.3910284358333329</v>
          </cell>
          <cell r="F30">
            <v>2.3910284358333329</v>
          </cell>
          <cell r="G30">
            <v>2.3910284358333329</v>
          </cell>
          <cell r="H30">
            <v>2.3910284358333329</v>
          </cell>
          <cell r="I30">
            <v>2.3910284358333329</v>
          </cell>
          <cell r="J30">
            <v>2.3910284358333329</v>
          </cell>
          <cell r="K30">
            <v>2.3910284358333329</v>
          </cell>
          <cell r="L30">
            <v>2.3910284358333329</v>
          </cell>
          <cell r="M30">
            <v>2.3910284358333329</v>
          </cell>
          <cell r="N30">
            <v>2.3910284358333329</v>
          </cell>
          <cell r="O30">
            <v>28.69234123</v>
          </cell>
          <cell r="P30">
            <v>100.773</v>
          </cell>
          <cell r="Q30" t="str">
            <v>FFU</v>
          </cell>
          <cell r="S30">
            <v>2.2974276016934687</v>
          </cell>
          <cell r="T30">
            <v>2.2974276016934687</v>
          </cell>
          <cell r="U30">
            <v>2.2974276016934687</v>
          </cell>
          <cell r="V30">
            <v>2.2974276016934687</v>
          </cell>
          <cell r="W30">
            <v>2.2974276016934687</v>
          </cell>
          <cell r="X30">
            <v>2.2974276016934687</v>
          </cell>
          <cell r="Y30">
            <v>2.2974276016934687</v>
          </cell>
          <cell r="Z30">
            <v>2.2974276016934687</v>
          </cell>
          <cell r="AA30">
            <v>2.2974276016934687</v>
          </cell>
          <cell r="AB30">
            <v>2.2974276016934687</v>
          </cell>
          <cell r="AC30">
            <v>2.2974276016934687</v>
          </cell>
          <cell r="AD30">
            <v>2.2974276016934687</v>
          </cell>
          <cell r="AE30">
            <v>27.569131220321619</v>
          </cell>
          <cell r="AF30">
            <v>106.38500000000001</v>
          </cell>
          <cell r="AG30" t="str">
            <v>FFU</v>
          </cell>
          <cell r="AI30">
            <v>2.3096127385522784</v>
          </cell>
          <cell r="AJ30">
            <v>2.3096127385522784</v>
          </cell>
          <cell r="AK30">
            <v>2.3096127385522784</v>
          </cell>
          <cell r="AL30">
            <v>2.3096127385522784</v>
          </cell>
          <cell r="AM30">
            <v>2.3096127385522784</v>
          </cell>
          <cell r="AN30">
            <v>2.3096127385522784</v>
          </cell>
          <cell r="AO30">
            <v>2.3096127385522784</v>
          </cell>
          <cell r="AP30">
            <v>2.3096127385522784</v>
          </cell>
          <cell r="AQ30">
            <v>2.3096127385522784</v>
          </cell>
          <cell r="AR30">
            <v>2.3096127385522784</v>
          </cell>
          <cell r="AS30">
            <v>2.3096127385522784</v>
          </cell>
          <cell r="AT30">
            <v>2.3096127385522784</v>
          </cell>
          <cell r="AU30">
            <v>27.715352862627341</v>
          </cell>
          <cell r="AV30">
            <v>105.759</v>
          </cell>
          <cell r="AW30" t="str">
            <v>FFU</v>
          </cell>
          <cell r="AY30">
            <v>1.7446442223200809</v>
          </cell>
          <cell r="AZ30">
            <v>1.7446442223200809</v>
          </cell>
          <cell r="BA30">
            <v>1.7446442223200809</v>
          </cell>
          <cell r="BB30">
            <v>1.7446442223200809</v>
          </cell>
          <cell r="BC30">
            <v>1.7446442223200809</v>
          </cell>
          <cell r="BD30">
            <v>1.7446442223200809</v>
          </cell>
          <cell r="BE30">
            <v>1.7446442223200809</v>
          </cell>
          <cell r="BF30">
            <v>1.7446442223200809</v>
          </cell>
          <cell r="BG30">
            <v>1.7446442223200809</v>
          </cell>
          <cell r="BH30">
            <v>1.7446442223200809</v>
          </cell>
          <cell r="BI30">
            <v>1.7446442223200809</v>
          </cell>
          <cell r="BJ30">
            <v>1.7446442223200809</v>
          </cell>
          <cell r="BK30">
            <v>20.935730667840971</v>
          </cell>
          <cell r="BL30">
            <v>95.367000000000004</v>
          </cell>
          <cell r="BM30" t="str">
            <v>FFU</v>
          </cell>
          <cell r="BO30">
            <v>1.8216559969761914</v>
          </cell>
          <cell r="BP30">
            <v>1.8216559969761914</v>
          </cell>
          <cell r="BQ30">
            <v>1.8216559969761914</v>
          </cell>
          <cell r="BR30">
            <v>1.8216559969761914</v>
          </cell>
          <cell r="BS30">
            <v>1.8216559969761914</v>
          </cell>
          <cell r="BT30">
            <v>1.8216559969761914</v>
          </cell>
          <cell r="BU30">
            <v>1.8216559969761914</v>
          </cell>
          <cell r="BV30">
            <v>1.8216559969761914</v>
          </cell>
          <cell r="BW30">
            <v>1.8216559969761914</v>
          </cell>
          <cell r="BX30">
            <v>1.8216559969761914</v>
          </cell>
          <cell r="BY30">
            <v>1.8216559969761914</v>
          </cell>
          <cell r="BZ30">
            <v>1.8216559969761914</v>
          </cell>
          <cell r="CA30">
            <v>21.859871963714294</v>
          </cell>
          <cell r="CB30">
            <v>91.507999999999996</v>
          </cell>
          <cell r="CC30" t="str">
            <v>FFU</v>
          </cell>
        </row>
        <row r="31">
          <cell r="A31">
            <v>29</v>
          </cell>
          <cell r="B31" t="str">
            <v>Total O&amp;M, Cust. Acct, FFU</v>
          </cell>
          <cell r="C31">
            <v>103.30610530907771</v>
          </cell>
          <cell r="D31">
            <v>99.211425725205999</v>
          </cell>
          <cell r="E31">
            <v>227.15270728855063</v>
          </cell>
          <cell r="F31">
            <v>168.72007549001594</v>
          </cell>
          <cell r="G31">
            <v>101.82329288573584</v>
          </cell>
          <cell r="H31">
            <v>101.3366381910958</v>
          </cell>
          <cell r="I31">
            <v>102.36025564450323</v>
          </cell>
          <cell r="J31">
            <v>138.58232692903465</v>
          </cell>
          <cell r="K31">
            <v>101.13645949306334</v>
          </cell>
          <cell r="L31">
            <v>101.06459358419123</v>
          </cell>
          <cell r="M31">
            <v>100.59150401235507</v>
          </cell>
          <cell r="N31">
            <v>199.25561544717064</v>
          </cell>
          <cell r="O31">
            <v>1544.5409999999999</v>
          </cell>
          <cell r="P31">
            <v>-72.080658769999999</v>
          </cell>
          <cell r="Q31" t="str">
            <v>FF</v>
          </cell>
          <cell r="S31">
            <v>118.63048724256102</v>
          </cell>
          <cell r="T31">
            <v>113.00078244605298</v>
          </cell>
          <cell r="U31">
            <v>176.06190200386129</v>
          </cell>
          <cell r="V31">
            <v>214.65653940981318</v>
          </cell>
          <cell r="W31">
            <v>116.99561442987221</v>
          </cell>
          <cell r="X31">
            <v>168.85554941332774</v>
          </cell>
          <cell r="Y31">
            <v>118.24588769096991</v>
          </cell>
          <cell r="Z31">
            <v>154.65229753115966</v>
          </cell>
          <cell r="AA31">
            <v>125.21284112772125</v>
          </cell>
          <cell r="AB31">
            <v>116.26276470997345</v>
          </cell>
          <cell r="AC31">
            <v>114.92615507763884</v>
          </cell>
          <cell r="AD31">
            <v>227.66617891704863</v>
          </cell>
          <cell r="AE31">
            <v>1765.1670000000001</v>
          </cell>
          <cell r="AF31">
            <v>-78.815868779678382</v>
          </cell>
          <cell r="AG31" t="str">
            <v>FF</v>
          </cell>
          <cell r="AI31">
            <v>118.97654965991539</v>
          </cell>
          <cell r="AJ31">
            <v>113.29354784834456</v>
          </cell>
          <cell r="AK31">
            <v>256.46676599612618</v>
          </cell>
          <cell r="AL31">
            <v>192.6516833263114</v>
          </cell>
          <cell r="AM31">
            <v>117.31700511584984</v>
          </cell>
          <cell r="AN31">
            <v>125.84902051098362</v>
          </cell>
          <cell r="AO31">
            <v>118.59014684386175</v>
          </cell>
          <cell r="AP31">
            <v>154.99158456000731</v>
          </cell>
          <cell r="AQ31">
            <v>125.53732987659691</v>
          </cell>
          <cell r="AR31">
            <v>116.59280082607197</v>
          </cell>
          <cell r="AS31">
            <v>115.22672960597848</v>
          </cell>
          <cell r="AT31">
            <v>228.0808358299526</v>
          </cell>
          <cell r="AU31">
            <v>1783.5740000000001</v>
          </cell>
          <cell r="AV31">
            <v>-78.043647137372659</v>
          </cell>
          <cell r="AW31" t="str">
            <v>FF</v>
          </cell>
          <cell r="AY31">
            <v>117.98447688362027</v>
          </cell>
          <cell r="AZ31">
            <v>112.31061356350965</v>
          </cell>
          <cell r="BA31">
            <v>255.22328878920035</v>
          </cell>
          <cell r="BB31">
            <v>188.49166800655925</v>
          </cell>
          <cell r="BC31">
            <v>116.29670319006561</v>
          </cell>
          <cell r="BD31">
            <v>124.86272545279698</v>
          </cell>
          <cell r="BE31">
            <v>117.60487139951589</v>
          </cell>
          <cell r="BF31">
            <v>153.94260171439785</v>
          </cell>
          <cell r="BG31">
            <v>124.55359673962967</v>
          </cell>
          <cell r="BH31">
            <v>115.62603246830614</v>
          </cell>
          <cell r="BI31">
            <v>114.20567436585355</v>
          </cell>
          <cell r="BJ31">
            <v>226.98374742654482</v>
          </cell>
          <cell r="BK31">
            <v>1768.086</v>
          </cell>
          <cell r="BL31">
            <v>-74.431269332159033</v>
          </cell>
          <cell r="BM31" t="str">
            <v>FF</v>
          </cell>
          <cell r="BO31">
            <v>123.31610389099787</v>
          </cell>
          <cell r="BP31">
            <v>116.80158513569508</v>
          </cell>
          <cell r="BQ31">
            <v>241.47479920371956</v>
          </cell>
          <cell r="BR31">
            <v>190.44216753411959</v>
          </cell>
          <cell r="BS31">
            <v>121.23816056833914</v>
          </cell>
          <cell r="BT31">
            <v>129.89067357907336</v>
          </cell>
          <cell r="BU31">
            <v>122.90825967608222</v>
          </cell>
          <cell r="BV31">
            <v>159.16553250241606</v>
          </cell>
          <cell r="BW31">
            <v>129.54508768089397</v>
          </cell>
          <cell r="BX31">
            <v>120.70558610587491</v>
          </cell>
          <cell r="BY31">
            <v>118.81866180675573</v>
          </cell>
          <cell r="BZ31">
            <v>233.39438231603276</v>
          </cell>
          <cell r="CA31">
            <v>1807.7010000000002</v>
          </cell>
          <cell r="CB31">
            <v>-69.648128036285698</v>
          </cell>
          <cell r="CC31" t="str">
            <v>FF</v>
          </cell>
        </row>
        <row r="32">
          <cell r="A32">
            <v>30</v>
          </cell>
          <cell r="B32" t="str">
            <v>Capital Expenditure</v>
          </cell>
          <cell r="C32">
            <v>27.52</v>
          </cell>
          <cell r="D32">
            <v>48.160000000000004</v>
          </cell>
          <cell r="E32">
            <v>61.919999999999995</v>
          </cell>
          <cell r="F32">
            <v>55.04</v>
          </cell>
          <cell r="G32">
            <v>48.160000000000004</v>
          </cell>
          <cell r="H32">
            <v>61.919999999999995</v>
          </cell>
          <cell r="I32">
            <v>55.04</v>
          </cell>
          <cell r="J32">
            <v>55.04</v>
          </cell>
          <cell r="K32">
            <v>48.160000000000004</v>
          </cell>
          <cell r="L32">
            <v>61.68</v>
          </cell>
          <cell r="M32">
            <v>58.203000000000003</v>
          </cell>
          <cell r="N32">
            <v>72.563999999999993</v>
          </cell>
          <cell r="O32">
            <v>653.40699999999993</v>
          </cell>
          <cell r="P32">
            <v>28.692341229999997</v>
          </cell>
          <cell r="Q32" t="str">
            <v>Uncollectibles</v>
          </cell>
          <cell r="S32">
            <v>56.01075925925926</v>
          </cell>
          <cell r="T32">
            <v>64.012296296296299</v>
          </cell>
          <cell r="U32">
            <v>74.014217592592601</v>
          </cell>
          <cell r="V32">
            <v>84.016138888888889</v>
          </cell>
          <cell r="W32">
            <v>82.01575462962964</v>
          </cell>
          <cell r="X32">
            <v>79.015178240740752</v>
          </cell>
          <cell r="Y32">
            <v>79.015178240740752</v>
          </cell>
          <cell r="Z32">
            <v>73.014025462962962</v>
          </cell>
          <cell r="AA32">
            <v>68.013064814814825</v>
          </cell>
          <cell r="AB32">
            <v>66.012680555555562</v>
          </cell>
          <cell r="AC32">
            <v>66.012680555555562</v>
          </cell>
          <cell r="AD32">
            <v>73.014025462962962</v>
          </cell>
          <cell r="AE32">
            <v>864.16600000000005</v>
          </cell>
          <cell r="AF32">
            <v>27.569131220321623</v>
          </cell>
          <cell r="AG32" t="str">
            <v>Uncollectibles</v>
          </cell>
          <cell r="AI32">
            <v>64.81481481481481</v>
          </cell>
          <cell r="AJ32">
            <v>74.074074074074076</v>
          </cell>
          <cell r="AK32">
            <v>85.648148148148152</v>
          </cell>
          <cell r="AL32">
            <v>97.222222222222229</v>
          </cell>
          <cell r="AM32">
            <v>94.907407407407419</v>
          </cell>
          <cell r="AN32">
            <v>91.43518518518519</v>
          </cell>
          <cell r="AO32">
            <v>91.43518518518519</v>
          </cell>
          <cell r="AP32">
            <v>84.490740740740748</v>
          </cell>
          <cell r="AQ32">
            <v>78.703703703703709</v>
          </cell>
          <cell r="AR32">
            <v>76.3888888888889</v>
          </cell>
          <cell r="AS32">
            <v>76.3888888888889</v>
          </cell>
          <cell r="AT32">
            <v>84.490740740740748</v>
          </cell>
          <cell r="AU32">
            <v>1000.0000000000001</v>
          </cell>
          <cell r="AV32">
            <v>27.715352862627341</v>
          </cell>
          <cell r="AW32" t="str">
            <v>Uncollectibles</v>
          </cell>
          <cell r="AY32">
            <v>76.157407407407405</v>
          </cell>
          <cell r="AZ32">
            <v>87.037037037037038</v>
          </cell>
          <cell r="BA32">
            <v>100.63657407407408</v>
          </cell>
          <cell r="BB32">
            <v>114.23611111111111</v>
          </cell>
          <cell r="BC32">
            <v>111.51620370370371</v>
          </cell>
          <cell r="BD32">
            <v>107.4363425925926</v>
          </cell>
          <cell r="BE32">
            <v>107.4363425925926</v>
          </cell>
          <cell r="BF32">
            <v>99.276620370370367</v>
          </cell>
          <cell r="BG32">
            <v>92.476851851851862</v>
          </cell>
          <cell r="BH32">
            <v>89.756944444444457</v>
          </cell>
          <cell r="BI32">
            <v>89.756944444444457</v>
          </cell>
          <cell r="BJ32">
            <v>99.276620370370367</v>
          </cell>
          <cell r="BK32">
            <v>1175</v>
          </cell>
          <cell r="BL32">
            <v>20.935730667840971</v>
          </cell>
          <cell r="BM32" t="str">
            <v>Uncollectibles</v>
          </cell>
          <cell r="BO32">
            <v>76.157407407407405</v>
          </cell>
          <cell r="BP32">
            <v>87.037037037037038</v>
          </cell>
          <cell r="BQ32">
            <v>100.63657407407408</v>
          </cell>
          <cell r="BR32">
            <v>114.23611111111111</v>
          </cell>
          <cell r="BS32">
            <v>111.51620370370371</v>
          </cell>
          <cell r="BT32">
            <v>107.4363425925926</v>
          </cell>
          <cell r="BU32">
            <v>107.4363425925926</v>
          </cell>
          <cell r="BV32">
            <v>99.276620370370367</v>
          </cell>
          <cell r="BW32">
            <v>92.476851851851862</v>
          </cell>
          <cell r="BX32">
            <v>89.756944444444457</v>
          </cell>
          <cell r="BY32">
            <v>89.756944444444457</v>
          </cell>
          <cell r="BZ32">
            <v>99.276620370370367</v>
          </cell>
          <cell r="CA32">
            <v>1175</v>
          </cell>
          <cell r="CB32">
            <v>21.859871963714298</v>
          </cell>
          <cell r="CC32" t="str">
            <v>Uncollectibles</v>
          </cell>
        </row>
        <row r="33">
          <cell r="A33">
            <v>31</v>
          </cell>
          <cell r="B33" t="str">
            <v>Total O&amp;M and Capital</v>
          </cell>
          <cell r="C33">
            <v>-130.82610530907772</v>
          </cell>
          <cell r="D33">
            <v>-147.371425725206</v>
          </cell>
          <cell r="E33">
            <v>-289.07270728855065</v>
          </cell>
          <cell r="F33">
            <v>-223.76007549001594</v>
          </cell>
          <cell r="G33">
            <v>-149.98329288573584</v>
          </cell>
          <cell r="H33">
            <v>-163.25663819109579</v>
          </cell>
          <cell r="I33">
            <v>-157.40025564450323</v>
          </cell>
          <cell r="J33">
            <v>-193.62232692903464</v>
          </cell>
          <cell r="K33">
            <v>-149.29645949306334</v>
          </cell>
          <cell r="L33">
            <v>-162.74459358419122</v>
          </cell>
          <cell r="M33">
            <v>-158.79450401235508</v>
          </cell>
          <cell r="N33">
            <v>-271.81961544717063</v>
          </cell>
          <cell r="O33">
            <v>-2197.9479999999999</v>
          </cell>
          <cell r="P33">
            <v>688</v>
          </cell>
          <cell r="Q33" t="str">
            <v>Construction Expenditure</v>
          </cell>
          <cell r="S33">
            <v>-174.64124650182026</v>
          </cell>
          <cell r="T33">
            <v>-177.01307874234928</v>
          </cell>
          <cell r="U33">
            <v>-250.07611959645391</v>
          </cell>
          <cell r="V33">
            <v>-298.67267829870207</v>
          </cell>
          <cell r="W33">
            <v>-199.01136905950185</v>
          </cell>
          <cell r="X33">
            <v>-247.8707276540685</v>
          </cell>
          <cell r="Y33">
            <v>-197.26106593171068</v>
          </cell>
          <cell r="Z33">
            <v>-227.66632299412262</v>
          </cell>
          <cell r="AA33">
            <v>-193.22590594253609</v>
          </cell>
          <cell r="AB33">
            <v>-182.27544526552902</v>
          </cell>
          <cell r="AC33">
            <v>-180.9388356331944</v>
          </cell>
          <cell r="AD33">
            <v>-300.68020438001156</v>
          </cell>
          <cell r="AE33">
            <v>2629.3330000000001</v>
          </cell>
          <cell r="AF33">
            <v>864.16600000000005</v>
          </cell>
          <cell r="AG33" t="str">
            <v>Construction Expenditure</v>
          </cell>
          <cell r="AI33">
            <v>-183.79136447473019</v>
          </cell>
          <cell r="AJ33">
            <v>-187.36762192241864</v>
          </cell>
          <cell r="AK33">
            <v>-342.11491414427434</v>
          </cell>
          <cell r="AL33">
            <v>-289.87390554853363</v>
          </cell>
          <cell r="AM33">
            <v>-212.22441252325726</v>
          </cell>
          <cell r="AN33">
            <v>-217.28420569616881</v>
          </cell>
          <cell r="AO33">
            <v>-210.02533202904692</v>
          </cell>
          <cell r="AP33">
            <v>-239.48232530074807</v>
          </cell>
          <cell r="AQ33">
            <v>-204.24103358030061</v>
          </cell>
          <cell r="AR33">
            <v>-192.98168971496085</v>
          </cell>
          <cell r="AS33">
            <v>-191.61561849486736</v>
          </cell>
          <cell r="AT33">
            <v>-312.57157657069337</v>
          </cell>
          <cell r="AU33">
            <v>2783.5740000000001</v>
          </cell>
          <cell r="AV33">
            <v>1000</v>
          </cell>
          <cell r="AW33" t="str">
            <v>Construction Expenditure</v>
          </cell>
          <cell r="AY33">
            <v>-194.14188429102768</v>
          </cell>
          <cell r="AZ33">
            <v>-199.34765060054667</v>
          </cell>
          <cell r="BA33">
            <v>-355.85986286327443</v>
          </cell>
          <cell r="BB33">
            <v>-302.72777911767037</v>
          </cell>
          <cell r="BC33">
            <v>-227.81290689376931</v>
          </cell>
          <cell r="BD33">
            <v>-232.29906804538956</v>
          </cell>
          <cell r="BE33">
            <v>-225.04121399210848</v>
          </cell>
          <cell r="BF33">
            <v>-253.21922208476821</v>
          </cell>
          <cell r="BG33">
            <v>-217.03044859148153</v>
          </cell>
          <cell r="BH33">
            <v>-205.38297691275059</v>
          </cell>
          <cell r="BI33">
            <v>-203.96261881029801</v>
          </cell>
          <cell r="BJ33">
            <v>-326.2603677969152</v>
          </cell>
          <cell r="BK33">
            <v>2943.0860000000002</v>
          </cell>
          <cell r="BL33">
            <v>1175</v>
          </cell>
          <cell r="BM33" t="str">
            <v>Construction Expenditure</v>
          </cell>
          <cell r="BO33">
            <v>-199.47351129840527</v>
          </cell>
          <cell r="BP33">
            <v>-203.83862217273213</v>
          </cell>
          <cell r="BQ33">
            <v>-342.11137327779363</v>
          </cell>
          <cell r="BR33">
            <v>-304.67827864523071</v>
          </cell>
          <cell r="BS33">
            <v>-232.75436427204284</v>
          </cell>
          <cell r="BT33">
            <v>-237.32701617166595</v>
          </cell>
          <cell r="BU33">
            <v>-230.34460226867481</v>
          </cell>
          <cell r="BV33">
            <v>-258.44215287278644</v>
          </cell>
          <cell r="BW33">
            <v>-222.02193953274582</v>
          </cell>
          <cell r="BX33">
            <v>-210.46253055031937</v>
          </cell>
          <cell r="BY33">
            <v>-208.57560625120018</v>
          </cell>
          <cell r="BZ33">
            <v>-332.67100268640314</v>
          </cell>
          <cell r="CA33">
            <v>2982.701</v>
          </cell>
          <cell r="CB33">
            <v>1175</v>
          </cell>
          <cell r="CC33" t="str">
            <v>Construction Expenditure</v>
          </cell>
        </row>
        <row r="34">
          <cell r="A34">
            <v>32</v>
          </cell>
          <cell r="B34" t="str">
            <v>Pass Throughs [2]</v>
          </cell>
          <cell r="C34">
            <v>-85.447956160000032</v>
          </cell>
          <cell r="D34">
            <v>-69.281533811553601</v>
          </cell>
          <cell r="E34">
            <v>-94.428623635050826</v>
          </cell>
          <cell r="F34">
            <v>-88.022687901492745</v>
          </cell>
          <cell r="G34">
            <v>-64.332447382486535</v>
          </cell>
          <cell r="H34">
            <v>-82.802393439145916</v>
          </cell>
          <cell r="I34">
            <v>-68.718688189737875</v>
          </cell>
          <cell r="J34">
            <v>-78.562192640647098</v>
          </cell>
          <cell r="K34">
            <v>-96.11051362368616</v>
          </cell>
          <cell r="L34">
            <v>-98.264003506642894</v>
          </cell>
          <cell r="M34">
            <v>-64.742100142749436</v>
          </cell>
          <cell r="N34">
            <v>-116.33287557829735</v>
          </cell>
          <cell r="O34">
            <v>-1007.0460160114906</v>
          </cell>
          <cell r="S34">
            <v>-93.2781458724169</v>
          </cell>
          <cell r="T34">
            <v>-98.225314990275393</v>
          </cell>
          <cell r="U34">
            <v>-131.39595798488261</v>
          </cell>
          <cell r="V34">
            <v>-95.088341956334204</v>
          </cell>
          <cell r="W34">
            <v>-84.176641723112184</v>
          </cell>
          <cell r="X34">
            <v>-103.62250880891784</v>
          </cell>
          <cell r="Y34">
            <v>-89.182695822991064</v>
          </cell>
          <cell r="Z34">
            <v>-95.086491357531656</v>
          </cell>
          <cell r="AA34">
            <v>-105.33120338662137</v>
          </cell>
          <cell r="AB34">
            <v>-90.544929355849959</v>
          </cell>
          <cell r="AC34">
            <v>-87.15692577813401</v>
          </cell>
          <cell r="AD34">
            <v>-115.52304243860213</v>
          </cell>
          <cell r="AE34">
            <v>-1188.6121994756693</v>
          </cell>
          <cell r="AI34">
            <v>-96.241573477543398</v>
          </cell>
          <cell r="AJ34">
            <v>-88.225056786898051</v>
          </cell>
          <cell r="AK34">
            <v>-108.37863192624063</v>
          </cell>
          <cell r="AL34">
            <v>-87.562754572499017</v>
          </cell>
          <cell r="AM34">
            <v>-93.461872796081252</v>
          </cell>
          <cell r="AN34">
            <v>-107.64115384692134</v>
          </cell>
          <cell r="AO34">
            <v>-88.927499410291745</v>
          </cell>
          <cell r="AP34">
            <v>-86.321614329326465</v>
          </cell>
          <cell r="AQ34">
            <v>-123.7081820682105</v>
          </cell>
          <cell r="AR34">
            <v>-103.52937029132607</v>
          </cell>
          <cell r="AS34">
            <v>-86.027421284872545</v>
          </cell>
          <cell r="AT34">
            <v>-142.5281299777823</v>
          </cell>
          <cell r="AU34">
            <v>-1212.5532607679934</v>
          </cell>
          <cell r="AY34">
            <v>-217.49299572894176</v>
          </cell>
          <cell r="AZ34">
            <v>-89.404935714695227</v>
          </cell>
          <cell r="BA34">
            <v>-112.40136811224316</v>
          </cell>
          <cell r="BB34">
            <v>-98.773584090704276</v>
          </cell>
          <cell r="BC34">
            <v>-86.7113345214878</v>
          </cell>
          <cell r="BD34">
            <v>-113.34161631172458</v>
          </cell>
          <cell r="BE34">
            <v>-91.753217775237033</v>
          </cell>
          <cell r="BF34">
            <v>-89.296938255809266</v>
          </cell>
          <cell r="BG34">
            <v>-125.90447772377229</v>
          </cell>
          <cell r="BH34">
            <v>-103.90228938565889</v>
          </cell>
          <cell r="BI34">
            <v>-91.085946990206054</v>
          </cell>
          <cell r="BJ34">
            <v>-148.95744279265455</v>
          </cell>
          <cell r="BK34">
            <v>-1369.0261474031347</v>
          </cell>
          <cell r="BO34">
            <v>-99.260533027226188</v>
          </cell>
          <cell r="BP34">
            <v>-230.69156083802093</v>
          </cell>
          <cell r="BQ34">
            <v>-118.50124136733434</v>
          </cell>
          <cell r="BR34">
            <v>-104.86855663257543</v>
          </cell>
          <cell r="BS34">
            <v>-91.141259898623289</v>
          </cell>
          <cell r="BT34">
            <v>-117.3999654776254</v>
          </cell>
          <cell r="BU34">
            <v>-95.935442463160754</v>
          </cell>
          <cell r="BV34">
            <v>-91.629773571609363</v>
          </cell>
          <cell r="BW34">
            <v>-137.50177397037416</v>
          </cell>
          <cell r="BX34">
            <v>-96.252638916053073</v>
          </cell>
          <cell r="BY34">
            <v>-92.762495104791469</v>
          </cell>
          <cell r="BZ34">
            <v>-144.01494812279506</v>
          </cell>
          <cell r="CA34">
            <v>-1419.9601893901893</v>
          </cell>
        </row>
        <row r="35">
          <cell r="A35">
            <v>33</v>
          </cell>
          <cell r="B35" t="str">
            <v>O&amp;M, Capital, Pass Throughs</v>
          </cell>
          <cell r="C35">
            <v>-216.27406146907776</v>
          </cell>
          <cell r="D35">
            <v>-216.6529595367596</v>
          </cell>
          <cell r="E35">
            <v>-383.50133092360147</v>
          </cell>
          <cell r="F35">
            <v>-311.78276339150869</v>
          </cell>
          <cell r="G35">
            <v>-214.31574026822238</v>
          </cell>
          <cell r="H35">
            <v>-246.05903163024169</v>
          </cell>
          <cell r="I35">
            <v>-226.11894383424112</v>
          </cell>
          <cell r="J35">
            <v>-272.18451956968175</v>
          </cell>
          <cell r="K35">
            <v>-245.4069731167495</v>
          </cell>
          <cell r="L35">
            <v>-261.00859709083409</v>
          </cell>
          <cell r="M35">
            <v>-223.5366041551045</v>
          </cell>
          <cell r="N35">
            <v>-388.15249102546795</v>
          </cell>
          <cell r="O35">
            <v>-3204.9940160114907</v>
          </cell>
          <cell r="P35">
            <v>930.49881537050214</v>
          </cell>
          <cell r="Q35" t="str">
            <v>Reciepts - Pass Throughs</v>
          </cell>
          <cell r="S35">
            <v>-267.91939237423719</v>
          </cell>
          <cell r="T35">
            <v>-275.23839373262467</v>
          </cell>
          <cell r="U35">
            <v>-381.47207758133652</v>
          </cell>
          <cell r="V35">
            <v>-393.76102025503627</v>
          </cell>
          <cell r="W35">
            <v>-283.18801078261401</v>
          </cell>
          <cell r="X35">
            <v>-351.49323646298637</v>
          </cell>
          <cell r="Y35">
            <v>-286.44376175470177</v>
          </cell>
          <cell r="Z35">
            <v>-322.75281435165425</v>
          </cell>
          <cell r="AA35">
            <v>-298.55710932915747</v>
          </cell>
          <cell r="AB35">
            <v>-272.82037462137896</v>
          </cell>
          <cell r="AC35">
            <v>-268.0957614113284</v>
          </cell>
          <cell r="AD35">
            <v>-416.20324681861371</v>
          </cell>
          <cell r="AE35">
            <v>-3817.9451994756701</v>
          </cell>
          <cell r="AF35">
            <v>1093.7650446598934</v>
          </cell>
          <cell r="AG35" t="str">
            <v>Reciepts - Pass Throughs</v>
          </cell>
          <cell r="AI35">
            <v>-280.03293795227358</v>
          </cell>
          <cell r="AJ35">
            <v>-275.59267870931671</v>
          </cell>
          <cell r="AK35">
            <v>-450.49354607051498</v>
          </cell>
          <cell r="AL35">
            <v>-377.43666012103267</v>
          </cell>
          <cell r="AM35">
            <v>-305.68628531933848</v>
          </cell>
          <cell r="AN35">
            <v>-324.92535954309017</v>
          </cell>
          <cell r="AO35">
            <v>-298.95283143933864</v>
          </cell>
          <cell r="AP35">
            <v>-325.80393963007452</v>
          </cell>
          <cell r="AQ35">
            <v>-327.94921564851109</v>
          </cell>
          <cell r="AR35">
            <v>-296.51106000628693</v>
          </cell>
          <cell r="AS35">
            <v>-277.64303977973992</v>
          </cell>
          <cell r="AT35">
            <v>-455.09970654847564</v>
          </cell>
          <cell r="AU35">
            <v>-3996.1272607679939</v>
          </cell>
          <cell r="AV35">
            <v>1101.5747839458986</v>
          </cell>
          <cell r="AW35" t="str">
            <v>Reciepts - Pass Throughs</v>
          </cell>
          <cell r="AY35">
            <v>-411.63488001996944</v>
          </cell>
          <cell r="AZ35">
            <v>-288.7525863152419</v>
          </cell>
          <cell r="BA35">
            <v>-468.26123097551761</v>
          </cell>
          <cell r="BB35">
            <v>-401.50136320837464</v>
          </cell>
          <cell r="BC35">
            <v>-314.52424141525711</v>
          </cell>
          <cell r="BD35">
            <v>-345.64068435711414</v>
          </cell>
          <cell r="BE35">
            <v>-316.79443176734549</v>
          </cell>
          <cell r="BF35">
            <v>-342.51616034057747</v>
          </cell>
          <cell r="BG35">
            <v>-342.93492631525385</v>
          </cell>
          <cell r="BH35">
            <v>-309.28526629840951</v>
          </cell>
          <cell r="BI35">
            <v>-295.04856580050409</v>
          </cell>
          <cell r="BJ35">
            <v>-475.21781058956975</v>
          </cell>
          <cell r="BK35">
            <v>-4312.1121474031352</v>
          </cell>
          <cell r="BL35">
            <v>1358.9069723291998</v>
          </cell>
          <cell r="BM35" t="str">
            <v>Reciepts - Pass Throughs</v>
          </cell>
          <cell r="BO35">
            <v>-298.73404432563143</v>
          </cell>
          <cell r="BP35">
            <v>-434.53018301075303</v>
          </cell>
          <cell r="BQ35">
            <v>-460.61261464512796</v>
          </cell>
          <cell r="BR35">
            <v>-409.54683527780617</v>
          </cell>
          <cell r="BS35">
            <v>-323.89562417066611</v>
          </cell>
          <cell r="BT35">
            <v>-354.72698164929136</v>
          </cell>
          <cell r="BU35">
            <v>-326.28004473183557</v>
          </cell>
          <cell r="BV35">
            <v>-350.07192644439579</v>
          </cell>
          <cell r="BW35">
            <v>-359.52371350312001</v>
          </cell>
          <cell r="BX35">
            <v>-306.71516946637246</v>
          </cell>
          <cell r="BY35">
            <v>-301.33810135599163</v>
          </cell>
          <cell r="BZ35">
            <v>-476.68595080919818</v>
          </cell>
          <cell r="CA35">
            <v>-4402.6611893901891</v>
          </cell>
          <cell r="CB35">
            <v>1407.1529691325763</v>
          </cell>
          <cell r="CC35" t="str">
            <v>Reciepts - Pass Throughs</v>
          </cell>
        </row>
        <row r="36">
          <cell r="A36">
            <v>34</v>
          </cell>
          <cell r="P36">
            <v>-1007.0460160114906</v>
          </cell>
          <cell r="Q36" t="str">
            <v>Outflow - Pass Throughs</v>
          </cell>
          <cell r="AF36">
            <v>-1188.6121994756693</v>
          </cell>
          <cell r="AG36" t="str">
            <v>Outflow - Pass Throughs</v>
          </cell>
          <cell r="AV36">
            <v>-1212.5532607679934</v>
          </cell>
          <cell r="AW36" t="str">
            <v>Outflow - Pass Throughs</v>
          </cell>
          <cell r="BL36">
            <v>-1369.0261474031347</v>
          </cell>
          <cell r="BM36" t="str">
            <v>Outflow - Pass Throughs</v>
          </cell>
          <cell r="CB36">
            <v>-1419.9601893901893</v>
          </cell>
          <cell r="CC36" t="str">
            <v>Outflow - Pass Throughs</v>
          </cell>
        </row>
        <row r="37">
          <cell r="A37">
            <v>35</v>
          </cell>
          <cell r="B37" t="str">
            <v>Recorded</v>
          </cell>
          <cell r="P37">
            <v>-76.547200640988422</v>
          </cell>
          <cell r="Q37" t="str">
            <v>Net Pass Througs</v>
          </cell>
          <cell r="AF37">
            <v>-94.847154815775866</v>
          </cell>
          <cell r="AG37" t="str">
            <v>Net Pass Througs</v>
          </cell>
          <cell r="AV37">
            <v>-110.97847682209476</v>
          </cell>
          <cell r="AW37" t="str">
            <v>Net Pass Througs</v>
          </cell>
          <cell r="BL37">
            <v>-10.119175073934912</v>
          </cell>
          <cell r="BM37" t="str">
            <v>Net Pass Througs</v>
          </cell>
          <cell r="CB37">
            <v>-12.807220257612926</v>
          </cell>
          <cell r="CC37" t="str">
            <v>Net Pass Througs</v>
          </cell>
        </row>
        <row r="38">
          <cell r="A38">
            <v>36</v>
          </cell>
          <cell r="B38" t="str">
            <v>O&amp;M, Capital, Pass Throughs</v>
          </cell>
          <cell r="C38">
            <v>-329.19400000000002</v>
          </cell>
          <cell r="D38">
            <v>-202.071</v>
          </cell>
          <cell r="E38">
            <v>-261.214</v>
          </cell>
          <cell r="F38">
            <v>-200.518</v>
          </cell>
          <cell r="G38">
            <v>-272.61599999999999</v>
          </cell>
          <cell r="H38">
            <v>-222.36699999999999</v>
          </cell>
          <cell r="I38">
            <v>-206.67</v>
          </cell>
          <cell r="J38">
            <v>-267.28699999999998</v>
          </cell>
          <cell r="K38">
            <v>-189.37899999999999</v>
          </cell>
          <cell r="L38">
            <v>-227.59399999999999</v>
          </cell>
          <cell r="M38">
            <v>-223.102</v>
          </cell>
          <cell r="N38">
            <v>-306.61200000000002</v>
          </cell>
          <cell r="O38">
            <v>-2908.6240000000003</v>
          </cell>
          <cell r="S38">
            <v>-325</v>
          </cell>
          <cell r="T38">
            <v>-236</v>
          </cell>
          <cell r="U38">
            <v>-319</v>
          </cell>
          <cell r="AG38" t="str">
            <v>CEC Included in Rates</v>
          </cell>
          <cell r="AW38" t="str">
            <v>CEC Included in Rates</v>
          </cell>
          <cell r="BM38" t="str">
            <v>CEC Not Included in Rates; In passthroughs</v>
          </cell>
          <cell r="CC38" t="str">
            <v>CEC Not Included in Rates; In passthroughs</v>
          </cell>
        </row>
        <row r="39">
          <cell r="A39">
            <v>37</v>
          </cell>
          <cell r="B39" t="str">
            <v>Franchise Taxes</v>
          </cell>
          <cell r="C39">
            <v>-0.76500000000000001</v>
          </cell>
          <cell r="D39">
            <v>-1.087</v>
          </cell>
          <cell r="E39">
            <v>-3.121</v>
          </cell>
          <cell r="F39">
            <v>-69.183000000000007</v>
          </cell>
          <cell r="G39">
            <v>-1.0960000000000001</v>
          </cell>
          <cell r="H39">
            <v>-0.39800000000000002</v>
          </cell>
          <cell r="I39">
            <v>0</v>
          </cell>
          <cell r="J39">
            <v>-1.204</v>
          </cell>
          <cell r="K39">
            <v>0</v>
          </cell>
          <cell r="L39">
            <v>-0.39600000000000002</v>
          </cell>
          <cell r="M39">
            <v>-26.056999999999999</v>
          </cell>
          <cell r="N39">
            <v>-0.47599999999999998</v>
          </cell>
          <cell r="O39">
            <v>-103.783</v>
          </cell>
          <cell r="S39">
            <v>-0.1</v>
          </cell>
          <cell r="T39">
            <v>-2</v>
          </cell>
          <cell r="U39">
            <v>-4</v>
          </cell>
        </row>
        <row r="40">
          <cell r="A40">
            <v>38</v>
          </cell>
          <cell r="B40" t="str">
            <v>UUT</v>
          </cell>
          <cell r="C40">
            <v>-10.654</v>
          </cell>
          <cell r="D40">
            <v>-13.945</v>
          </cell>
          <cell r="E40">
            <v>-11.983000000000001</v>
          </cell>
          <cell r="F40">
            <v>-7.4080000000000004</v>
          </cell>
          <cell r="G40">
            <v>-13.303000000000001</v>
          </cell>
          <cell r="H40">
            <v>-13.265000000000001</v>
          </cell>
          <cell r="I40">
            <v>-13.010999999999999</v>
          </cell>
          <cell r="J40">
            <v>-14.064</v>
          </cell>
          <cell r="K40">
            <v>-20.893999999999998</v>
          </cell>
          <cell r="L40">
            <v>-7.8689999999999998</v>
          </cell>
          <cell r="N40">
            <v>-20.391999999999999</v>
          </cell>
          <cell r="O40">
            <v>-146.78800000000001</v>
          </cell>
          <cell r="S40">
            <v>-10</v>
          </cell>
          <cell r="T40">
            <v>-15</v>
          </cell>
          <cell r="U40">
            <v>-17</v>
          </cell>
        </row>
        <row r="41">
          <cell r="A41">
            <v>39</v>
          </cell>
          <cell r="B41" t="str">
            <v xml:space="preserve">EMS Taxes </v>
          </cell>
          <cell r="C41">
            <v>-3.2370000000000001</v>
          </cell>
          <cell r="D41">
            <v>-2.0750000000000002</v>
          </cell>
          <cell r="E41">
            <v>-1.3280000000000001</v>
          </cell>
          <cell r="F41">
            <v>-2.0249999999999999</v>
          </cell>
          <cell r="G41">
            <v>-1.4239999999999999</v>
          </cell>
          <cell r="H41">
            <v>-1.5129999999999999</v>
          </cell>
          <cell r="I41">
            <v>-4.4349999999999996</v>
          </cell>
          <cell r="J41">
            <v>-1.2090000000000001</v>
          </cell>
          <cell r="K41">
            <v>-1.409</v>
          </cell>
          <cell r="L41">
            <v>-1.8149999999999999</v>
          </cell>
          <cell r="N41">
            <v>-1.39</v>
          </cell>
          <cell r="O41">
            <v>-21.86</v>
          </cell>
          <cell r="S41">
            <v>-3</v>
          </cell>
          <cell r="T41">
            <v>-2</v>
          </cell>
          <cell r="U41">
            <v>-2</v>
          </cell>
        </row>
        <row r="42">
          <cell r="A42">
            <v>40</v>
          </cell>
          <cell r="B42" t="str">
            <v>O&amp;M, Capital, Pass Throughs, Taxes</v>
          </cell>
          <cell r="C42">
            <v>-343.85</v>
          </cell>
          <cell r="D42">
            <v>-219.17799999999997</v>
          </cell>
          <cell r="E42">
            <v>-277.64599999999996</v>
          </cell>
          <cell r="F42">
            <v>-279.13400000000001</v>
          </cell>
          <cell r="G42">
            <v>-288.43899999999996</v>
          </cell>
          <cell r="H42">
            <v>-237.54299999999998</v>
          </cell>
          <cell r="I42">
            <v>-224.11599999999999</v>
          </cell>
          <cell r="J42">
            <v>-283.76400000000001</v>
          </cell>
          <cell r="K42">
            <v>-211.68199999999999</v>
          </cell>
          <cell r="L42">
            <v>-237.67399999999998</v>
          </cell>
          <cell r="M42">
            <v>-249.15899999999999</v>
          </cell>
          <cell r="N42">
            <v>-328.87</v>
          </cell>
          <cell r="O42">
            <v>-3181.0549999999994</v>
          </cell>
          <cell r="S42">
            <v>-338.1</v>
          </cell>
          <cell r="T42">
            <v>-255</v>
          </cell>
          <cell r="U42">
            <v>-342</v>
          </cell>
          <cell r="V42">
            <v>0</v>
          </cell>
          <cell r="W42">
            <v>0</v>
          </cell>
          <cell r="X42">
            <v>0</v>
          </cell>
          <cell r="Y42">
            <v>0</v>
          </cell>
          <cell r="Z42">
            <v>0</v>
          </cell>
          <cell r="AA42">
            <v>0</v>
          </cell>
          <cell r="AB42">
            <v>0</v>
          </cell>
          <cell r="AC42">
            <v>0</v>
          </cell>
          <cell r="AD42">
            <v>0</v>
          </cell>
          <cell r="AE42">
            <v>-935.1</v>
          </cell>
          <cell r="AI42">
            <v>0</v>
          </cell>
          <cell r="AJ42">
            <v>0</v>
          </cell>
          <cell r="AK42">
            <v>0</v>
          </cell>
          <cell r="AL42">
            <v>0</v>
          </cell>
          <cell r="AM42">
            <v>0</v>
          </cell>
          <cell r="AN42">
            <v>0</v>
          </cell>
          <cell r="AO42">
            <v>0</v>
          </cell>
          <cell r="AP42">
            <v>0</v>
          </cell>
          <cell r="AQ42">
            <v>0</v>
          </cell>
          <cell r="AR42">
            <v>0</v>
          </cell>
          <cell r="AS42">
            <v>0</v>
          </cell>
          <cell r="AT42">
            <v>0</v>
          </cell>
          <cell r="AU42">
            <v>0</v>
          </cell>
        </row>
        <row r="43">
          <cell r="A43">
            <v>41</v>
          </cell>
        </row>
        <row r="44">
          <cell r="A44">
            <v>42</v>
          </cell>
          <cell r="B44" t="str">
            <v>Input</v>
          </cell>
        </row>
        <row r="45">
          <cell r="A45">
            <v>43</v>
          </cell>
          <cell r="B45" t="str">
            <v>O&amp;M, Capital, Pass Throughs</v>
          </cell>
          <cell r="C45">
            <v>-343.85</v>
          </cell>
          <cell r="D45">
            <v>-219.17799999999997</v>
          </cell>
          <cell r="E45">
            <v>-277.64599999999996</v>
          </cell>
          <cell r="F45">
            <v>-279.13400000000001</v>
          </cell>
          <cell r="G45">
            <v>-288.43899999999996</v>
          </cell>
          <cell r="H45">
            <v>-237.54299999999998</v>
          </cell>
          <cell r="I45">
            <v>-224.11599999999999</v>
          </cell>
          <cell r="J45">
            <v>-283.76400000000001</v>
          </cell>
          <cell r="K45">
            <v>-211.68199999999999</v>
          </cell>
          <cell r="L45">
            <v>-237.67399999999998</v>
          </cell>
          <cell r="M45">
            <v>-249.15899999999999</v>
          </cell>
          <cell r="N45">
            <v>-328.87</v>
          </cell>
          <cell r="O45">
            <v>-3181.0549999999994</v>
          </cell>
          <cell r="S45">
            <v>-338.1</v>
          </cell>
          <cell r="T45">
            <v>-255</v>
          </cell>
          <cell r="U45">
            <v>-342</v>
          </cell>
          <cell r="V45">
            <v>-393.76102025503627</v>
          </cell>
          <cell r="W45">
            <v>-283.18801078261401</v>
          </cell>
          <cell r="X45">
            <v>-351.49323646298637</v>
          </cell>
          <cell r="Y45">
            <v>-286.44376175470177</v>
          </cell>
          <cell r="Z45">
            <v>-322.75281435165425</v>
          </cell>
          <cell r="AA45">
            <v>-298.55710932915747</v>
          </cell>
          <cell r="AB45">
            <v>-272.82037462137896</v>
          </cell>
          <cell r="AC45">
            <v>-268.0957614113284</v>
          </cell>
          <cell r="AD45">
            <v>-416.20324681861371</v>
          </cell>
          <cell r="AE45">
            <v>-3828.4153357874711</v>
          </cell>
          <cell r="AI45">
            <v>-280.03293795227358</v>
          </cell>
          <cell r="AJ45">
            <v>-275.59267870931671</v>
          </cell>
          <cell r="AK45">
            <v>-450.49354607051498</v>
          </cell>
          <cell r="AL45">
            <v>-377.43666012103267</v>
          </cell>
          <cell r="AM45">
            <v>-305.68628531933848</v>
          </cell>
          <cell r="AN45">
            <v>-324.92535954309017</v>
          </cell>
          <cell r="AO45">
            <v>-298.95283143933864</v>
          </cell>
          <cell r="AP45">
            <v>-325.80393963007452</v>
          </cell>
          <cell r="AQ45">
            <v>-327.94921564851109</v>
          </cell>
          <cell r="AR45">
            <v>-296.51106000628693</v>
          </cell>
          <cell r="AS45">
            <v>-277.64303977973992</v>
          </cell>
          <cell r="AT45">
            <v>-455.09970654847564</v>
          </cell>
          <cell r="AU45">
            <v>-3996.1272607679939</v>
          </cell>
          <cell r="AY45">
            <v>-411.63488001996944</v>
          </cell>
          <cell r="AZ45">
            <v>-288.7525863152419</v>
          </cell>
          <cell r="BA45">
            <v>-468.26123097551761</v>
          </cell>
          <cell r="BB45">
            <v>-401.50136320837464</v>
          </cell>
          <cell r="BC45">
            <v>-314.52424141525711</v>
          </cell>
          <cell r="BD45">
            <v>-345.64068435711414</v>
          </cell>
          <cell r="BE45">
            <v>-316.79443176734549</v>
          </cell>
          <cell r="BF45">
            <v>-342.51616034057747</v>
          </cell>
          <cell r="BG45">
            <v>-342.93492631525385</v>
          </cell>
          <cell r="BH45">
            <v>-309.28526629840951</v>
          </cell>
          <cell r="BI45">
            <v>-295.04856580050409</v>
          </cell>
          <cell r="BJ45">
            <v>-475.21781058956975</v>
          </cell>
          <cell r="BK45">
            <v>-4312.1121474031352</v>
          </cell>
          <cell r="BO45">
            <v>-298.73404432563143</v>
          </cell>
          <cell r="BP45">
            <v>-434.53018301075303</v>
          </cell>
          <cell r="BQ45">
            <v>-460.61261464512796</v>
          </cell>
          <cell r="BR45">
            <v>-409.54683527780617</v>
          </cell>
          <cell r="BS45">
            <v>-323.89562417066611</v>
          </cell>
          <cell r="BT45">
            <v>-354.72698164929136</v>
          </cell>
          <cell r="BU45">
            <v>-326.28004473183557</v>
          </cell>
          <cell r="BV45">
            <v>-350.07192644439579</v>
          </cell>
          <cell r="BW45">
            <v>-359.52371350312001</v>
          </cell>
          <cell r="BX45">
            <v>-306.71516946637246</v>
          </cell>
          <cell r="BY45">
            <v>-301.33810135599163</v>
          </cell>
          <cell r="BZ45">
            <v>-476.68595080919818</v>
          </cell>
          <cell r="CA45">
            <v>-4402.6611893901891</v>
          </cell>
        </row>
        <row r="46">
          <cell r="A46">
            <v>44</v>
          </cell>
        </row>
        <row r="47">
          <cell r="A47">
            <v>45</v>
          </cell>
          <cell r="B47" t="str">
            <v>Variance Accrual vs Cash</v>
          </cell>
          <cell r="C47">
            <v>-97.148647871091839</v>
          </cell>
          <cell r="D47">
            <v>-38.285193933231142</v>
          </cell>
          <cell r="E47">
            <v>94.270968400901637</v>
          </cell>
          <cell r="F47">
            <v>34.861928539041827</v>
          </cell>
          <cell r="G47">
            <v>-42.909912253644393</v>
          </cell>
          <cell r="H47">
            <v>-29.762123320850264</v>
          </cell>
          <cell r="I47">
            <v>-39.352462234119059</v>
          </cell>
          <cell r="J47">
            <v>-4.3818729538766661</v>
          </cell>
          <cell r="K47">
            <v>-48.162644309444687</v>
          </cell>
          <cell r="L47">
            <v>-26.640314977213478</v>
          </cell>
          <cell r="M47">
            <v>-24.805469391831195</v>
          </cell>
          <cell r="N47">
            <v>47.722744305359214</v>
          </cell>
          <cell r="O47">
            <v>-174.59300000000005</v>
          </cell>
          <cell r="S47">
            <v>-75.354940331029752</v>
          </cell>
          <cell r="T47">
            <v>-28.564051187489667</v>
          </cell>
          <cell r="U47">
            <v>34.052262263330448</v>
          </cell>
          <cell r="V47">
            <v>87.733607603787902</v>
          </cell>
          <cell r="W47">
            <v>-15.638845319304835</v>
          </cell>
          <cell r="X47">
            <v>33.515476249369897</v>
          </cell>
          <cell r="Y47">
            <v>-21.864768792294257</v>
          </cell>
          <cell r="Z47">
            <v>8.004386719146936</v>
          </cell>
          <cell r="AA47">
            <v>-24.39059726959394</v>
          </cell>
          <cell r="AB47">
            <v>-27.27195903366632</v>
          </cell>
          <cell r="AC47">
            <v>-21.98815084614526</v>
          </cell>
          <cell r="AD47">
            <v>51.767579943888592</v>
          </cell>
          <cell r="AE47">
            <v>-2.5579538487363607E-13</v>
          </cell>
          <cell r="AI47">
            <v>-78.701124353438445</v>
          </cell>
          <cell r="AJ47">
            <v>-30.111462685480319</v>
          </cell>
          <cell r="AK47">
            <v>113.3076031402145</v>
          </cell>
          <cell r="AL47">
            <v>65.246410955848432</v>
          </cell>
          <cell r="AM47">
            <v>-15.741868241075792</v>
          </cell>
          <cell r="AN47">
            <v>-10.009718666560701</v>
          </cell>
          <cell r="AO47">
            <v>-22.847928965360751</v>
          </cell>
          <cell r="AP47">
            <v>6.7461813436001421</v>
          </cell>
          <cell r="AQ47">
            <v>-25.133061287549623</v>
          </cell>
          <cell r="AR47">
            <v>-28.570578113023572</v>
          </cell>
          <cell r="AS47">
            <v>-22.747849764668644</v>
          </cell>
          <cell r="AT47">
            <v>48.563396637494691</v>
          </cell>
          <cell r="AU47">
            <v>-8.5265128291212022E-14</v>
          </cell>
          <cell r="AY47">
            <v>-80.544562878838803</v>
          </cell>
          <cell r="AZ47">
            <v>-30.342381810142967</v>
          </cell>
          <cell r="BA47">
            <v>113.79913220735688</v>
          </cell>
          <cell r="BB47">
            <v>63.472131988581367</v>
          </cell>
          <cell r="BC47">
            <v>-14.18469890780878</v>
          </cell>
          <cell r="BD47">
            <v>-8.4994088058718944</v>
          </cell>
          <cell r="BE47">
            <v>-22.385762405537946</v>
          </cell>
          <cell r="BF47">
            <v>6.8895134167446486</v>
          </cell>
          <cell r="BG47">
            <v>-24.119030933627414</v>
          </cell>
          <cell r="BH47">
            <v>-28.448960074323139</v>
          </cell>
          <cell r="BI47">
            <v>-22.006118037744443</v>
          </cell>
          <cell r="BJ47">
            <v>46.370146241212467</v>
          </cell>
          <cell r="BK47">
            <v>0</v>
          </cell>
          <cell r="BO47">
            <v>-79.451607652355762</v>
          </cell>
          <cell r="BP47">
            <v>-28.941161113522952</v>
          </cell>
          <cell r="BQ47">
            <v>96.824091294559167</v>
          </cell>
          <cell r="BR47">
            <v>62.502611140299393</v>
          </cell>
          <cell r="BS47">
            <v>-12.335158305995435</v>
          </cell>
          <cell r="BT47">
            <v>-6.6229182818120478</v>
          </cell>
          <cell r="BU47">
            <v>-20.223239665201902</v>
          </cell>
          <cell r="BV47">
            <v>8.8353330867109605</v>
          </cell>
          <cell r="BW47">
            <v>-22.583636110787978</v>
          </cell>
          <cell r="BX47">
            <v>-26.552895862195129</v>
          </cell>
          <cell r="BY47">
            <v>-20.491678676633853</v>
          </cell>
          <cell r="BZ47">
            <v>49.040260146935509</v>
          </cell>
          <cell r="CA47">
            <v>0</v>
          </cell>
        </row>
        <row r="48">
          <cell r="A48">
            <v>46</v>
          </cell>
          <cell r="B48" t="str">
            <v>(Decrease)/Increase</v>
          </cell>
        </row>
        <row r="49">
          <cell r="A49">
            <v>47</v>
          </cell>
          <cell r="D49" t="str">
            <v>3 pay period --&gt;</v>
          </cell>
          <cell r="E49">
            <v>20</v>
          </cell>
          <cell r="T49" t="str">
            <v>3 pay period --&gt;</v>
          </cell>
          <cell r="U49">
            <v>20</v>
          </cell>
          <cell r="AJ49" t="str">
            <v>3 pay period --&gt;</v>
          </cell>
          <cell r="AK49">
            <v>20</v>
          </cell>
          <cell r="AZ49" t="str">
            <v>3 pay period --&gt;</v>
          </cell>
          <cell r="BA49">
            <v>20</v>
          </cell>
          <cell r="BP49" t="str">
            <v>3 pay period --&gt;</v>
          </cell>
          <cell r="BQ49">
            <v>20</v>
          </cell>
        </row>
        <row r="50">
          <cell r="A50">
            <v>48</v>
          </cell>
          <cell r="D50" t="str">
            <v>Result Sharing --&gt;</v>
          </cell>
          <cell r="E50">
            <v>80</v>
          </cell>
          <cell r="T50" t="str">
            <v>Result Sharing --&gt;</v>
          </cell>
          <cell r="V50">
            <v>21.666666666666664</v>
          </cell>
          <cell r="X50">
            <v>43.333333333333329</v>
          </cell>
          <cell r="AJ50" t="str">
            <v>Result Sharing --&gt;</v>
          </cell>
          <cell r="AK50">
            <v>80</v>
          </cell>
          <cell r="AZ50" t="str">
            <v>Result Sharing --&gt;</v>
          </cell>
          <cell r="BA50">
            <v>80</v>
          </cell>
          <cell r="BP50" t="str">
            <v>Result Sharing --&gt;</v>
          </cell>
          <cell r="BQ50">
            <v>80</v>
          </cell>
        </row>
        <row r="51">
          <cell r="A51">
            <v>49</v>
          </cell>
          <cell r="T51" t="str">
            <v>Pension --&gt;</v>
          </cell>
          <cell r="U51">
            <v>9</v>
          </cell>
          <cell r="AJ51" t="str">
            <v>Pension --&gt;</v>
          </cell>
          <cell r="AK51">
            <v>9</v>
          </cell>
          <cell r="AZ51" t="str">
            <v>Pension --&gt;</v>
          </cell>
          <cell r="BA51">
            <v>9</v>
          </cell>
          <cell r="BP51" t="str">
            <v>Pension --&gt;</v>
          </cell>
          <cell r="BQ51">
            <v>9</v>
          </cell>
        </row>
        <row r="52">
          <cell r="A52">
            <v>50</v>
          </cell>
          <cell r="E52">
            <v>100</v>
          </cell>
          <cell r="F52">
            <v>68</v>
          </cell>
          <cell r="G52" t="str">
            <v>&lt;--Franchise Fees</v>
          </cell>
          <cell r="M52" t="str">
            <v>PBOPs --&gt;</v>
          </cell>
          <cell r="N52">
            <v>90</v>
          </cell>
          <cell r="U52">
            <v>29</v>
          </cell>
          <cell r="V52">
            <v>68</v>
          </cell>
          <cell r="W52" t="str">
            <v>&lt;--Franchise Fees</v>
          </cell>
          <cell r="AC52" t="str">
            <v>PBOPs --&gt;</v>
          </cell>
          <cell r="AD52">
            <v>90</v>
          </cell>
          <cell r="AK52">
            <v>109</v>
          </cell>
          <cell r="AL52">
            <v>68</v>
          </cell>
          <cell r="AM52" t="str">
            <v>&lt;--Franchise Fees</v>
          </cell>
          <cell r="AS52" t="str">
            <v>PBOPs --&gt;</v>
          </cell>
          <cell r="AT52">
            <v>90</v>
          </cell>
          <cell r="BA52">
            <v>109</v>
          </cell>
          <cell r="BB52">
            <v>68</v>
          </cell>
          <cell r="BC52" t="str">
            <v>&lt;--Franchise Fees</v>
          </cell>
          <cell r="BI52" t="str">
            <v>PBOPs --&gt;</v>
          </cell>
          <cell r="BJ52">
            <v>90</v>
          </cell>
          <cell r="BQ52">
            <v>109</v>
          </cell>
          <cell r="BR52">
            <v>68</v>
          </cell>
          <cell r="BS52" t="str">
            <v>&lt;--Franchise Fees</v>
          </cell>
          <cell r="BY52" t="str">
            <v>PBOPs --&gt;</v>
          </cell>
          <cell r="BZ52">
            <v>90</v>
          </cell>
        </row>
        <row r="53">
          <cell r="A53">
            <v>51</v>
          </cell>
        </row>
        <row r="54">
          <cell r="A54">
            <v>52</v>
          </cell>
          <cell r="B54" t="str">
            <v>Variance Forecast vs. Recorded</v>
          </cell>
          <cell r="C54">
            <v>127.57593853092226</v>
          </cell>
          <cell r="D54">
            <v>2.5250404632403729</v>
          </cell>
          <cell r="E54">
            <v>-105.85533092360151</v>
          </cell>
          <cell r="F54">
            <v>-32.64876339150868</v>
          </cell>
          <cell r="G54">
            <v>74.12325973177758</v>
          </cell>
          <cell r="H54">
            <v>-8.5160316302417129</v>
          </cell>
          <cell r="I54">
            <v>-2.0029438342411368</v>
          </cell>
          <cell r="J54">
            <v>11.579480430318256</v>
          </cell>
          <cell r="K54">
            <v>-33.72497311674951</v>
          </cell>
          <cell r="L54">
            <v>-23.334597090834109</v>
          </cell>
          <cell r="M54">
            <v>25.622395844895493</v>
          </cell>
          <cell r="N54">
            <v>-59.282491025467948</v>
          </cell>
          <cell r="O54">
            <v>-23.939016011490651</v>
          </cell>
          <cell r="S54">
            <v>70.180607625762832</v>
          </cell>
          <cell r="T54">
            <v>-20.238393732624672</v>
          </cell>
          <cell r="U54">
            <v>-39.472077581336521</v>
          </cell>
          <cell r="V54">
            <v>0</v>
          </cell>
          <cell r="W54">
            <v>0</v>
          </cell>
          <cell r="X54">
            <v>0</v>
          </cell>
          <cell r="Y54">
            <v>0</v>
          </cell>
          <cell r="Z54">
            <v>0</v>
          </cell>
          <cell r="AA54">
            <v>0</v>
          </cell>
          <cell r="AB54">
            <v>0</v>
          </cell>
          <cell r="AC54">
            <v>0</v>
          </cell>
          <cell r="AD54">
            <v>0</v>
          </cell>
          <cell r="AE54">
            <v>10.470136311801639</v>
          </cell>
          <cell r="AI54">
            <v>0</v>
          </cell>
          <cell r="AJ54">
            <v>0</v>
          </cell>
          <cell r="AK54">
            <v>0</v>
          </cell>
          <cell r="AL54">
            <v>0</v>
          </cell>
          <cell r="AM54">
            <v>0</v>
          </cell>
          <cell r="AN54">
            <v>0</v>
          </cell>
          <cell r="AO54">
            <v>0</v>
          </cell>
          <cell r="AP54">
            <v>0</v>
          </cell>
          <cell r="AQ54">
            <v>0</v>
          </cell>
          <cell r="AR54">
            <v>0</v>
          </cell>
          <cell r="AS54">
            <v>0</v>
          </cell>
          <cell r="AT54">
            <v>0</v>
          </cell>
          <cell r="AU54">
            <v>0</v>
          </cell>
          <cell r="AY54">
            <v>0</v>
          </cell>
          <cell r="AZ54">
            <v>0</v>
          </cell>
          <cell r="BA54">
            <v>0</v>
          </cell>
          <cell r="BB54">
            <v>0</v>
          </cell>
          <cell r="BC54">
            <v>0</v>
          </cell>
          <cell r="BD54">
            <v>0</v>
          </cell>
          <cell r="BE54">
            <v>0</v>
          </cell>
          <cell r="BF54">
            <v>0</v>
          </cell>
          <cell r="BG54">
            <v>0</v>
          </cell>
          <cell r="BH54">
            <v>0</v>
          </cell>
          <cell r="BI54">
            <v>0</v>
          </cell>
          <cell r="BJ54">
            <v>0</v>
          </cell>
          <cell r="BK54">
            <v>0</v>
          </cell>
          <cell r="BO54">
            <v>0</v>
          </cell>
          <cell r="BP54">
            <v>0</v>
          </cell>
          <cell r="BQ54">
            <v>0</v>
          </cell>
          <cell r="BR54">
            <v>0</v>
          </cell>
          <cell r="BS54">
            <v>0</v>
          </cell>
          <cell r="BT54">
            <v>0</v>
          </cell>
          <cell r="BU54">
            <v>0</v>
          </cell>
          <cell r="BV54">
            <v>0</v>
          </cell>
          <cell r="BW54">
            <v>0</v>
          </cell>
          <cell r="BX54">
            <v>0</v>
          </cell>
          <cell r="BY54">
            <v>0</v>
          </cell>
          <cell r="BZ54">
            <v>0</v>
          </cell>
          <cell r="CA54">
            <v>0</v>
          </cell>
        </row>
        <row r="55">
          <cell r="A55">
            <v>53</v>
          </cell>
          <cell r="F55" t="str">
            <v>Result Sharing --&gt;</v>
          </cell>
          <cell r="G55">
            <v>40</v>
          </cell>
        </row>
        <row r="56">
          <cell r="A56">
            <v>54</v>
          </cell>
        </row>
        <row r="57">
          <cell r="A57">
            <v>55</v>
          </cell>
          <cell r="B57" t="str">
            <v>[1] Per information provided from Larry Hedrick, Sharon Irving &amp; Tom Cole</v>
          </cell>
        </row>
      </sheetData>
      <sheetData sheetId="12" refreshError="1">
        <row r="11">
          <cell r="A11">
            <v>1</v>
          </cell>
          <cell r="C11" t="str">
            <v>Other Operating Expense</v>
          </cell>
          <cell r="D11">
            <v>36892</v>
          </cell>
          <cell r="E11">
            <v>36923</v>
          </cell>
          <cell r="F11">
            <v>36951</v>
          </cell>
          <cell r="G11">
            <v>36982</v>
          </cell>
          <cell r="H11">
            <v>37012</v>
          </cell>
          <cell r="I11">
            <v>37043</v>
          </cell>
          <cell r="J11">
            <v>37073</v>
          </cell>
          <cell r="K11">
            <v>37104</v>
          </cell>
          <cell r="L11">
            <v>37135</v>
          </cell>
          <cell r="M11">
            <v>37165</v>
          </cell>
          <cell r="N11">
            <v>37196</v>
          </cell>
          <cell r="O11">
            <v>37226</v>
          </cell>
          <cell r="P11" t="str">
            <v>Total</v>
          </cell>
          <cell r="R11">
            <v>37257</v>
          </cell>
          <cell r="S11">
            <v>37288</v>
          </cell>
          <cell r="T11">
            <v>37316</v>
          </cell>
          <cell r="U11">
            <v>37347</v>
          </cell>
          <cell r="V11">
            <v>37377</v>
          </cell>
          <cell r="W11">
            <v>37408</v>
          </cell>
          <cell r="X11">
            <v>37438</v>
          </cell>
          <cell r="Y11">
            <v>37469</v>
          </cell>
          <cell r="Z11">
            <v>37500</v>
          </cell>
          <cell r="AA11">
            <v>37530</v>
          </cell>
          <cell r="AB11">
            <v>37561</v>
          </cell>
          <cell r="AC11">
            <v>37591</v>
          </cell>
          <cell r="AD11" t="str">
            <v>Total</v>
          </cell>
          <cell r="AF11">
            <v>37622</v>
          </cell>
          <cell r="AG11">
            <v>37653</v>
          </cell>
          <cell r="AH11">
            <v>37681</v>
          </cell>
          <cell r="AI11">
            <v>37712</v>
          </cell>
          <cell r="AJ11">
            <v>37742</v>
          </cell>
          <cell r="AK11">
            <v>37773</v>
          </cell>
          <cell r="AL11">
            <v>37803</v>
          </cell>
          <cell r="AM11">
            <v>37834</v>
          </cell>
          <cell r="AN11">
            <v>37865</v>
          </cell>
          <cell r="AO11">
            <v>37895</v>
          </cell>
          <cell r="AP11">
            <v>37926</v>
          </cell>
          <cell r="AQ11">
            <v>37956</v>
          </cell>
          <cell r="AR11" t="str">
            <v>Total</v>
          </cell>
          <cell r="AT11">
            <v>37987</v>
          </cell>
          <cell r="AU11">
            <v>38018</v>
          </cell>
          <cell r="AV11">
            <v>38047</v>
          </cell>
          <cell r="AW11">
            <v>38078</v>
          </cell>
          <cell r="AX11">
            <v>38108</v>
          </cell>
          <cell r="AY11">
            <v>38139</v>
          </cell>
          <cell r="AZ11">
            <v>38169</v>
          </cell>
          <cell r="BA11">
            <v>38200</v>
          </cell>
          <cell r="BB11">
            <v>38231</v>
          </cell>
          <cell r="BC11">
            <v>38261</v>
          </cell>
          <cell r="BD11">
            <v>38292</v>
          </cell>
          <cell r="BE11">
            <v>38322</v>
          </cell>
          <cell r="BF11" t="str">
            <v>Total</v>
          </cell>
          <cell r="BH11">
            <v>38353</v>
          </cell>
          <cell r="BI11">
            <v>38384</v>
          </cell>
          <cell r="BJ11">
            <v>38412</v>
          </cell>
          <cell r="BK11">
            <v>38443</v>
          </cell>
          <cell r="BL11">
            <v>38473</v>
          </cell>
          <cell r="BM11">
            <v>38504</v>
          </cell>
          <cell r="BN11">
            <v>38534</v>
          </cell>
          <cell r="BO11">
            <v>38565</v>
          </cell>
          <cell r="BP11">
            <v>38596</v>
          </cell>
          <cell r="BQ11">
            <v>38626</v>
          </cell>
          <cell r="BR11">
            <v>38657</v>
          </cell>
          <cell r="BS11">
            <v>38687</v>
          </cell>
          <cell r="BT11" t="str">
            <v>Total</v>
          </cell>
        </row>
        <row r="12">
          <cell r="A12">
            <v>2</v>
          </cell>
          <cell r="Q12">
            <v>2001</v>
          </cell>
          <cell r="AE12">
            <v>2002</v>
          </cell>
          <cell r="AS12">
            <v>2003</v>
          </cell>
          <cell r="BG12">
            <v>2004</v>
          </cell>
          <cell r="BU12">
            <v>2005</v>
          </cell>
        </row>
        <row r="13">
          <cell r="A13">
            <v>3</v>
          </cell>
          <cell r="C13" t="str">
            <v>Nuclear Decomm Contribution</v>
          </cell>
          <cell r="F13">
            <v>-6.12</v>
          </cell>
          <cell r="I13">
            <v>-6.12</v>
          </cell>
          <cell r="L13">
            <v>-6.12</v>
          </cell>
          <cell r="O13">
            <v>-6.12</v>
          </cell>
          <cell r="P13">
            <v>-24.48</v>
          </cell>
          <cell r="T13">
            <v>-6.12</v>
          </cell>
          <cell r="W13">
            <v>-6.12</v>
          </cell>
          <cell r="Z13">
            <v>-6.12</v>
          </cell>
          <cell r="AC13">
            <v>-6.12</v>
          </cell>
          <cell r="AD13">
            <v>-24.48</v>
          </cell>
          <cell r="AH13">
            <v>-6.12</v>
          </cell>
          <cell r="AK13">
            <v>-6.12</v>
          </cell>
          <cell r="AN13">
            <v>-6.12</v>
          </cell>
          <cell r="AQ13">
            <v>-6.12</v>
          </cell>
          <cell r="AR13">
            <v>-24.48</v>
          </cell>
          <cell r="AV13">
            <v>-6.12</v>
          </cell>
          <cell r="AY13">
            <v>-6.12</v>
          </cell>
          <cell r="BB13">
            <v>-6.12</v>
          </cell>
          <cell r="BE13">
            <v>-6.12</v>
          </cell>
          <cell r="BF13">
            <v>-24.48</v>
          </cell>
          <cell r="BJ13">
            <v>-6.12</v>
          </cell>
          <cell r="BM13">
            <v>-6.12</v>
          </cell>
          <cell r="BP13">
            <v>-6.12</v>
          </cell>
          <cell r="BS13">
            <v>-6.12</v>
          </cell>
          <cell r="BT13">
            <v>-24.48</v>
          </cell>
        </row>
        <row r="14">
          <cell r="A14">
            <v>4</v>
          </cell>
        </row>
        <row r="15">
          <cell r="A15">
            <v>5</v>
          </cell>
        </row>
        <row r="16">
          <cell r="A16">
            <v>6</v>
          </cell>
        </row>
        <row r="17">
          <cell r="A17">
            <v>7</v>
          </cell>
          <cell r="C17" t="str">
            <v>Recorded All Other Oper Expense</v>
          </cell>
          <cell r="D17">
            <v>-61.820999999999998</v>
          </cell>
          <cell r="E17">
            <v>-71.704999999999998</v>
          </cell>
          <cell r="F17">
            <v>-87.897000000000006</v>
          </cell>
          <cell r="G17">
            <v>-77.173000000000002</v>
          </cell>
          <cell r="H17">
            <v>-71.278999999999996</v>
          </cell>
          <cell r="I17">
            <v>-66.266999999999996</v>
          </cell>
          <cell r="J17">
            <v>-24.09</v>
          </cell>
          <cell r="K17">
            <v>-40.488</v>
          </cell>
          <cell r="L17">
            <v>-82.304000000000002</v>
          </cell>
          <cell r="M17">
            <v>-67.668999999999997</v>
          </cell>
          <cell r="N17">
            <v>-75.518000000000001</v>
          </cell>
          <cell r="O17">
            <v>-94.23</v>
          </cell>
          <cell r="P17">
            <v>-820.44100000000003</v>
          </cell>
        </row>
        <row r="18">
          <cell r="A18">
            <v>8</v>
          </cell>
        </row>
        <row r="19">
          <cell r="A19">
            <v>9</v>
          </cell>
        </row>
        <row r="20">
          <cell r="A20">
            <v>10</v>
          </cell>
          <cell r="C20" t="str">
            <v>Other Non-Operating Expense</v>
          </cell>
          <cell r="D20">
            <v>36892</v>
          </cell>
          <cell r="E20">
            <v>36923</v>
          </cell>
          <cell r="F20">
            <v>36951</v>
          </cell>
          <cell r="G20">
            <v>36982</v>
          </cell>
          <cell r="H20">
            <v>37012</v>
          </cell>
          <cell r="I20">
            <v>37043</v>
          </cell>
          <cell r="J20">
            <v>37073</v>
          </cell>
          <cell r="K20">
            <v>37104</v>
          </cell>
          <cell r="L20">
            <v>37135</v>
          </cell>
          <cell r="M20">
            <v>37165</v>
          </cell>
          <cell r="N20">
            <v>37196</v>
          </cell>
          <cell r="O20">
            <v>37226</v>
          </cell>
          <cell r="P20" t="str">
            <v>Total</v>
          </cell>
          <cell r="R20">
            <v>37257</v>
          </cell>
          <cell r="S20">
            <v>37288</v>
          </cell>
          <cell r="T20">
            <v>37316</v>
          </cell>
          <cell r="U20">
            <v>37347</v>
          </cell>
          <cell r="V20">
            <v>37377</v>
          </cell>
          <cell r="W20">
            <v>37408</v>
          </cell>
          <cell r="X20">
            <v>37438</v>
          </cell>
          <cell r="Y20">
            <v>37469</v>
          </cell>
          <cell r="Z20">
            <v>37500</v>
          </cell>
          <cell r="AA20">
            <v>37530</v>
          </cell>
          <cell r="AB20">
            <v>37561</v>
          </cell>
          <cell r="AC20">
            <v>37591</v>
          </cell>
          <cell r="AD20" t="str">
            <v>Total</v>
          </cell>
          <cell r="AF20">
            <v>37622</v>
          </cell>
          <cell r="AG20">
            <v>37653</v>
          </cell>
          <cell r="AH20">
            <v>37681</v>
          </cell>
          <cell r="AI20">
            <v>37712</v>
          </cell>
          <cell r="AJ20">
            <v>37742</v>
          </cell>
          <cell r="AK20">
            <v>37773</v>
          </cell>
          <cell r="AL20">
            <v>37803</v>
          </cell>
          <cell r="AM20">
            <v>37834</v>
          </cell>
          <cell r="AN20">
            <v>37865</v>
          </cell>
          <cell r="AO20">
            <v>37895</v>
          </cell>
          <cell r="AP20">
            <v>37926</v>
          </cell>
          <cell r="AQ20">
            <v>37956</v>
          </cell>
          <cell r="AR20" t="str">
            <v>Total</v>
          </cell>
          <cell r="AT20">
            <v>37987</v>
          </cell>
          <cell r="AU20">
            <v>38018</v>
          </cell>
          <cell r="AV20">
            <v>38047</v>
          </cell>
          <cell r="AW20">
            <v>38078</v>
          </cell>
          <cell r="AX20">
            <v>38108</v>
          </cell>
          <cell r="AY20">
            <v>38139</v>
          </cell>
          <cell r="AZ20">
            <v>38169</v>
          </cell>
          <cell r="BA20">
            <v>38200</v>
          </cell>
          <cell r="BB20">
            <v>38231</v>
          </cell>
          <cell r="BC20">
            <v>38261</v>
          </cell>
          <cell r="BD20">
            <v>38292</v>
          </cell>
          <cell r="BE20">
            <v>38322</v>
          </cell>
          <cell r="BF20" t="str">
            <v>Total</v>
          </cell>
          <cell r="BH20">
            <v>38353</v>
          </cell>
          <cell r="BI20">
            <v>38384</v>
          </cell>
          <cell r="BJ20">
            <v>38412</v>
          </cell>
          <cell r="BK20">
            <v>38443</v>
          </cell>
          <cell r="BL20">
            <v>38473</v>
          </cell>
          <cell r="BM20">
            <v>38504</v>
          </cell>
          <cell r="BN20">
            <v>38534</v>
          </cell>
          <cell r="BO20">
            <v>38565</v>
          </cell>
          <cell r="BP20">
            <v>38596</v>
          </cell>
          <cell r="BQ20">
            <v>38626</v>
          </cell>
          <cell r="BR20">
            <v>38657</v>
          </cell>
          <cell r="BS20">
            <v>38687</v>
          </cell>
          <cell r="BT20" t="str">
            <v>Total</v>
          </cell>
        </row>
        <row r="21">
          <cell r="A21">
            <v>11</v>
          </cell>
          <cell r="Q21">
            <v>2001</v>
          </cell>
          <cell r="AE21">
            <v>2002</v>
          </cell>
          <cell r="AS21">
            <v>2003</v>
          </cell>
          <cell r="BG21">
            <v>2004</v>
          </cell>
          <cell r="BU21">
            <v>2005</v>
          </cell>
        </row>
        <row r="22">
          <cell r="A22">
            <v>12</v>
          </cell>
          <cell r="B22">
            <v>6</v>
          </cell>
          <cell r="C22" t="str">
            <v>Other Non-Operating Expenses</v>
          </cell>
          <cell r="D22">
            <v>-3.4346666666666668</v>
          </cell>
          <cell r="E22">
            <v>-3.4346666666666668</v>
          </cell>
          <cell r="F22">
            <v>-3.4346666666666668</v>
          </cell>
          <cell r="G22">
            <v>-3.4346666666666668</v>
          </cell>
          <cell r="H22">
            <v>-3.4346666666666668</v>
          </cell>
          <cell r="I22">
            <v>-3.4346666666666668</v>
          </cell>
          <cell r="J22">
            <v>-3.4346666666666668</v>
          </cell>
          <cell r="K22">
            <v>-3.4346666666666668</v>
          </cell>
          <cell r="L22">
            <v>-3.4346666666666668</v>
          </cell>
          <cell r="M22">
            <v>-3.4346666666666668</v>
          </cell>
          <cell r="N22">
            <v>-3.4346666666666668</v>
          </cell>
          <cell r="O22">
            <v>-3.4346666666666668</v>
          </cell>
          <cell r="P22">
            <v>-41.215999999999987</v>
          </cell>
          <cell r="Q22">
            <v>-41.216000000000001</v>
          </cell>
          <cell r="R22">
            <v>-3.4346666666666668</v>
          </cell>
          <cell r="S22">
            <v>-3.4346666666666668</v>
          </cell>
          <cell r="T22">
            <v>-3</v>
          </cell>
          <cell r="U22">
            <v>-3.4346666666666668</v>
          </cell>
          <cell r="V22">
            <v>-3.4346666666666668</v>
          </cell>
          <cell r="W22">
            <v>-3.4346666666666668</v>
          </cell>
          <cell r="X22">
            <v>-3.4346666666666668</v>
          </cell>
          <cell r="Y22">
            <v>-3.4346666666666668</v>
          </cell>
          <cell r="Z22">
            <v>-3.4346666666666668</v>
          </cell>
          <cell r="AA22">
            <v>-3.4346666666666668</v>
          </cell>
          <cell r="AB22">
            <v>-3.4346666666666668</v>
          </cell>
          <cell r="AC22">
            <v>-3.4346666666666668</v>
          </cell>
          <cell r="AD22">
            <v>-40.781333333333322</v>
          </cell>
          <cell r="AE22">
            <v>-41.216000000000001</v>
          </cell>
          <cell r="AF22">
            <v>-3.4346666666666668</v>
          </cell>
          <cell r="AG22">
            <v>-3.4346666666666668</v>
          </cell>
          <cell r="AH22">
            <v>-3.4346666666666668</v>
          </cell>
          <cell r="AI22">
            <v>-3.4346666666666668</v>
          </cell>
          <cell r="AJ22">
            <v>-3.4346666666666668</v>
          </cell>
          <cell r="AK22">
            <v>-3.4346666666666668</v>
          </cell>
          <cell r="AL22">
            <v>-3.4346666666666668</v>
          </cell>
          <cell r="AM22">
            <v>-3.4346666666666668</v>
          </cell>
          <cell r="AN22">
            <v>-3.4346666666666668</v>
          </cell>
          <cell r="AO22">
            <v>-3.4346666666666668</v>
          </cell>
          <cell r="AP22">
            <v>-3.4346666666666668</v>
          </cell>
          <cell r="AQ22">
            <v>-3.4346666666666668</v>
          </cell>
          <cell r="AR22">
            <v>-41.215999999999987</v>
          </cell>
          <cell r="AS22">
            <v>-41.216000000000001</v>
          </cell>
          <cell r="AT22">
            <v>-3.4346666666666668</v>
          </cell>
          <cell r="AU22">
            <v>-3.4346666666666668</v>
          </cell>
          <cell r="AV22">
            <v>-3.4346666666666668</v>
          </cell>
          <cell r="AW22">
            <v>-3.4346666666666668</v>
          </cell>
          <cell r="AX22">
            <v>-3.4346666666666668</v>
          </cell>
          <cell r="AY22">
            <v>-3.4346666666666668</v>
          </cell>
          <cell r="AZ22">
            <v>-3.4346666666666668</v>
          </cell>
          <cell r="BA22">
            <v>-3.4346666666666668</v>
          </cell>
          <cell r="BB22">
            <v>-3.4346666666666668</v>
          </cell>
          <cell r="BC22">
            <v>-3.4346666666666668</v>
          </cell>
          <cell r="BD22">
            <v>-3.4346666666666668</v>
          </cell>
          <cell r="BE22">
            <v>-3.4346666666666668</v>
          </cell>
          <cell r="BF22">
            <v>-41.215999999999987</v>
          </cell>
          <cell r="BG22">
            <v>-41.216000000000001</v>
          </cell>
          <cell r="BH22">
            <v>-3.4346666666666668</v>
          </cell>
          <cell r="BI22">
            <v>-3.4346666666666668</v>
          </cell>
          <cell r="BJ22">
            <v>-3.4346666666666668</v>
          </cell>
          <cell r="BK22">
            <v>-3.4346666666666668</v>
          </cell>
          <cell r="BL22">
            <v>-3.4346666666666668</v>
          </cell>
          <cell r="BM22">
            <v>-3.4346666666666668</v>
          </cell>
          <cell r="BN22">
            <v>-3.4346666666666668</v>
          </cell>
          <cell r="BO22">
            <v>-3.4346666666666668</v>
          </cell>
          <cell r="BP22">
            <v>-3.4346666666666668</v>
          </cell>
          <cell r="BQ22">
            <v>-3.4346666666666668</v>
          </cell>
          <cell r="BR22">
            <v>-3.4346666666666668</v>
          </cell>
          <cell r="BS22">
            <v>-3.4346666666666668</v>
          </cell>
          <cell r="BT22">
            <v>-41.215999999999987</v>
          </cell>
          <cell r="BU22">
            <v>-41.216000000000001</v>
          </cell>
        </row>
        <row r="23">
          <cell r="A23">
            <v>13</v>
          </cell>
          <cell r="C23" t="str">
            <v>Recorded All Non-Oper Expense</v>
          </cell>
          <cell r="D23">
            <v>11</v>
          </cell>
          <cell r="E23">
            <v>2</v>
          </cell>
          <cell r="F23">
            <v>-8</v>
          </cell>
          <cell r="G23">
            <v>-3</v>
          </cell>
          <cell r="H23">
            <v>-4</v>
          </cell>
          <cell r="I23">
            <v>13</v>
          </cell>
          <cell r="J23">
            <v>-3</v>
          </cell>
          <cell r="K23">
            <v>-99</v>
          </cell>
          <cell r="L23">
            <v>4</v>
          </cell>
          <cell r="M23">
            <v>-21</v>
          </cell>
          <cell r="N23">
            <v>-35</v>
          </cell>
          <cell r="O23">
            <v>32</v>
          </cell>
          <cell r="P23">
            <v>-111</v>
          </cell>
          <cell r="R23">
            <v>-31</v>
          </cell>
          <cell r="S23">
            <v>1</v>
          </cell>
          <cell r="T23">
            <v>8</v>
          </cell>
        </row>
        <row r="24">
          <cell r="A24">
            <v>14</v>
          </cell>
          <cell r="C24" t="str">
            <v>Input for Other Opr. Expense</v>
          </cell>
          <cell r="D24">
            <v>11</v>
          </cell>
          <cell r="E24">
            <v>2</v>
          </cell>
          <cell r="F24">
            <v>-8</v>
          </cell>
          <cell r="G24">
            <v>-3</v>
          </cell>
          <cell r="H24">
            <v>-4</v>
          </cell>
          <cell r="I24">
            <v>13</v>
          </cell>
          <cell r="J24">
            <v>-3</v>
          </cell>
          <cell r="K24">
            <v>-99</v>
          </cell>
          <cell r="L24">
            <v>4</v>
          </cell>
          <cell r="M24">
            <v>-21</v>
          </cell>
          <cell r="N24">
            <v>-35</v>
          </cell>
          <cell r="O24">
            <v>32</v>
          </cell>
          <cell r="P24">
            <v>-111</v>
          </cell>
          <cell r="R24">
            <v>-31</v>
          </cell>
          <cell r="S24">
            <v>1</v>
          </cell>
          <cell r="T24">
            <v>8</v>
          </cell>
          <cell r="U24">
            <v>-3.4346666666666668</v>
          </cell>
          <cell r="V24">
            <v>-3.4346666666666668</v>
          </cell>
          <cell r="W24">
            <v>-3.4346666666666668</v>
          </cell>
          <cell r="X24">
            <v>-3.4346666666666668</v>
          </cell>
          <cell r="Y24">
            <v>-3.4346666666666668</v>
          </cell>
          <cell r="Z24">
            <v>-3.4346666666666668</v>
          </cell>
          <cell r="AA24">
            <v>-3.4346666666666668</v>
          </cell>
          <cell r="AB24">
            <v>-3.4346666666666668</v>
          </cell>
          <cell r="AC24">
            <v>-3.4346666666666668</v>
          </cell>
          <cell r="AD24">
            <v>-52.911999999999985</v>
          </cell>
          <cell r="AF24">
            <v>-3.4346666666666668</v>
          </cell>
          <cell r="AG24">
            <v>-3.4346666666666668</v>
          </cell>
          <cell r="AH24">
            <v>-3.4346666666666668</v>
          </cell>
          <cell r="AI24">
            <v>-3.4346666666666668</v>
          </cell>
          <cell r="AJ24">
            <v>-3.4346666666666668</v>
          </cell>
          <cell r="AK24">
            <v>-3.4346666666666668</v>
          </cell>
          <cell r="AL24">
            <v>-3.4346666666666668</v>
          </cell>
          <cell r="AM24">
            <v>-3.4346666666666668</v>
          </cell>
          <cell r="AN24">
            <v>-3.4346666666666668</v>
          </cell>
          <cell r="AO24">
            <v>-3.4346666666666668</v>
          </cell>
          <cell r="AP24">
            <v>-3.4346666666666668</v>
          </cell>
          <cell r="AQ24">
            <v>-3.4346666666666668</v>
          </cell>
          <cell r="AR24">
            <v>-41.215999999999987</v>
          </cell>
          <cell r="AT24">
            <v>-3.4346666666666668</v>
          </cell>
          <cell r="AU24">
            <v>-3.4346666666666668</v>
          </cell>
          <cell r="AV24">
            <v>-3.4346666666666668</v>
          </cell>
          <cell r="AW24">
            <v>-3.4346666666666668</v>
          </cell>
          <cell r="AX24">
            <v>-3.4346666666666668</v>
          </cell>
          <cell r="AY24">
            <v>-3.4346666666666668</v>
          </cell>
          <cell r="AZ24">
            <v>-3.4346666666666668</v>
          </cell>
          <cell r="BA24">
            <v>-3.4346666666666668</v>
          </cell>
          <cell r="BB24">
            <v>-3.4346666666666668</v>
          </cell>
          <cell r="BC24">
            <v>-3.4346666666666668</v>
          </cell>
          <cell r="BD24">
            <v>-3.4346666666666668</v>
          </cell>
          <cell r="BE24">
            <v>-3.4346666666666668</v>
          </cell>
          <cell r="BF24">
            <v>-41.215999999999987</v>
          </cell>
          <cell r="BH24">
            <v>-3.4346666666666668</v>
          </cell>
          <cell r="BI24">
            <v>-3.4346666666666668</v>
          </cell>
          <cell r="BJ24">
            <v>-3.4346666666666668</v>
          </cell>
          <cell r="BK24">
            <v>-3.4346666666666668</v>
          </cell>
          <cell r="BL24">
            <v>-3.4346666666666668</v>
          </cell>
          <cell r="BM24">
            <v>-3.4346666666666668</v>
          </cell>
          <cell r="BN24">
            <v>-3.4346666666666668</v>
          </cell>
          <cell r="BO24">
            <v>-3.4346666666666668</v>
          </cell>
          <cell r="BP24">
            <v>-3.4346666666666668</v>
          </cell>
          <cell r="BQ24">
            <v>-3.4346666666666668</v>
          </cell>
          <cell r="BR24">
            <v>-3.4346666666666668</v>
          </cell>
          <cell r="BS24">
            <v>-3.4346666666666668</v>
          </cell>
          <cell r="BT24">
            <v>-41.215999999999987</v>
          </cell>
        </row>
        <row r="25">
          <cell r="A25">
            <v>15</v>
          </cell>
        </row>
        <row r="26">
          <cell r="A26">
            <v>16</v>
          </cell>
          <cell r="C26" t="str">
            <v>Taxes</v>
          </cell>
          <cell r="D26">
            <v>36892</v>
          </cell>
          <cell r="E26">
            <v>36923</v>
          </cell>
          <cell r="F26">
            <v>36951</v>
          </cell>
          <cell r="G26">
            <v>36982</v>
          </cell>
          <cell r="H26">
            <v>37012</v>
          </cell>
          <cell r="I26">
            <v>37043</v>
          </cell>
          <cell r="J26">
            <v>37073</v>
          </cell>
          <cell r="K26">
            <v>37104</v>
          </cell>
          <cell r="L26">
            <v>37135</v>
          </cell>
          <cell r="M26">
            <v>37165</v>
          </cell>
          <cell r="N26">
            <v>37196</v>
          </cell>
          <cell r="O26">
            <v>37226</v>
          </cell>
          <cell r="P26" t="str">
            <v>Total</v>
          </cell>
          <cell r="R26">
            <v>37257</v>
          </cell>
          <cell r="S26">
            <v>37288</v>
          </cell>
          <cell r="T26">
            <v>37316</v>
          </cell>
          <cell r="U26">
            <v>37347</v>
          </cell>
          <cell r="V26">
            <v>37377</v>
          </cell>
          <cell r="W26">
            <v>37408</v>
          </cell>
          <cell r="X26">
            <v>37438</v>
          </cell>
          <cell r="Y26">
            <v>37469</v>
          </cell>
          <cell r="Z26">
            <v>37500</v>
          </cell>
          <cell r="AA26">
            <v>37530</v>
          </cell>
          <cell r="AB26">
            <v>37561</v>
          </cell>
          <cell r="AC26">
            <v>37591</v>
          </cell>
          <cell r="AD26" t="str">
            <v>Total</v>
          </cell>
          <cell r="AE26" t="str">
            <v>DATA</v>
          </cell>
          <cell r="AF26">
            <v>37622</v>
          </cell>
          <cell r="AG26">
            <v>37653</v>
          </cell>
          <cell r="AH26">
            <v>37681</v>
          </cell>
          <cell r="AI26">
            <v>37712</v>
          </cell>
          <cell r="AJ26">
            <v>37742</v>
          </cell>
          <cell r="AK26">
            <v>37773</v>
          </cell>
          <cell r="AL26">
            <v>37803</v>
          </cell>
          <cell r="AM26">
            <v>37834</v>
          </cell>
          <cell r="AN26">
            <v>37865</v>
          </cell>
          <cell r="AO26">
            <v>37895</v>
          </cell>
          <cell r="AP26">
            <v>37926</v>
          </cell>
          <cell r="AQ26">
            <v>37956</v>
          </cell>
          <cell r="AR26" t="str">
            <v>Total</v>
          </cell>
          <cell r="AT26">
            <v>37987</v>
          </cell>
          <cell r="AU26">
            <v>38018</v>
          </cell>
          <cell r="AV26">
            <v>38047</v>
          </cell>
          <cell r="AW26">
            <v>38078</v>
          </cell>
          <cell r="AX26">
            <v>38108</v>
          </cell>
          <cell r="AY26">
            <v>38139</v>
          </cell>
          <cell r="AZ26">
            <v>38169</v>
          </cell>
          <cell r="BA26">
            <v>38200</v>
          </cell>
          <cell r="BB26">
            <v>38231</v>
          </cell>
          <cell r="BC26">
            <v>38261</v>
          </cell>
          <cell r="BD26">
            <v>38292</v>
          </cell>
          <cell r="BE26">
            <v>38322</v>
          </cell>
          <cell r="BF26" t="str">
            <v>Total</v>
          </cell>
          <cell r="BG26">
            <v>605.26599999999996</v>
          </cell>
          <cell r="BH26">
            <v>38353</v>
          </cell>
          <cell r="BI26">
            <v>38384</v>
          </cell>
          <cell r="BJ26">
            <v>38412</v>
          </cell>
          <cell r="BK26">
            <v>38443</v>
          </cell>
          <cell r="BL26">
            <v>38473</v>
          </cell>
          <cell r="BM26">
            <v>38504</v>
          </cell>
          <cell r="BN26">
            <v>38534</v>
          </cell>
          <cell r="BO26">
            <v>38565</v>
          </cell>
          <cell r="BP26">
            <v>38596</v>
          </cell>
          <cell r="BQ26">
            <v>38626</v>
          </cell>
          <cell r="BR26">
            <v>38657</v>
          </cell>
          <cell r="BS26">
            <v>38687</v>
          </cell>
          <cell r="BT26" t="str">
            <v>Total</v>
          </cell>
          <cell r="BU26">
            <v>624.22900000000004</v>
          </cell>
        </row>
        <row r="27">
          <cell r="A27">
            <v>17</v>
          </cell>
          <cell r="C27" t="str">
            <v>Quarterly Tax Percentage</v>
          </cell>
          <cell r="Q27">
            <v>2001</v>
          </cell>
          <cell r="T27">
            <v>0.2</v>
          </cell>
          <cell r="W27">
            <v>0.2</v>
          </cell>
          <cell r="Z27">
            <v>0.3</v>
          </cell>
          <cell r="AC27">
            <v>0.3</v>
          </cell>
          <cell r="AD27">
            <v>1</v>
          </cell>
          <cell r="AE27">
            <v>2002</v>
          </cell>
          <cell r="AH27">
            <v>0.2</v>
          </cell>
          <cell r="AI27">
            <v>0</v>
          </cell>
          <cell r="AK27">
            <v>0.2</v>
          </cell>
          <cell r="AN27">
            <v>0.3</v>
          </cell>
          <cell r="AQ27">
            <v>0.3</v>
          </cell>
          <cell r="AS27">
            <v>2003</v>
          </cell>
          <cell r="AV27">
            <v>0.2</v>
          </cell>
          <cell r="AW27">
            <v>3.8046511436856958E-2</v>
          </cell>
          <cell r="AY27">
            <v>3.8046511436856958E-2</v>
          </cell>
          <cell r="BB27">
            <v>0.54558813195190625</v>
          </cell>
          <cell r="BE27">
            <v>0.37831884517437991</v>
          </cell>
          <cell r="BG27">
            <v>2004</v>
          </cell>
          <cell r="BJ27">
            <v>0.15</v>
          </cell>
          <cell r="BK27">
            <v>0.2</v>
          </cell>
          <cell r="BM27">
            <v>0.2</v>
          </cell>
          <cell r="BP27">
            <v>0.3</v>
          </cell>
          <cell r="BS27">
            <v>0.3</v>
          </cell>
          <cell r="BU27">
            <v>2005</v>
          </cell>
        </row>
        <row r="28">
          <cell r="A28">
            <v>18</v>
          </cell>
          <cell r="B28">
            <v>25</v>
          </cell>
          <cell r="C28" t="str">
            <v>Property Tax</v>
          </cell>
          <cell r="G28">
            <v>-51</v>
          </cell>
          <cell r="O28">
            <v>-43.332000000000001</v>
          </cell>
          <cell r="P28">
            <v>-94.331999999999994</v>
          </cell>
          <cell r="Q28">
            <v>-123</v>
          </cell>
          <cell r="U28">
            <v>-49.3</v>
          </cell>
          <cell r="AC28">
            <v>-74.7</v>
          </cell>
          <cell r="AD28">
            <v>-124</v>
          </cell>
          <cell r="AE28">
            <v>-124</v>
          </cell>
          <cell r="AI28">
            <v>-64.880499999999998</v>
          </cell>
          <cell r="AQ28">
            <v>-64.880499999999998</v>
          </cell>
          <cell r="AR28">
            <v>-129.761</v>
          </cell>
          <cell r="AS28">
            <v>-129.761</v>
          </cell>
          <cell r="AW28">
            <v>-58.845999999999997</v>
          </cell>
          <cell r="BE28">
            <v>-58.845999999999997</v>
          </cell>
          <cell r="BF28">
            <v>-117.69199999999999</v>
          </cell>
          <cell r="BG28">
            <v>-117.69199999999999</v>
          </cell>
          <cell r="BK28">
            <v>-60.959000000000003</v>
          </cell>
          <cell r="BS28">
            <v>-60.959000000000003</v>
          </cell>
          <cell r="BT28">
            <v>-121.91800000000001</v>
          </cell>
          <cell r="BU28">
            <v>-121.91800000000001</v>
          </cell>
        </row>
        <row r="29">
          <cell r="A29">
            <v>19</v>
          </cell>
          <cell r="B29">
            <v>23</v>
          </cell>
          <cell r="C29" t="str">
            <v>Federal Tax</v>
          </cell>
          <cell r="O29">
            <v>33.799999999999997</v>
          </cell>
          <cell r="P29">
            <v>33.799999999999997</v>
          </cell>
          <cell r="Q29">
            <v>-485.76</v>
          </cell>
          <cell r="T29">
            <v>59.988168000000002</v>
          </cell>
          <cell r="U29">
            <v>-55.534187000000003</v>
          </cell>
          <cell r="W29">
            <v>-366.51320239999995</v>
          </cell>
          <cell r="Z29">
            <v>-279.20027554999996</v>
          </cell>
          <cell r="AC29">
            <v>-275.81445710000003</v>
          </cell>
          <cell r="AD29">
            <v>-917.07395404999988</v>
          </cell>
          <cell r="AE29">
            <v>-934.73900000000003</v>
          </cell>
          <cell r="AH29">
            <v>0</v>
          </cell>
          <cell r="AI29">
            <v>-75.949695523974469</v>
          </cell>
          <cell r="AJ29">
            <v>0</v>
          </cell>
          <cell r="AK29">
            <v>-75.949695523974469</v>
          </cell>
          <cell r="AL29">
            <v>0</v>
          </cell>
          <cell r="AM29">
            <v>0</v>
          </cell>
          <cell r="AN29">
            <v>-312.72515223801281</v>
          </cell>
          <cell r="AO29">
            <v>0</v>
          </cell>
          <cell r="AP29">
            <v>0</v>
          </cell>
          <cell r="AQ29">
            <v>-351.57515223801266</v>
          </cell>
          <cell r="AR29">
            <v>-816.19969552397447</v>
          </cell>
          <cell r="AS29">
            <v>-789.399</v>
          </cell>
          <cell r="AV29">
            <v>-2.9802322387695311E-14</v>
          </cell>
          <cell r="AW29">
            <v>0</v>
          </cell>
          <cell r="AX29">
            <v>0</v>
          </cell>
          <cell r="AY29">
            <v>0</v>
          </cell>
          <cell r="AZ29">
            <v>0</v>
          </cell>
          <cell r="BA29">
            <v>0</v>
          </cell>
          <cell r="BB29">
            <v>-221.76694471679994</v>
          </cell>
          <cell r="BC29">
            <v>0</v>
          </cell>
          <cell r="BD29">
            <v>0</v>
          </cell>
          <cell r="BE29">
            <v>-156.02768509440008</v>
          </cell>
          <cell r="BF29">
            <v>-377.79462981120002</v>
          </cell>
          <cell r="BG29">
            <v>-370.75299999999999</v>
          </cell>
          <cell r="BJ29">
            <v>0</v>
          </cell>
          <cell r="BK29">
            <v>-25.899622884799992</v>
          </cell>
          <cell r="BM29">
            <v>-25.899622884799992</v>
          </cell>
          <cell r="BP29">
            <v>-208.60018855760003</v>
          </cell>
          <cell r="BS29">
            <v>-148.05018855759997</v>
          </cell>
          <cell r="BT29">
            <v>-408.44962288479996</v>
          </cell>
          <cell r="BU29">
            <v>-396.71199999999999</v>
          </cell>
        </row>
        <row r="30">
          <cell r="A30">
            <v>20</v>
          </cell>
          <cell r="B30">
            <v>24</v>
          </cell>
          <cell r="C30" t="str">
            <v>State Tax</v>
          </cell>
          <cell r="P30">
            <v>0</v>
          </cell>
          <cell r="Q30">
            <v>-130.13300000000001</v>
          </cell>
          <cell r="T30">
            <v>34.169178000000002</v>
          </cell>
          <cell r="U30">
            <v>-10.977636</v>
          </cell>
          <cell r="W30">
            <v>-88.702669122130303</v>
          </cell>
          <cell r="Z30">
            <v>-62.513719773745265</v>
          </cell>
          <cell r="AC30">
            <v>-61.806845035625962</v>
          </cell>
          <cell r="AD30">
            <v>-189.83169193150152</v>
          </cell>
          <cell r="AE30">
            <v>-266.32400000000001</v>
          </cell>
          <cell r="AH30">
            <v>0</v>
          </cell>
          <cell r="AI30">
            <v>-38.244910132000001</v>
          </cell>
          <cell r="AJ30">
            <v>0</v>
          </cell>
          <cell r="AK30">
            <v>-38.244910132000001</v>
          </cell>
          <cell r="AL30">
            <v>0</v>
          </cell>
          <cell r="AM30">
            <v>0</v>
          </cell>
          <cell r="AN30">
            <v>-63.378353038000014</v>
          </cell>
          <cell r="AO30">
            <v>0</v>
          </cell>
          <cell r="AP30">
            <v>0</v>
          </cell>
          <cell r="AQ30">
            <v>-71.718598666000005</v>
          </cell>
          <cell r="AR30">
            <v>-211.58677196799999</v>
          </cell>
          <cell r="AS30">
            <v>-238.292</v>
          </cell>
          <cell r="AV30">
            <v>0</v>
          </cell>
          <cell r="AW30">
            <v>-18.558924955999998</v>
          </cell>
          <cell r="AX30">
            <v>0</v>
          </cell>
          <cell r="AY30">
            <v>-18.558924955999998</v>
          </cell>
          <cell r="AZ30">
            <v>0</v>
          </cell>
          <cell r="BA30">
            <v>0</v>
          </cell>
          <cell r="BB30">
            <v>-44.368603994000019</v>
          </cell>
          <cell r="BC30">
            <v>0</v>
          </cell>
          <cell r="BD30">
            <v>0</v>
          </cell>
          <cell r="BE30">
            <v>-28.514623566000001</v>
          </cell>
          <cell r="BF30">
            <v>-110.00107747200001</v>
          </cell>
          <cell r="BG30">
            <v>-116.821</v>
          </cell>
          <cell r="BJ30">
            <v>0</v>
          </cell>
          <cell r="BK30">
            <v>-13.599859988000002</v>
          </cell>
          <cell r="BM30">
            <v>-13.599859988000002</v>
          </cell>
          <cell r="BP30">
            <v>-39.973069136000007</v>
          </cell>
          <cell r="BS30">
            <v>-26.974307931999999</v>
          </cell>
          <cell r="BT30">
            <v>-94.147097044000006</v>
          </cell>
          <cell r="BU30">
            <v>-105.599</v>
          </cell>
        </row>
        <row r="31">
          <cell r="A31">
            <v>21</v>
          </cell>
          <cell r="C31" t="str">
            <v>Taxes - Actual</v>
          </cell>
          <cell r="E31">
            <v>35.136000000000003</v>
          </cell>
          <cell r="F31">
            <v>39.5077</v>
          </cell>
          <cell r="G31">
            <v>-51.399000000000001</v>
          </cell>
          <cell r="J31">
            <v>8.8149999999999995</v>
          </cell>
          <cell r="K31">
            <v>0</v>
          </cell>
          <cell r="L31">
            <v>0</v>
          </cell>
          <cell r="P31">
            <v>32.059699999999992</v>
          </cell>
          <cell r="Q31">
            <v>-738.89300000000003</v>
          </cell>
          <cell r="S31">
            <v>45.969000000000001</v>
          </cell>
          <cell r="T31">
            <v>94</v>
          </cell>
          <cell r="AD31">
            <v>-1230.9056459815015</v>
          </cell>
          <cell r="AE31">
            <v>-1325.0630000000001</v>
          </cell>
          <cell r="AR31">
            <v>-1027.7864674919745</v>
          </cell>
          <cell r="AS31">
            <v>-1157.452</v>
          </cell>
          <cell r="BF31">
            <v>-487.79570728320004</v>
          </cell>
          <cell r="BG31">
            <v>-605.26599999999996</v>
          </cell>
          <cell r="BT31">
            <v>-502.59671992879998</v>
          </cell>
          <cell r="BU31">
            <v>-624.22900000000004</v>
          </cell>
        </row>
        <row r="32">
          <cell r="A32">
            <v>22</v>
          </cell>
          <cell r="C32" t="str">
            <v>Total Taxes</v>
          </cell>
          <cell r="D32">
            <v>0</v>
          </cell>
          <cell r="E32">
            <v>35.136000000000003</v>
          </cell>
          <cell r="F32">
            <v>39.5077</v>
          </cell>
          <cell r="G32">
            <v>-51.399000000000001</v>
          </cell>
          <cell r="H32">
            <v>0</v>
          </cell>
          <cell r="I32">
            <v>0</v>
          </cell>
          <cell r="J32">
            <v>8.8149999999999995</v>
          </cell>
          <cell r="K32">
            <v>0</v>
          </cell>
          <cell r="L32">
            <v>0</v>
          </cell>
          <cell r="M32">
            <v>0</v>
          </cell>
          <cell r="N32">
            <v>0</v>
          </cell>
          <cell r="O32">
            <v>-9.5320000000000036</v>
          </cell>
          <cell r="P32">
            <v>22.527699999999989</v>
          </cell>
          <cell r="R32">
            <v>0</v>
          </cell>
          <cell r="S32">
            <v>45.969000000000001</v>
          </cell>
          <cell r="T32">
            <v>94</v>
          </cell>
          <cell r="U32">
            <v>-115.811823</v>
          </cell>
          <cell r="V32">
            <v>0</v>
          </cell>
          <cell r="W32">
            <v>-455.21587152213027</v>
          </cell>
          <cell r="X32">
            <v>0</v>
          </cell>
          <cell r="Y32">
            <v>0</v>
          </cell>
          <cell r="Z32">
            <v>-341.71399532374522</v>
          </cell>
          <cell r="AA32">
            <v>0</v>
          </cell>
          <cell r="AB32">
            <v>0</v>
          </cell>
          <cell r="AC32">
            <v>-412.32130213562596</v>
          </cell>
          <cell r="AD32">
            <v>-1185.0939919815014</v>
          </cell>
          <cell r="AE32">
            <v>139.9690080184987</v>
          </cell>
          <cell r="AF32">
            <v>0</v>
          </cell>
          <cell r="AG32">
            <v>0</v>
          </cell>
          <cell r="AH32">
            <v>0</v>
          </cell>
          <cell r="AI32">
            <v>-179.07510565597445</v>
          </cell>
          <cell r="AJ32">
            <v>0</v>
          </cell>
          <cell r="AK32">
            <v>-114.19460565597447</v>
          </cell>
          <cell r="AL32">
            <v>0</v>
          </cell>
          <cell r="AM32">
            <v>0</v>
          </cell>
          <cell r="AN32">
            <v>-376.10350527601281</v>
          </cell>
          <cell r="AO32">
            <v>0</v>
          </cell>
          <cell r="AP32">
            <v>0</v>
          </cell>
          <cell r="AQ32">
            <v>-488.17425090401264</v>
          </cell>
          <cell r="AR32">
            <v>-1157.5474674919744</v>
          </cell>
          <cell r="AS32">
            <v>-9.546749197443205E-2</v>
          </cell>
          <cell r="AT32">
            <v>0</v>
          </cell>
          <cell r="AU32">
            <v>0</v>
          </cell>
          <cell r="AV32">
            <v>-2.9802322387695311E-14</v>
          </cell>
          <cell r="AW32">
            <v>-77.404924956000002</v>
          </cell>
          <cell r="AX32">
            <v>0</v>
          </cell>
          <cell r="AY32">
            <v>-18.558924955999998</v>
          </cell>
          <cell r="AZ32">
            <v>0</v>
          </cell>
          <cell r="BA32">
            <v>0</v>
          </cell>
          <cell r="BB32">
            <v>-266.13554871079998</v>
          </cell>
          <cell r="BC32">
            <v>0</v>
          </cell>
          <cell r="BD32">
            <v>0</v>
          </cell>
          <cell r="BE32">
            <v>-243.3883086604001</v>
          </cell>
          <cell r="BF32">
            <v>-605.48770728320005</v>
          </cell>
          <cell r="BG32">
            <v>-0.22170728320008948</v>
          </cell>
          <cell r="BH32">
            <v>0</v>
          </cell>
          <cell r="BI32">
            <v>0</v>
          </cell>
          <cell r="BJ32">
            <v>0</v>
          </cell>
          <cell r="BK32">
            <v>-100.4584828728</v>
          </cell>
          <cell r="BL32">
            <v>0</v>
          </cell>
          <cell r="BM32">
            <v>-39.499482872799994</v>
          </cell>
          <cell r="BN32">
            <v>0</v>
          </cell>
          <cell r="BO32">
            <v>0</v>
          </cell>
          <cell r="BP32">
            <v>-248.57325769360006</v>
          </cell>
          <cell r="BQ32">
            <v>0</v>
          </cell>
          <cell r="BR32">
            <v>0</v>
          </cell>
          <cell r="BS32">
            <v>-235.98349648959996</v>
          </cell>
          <cell r="BT32">
            <v>-624.51471992879999</v>
          </cell>
          <cell r="BU32">
            <v>-0.28571992879994923</v>
          </cell>
        </row>
        <row r="33">
          <cell r="A33">
            <v>23</v>
          </cell>
          <cell r="BD33" t="str">
            <v>old fed</v>
          </cell>
          <cell r="BE33">
            <v>408</v>
          </cell>
          <cell r="BF33" t="str">
            <v>old state</v>
          </cell>
          <cell r="BG33">
            <v>113</v>
          </cell>
        </row>
        <row r="34">
          <cell r="A34">
            <v>24</v>
          </cell>
          <cell r="C34" t="str">
            <v>Rate Reduction Bonds</v>
          </cell>
          <cell r="D34">
            <v>36892</v>
          </cell>
          <cell r="E34">
            <v>36923</v>
          </cell>
          <cell r="F34">
            <v>36951</v>
          </cell>
          <cell r="G34">
            <v>36982</v>
          </cell>
          <cell r="H34">
            <v>37012</v>
          </cell>
          <cell r="I34">
            <v>37043</v>
          </cell>
          <cell r="J34">
            <v>37073</v>
          </cell>
          <cell r="K34">
            <v>37104</v>
          </cell>
          <cell r="L34">
            <v>37135</v>
          </cell>
          <cell r="M34">
            <v>37165</v>
          </cell>
          <cell r="N34">
            <v>37196</v>
          </cell>
          <cell r="O34">
            <v>37226</v>
          </cell>
          <cell r="P34" t="str">
            <v>Total</v>
          </cell>
          <cell r="R34">
            <v>37257</v>
          </cell>
          <cell r="S34">
            <v>37288</v>
          </cell>
          <cell r="T34">
            <v>37316</v>
          </cell>
          <cell r="U34">
            <v>37347</v>
          </cell>
          <cell r="V34">
            <v>37377</v>
          </cell>
          <cell r="W34">
            <v>37408</v>
          </cell>
          <cell r="X34">
            <v>37438</v>
          </cell>
          <cell r="Y34">
            <v>37469</v>
          </cell>
          <cell r="Z34">
            <v>37500</v>
          </cell>
          <cell r="AA34">
            <v>37530</v>
          </cell>
          <cell r="AB34">
            <v>37561</v>
          </cell>
          <cell r="AC34">
            <v>37591</v>
          </cell>
          <cell r="AD34" t="str">
            <v>Total</v>
          </cell>
          <cell r="AF34">
            <v>37622</v>
          </cell>
          <cell r="AG34">
            <v>37653</v>
          </cell>
          <cell r="AH34">
            <v>37681</v>
          </cell>
          <cell r="AI34">
            <v>37712</v>
          </cell>
          <cell r="AJ34">
            <v>37742</v>
          </cell>
          <cell r="AK34">
            <v>37773</v>
          </cell>
          <cell r="AL34">
            <v>37803</v>
          </cell>
          <cell r="AM34">
            <v>37834</v>
          </cell>
          <cell r="AN34">
            <v>37865</v>
          </cell>
          <cell r="AO34">
            <v>37895</v>
          </cell>
          <cell r="AP34">
            <v>37926</v>
          </cell>
          <cell r="AQ34">
            <v>37956</v>
          </cell>
          <cell r="AR34" t="str">
            <v>Total</v>
          </cell>
          <cell r="AT34">
            <v>37987</v>
          </cell>
          <cell r="AU34">
            <v>38018</v>
          </cell>
          <cell r="AV34">
            <v>38047</v>
          </cell>
          <cell r="AW34">
            <v>38078</v>
          </cell>
          <cell r="AX34">
            <v>38108</v>
          </cell>
          <cell r="AY34">
            <v>38139</v>
          </cell>
          <cell r="AZ34">
            <v>38169</v>
          </cell>
          <cell r="BA34">
            <v>38200</v>
          </cell>
          <cell r="BB34">
            <v>38231</v>
          </cell>
          <cell r="BC34">
            <v>38261</v>
          </cell>
          <cell r="BD34">
            <v>38292</v>
          </cell>
          <cell r="BE34">
            <v>38322</v>
          </cell>
          <cell r="BF34" t="str">
            <v>Total</v>
          </cell>
          <cell r="BH34">
            <v>38353</v>
          </cell>
          <cell r="BI34">
            <v>38384</v>
          </cell>
          <cell r="BJ34">
            <v>38412</v>
          </cell>
          <cell r="BK34">
            <v>38443</v>
          </cell>
          <cell r="BL34">
            <v>38473</v>
          </cell>
          <cell r="BM34">
            <v>38504</v>
          </cell>
          <cell r="BN34">
            <v>38534</v>
          </cell>
          <cell r="BO34">
            <v>38565</v>
          </cell>
          <cell r="BP34">
            <v>38596</v>
          </cell>
          <cell r="BQ34">
            <v>38626</v>
          </cell>
          <cell r="BR34">
            <v>38657</v>
          </cell>
          <cell r="BS34">
            <v>38687</v>
          </cell>
          <cell r="BT34" t="str">
            <v>Total</v>
          </cell>
        </row>
        <row r="35">
          <cell r="A35">
            <v>25</v>
          </cell>
          <cell r="AE35">
            <v>2002</v>
          </cell>
          <cell r="AS35">
            <v>2003</v>
          </cell>
          <cell r="BG35">
            <v>2004</v>
          </cell>
          <cell r="BU35">
            <v>2005</v>
          </cell>
        </row>
        <row r="36">
          <cell r="A36">
            <v>26</v>
          </cell>
          <cell r="Q36">
            <v>2001</v>
          </cell>
          <cell r="R36">
            <v>8.2163043158097998E-2</v>
          </cell>
          <cell r="S36">
            <v>8.2703051209127118E-2</v>
          </cell>
          <cell r="T36">
            <v>7.6789144856341501E-2</v>
          </cell>
          <cell r="U36">
            <v>7.2626173699316968E-2</v>
          </cell>
          <cell r="V36">
            <v>7.0129045560315628E-2</v>
          </cell>
          <cell r="W36">
            <v>7.2259622779830543E-2</v>
          </cell>
          <cell r="X36">
            <v>8.0736112792954368E-2</v>
          </cell>
          <cell r="Y36">
            <v>0.10164915186008229</v>
          </cell>
          <cell r="Z36">
            <v>0.10635213106813593</v>
          </cell>
          <cell r="AA36">
            <v>9.3097387997421066E-2</v>
          </cell>
          <cell r="AB36">
            <v>8.1996131578688985E-2</v>
          </cell>
          <cell r="AC36">
            <v>7.9499003439687646E-2</v>
          </cell>
          <cell r="AE36">
            <v>0.83476125168700177</v>
          </cell>
          <cell r="AF36">
            <v>8.2163043158097998E-2</v>
          </cell>
          <cell r="AG36">
            <v>8.2703051209127118E-2</v>
          </cell>
          <cell r="AH36">
            <v>7.6789144856341501E-2</v>
          </cell>
          <cell r="AI36">
            <v>7.2626173699316968E-2</v>
          </cell>
          <cell r="AJ36">
            <v>7.0129045560315628E-2</v>
          </cell>
          <cell r="AK36">
            <v>7.2259622779830543E-2</v>
          </cell>
          <cell r="AL36">
            <v>8.0736112792954368E-2</v>
          </cell>
          <cell r="AM36">
            <v>0.10164915186008229</v>
          </cell>
          <cell r="AN36">
            <v>0.10635213106813593</v>
          </cell>
          <cell r="AO36">
            <v>9.3097387997421066E-2</v>
          </cell>
          <cell r="AP36">
            <v>8.1996131578688985E-2</v>
          </cell>
          <cell r="AQ36">
            <v>7.9499003439687646E-2</v>
          </cell>
          <cell r="AS36">
            <v>0.83476125168700177</v>
          </cell>
          <cell r="AT36">
            <v>8.2163043158097998E-2</v>
          </cell>
          <cell r="AU36">
            <v>8.2703051209127118E-2</v>
          </cell>
          <cell r="AV36">
            <v>7.6789144856341501E-2</v>
          </cell>
          <cell r="AW36">
            <v>7.2626173699316968E-2</v>
          </cell>
          <cell r="AX36">
            <v>7.0129045560315628E-2</v>
          </cell>
          <cell r="AY36">
            <v>7.2259622779830543E-2</v>
          </cell>
          <cell r="AZ36">
            <v>8.0736112792954368E-2</v>
          </cell>
          <cell r="BA36">
            <v>0.10164915186008229</v>
          </cell>
          <cell r="BB36">
            <v>0.10635213106813593</v>
          </cell>
          <cell r="BC36">
            <v>9.3097387997421066E-2</v>
          </cell>
          <cell r="BD36">
            <v>8.1996131578688985E-2</v>
          </cell>
          <cell r="BE36">
            <v>7.9499003439687646E-2</v>
          </cell>
          <cell r="BG36">
            <v>0.83476125168700177</v>
          </cell>
          <cell r="BH36">
            <v>8.2163043158097998E-2</v>
          </cell>
          <cell r="BI36">
            <v>8.2703051209127118E-2</v>
          </cell>
          <cell r="BJ36">
            <v>7.6789144856341501E-2</v>
          </cell>
          <cell r="BK36">
            <v>7.2626173699316968E-2</v>
          </cell>
          <cell r="BL36">
            <v>7.0129045560315628E-2</v>
          </cell>
          <cell r="BM36">
            <v>7.2259622779830543E-2</v>
          </cell>
          <cell r="BN36">
            <v>8.0736112792954368E-2</v>
          </cell>
          <cell r="BO36">
            <v>0.10164915186008229</v>
          </cell>
          <cell r="BP36">
            <v>0.10635213106813593</v>
          </cell>
          <cell r="BQ36">
            <v>9.3097387997421066E-2</v>
          </cell>
          <cell r="BR36">
            <v>8.1996131578688985E-2</v>
          </cell>
          <cell r="BS36">
            <v>7.9499003439687646E-2</v>
          </cell>
          <cell r="BU36">
            <v>0.83476125168700177</v>
          </cell>
        </row>
        <row r="37">
          <cell r="A37">
            <v>27</v>
          </cell>
          <cell r="C37" t="str">
            <v>Forecasted</v>
          </cell>
          <cell r="R37">
            <v>7.9543012086040712E-2</v>
          </cell>
          <cell r="S37">
            <v>8.0584627085296692E-2</v>
          </cell>
          <cell r="T37">
            <v>7.8088057801365671E-2</v>
          </cell>
          <cell r="U37">
            <v>7.6451234231106266E-2</v>
          </cell>
          <cell r="V37">
            <v>7.6434700659689506E-2</v>
          </cell>
          <cell r="W37">
            <v>7.9361142800456322E-2</v>
          </cell>
          <cell r="X37">
            <v>8.4321214225484845E-2</v>
          </cell>
          <cell r="Y37">
            <v>9.3943752790040191E-2</v>
          </cell>
          <cell r="Z37">
            <v>9.7481937073227193E-2</v>
          </cell>
          <cell r="AA37">
            <v>9.0405568506853176E-2</v>
          </cell>
          <cell r="AB37">
            <v>8.3676404940231139E-2</v>
          </cell>
          <cell r="AC37">
            <v>7.9708347800208329E-2</v>
          </cell>
          <cell r="AE37">
            <v>0.16523874831299823</v>
          </cell>
          <cell r="AF37">
            <v>7.9543012086040712E-2</v>
          </cell>
          <cell r="AG37">
            <v>8.0584627085296692E-2</v>
          </cell>
          <cell r="AH37">
            <v>7.8088057801365671E-2</v>
          </cell>
          <cell r="AI37">
            <v>7.6451234231106266E-2</v>
          </cell>
          <cell r="AJ37">
            <v>7.6434700659689506E-2</v>
          </cell>
          <cell r="AK37">
            <v>7.9361142800456322E-2</v>
          </cell>
          <cell r="AL37">
            <v>8.4321214225484845E-2</v>
          </cell>
          <cell r="AM37">
            <v>9.3943752790040191E-2</v>
          </cell>
          <cell r="AN37">
            <v>9.7481937073227193E-2</v>
          </cell>
          <cell r="AO37">
            <v>9.0405568506853176E-2</v>
          </cell>
          <cell r="AP37">
            <v>8.3676404940231139E-2</v>
          </cell>
          <cell r="AQ37">
            <v>7.9708347800208329E-2</v>
          </cell>
          <cell r="AS37">
            <v>0.16523874831299817</v>
          </cell>
          <cell r="AT37">
            <v>7.9543012086040712E-2</v>
          </cell>
          <cell r="AU37">
            <v>8.0584627085296692E-2</v>
          </cell>
          <cell r="AV37">
            <v>7.8088057801365671E-2</v>
          </cell>
          <cell r="AW37">
            <v>7.6451234231106266E-2</v>
          </cell>
          <cell r="AX37">
            <v>7.6434700659689506E-2</v>
          </cell>
          <cell r="AY37">
            <v>7.9361142800456322E-2</v>
          </cell>
          <cell r="AZ37">
            <v>8.4321214225484845E-2</v>
          </cell>
          <cell r="BA37">
            <v>9.3943752790040191E-2</v>
          </cell>
          <cell r="BB37">
            <v>9.7481937073227193E-2</v>
          </cell>
          <cell r="BC37">
            <v>9.0405568506853176E-2</v>
          </cell>
          <cell r="BD37">
            <v>8.3676404940231139E-2</v>
          </cell>
          <cell r="BE37">
            <v>7.9708347800208329E-2</v>
          </cell>
          <cell r="BG37">
            <v>0.1652387483129982</v>
          </cell>
          <cell r="BH37">
            <v>7.9543012086040712E-2</v>
          </cell>
          <cell r="BI37">
            <v>8.0584627085296692E-2</v>
          </cell>
          <cell r="BJ37">
            <v>7.8088057801365671E-2</v>
          </cell>
          <cell r="BK37">
            <v>7.6451234231106266E-2</v>
          </cell>
          <cell r="BL37">
            <v>7.6434700659689506E-2</v>
          </cell>
          <cell r="BM37">
            <v>7.9361142800456322E-2</v>
          </cell>
          <cell r="BN37">
            <v>8.4321214225484845E-2</v>
          </cell>
          <cell r="BO37">
            <v>9.3943752790040191E-2</v>
          </cell>
          <cell r="BP37">
            <v>9.7481937073227193E-2</v>
          </cell>
          <cell r="BQ37">
            <v>9.0405568506853176E-2</v>
          </cell>
          <cell r="BR37">
            <v>8.3676404940231139E-2</v>
          </cell>
          <cell r="BS37">
            <v>7.9708347800208329E-2</v>
          </cell>
          <cell r="BU37">
            <v>0.16523874831299815</v>
          </cell>
        </row>
        <row r="38">
          <cell r="A38">
            <v>28</v>
          </cell>
          <cell r="B38">
            <v>14</v>
          </cell>
          <cell r="C38" t="str">
            <v>Residential Customers</v>
          </cell>
          <cell r="D38">
            <v>-25.105</v>
          </cell>
          <cell r="E38">
            <v>-25.27</v>
          </cell>
          <cell r="F38">
            <v>-23.463000000000001</v>
          </cell>
          <cell r="G38">
            <v>-22.190999999999999</v>
          </cell>
          <cell r="H38">
            <v>-21.428000000000001</v>
          </cell>
          <cell r="I38">
            <v>-22.079000000000001</v>
          </cell>
          <cell r="J38">
            <v>-24.669</v>
          </cell>
          <cell r="K38">
            <v>-31.059000000000001</v>
          </cell>
          <cell r="L38">
            <v>-32.496000000000002</v>
          </cell>
          <cell r="M38">
            <v>-28.446000000000002</v>
          </cell>
          <cell r="N38">
            <v>-25.053999999999998</v>
          </cell>
          <cell r="O38">
            <v>-24.291</v>
          </cell>
          <cell r="P38">
            <v>-305.55099999999999</v>
          </cell>
          <cell r="R38">
            <v>-22.774086956402957</v>
          </cell>
          <cell r="S38">
            <v>-22.923767272985568</v>
          </cell>
          <cell r="T38">
            <v>-21.284541018047506</v>
          </cell>
          <cell r="U38">
            <v>-20.130641850210633</v>
          </cell>
          <cell r="V38">
            <v>-19.438483780195284</v>
          </cell>
          <cell r="W38">
            <v>-20.029040665621228</v>
          </cell>
          <cell r="X38">
            <v>-22.378568059251325</v>
          </cell>
          <cell r="Y38">
            <v>-28.175278501450688</v>
          </cell>
          <cell r="Z38">
            <v>-29.478857985870167</v>
          </cell>
          <cell r="AA38">
            <v>-25.804886578842407</v>
          </cell>
          <cell r="AB38">
            <v>-22.727822131277421</v>
          </cell>
          <cell r="AC38">
            <v>-22.035664061262068</v>
          </cell>
          <cell r="AD38">
            <v>-277.1816388614173</v>
          </cell>
          <cell r="AE38">
            <v>-277.18163886141724</v>
          </cell>
          <cell r="AF38">
            <v>-21.704823035565006</v>
          </cell>
          <cell r="AG38">
            <v>-21.847475726298651</v>
          </cell>
          <cell r="AH38">
            <v>-20.285212622324707</v>
          </cell>
          <cell r="AI38">
            <v>-19.185490061032581</v>
          </cell>
          <cell r="AJ38">
            <v>-18.525829436609715</v>
          </cell>
          <cell r="AK38">
            <v>-19.088659143686108</v>
          </cell>
          <cell r="AL38">
            <v>-21.327874107323364</v>
          </cell>
          <cell r="AM38">
            <v>-26.852423766644634</v>
          </cell>
          <cell r="AN38">
            <v>-28.0947990186704</v>
          </cell>
          <cell r="AO38">
            <v>-24.593323882480867</v>
          </cell>
          <cell r="AP38">
            <v>-21.660730385701875</v>
          </cell>
          <cell r="AQ38">
            <v>-21.001069761279009</v>
          </cell>
          <cell r="AR38">
            <v>-264.16771094761691</v>
          </cell>
          <cell r="AS38">
            <v>-264.16771094761691</v>
          </cell>
          <cell r="AT38">
            <v>-20.6354905282023</v>
          </cell>
          <cell r="AU38">
            <v>-20.771115142309185</v>
          </cell>
          <cell r="AV38">
            <v>-19.285820125999226</v>
          </cell>
          <cell r="AW38">
            <v>-18.240277646338864</v>
          </cell>
          <cell r="AX38">
            <v>-17.613116552014294</v>
          </cell>
          <cell r="AY38">
            <v>-18.14821730221783</v>
          </cell>
          <cell r="AZ38">
            <v>-20.277112760016831</v>
          </cell>
          <cell r="BA38">
            <v>-25.529484179065339</v>
          </cell>
          <cell r="BB38">
            <v>-26.710651272832582</v>
          </cell>
          <cell r="BC38">
            <v>-23.381683472027195</v>
          </cell>
          <cell r="BD38">
            <v>-20.593570192932898</v>
          </cell>
          <cell r="BE38">
            <v>-19.966409098608327</v>
          </cell>
          <cell r="BF38">
            <v>-251.15294827256488</v>
          </cell>
          <cell r="BG38">
            <v>-251.15294827256486</v>
          </cell>
          <cell r="BH38">
            <v>-19.566158020839595</v>
          </cell>
          <cell r="BI38">
            <v>-19.694754558319719</v>
          </cell>
          <cell r="BJ38">
            <v>-18.286427629673749</v>
          </cell>
          <cell r="BK38">
            <v>-17.295065231645147</v>
          </cell>
          <cell r="BL38">
            <v>-16.700403667418875</v>
          </cell>
          <cell r="BM38">
            <v>-17.207775460749549</v>
          </cell>
          <cell r="BN38">
            <v>-19.226351412710294</v>
          </cell>
          <cell r="BO38">
            <v>-24.20654459148604</v>
          </cell>
          <cell r="BP38">
            <v>-25.326503526994763</v>
          </cell>
          <cell r="BQ38">
            <v>-22.170043061573519</v>
          </cell>
          <cell r="BR38">
            <v>-19.526410000163917</v>
          </cell>
          <cell r="BS38">
            <v>-18.931748435937646</v>
          </cell>
          <cell r="BT38">
            <v>-238.1381855975128</v>
          </cell>
          <cell r="BU38">
            <v>-238.1381855975128</v>
          </cell>
        </row>
        <row r="39">
          <cell r="A39">
            <v>29</v>
          </cell>
          <cell r="C39" t="str">
            <v>Small Commercial Customers</v>
          </cell>
          <cell r="D39">
            <v>-4.8109999999999999</v>
          </cell>
          <cell r="E39">
            <v>-4.8739999999999997</v>
          </cell>
          <cell r="F39">
            <v>-4.7229999999999999</v>
          </cell>
          <cell r="G39">
            <v>-4.6239999999999997</v>
          </cell>
          <cell r="H39">
            <v>-4.6230000000000002</v>
          </cell>
          <cell r="I39">
            <v>-4.8</v>
          </cell>
          <cell r="J39">
            <v>-5.0999999999999996</v>
          </cell>
          <cell r="K39">
            <v>-5.6820000000000004</v>
          </cell>
          <cell r="L39">
            <v>-5.8959999999999999</v>
          </cell>
          <cell r="M39">
            <v>-5.468</v>
          </cell>
          <cell r="N39">
            <v>-5.0609999999999999</v>
          </cell>
          <cell r="O39">
            <v>-4.8209999999999997</v>
          </cell>
          <cell r="P39">
            <v>-60.482999999999997</v>
          </cell>
          <cell r="R39">
            <v>-4.3643151701754475</v>
          </cell>
          <cell r="S39">
            <v>-4.4214658365069903</v>
          </cell>
          <cell r="T39">
            <v>-4.2844856679980543</v>
          </cell>
          <cell r="U39">
            <v>-4.1946774780484866</v>
          </cell>
          <cell r="V39">
            <v>-4.1937703246146532</v>
          </cell>
          <cell r="W39">
            <v>-4.3543364824032729</v>
          </cell>
          <cell r="X39">
            <v>-4.6264825125534772</v>
          </cell>
          <cell r="Y39">
            <v>-5.1544458110448756</v>
          </cell>
          <cell r="Z39">
            <v>-5.3485766458853545</v>
          </cell>
          <cell r="AA39">
            <v>-4.9603149762043959</v>
          </cell>
          <cell r="AB39">
            <v>-4.5911035286339512</v>
          </cell>
          <cell r="AC39">
            <v>-4.3733867045137877</v>
          </cell>
          <cell r="AD39">
            <v>-54.867361138582737</v>
          </cell>
          <cell r="AE39">
            <v>-54.867361138582744</v>
          </cell>
          <cell r="AF39">
            <v>-4.1594066370883569</v>
          </cell>
          <cell r="AG39">
            <v>-4.2138740280957485</v>
          </cell>
          <cell r="AH39">
            <v>-4.0833252020304105</v>
          </cell>
          <cell r="AI39">
            <v>-3.9977335875902225</v>
          </cell>
          <cell r="AJ39">
            <v>-3.9968690258282007</v>
          </cell>
          <cell r="AK39">
            <v>-4.149896457706113</v>
          </cell>
          <cell r="AL39">
            <v>-4.4092649863127455</v>
          </cell>
          <cell r="AM39">
            <v>-4.9124399318096126</v>
          </cell>
          <cell r="AN39">
            <v>-5.0974561488823422</v>
          </cell>
          <cell r="AO39">
            <v>-4.7274237147368812</v>
          </cell>
          <cell r="AP39">
            <v>-4.3755470775938834</v>
          </cell>
          <cell r="AQ39">
            <v>-4.1680522547085781</v>
          </cell>
          <cell r="AR39">
            <v>-52.2912890523831</v>
          </cell>
          <cell r="AS39">
            <v>-52.291289052383092</v>
          </cell>
          <cell r="AT39">
            <v>-3.9544849604135126</v>
          </cell>
          <cell r="AU39">
            <v>-4.0062689039815957</v>
          </cell>
          <cell r="AV39">
            <v>-3.8821518328898392</v>
          </cell>
          <cell r="AW39">
            <v>-3.800777064425708</v>
          </cell>
          <cell r="AX39">
            <v>-3.7999550970674845</v>
          </cell>
          <cell r="AY39">
            <v>-3.9454433194730529</v>
          </cell>
          <cell r="AZ39">
            <v>-4.1920335269401185</v>
          </cell>
          <cell r="BA39">
            <v>-4.670418529426227</v>
          </cell>
          <cell r="BB39">
            <v>-4.8463195440860671</v>
          </cell>
          <cell r="BC39">
            <v>-4.4945175147663869</v>
          </cell>
          <cell r="BD39">
            <v>-4.1599767999694004</v>
          </cell>
          <cell r="BE39">
            <v>-3.9627046339957479</v>
          </cell>
          <cell r="BF39">
            <v>-49.715051727435139</v>
          </cell>
          <cell r="BG39">
            <v>-49.715051727435139</v>
          </cell>
          <cell r="BH39">
            <v>-3.749563283738667</v>
          </cell>
          <cell r="BI39">
            <v>-3.7986637798674416</v>
          </cell>
          <cell r="BJ39">
            <v>-3.6809784637492666</v>
          </cell>
          <cell r="BK39">
            <v>-3.6038205412611921</v>
          </cell>
          <cell r="BL39">
            <v>-3.6030411683067674</v>
          </cell>
          <cell r="BM39">
            <v>-3.7409901812399915</v>
          </cell>
          <cell r="BN39">
            <v>-3.9748020675674911</v>
          </cell>
          <cell r="BO39">
            <v>-4.4283971270428406</v>
          </cell>
          <cell r="BP39">
            <v>-4.5951829392897903</v>
          </cell>
          <cell r="BQ39">
            <v>-4.2616113147958909</v>
          </cell>
          <cell r="BR39">
            <v>-3.9444065223449161</v>
          </cell>
          <cell r="BS39">
            <v>-3.7573570132829168</v>
          </cell>
          <cell r="BT39">
            <v>-47.138814402487171</v>
          </cell>
          <cell r="BU39">
            <v>-47.138814402487171</v>
          </cell>
        </row>
        <row r="40">
          <cell r="A40">
            <v>30</v>
          </cell>
          <cell r="B40">
            <v>7</v>
          </cell>
          <cell r="C40" t="str">
            <v>Total Forecasted RRB Payment</v>
          </cell>
          <cell r="D40">
            <v>-29.916</v>
          </cell>
          <cell r="E40">
            <v>-30.143999999999998</v>
          </cell>
          <cell r="F40">
            <v>-28.186</v>
          </cell>
          <cell r="G40">
            <v>-26.814999999999998</v>
          </cell>
          <cell r="H40">
            <v>-26.051000000000002</v>
          </cell>
          <cell r="I40">
            <v>-26.879000000000001</v>
          </cell>
          <cell r="J40">
            <v>-29.768999999999998</v>
          </cell>
          <cell r="K40">
            <v>-36.741</v>
          </cell>
          <cell r="L40">
            <v>-38.392000000000003</v>
          </cell>
          <cell r="M40">
            <v>-33.914000000000001</v>
          </cell>
          <cell r="N40">
            <v>-30.114999999999998</v>
          </cell>
          <cell r="O40">
            <v>-29.112000000000002</v>
          </cell>
          <cell r="P40">
            <v>-366.03399999999999</v>
          </cell>
          <cell r="R40">
            <v>-27.138402126578406</v>
          </cell>
          <cell r="S40">
            <v>-27.345233109492558</v>
          </cell>
          <cell r="T40">
            <v>-25.569026686045561</v>
          </cell>
          <cell r="U40">
            <v>-24.32531932825912</v>
          </cell>
          <cell r="V40">
            <v>-23.632254104809938</v>
          </cell>
          <cell r="W40">
            <v>-24.383377148024501</v>
          </cell>
          <cell r="X40">
            <v>-27.005050571804802</v>
          </cell>
          <cell r="Y40">
            <v>-33.329724312495564</v>
          </cell>
          <cell r="Z40">
            <v>-34.827434631755523</v>
          </cell>
          <cell r="AA40">
            <v>-30.765201555046801</v>
          </cell>
          <cell r="AB40">
            <v>-27.318925659911372</v>
          </cell>
          <cell r="AC40">
            <v>-26.409050765775856</v>
          </cell>
          <cell r="AD40">
            <v>-332.04900000000004</v>
          </cell>
          <cell r="AE40">
            <v>-332.04899999999998</v>
          </cell>
          <cell r="AF40">
            <v>-25.864229672653362</v>
          </cell>
          <cell r="AG40">
            <v>-26.061349754394399</v>
          </cell>
          <cell r="AH40">
            <v>-24.368537824355116</v>
          </cell>
          <cell r="AI40">
            <v>-23.183223648622803</v>
          </cell>
          <cell r="AJ40">
            <v>-22.522698462437916</v>
          </cell>
          <cell r="AK40">
            <v>-23.238555601392221</v>
          </cell>
          <cell r="AL40">
            <v>-25.73713909363611</v>
          </cell>
          <cell r="AM40">
            <v>-31.764863698454246</v>
          </cell>
          <cell r="AN40">
            <v>-33.192255167552744</v>
          </cell>
          <cell r="AO40">
            <v>-29.320747597217746</v>
          </cell>
          <cell r="AP40">
            <v>-26.036277463295757</v>
          </cell>
          <cell r="AQ40">
            <v>-25.169122015987586</v>
          </cell>
          <cell r="AR40">
            <v>-316.459</v>
          </cell>
          <cell r="AS40">
            <v>-316.459</v>
          </cell>
          <cell r="AT40">
            <v>-24.589975488615814</v>
          </cell>
          <cell r="AU40">
            <v>-24.777384046290781</v>
          </cell>
          <cell r="AV40">
            <v>-23.167971958889066</v>
          </cell>
          <cell r="AW40">
            <v>-22.041054710764573</v>
          </cell>
          <cell r="AX40">
            <v>-21.413071649081779</v>
          </cell>
          <cell r="AY40">
            <v>-22.093660621690884</v>
          </cell>
          <cell r="AZ40">
            <v>-24.469146286956949</v>
          </cell>
          <cell r="BA40">
            <v>-30.199902708491564</v>
          </cell>
          <cell r="BB40">
            <v>-31.55697081691865</v>
          </cell>
          <cell r="BC40">
            <v>-27.876200986793581</v>
          </cell>
          <cell r="BD40">
            <v>-24.753546992902297</v>
          </cell>
          <cell r="BE40">
            <v>-23.929113732604076</v>
          </cell>
          <cell r="BF40">
            <v>-300.86800000000005</v>
          </cell>
          <cell r="BG40">
            <v>-300.86799999999999</v>
          </cell>
          <cell r="BH40">
            <v>-23.315721304578261</v>
          </cell>
          <cell r="BI40">
            <v>-23.493418338187162</v>
          </cell>
          <cell r="BJ40">
            <v>-21.967406093423016</v>
          </cell>
          <cell r="BK40">
            <v>-20.89888577290634</v>
          </cell>
          <cell r="BL40">
            <v>-20.303444835725642</v>
          </cell>
          <cell r="BM40">
            <v>-20.948765641989539</v>
          </cell>
          <cell r="BN40">
            <v>-23.201153480277785</v>
          </cell>
          <cell r="BO40">
            <v>-28.634941718528879</v>
          </cell>
          <cell r="BP40">
            <v>-29.921686466284555</v>
          </cell>
          <cell r="BQ40">
            <v>-26.431654376369409</v>
          </cell>
          <cell r="BR40">
            <v>-23.470816522508834</v>
          </cell>
          <cell r="BS40">
            <v>-22.689105449220563</v>
          </cell>
          <cell r="BT40">
            <v>-285.27699999999999</v>
          </cell>
          <cell r="BU40">
            <v>-285.27699999999999</v>
          </cell>
        </row>
        <row r="41">
          <cell r="A41">
            <v>31</v>
          </cell>
          <cell r="C41" t="str">
            <v>Actual RRB Payment</v>
          </cell>
          <cell r="D41">
            <v>-54.360999999999997</v>
          </cell>
          <cell r="E41">
            <v>-27.940999999999999</v>
          </cell>
          <cell r="F41">
            <v>-25.036000000000001</v>
          </cell>
          <cell r="G41">
            <v>-26.495999999999999</v>
          </cell>
          <cell r="H41">
            <v>-21.728999999999999</v>
          </cell>
          <cell r="I41">
            <v>-24.555</v>
          </cell>
          <cell r="J41">
            <v>-26.372</v>
          </cell>
          <cell r="K41">
            <v>-30.181999999999999</v>
          </cell>
          <cell r="L41">
            <v>-31.2</v>
          </cell>
          <cell r="M41">
            <v>-28.513999999999999</v>
          </cell>
          <cell r="N41">
            <v>-24.587</v>
          </cell>
          <cell r="O41">
            <v>-24.861000000000001</v>
          </cell>
          <cell r="P41">
            <v>-345.834</v>
          </cell>
          <cell r="R41">
            <v>-26.61</v>
          </cell>
          <cell r="S41">
            <v>-29</v>
          </cell>
          <cell r="T41">
            <v>-28</v>
          </cell>
          <cell r="AD41">
            <v>-83.61</v>
          </cell>
          <cell r="AR41">
            <v>0</v>
          </cell>
          <cell r="BF41">
            <v>0</v>
          </cell>
          <cell r="BT41">
            <v>0</v>
          </cell>
        </row>
        <row r="42">
          <cell r="A42">
            <v>32</v>
          </cell>
          <cell r="C42" t="str">
            <v>Input RRB Payment</v>
          </cell>
          <cell r="D42">
            <v>-54.360999999999997</v>
          </cell>
          <cell r="E42">
            <v>-27.940999999999999</v>
          </cell>
          <cell r="F42">
            <v>-25.036000000000001</v>
          </cell>
          <cell r="G42">
            <v>-26.495999999999999</v>
          </cell>
          <cell r="H42">
            <v>-21.728999999999999</v>
          </cell>
          <cell r="I42">
            <v>-24.555</v>
          </cell>
          <cell r="J42">
            <v>-26.372</v>
          </cell>
          <cell r="K42">
            <v>-30.181999999999999</v>
          </cell>
          <cell r="L42">
            <v>-31.2</v>
          </cell>
          <cell r="M42">
            <v>-28.513999999999999</v>
          </cell>
          <cell r="N42">
            <v>-24.587</v>
          </cell>
          <cell r="O42">
            <v>-24.861000000000001</v>
          </cell>
          <cell r="P42">
            <v>-345.834</v>
          </cell>
          <cell r="R42">
            <v>-26.61</v>
          </cell>
          <cell r="S42">
            <v>-29</v>
          </cell>
          <cell r="T42">
            <v>-28</v>
          </cell>
          <cell r="U42">
            <v>-24.32531932825912</v>
          </cell>
          <cell r="V42">
            <v>-23.632254104809938</v>
          </cell>
          <cell r="W42">
            <v>-24.383377148024501</v>
          </cell>
          <cell r="X42">
            <v>-27.005050571804802</v>
          </cell>
          <cell r="Y42">
            <v>-33.329724312495564</v>
          </cell>
          <cell r="Z42">
            <v>-34.827434631755523</v>
          </cell>
          <cell r="AA42">
            <v>-30.765201555046801</v>
          </cell>
          <cell r="AB42">
            <v>-27.318925659911372</v>
          </cell>
          <cell r="AC42">
            <v>-26.409050765775856</v>
          </cell>
          <cell r="AD42">
            <v>-335.60633807788349</v>
          </cell>
          <cell r="AF42">
            <v>-25.864229672653362</v>
          </cell>
          <cell r="AG42">
            <v>-26.061349754394399</v>
          </cell>
          <cell r="AH42">
            <v>-24.368537824355116</v>
          </cell>
          <cell r="AI42">
            <v>-23.183223648622803</v>
          </cell>
          <cell r="AJ42">
            <v>-22.522698462437916</v>
          </cell>
          <cell r="AK42">
            <v>-23.238555601392221</v>
          </cell>
          <cell r="AL42">
            <v>-25.73713909363611</v>
          </cell>
          <cell r="AM42">
            <v>-31.764863698454246</v>
          </cell>
          <cell r="AN42">
            <v>-33.192255167552744</v>
          </cell>
          <cell r="AO42">
            <v>-29.320747597217746</v>
          </cell>
          <cell r="AP42">
            <v>-26.036277463295757</v>
          </cell>
          <cell r="AQ42">
            <v>-25.169122015987586</v>
          </cell>
          <cell r="AR42">
            <v>-316.45899999999995</v>
          </cell>
          <cell r="AT42">
            <v>-24.589975488615814</v>
          </cell>
          <cell r="AU42">
            <v>-24.777384046290781</v>
          </cell>
          <cell r="AV42">
            <v>-23.167971958889066</v>
          </cell>
          <cell r="AW42">
            <v>-22.041054710764573</v>
          </cell>
          <cell r="AX42">
            <v>-21.413071649081779</v>
          </cell>
          <cell r="AY42">
            <v>-22.093660621690884</v>
          </cell>
          <cell r="AZ42">
            <v>-24.469146286956949</v>
          </cell>
          <cell r="BA42">
            <v>-30.199902708491564</v>
          </cell>
          <cell r="BB42">
            <v>-31.55697081691865</v>
          </cell>
          <cell r="BC42">
            <v>-27.876200986793581</v>
          </cell>
          <cell r="BD42">
            <v>-24.753546992902297</v>
          </cell>
          <cell r="BE42">
            <v>-23.929113732604076</v>
          </cell>
          <cell r="BF42">
            <v>-300.86799999999999</v>
          </cell>
          <cell r="BH42">
            <v>-23.315721304578261</v>
          </cell>
          <cell r="BI42">
            <v>-23.493418338187162</v>
          </cell>
          <cell r="BJ42">
            <v>-21.967406093423016</v>
          </cell>
          <cell r="BK42">
            <v>-20.89888577290634</v>
          </cell>
          <cell r="BL42">
            <v>-20.303444835725642</v>
          </cell>
          <cell r="BM42">
            <v>-20.948765641989539</v>
          </cell>
          <cell r="BN42">
            <v>-23.201153480277785</v>
          </cell>
          <cell r="BO42">
            <v>-28.634941718528879</v>
          </cell>
          <cell r="BP42">
            <v>-29.921686466284555</v>
          </cell>
          <cell r="BQ42">
            <v>-26.431654376369409</v>
          </cell>
          <cell r="BR42">
            <v>-23.470816522508834</v>
          </cell>
          <cell r="BS42">
            <v>-22.689105449220563</v>
          </cell>
          <cell r="BT42">
            <v>-285.27699999999993</v>
          </cell>
        </row>
        <row r="43">
          <cell r="A43">
            <v>33</v>
          </cell>
        </row>
        <row r="44">
          <cell r="A44">
            <v>34</v>
          </cell>
          <cell r="C44" t="str">
            <v>Miscellaneous Expense</v>
          </cell>
          <cell r="D44">
            <v>36892</v>
          </cell>
          <cell r="E44">
            <v>36923</v>
          </cell>
          <cell r="F44">
            <v>36951</v>
          </cell>
          <cell r="G44">
            <v>36982</v>
          </cell>
          <cell r="H44">
            <v>37012</v>
          </cell>
          <cell r="I44">
            <v>37043</v>
          </cell>
          <cell r="J44">
            <v>37073</v>
          </cell>
          <cell r="K44">
            <v>37104</v>
          </cell>
          <cell r="L44">
            <v>37135</v>
          </cell>
          <cell r="M44">
            <v>37165</v>
          </cell>
          <cell r="N44">
            <v>37196</v>
          </cell>
          <cell r="O44">
            <v>37226</v>
          </cell>
          <cell r="P44" t="str">
            <v>Total</v>
          </cell>
          <cell r="R44">
            <v>37257</v>
          </cell>
          <cell r="S44">
            <v>37288</v>
          </cell>
          <cell r="T44">
            <v>37316</v>
          </cell>
          <cell r="U44">
            <v>37347</v>
          </cell>
          <cell r="V44">
            <v>37377</v>
          </cell>
          <cell r="W44">
            <v>37408</v>
          </cell>
          <cell r="X44">
            <v>37438</v>
          </cell>
          <cell r="Y44">
            <v>37469</v>
          </cell>
          <cell r="Z44">
            <v>37500</v>
          </cell>
          <cell r="AA44">
            <v>37530</v>
          </cell>
          <cell r="AB44">
            <v>37561</v>
          </cell>
          <cell r="AC44">
            <v>37591</v>
          </cell>
          <cell r="AD44" t="str">
            <v>Total</v>
          </cell>
          <cell r="AF44">
            <v>37622</v>
          </cell>
          <cell r="AG44">
            <v>37653</v>
          </cell>
          <cell r="AH44">
            <v>37681</v>
          </cell>
          <cell r="AI44">
            <v>37712</v>
          </cell>
          <cell r="AJ44">
            <v>37742</v>
          </cell>
          <cell r="AK44">
            <v>37773</v>
          </cell>
          <cell r="AL44">
            <v>37803</v>
          </cell>
          <cell r="AM44">
            <v>37834</v>
          </cell>
          <cell r="AN44">
            <v>37865</v>
          </cell>
          <cell r="AO44">
            <v>37895</v>
          </cell>
          <cell r="AP44">
            <v>37926</v>
          </cell>
          <cell r="AQ44">
            <v>37956</v>
          </cell>
          <cell r="AR44" t="str">
            <v>Total</v>
          </cell>
          <cell r="AT44">
            <v>37987</v>
          </cell>
          <cell r="AU44">
            <v>38018</v>
          </cell>
          <cell r="AV44">
            <v>38047</v>
          </cell>
          <cell r="AW44">
            <v>38078</v>
          </cell>
          <cell r="AX44">
            <v>38108</v>
          </cell>
          <cell r="AY44">
            <v>38139</v>
          </cell>
          <cell r="AZ44">
            <v>38169</v>
          </cell>
          <cell r="BA44">
            <v>38200</v>
          </cell>
          <cell r="BB44">
            <v>38231</v>
          </cell>
          <cell r="BC44">
            <v>38261</v>
          </cell>
          <cell r="BD44">
            <v>38292</v>
          </cell>
          <cell r="BE44">
            <v>38322</v>
          </cell>
          <cell r="BF44" t="str">
            <v>Total</v>
          </cell>
          <cell r="BH44">
            <v>38353</v>
          </cell>
          <cell r="BI44">
            <v>38384</v>
          </cell>
          <cell r="BJ44">
            <v>38412</v>
          </cell>
          <cell r="BK44">
            <v>38443</v>
          </cell>
          <cell r="BL44">
            <v>38473</v>
          </cell>
          <cell r="BM44">
            <v>38504</v>
          </cell>
          <cell r="BN44">
            <v>38534</v>
          </cell>
          <cell r="BO44">
            <v>38565</v>
          </cell>
          <cell r="BP44">
            <v>38596</v>
          </cell>
          <cell r="BQ44">
            <v>38626</v>
          </cell>
          <cell r="BR44">
            <v>38657</v>
          </cell>
          <cell r="BS44">
            <v>38687</v>
          </cell>
          <cell r="BT44" t="str">
            <v>Total</v>
          </cell>
        </row>
        <row r="45">
          <cell r="A45">
            <v>35</v>
          </cell>
          <cell r="C45" t="str">
            <v>Potential Tax Liability</v>
          </cell>
          <cell r="U45">
            <v>0</v>
          </cell>
          <cell r="W45">
            <v>0</v>
          </cell>
          <cell r="Z45">
            <v>0</v>
          </cell>
          <cell r="AC45">
            <v>0</v>
          </cell>
          <cell r="AD45">
            <v>0</v>
          </cell>
          <cell r="AI45">
            <v>0</v>
          </cell>
          <cell r="AK45">
            <v>0</v>
          </cell>
          <cell r="AN45">
            <v>0</v>
          </cell>
          <cell r="AQ45">
            <v>0</v>
          </cell>
          <cell r="AR45">
            <v>0</v>
          </cell>
        </row>
        <row r="46">
          <cell r="A46">
            <v>36</v>
          </cell>
          <cell r="C46" t="str">
            <v>Other  Expenses</v>
          </cell>
          <cell r="P46">
            <v>0</v>
          </cell>
          <cell r="AC46">
            <v>-100</v>
          </cell>
          <cell r="AD46">
            <v>-100</v>
          </cell>
          <cell r="AQ46">
            <v>-100</v>
          </cell>
          <cell r="AR46">
            <v>-100</v>
          </cell>
          <cell r="BE46">
            <v>-100</v>
          </cell>
          <cell r="BF46">
            <v>-100</v>
          </cell>
          <cell r="BS46">
            <v>-100</v>
          </cell>
          <cell r="BT46">
            <v>-100</v>
          </cell>
        </row>
        <row r="47">
          <cell r="A47">
            <v>37</v>
          </cell>
          <cell r="C47" t="str">
            <v>Recorded Other Expense</v>
          </cell>
          <cell r="M47">
            <v>-92.5</v>
          </cell>
          <cell r="N47">
            <v>-117</v>
          </cell>
          <cell r="P47">
            <v>-209.5</v>
          </cell>
        </row>
        <row r="48">
          <cell r="A48">
            <v>38</v>
          </cell>
          <cell r="C48" t="str">
            <v>Input for Other Expense</v>
          </cell>
          <cell r="D48">
            <v>0</v>
          </cell>
          <cell r="E48">
            <v>0</v>
          </cell>
          <cell r="F48">
            <v>0</v>
          </cell>
          <cell r="G48">
            <v>0</v>
          </cell>
          <cell r="H48">
            <v>0</v>
          </cell>
          <cell r="I48">
            <v>0</v>
          </cell>
          <cell r="J48">
            <v>0</v>
          </cell>
          <cell r="K48">
            <v>0</v>
          </cell>
          <cell r="L48">
            <v>0</v>
          </cell>
          <cell r="M48">
            <v>-92.5</v>
          </cell>
          <cell r="N48">
            <v>-117</v>
          </cell>
          <cell r="O48">
            <v>0</v>
          </cell>
          <cell r="P48">
            <v>-209.5</v>
          </cell>
          <cell r="R48">
            <v>0</v>
          </cell>
          <cell r="S48">
            <v>0</v>
          </cell>
          <cell r="T48">
            <v>0</v>
          </cell>
          <cell r="U48">
            <v>0</v>
          </cell>
          <cell r="V48">
            <v>0</v>
          </cell>
          <cell r="W48">
            <v>0</v>
          </cell>
          <cell r="X48">
            <v>0</v>
          </cell>
          <cell r="Y48">
            <v>0</v>
          </cell>
          <cell r="Z48">
            <v>0</v>
          </cell>
          <cell r="AA48">
            <v>0</v>
          </cell>
          <cell r="AB48">
            <v>0</v>
          </cell>
          <cell r="AC48">
            <v>-100</v>
          </cell>
          <cell r="AD48">
            <v>-100</v>
          </cell>
          <cell r="AF48">
            <v>0</v>
          </cell>
          <cell r="AG48">
            <v>0</v>
          </cell>
          <cell r="AH48">
            <v>0</v>
          </cell>
          <cell r="AI48">
            <v>0</v>
          </cell>
          <cell r="AJ48">
            <v>0</v>
          </cell>
          <cell r="AK48">
            <v>0</v>
          </cell>
          <cell r="AL48">
            <v>0</v>
          </cell>
          <cell r="AM48">
            <v>0</v>
          </cell>
          <cell r="AN48">
            <v>0</v>
          </cell>
          <cell r="AO48">
            <v>0</v>
          </cell>
          <cell r="AP48">
            <v>0</v>
          </cell>
          <cell r="AQ48">
            <v>-100</v>
          </cell>
          <cell r="AR48">
            <v>-100</v>
          </cell>
          <cell r="AT48">
            <v>0</v>
          </cell>
          <cell r="AU48">
            <v>0</v>
          </cell>
          <cell r="AV48">
            <v>0</v>
          </cell>
          <cell r="AW48">
            <v>0</v>
          </cell>
          <cell r="AX48">
            <v>0</v>
          </cell>
          <cell r="AY48">
            <v>0</v>
          </cell>
          <cell r="AZ48">
            <v>0</v>
          </cell>
          <cell r="BA48">
            <v>0</v>
          </cell>
          <cell r="BB48">
            <v>0</v>
          </cell>
          <cell r="BC48">
            <v>0</v>
          </cell>
          <cell r="BD48">
            <v>0</v>
          </cell>
          <cell r="BE48">
            <v>-100</v>
          </cell>
          <cell r="BF48">
            <v>-100</v>
          </cell>
          <cell r="BH48">
            <v>0</v>
          </cell>
          <cell r="BI48">
            <v>0</v>
          </cell>
          <cell r="BJ48">
            <v>0</v>
          </cell>
          <cell r="BK48">
            <v>0</v>
          </cell>
          <cell r="BL48">
            <v>0</v>
          </cell>
          <cell r="BM48">
            <v>0</v>
          </cell>
          <cell r="BN48">
            <v>0</v>
          </cell>
          <cell r="BO48">
            <v>0</v>
          </cell>
          <cell r="BP48">
            <v>0</v>
          </cell>
          <cell r="BQ48">
            <v>0</v>
          </cell>
          <cell r="BR48">
            <v>0</v>
          </cell>
          <cell r="BS48">
            <v>-100</v>
          </cell>
          <cell r="BT48">
            <v>-100</v>
          </cell>
        </row>
      </sheetData>
      <sheetData sheetId="13" refreshError="1"/>
      <sheetData sheetId="14" refreshError="1"/>
      <sheetData sheetId="15" refreshError="1">
        <row r="36">
          <cell r="B36" t="str">
            <v>Interest Schedule</v>
          </cell>
          <cell r="D36">
            <v>36892</v>
          </cell>
          <cell r="E36">
            <v>36923</v>
          </cell>
          <cell r="F36">
            <v>36951</v>
          </cell>
          <cell r="G36">
            <v>36982</v>
          </cell>
          <cell r="H36">
            <v>37012</v>
          </cell>
          <cell r="I36">
            <v>37043</v>
          </cell>
          <cell r="J36">
            <v>37073</v>
          </cell>
          <cell r="K36">
            <v>37104</v>
          </cell>
          <cell r="L36">
            <v>37135</v>
          </cell>
          <cell r="M36">
            <v>37165</v>
          </cell>
          <cell r="N36">
            <v>37196</v>
          </cell>
          <cell r="O36">
            <v>37226</v>
          </cell>
          <cell r="P36" t="str">
            <v>Total</v>
          </cell>
          <cell r="R36">
            <v>37257</v>
          </cell>
          <cell r="S36">
            <v>37288</v>
          </cell>
          <cell r="T36">
            <v>37316</v>
          </cell>
          <cell r="U36">
            <v>37347</v>
          </cell>
          <cell r="V36">
            <v>37377</v>
          </cell>
          <cell r="W36">
            <v>37408</v>
          </cell>
          <cell r="X36">
            <v>37438</v>
          </cell>
          <cell r="Y36">
            <v>37469</v>
          </cell>
          <cell r="Z36">
            <v>37500</v>
          </cell>
          <cell r="AA36">
            <v>37530</v>
          </cell>
          <cell r="AB36">
            <v>37561</v>
          </cell>
          <cell r="AC36">
            <v>37591</v>
          </cell>
          <cell r="AD36" t="str">
            <v>Total</v>
          </cell>
          <cell r="AF36">
            <v>37622</v>
          </cell>
          <cell r="AG36">
            <v>37653</v>
          </cell>
          <cell r="AH36">
            <v>37681</v>
          </cell>
          <cell r="AI36">
            <v>37712</v>
          </cell>
          <cell r="AJ36">
            <v>37742</v>
          </cell>
          <cell r="AK36">
            <v>37773</v>
          </cell>
          <cell r="AL36">
            <v>37803</v>
          </cell>
          <cell r="AM36">
            <v>37834</v>
          </cell>
          <cell r="AN36">
            <v>37865</v>
          </cell>
          <cell r="AO36">
            <v>37895</v>
          </cell>
          <cell r="AP36">
            <v>37926</v>
          </cell>
          <cell r="AQ36">
            <v>37956</v>
          </cell>
          <cell r="AR36" t="str">
            <v>Total</v>
          </cell>
          <cell r="AT36">
            <v>37987</v>
          </cell>
          <cell r="AU36">
            <v>38018</v>
          </cell>
          <cell r="AV36">
            <v>38047</v>
          </cell>
          <cell r="AW36">
            <v>38078</v>
          </cell>
          <cell r="AX36">
            <v>38108</v>
          </cell>
          <cell r="AY36">
            <v>38139</v>
          </cell>
          <cell r="AZ36">
            <v>38169</v>
          </cell>
          <cell r="BA36">
            <v>38200</v>
          </cell>
          <cell r="BB36">
            <v>38231</v>
          </cell>
          <cell r="BC36">
            <v>38261</v>
          </cell>
          <cell r="BD36">
            <v>38292</v>
          </cell>
          <cell r="BE36">
            <v>38322</v>
          </cell>
          <cell r="BF36" t="str">
            <v>Total</v>
          </cell>
          <cell r="BH36">
            <v>38353</v>
          </cell>
          <cell r="BI36">
            <v>38384</v>
          </cell>
          <cell r="BJ36">
            <v>38412</v>
          </cell>
          <cell r="BK36">
            <v>38443</v>
          </cell>
          <cell r="BL36">
            <v>38473</v>
          </cell>
          <cell r="BM36">
            <v>38504</v>
          </cell>
          <cell r="BN36">
            <v>38534</v>
          </cell>
          <cell r="BO36">
            <v>38565</v>
          </cell>
          <cell r="BP36">
            <v>38596</v>
          </cell>
          <cell r="BQ36">
            <v>38626</v>
          </cell>
          <cell r="BR36">
            <v>38657</v>
          </cell>
          <cell r="BS36">
            <v>38687</v>
          </cell>
          <cell r="BT36" t="str">
            <v>Total 2005</v>
          </cell>
        </row>
        <row r="37">
          <cell r="B37" t="str">
            <v>Interest - L/T - Accrued - Tax Purpose</v>
          </cell>
          <cell r="D37">
            <v>-26.843894203333328</v>
          </cell>
          <cell r="E37">
            <v>-26.36426024333333</v>
          </cell>
          <cell r="F37">
            <v>-26.11617695333333</v>
          </cell>
          <cell r="G37">
            <v>-26.116721593333331</v>
          </cell>
          <cell r="H37">
            <v>-26.11662690333333</v>
          </cell>
          <cell r="I37">
            <v>-26.116654583333329</v>
          </cell>
          <cell r="J37">
            <v>-26.116654583333329</v>
          </cell>
          <cell r="K37">
            <v>-26.116654583333329</v>
          </cell>
          <cell r="L37">
            <v>-26.116654583333329</v>
          </cell>
          <cell r="M37">
            <v>-26.116654583333329</v>
          </cell>
          <cell r="N37">
            <v>-26.116654583333329</v>
          </cell>
          <cell r="O37">
            <v>-26.116654583333329</v>
          </cell>
          <cell r="P37">
            <v>-314.37426198000003</v>
          </cell>
          <cell r="R37">
            <v>-24.054154583333332</v>
          </cell>
          <cell r="S37">
            <v>-24.054154583333332</v>
          </cell>
          <cell r="T37">
            <v>-25.107487916666663</v>
          </cell>
          <cell r="U37">
            <v>-25.107487916666663</v>
          </cell>
          <cell r="V37">
            <v>-25.107487916666663</v>
          </cell>
          <cell r="W37">
            <v>-23.359987916666665</v>
          </cell>
          <cell r="X37">
            <v>-23.359987916666665</v>
          </cell>
          <cell r="Y37">
            <v>-23.359987916666665</v>
          </cell>
          <cell r="Z37">
            <v>-23.359987916666665</v>
          </cell>
          <cell r="AA37">
            <v>-23.359987916666665</v>
          </cell>
          <cell r="AB37">
            <v>-22.422487916666665</v>
          </cell>
          <cell r="AC37">
            <v>-22.422487916666665</v>
          </cell>
          <cell r="AD37">
            <v>-285.07568833333329</v>
          </cell>
          <cell r="AF37">
            <v>-22.422487916666665</v>
          </cell>
          <cell r="AG37">
            <v>-22.422487916666665</v>
          </cell>
          <cell r="AH37">
            <v>-22.422487916666665</v>
          </cell>
          <cell r="AI37">
            <v>-22.422487916666665</v>
          </cell>
          <cell r="AJ37">
            <v>-22.422487916666665</v>
          </cell>
          <cell r="AK37">
            <v>-22.422487916666665</v>
          </cell>
          <cell r="AL37">
            <v>-21.771446249999997</v>
          </cell>
          <cell r="AM37">
            <v>-21.771446249999997</v>
          </cell>
          <cell r="AN37">
            <v>-21.771446249999997</v>
          </cell>
          <cell r="AO37">
            <v>-21.771446249999997</v>
          </cell>
          <cell r="AP37">
            <v>-21.771446249999997</v>
          </cell>
          <cell r="AQ37">
            <v>-19.099819229166663</v>
          </cell>
          <cell r="AR37">
            <v>-262.49197797916662</v>
          </cell>
          <cell r="AT37">
            <v>-19.099819229166663</v>
          </cell>
          <cell r="AU37">
            <v>-21.1671525625</v>
          </cell>
          <cell r="AV37">
            <v>-21.1671525625</v>
          </cell>
          <cell r="AW37">
            <v>-21.1671525625</v>
          </cell>
          <cell r="AX37">
            <v>-21.1671525625</v>
          </cell>
          <cell r="AY37">
            <v>-21.1671525625</v>
          </cell>
          <cell r="AZ37">
            <v>-21.1671525625</v>
          </cell>
          <cell r="BA37">
            <v>-21.1671525625</v>
          </cell>
          <cell r="BB37">
            <v>-23.695488709812494</v>
          </cell>
          <cell r="BC37">
            <v>-23.08350954314583</v>
          </cell>
          <cell r="BD37">
            <v>-23.08350954314583</v>
          </cell>
          <cell r="BE37">
            <v>-23.08350954314583</v>
          </cell>
          <cell r="BF37">
            <v>-260.21590450591668</v>
          </cell>
          <cell r="BH37">
            <v>-24.548256982880414</v>
          </cell>
          <cell r="BI37">
            <v>-24.548256982880414</v>
          </cell>
          <cell r="BJ37">
            <v>-24.548256982880414</v>
          </cell>
          <cell r="BK37">
            <v>-24.548256982880414</v>
          </cell>
          <cell r="BL37">
            <v>-24.548256982880414</v>
          </cell>
          <cell r="BM37">
            <v>-24.548256982880414</v>
          </cell>
          <cell r="BN37">
            <v>-24.548256982880414</v>
          </cell>
          <cell r="BO37">
            <v>-24.548256982880414</v>
          </cell>
          <cell r="BP37">
            <v>-24.548256982880414</v>
          </cell>
          <cell r="BQ37">
            <v>-24.548256982880414</v>
          </cell>
          <cell r="BR37">
            <v>-24.548256982880414</v>
          </cell>
          <cell r="BS37">
            <v>-24.548256982880414</v>
          </cell>
          <cell r="BT37">
            <v>-294.57908379456495</v>
          </cell>
        </row>
        <row r="38">
          <cell r="B38" t="str">
            <v>Total Accrued Interest on Deferred Liab</v>
          </cell>
          <cell r="D38">
            <v>0</v>
          </cell>
          <cell r="E38">
            <v>-2.4356476987208335</v>
          </cell>
          <cell r="F38">
            <v>-6.3708165784008717</v>
          </cell>
          <cell r="G38">
            <v>-7.5910415689915434</v>
          </cell>
          <cell r="H38">
            <v>-13.084308294449663</v>
          </cell>
          <cell r="I38">
            <v>-13.899595078887646</v>
          </cell>
          <cell r="J38">
            <v>-13.85225852359426</v>
          </cell>
          <cell r="K38">
            <v>-18.752959951244087</v>
          </cell>
          <cell r="L38">
            <v>-13.412451637834561</v>
          </cell>
          <cell r="M38">
            <v>-12.949067639122763</v>
          </cell>
          <cell r="N38">
            <v>-12.688969347352845</v>
          </cell>
          <cell r="O38">
            <v>-12.555865797541866</v>
          </cell>
          <cell r="P38">
            <v>-127.59298211614093</v>
          </cell>
          <cell r="R38">
            <v>-12.625696806547367</v>
          </cell>
          <cell r="S38">
            <v>-13.244812057156734</v>
          </cell>
          <cell r="T38">
            <v>0</v>
          </cell>
          <cell r="U38">
            <v>0</v>
          </cell>
          <cell r="V38">
            <v>0</v>
          </cell>
          <cell r="W38">
            <v>0</v>
          </cell>
          <cell r="X38">
            <v>0</v>
          </cell>
          <cell r="Y38">
            <v>0</v>
          </cell>
          <cell r="Z38">
            <v>0</v>
          </cell>
          <cell r="AA38">
            <v>0</v>
          </cell>
          <cell r="AB38">
            <v>0</v>
          </cell>
          <cell r="AC38">
            <v>0</v>
          </cell>
        </row>
        <row r="40">
          <cell r="B40" t="str">
            <v>Interest - L/T - on Deferred Debt</v>
          </cell>
          <cell r="D40">
            <v>0</v>
          </cell>
          <cell r="E40">
            <v>-0.97916666666666652</v>
          </cell>
          <cell r="F40">
            <v>-0.97916666666666652</v>
          </cell>
          <cell r="G40">
            <v>-0.97916666666666652</v>
          </cell>
          <cell r="H40">
            <v>-0.97916666666666652</v>
          </cell>
          <cell r="I40">
            <v>-0.97916666666666652</v>
          </cell>
          <cell r="J40">
            <v>-2.0625</v>
          </cell>
          <cell r="K40">
            <v>-2.0625</v>
          </cell>
          <cell r="L40">
            <v>-2.0625</v>
          </cell>
          <cell r="M40">
            <v>-2.0625</v>
          </cell>
          <cell r="N40">
            <v>-2.0625</v>
          </cell>
          <cell r="O40">
            <v>-2.0625</v>
          </cell>
          <cell r="P40">
            <v>-17.270833333333332</v>
          </cell>
          <cell r="R40">
            <v>-2.0625</v>
          </cell>
          <cell r="S40">
            <v>-2.0625</v>
          </cell>
          <cell r="T40">
            <v>0</v>
          </cell>
          <cell r="U40">
            <v>0</v>
          </cell>
          <cell r="V40">
            <v>0</v>
          </cell>
          <cell r="W40">
            <v>0</v>
          </cell>
          <cell r="X40">
            <v>0</v>
          </cell>
          <cell r="Y40">
            <v>0</v>
          </cell>
          <cell r="Z40">
            <v>0</v>
          </cell>
          <cell r="AA40">
            <v>0</v>
          </cell>
          <cell r="AB40">
            <v>0</v>
          </cell>
          <cell r="AC40">
            <v>0</v>
          </cell>
          <cell r="AD40">
            <v>-4.125</v>
          </cell>
          <cell r="AF40">
            <v>0</v>
          </cell>
          <cell r="AG40">
            <v>0</v>
          </cell>
          <cell r="AH40">
            <v>0</v>
          </cell>
          <cell r="AI40">
            <v>0</v>
          </cell>
          <cell r="AJ40">
            <v>0</v>
          </cell>
          <cell r="AK40">
            <v>0</v>
          </cell>
          <cell r="AL40">
            <v>0</v>
          </cell>
          <cell r="AM40">
            <v>0</v>
          </cell>
          <cell r="AN40">
            <v>0</v>
          </cell>
          <cell r="AO40">
            <v>0</v>
          </cell>
          <cell r="AP40">
            <v>0</v>
          </cell>
          <cell r="AQ40">
            <v>0</v>
          </cell>
          <cell r="AR40">
            <v>0</v>
          </cell>
          <cell r="AT40">
            <v>0</v>
          </cell>
          <cell r="AU40">
            <v>0</v>
          </cell>
          <cell r="AV40">
            <v>0</v>
          </cell>
          <cell r="AW40">
            <v>0</v>
          </cell>
          <cell r="AX40">
            <v>0</v>
          </cell>
          <cell r="AY40">
            <v>0</v>
          </cell>
          <cell r="AZ40">
            <v>0</v>
          </cell>
          <cell r="BA40">
            <v>0</v>
          </cell>
          <cell r="BB40">
            <v>0</v>
          </cell>
          <cell r="BC40">
            <v>0</v>
          </cell>
          <cell r="BD40">
            <v>0</v>
          </cell>
          <cell r="BE40">
            <v>0</v>
          </cell>
          <cell r="BF40">
            <v>0</v>
          </cell>
          <cell r="BH40">
            <v>0</v>
          </cell>
          <cell r="BI40">
            <v>0</v>
          </cell>
          <cell r="BJ40">
            <v>0</v>
          </cell>
          <cell r="BK40">
            <v>0</v>
          </cell>
          <cell r="BL40">
            <v>0</v>
          </cell>
          <cell r="BM40">
            <v>0</v>
          </cell>
          <cell r="BN40">
            <v>0</v>
          </cell>
          <cell r="BO40">
            <v>0</v>
          </cell>
          <cell r="BP40">
            <v>0</v>
          </cell>
          <cell r="BQ40">
            <v>0</v>
          </cell>
          <cell r="BR40">
            <v>0</v>
          </cell>
          <cell r="BS40">
            <v>0</v>
          </cell>
          <cell r="BT40">
            <v>0</v>
          </cell>
        </row>
        <row r="41">
          <cell r="B41" t="str">
            <v>Interest - L/T - Paid</v>
          </cell>
          <cell r="D41">
            <v>0</v>
          </cell>
          <cell r="E41">
            <v>-15.90625</v>
          </cell>
          <cell r="F41">
            <v>-27.665156249999999</v>
          </cell>
          <cell r="G41">
            <v>-30.46875</v>
          </cell>
          <cell r="H41">
            <v>-40.329375000000006</v>
          </cell>
          <cell r="I41">
            <v>-10.40625</v>
          </cell>
          <cell r="J41">
            <v>-29.796875</v>
          </cell>
          <cell r="K41">
            <v>-4.9938750000000001</v>
          </cell>
          <cell r="L41">
            <v>-14.546875</v>
          </cell>
          <cell r="M41">
            <v>-22.5</v>
          </cell>
          <cell r="N41">
            <v>-50.62113333333334</v>
          </cell>
          <cell r="O41">
            <v>-10.40625</v>
          </cell>
          <cell r="P41">
            <v>-257.64078958333334</v>
          </cell>
          <cell r="R41">
            <v>-23.921875</v>
          </cell>
          <cell r="S41">
            <v>-3.4950000000000001</v>
          </cell>
          <cell r="T41">
            <v>-14.546875</v>
          </cell>
          <cell r="U41">
            <v>-24.59375</v>
          </cell>
          <cell r="V41">
            <v>-48.244999999999997</v>
          </cell>
          <cell r="W41">
            <v>-3.90625</v>
          </cell>
          <cell r="X41">
            <v>-26.015625</v>
          </cell>
          <cell r="Y41">
            <v>0</v>
          </cell>
          <cell r="Z41">
            <v>-14.546875</v>
          </cell>
          <cell r="AA41">
            <v>-24.59375</v>
          </cell>
          <cell r="AB41">
            <v>-44.75</v>
          </cell>
          <cell r="AC41">
            <v>-6</v>
          </cell>
          <cell r="AD41">
            <v>-234.61500000000001</v>
          </cell>
          <cell r="AF41">
            <v>-23.921875</v>
          </cell>
          <cell r="AG41">
            <v>0</v>
          </cell>
          <cell r="AH41">
            <v>-14.546875</v>
          </cell>
          <cell r="AI41">
            <v>-18.96875</v>
          </cell>
          <cell r="AJ41">
            <v>-44.75</v>
          </cell>
          <cell r="AK41">
            <v>-3.90625</v>
          </cell>
          <cell r="AL41">
            <v>-26.015625</v>
          </cell>
          <cell r="AM41">
            <v>0</v>
          </cell>
          <cell r="AN41">
            <v>-14.546875</v>
          </cell>
          <cell r="AO41">
            <v>-18.96875</v>
          </cell>
          <cell r="AP41">
            <v>-44.75</v>
          </cell>
          <cell r="AQ41">
            <v>-2.0937500000000004</v>
          </cell>
          <cell r="AR41">
            <v>-212.46875</v>
          </cell>
          <cell r="AT41">
            <v>-23.921875</v>
          </cell>
          <cell r="AU41">
            <v>0</v>
          </cell>
          <cell r="AV41">
            <v>-14.546875</v>
          </cell>
          <cell r="AW41">
            <v>-18.96875</v>
          </cell>
          <cell r="AX41">
            <v>0</v>
          </cell>
          <cell r="AY41">
            <v>-28.720237874999999</v>
          </cell>
          <cell r="AZ41">
            <v>-26.015625</v>
          </cell>
          <cell r="BA41">
            <v>0</v>
          </cell>
          <cell r="BB41">
            <v>-14.546875</v>
          </cell>
          <cell r="BC41">
            <v>-18.96875</v>
          </cell>
          <cell r="BD41">
            <v>0</v>
          </cell>
          <cell r="BE41">
            <v>-30.813987874999999</v>
          </cell>
          <cell r="BF41">
            <v>-176.50297575000002</v>
          </cell>
          <cell r="BH41">
            <v>-23.921875</v>
          </cell>
          <cell r="BI41">
            <v>0</v>
          </cell>
          <cell r="BJ41">
            <v>-26.045016883875</v>
          </cell>
          <cell r="BK41">
            <v>-18.96875</v>
          </cell>
          <cell r="BL41">
            <v>0</v>
          </cell>
          <cell r="BM41">
            <v>-28.720237874999999</v>
          </cell>
          <cell r="BN41">
            <v>-34.804109638407496</v>
          </cell>
          <cell r="BO41">
            <v>0</v>
          </cell>
          <cell r="BP41">
            <v>-26.045016883875</v>
          </cell>
          <cell r="BQ41">
            <v>-18.96875</v>
          </cell>
          <cell r="BR41">
            <v>0</v>
          </cell>
          <cell r="BS41">
            <v>-30.813987874999999</v>
          </cell>
        </row>
        <row r="42">
          <cell r="B42" t="str">
            <v>Interest - PCB</v>
          </cell>
          <cell r="D42">
            <v>-1.6312396200000001</v>
          </cell>
          <cell r="E42">
            <v>-0.7916056600000001</v>
          </cell>
          <cell r="F42">
            <v>-3.7768223700000005</v>
          </cell>
          <cell r="G42">
            <v>-3.1883995099999995</v>
          </cell>
          <cell r="H42">
            <v>-3.9723200000000005E-3</v>
          </cell>
          <cell r="I42">
            <v>-11.609795</v>
          </cell>
          <cell r="J42">
            <v>-0.90400000000000003</v>
          </cell>
          <cell r="K42">
            <v>-0.54400000000000004</v>
          </cell>
          <cell r="L42">
            <v>-3.7773000000000003</v>
          </cell>
          <cell r="M42">
            <v>-3.1843325</v>
          </cell>
          <cell r="N42">
            <v>0</v>
          </cell>
          <cell r="O42">
            <v>-11.605795000000001</v>
          </cell>
          <cell r="P42">
            <v>-41.017261980000001</v>
          </cell>
          <cell r="R42">
            <v>-0.90400000000000003</v>
          </cell>
          <cell r="S42">
            <v>-0.54400000000000004</v>
          </cell>
          <cell r="T42">
            <v>-3.7733000000000003</v>
          </cell>
          <cell r="U42">
            <v>-3.1843325</v>
          </cell>
          <cell r="V42">
            <v>0</v>
          </cell>
          <cell r="W42">
            <v>-11.605795000000001</v>
          </cell>
          <cell r="X42">
            <v>-0.9</v>
          </cell>
          <cell r="Y42">
            <v>0</v>
          </cell>
          <cell r="Z42">
            <v>-10.657300000000001</v>
          </cell>
          <cell r="AA42">
            <v>-3.1843325</v>
          </cell>
          <cell r="AB42">
            <v>0</v>
          </cell>
          <cell r="AC42">
            <v>-11.605795000000001</v>
          </cell>
          <cell r="AD42">
            <v>-46.358855000000005</v>
          </cell>
          <cell r="AF42">
            <v>-0.9</v>
          </cell>
          <cell r="AG42">
            <v>0</v>
          </cell>
          <cell r="AH42">
            <v>-10.6333</v>
          </cell>
          <cell r="AI42">
            <v>-3.1843325</v>
          </cell>
          <cell r="AJ42">
            <v>0</v>
          </cell>
          <cell r="AK42">
            <v>-11.605795000000001</v>
          </cell>
          <cell r="AL42">
            <v>-0.9</v>
          </cell>
          <cell r="AM42">
            <v>0</v>
          </cell>
          <cell r="AN42">
            <v>-10.6333</v>
          </cell>
          <cell r="AO42">
            <v>-3.1843325</v>
          </cell>
          <cell r="AP42">
            <v>0</v>
          </cell>
          <cell r="AQ42">
            <v>-11.605795000000001</v>
          </cell>
          <cell r="AR42">
            <v>-52.646855000000002</v>
          </cell>
          <cell r="AT42">
            <v>-0.9</v>
          </cell>
          <cell r="AU42">
            <v>0</v>
          </cell>
          <cell r="AV42">
            <v>-10.6333</v>
          </cell>
          <cell r="AW42">
            <v>-3.1843325</v>
          </cell>
          <cell r="AX42">
            <v>0</v>
          </cell>
          <cell r="AY42">
            <v>-11.605795000000001</v>
          </cell>
          <cell r="AZ42">
            <v>-0.9</v>
          </cell>
          <cell r="BA42">
            <v>-12.404000000000002</v>
          </cell>
          <cell r="BB42">
            <v>-10.6333</v>
          </cell>
          <cell r="BC42">
            <v>-3.1843325</v>
          </cell>
          <cell r="BD42">
            <v>0</v>
          </cell>
          <cell r="BE42">
            <v>-11.605795000000001</v>
          </cell>
          <cell r="BF42">
            <v>-65.050854999999999</v>
          </cell>
          <cell r="BH42">
            <v>-0.9</v>
          </cell>
          <cell r="BI42">
            <v>-12.404000000000002</v>
          </cell>
          <cell r="BJ42">
            <v>-10.6333</v>
          </cell>
          <cell r="BK42">
            <v>-3.1843325</v>
          </cell>
          <cell r="BL42">
            <v>0</v>
          </cell>
          <cell r="BM42">
            <v>-11.605795000000001</v>
          </cell>
          <cell r="BN42">
            <v>-0.9</v>
          </cell>
          <cell r="BO42">
            <v>-12.404000000000002</v>
          </cell>
          <cell r="BP42">
            <v>-10.6333</v>
          </cell>
          <cell r="BQ42">
            <v>-3.1843325</v>
          </cell>
          <cell r="BR42">
            <v>0</v>
          </cell>
          <cell r="BS42">
            <v>-11.605795000000001</v>
          </cell>
          <cell r="BT42">
            <v>-77.454855000000009</v>
          </cell>
        </row>
        <row r="43">
          <cell r="B43" t="str">
            <v>Total L/T Interest Paid</v>
          </cell>
          <cell r="D43">
            <v>-1.6312396200000001</v>
          </cell>
          <cell r="E43">
            <v>-17.677022326666666</v>
          </cell>
          <cell r="F43">
            <v>-32.421145286666665</v>
          </cell>
          <cell r="G43">
            <v>-34.636316176666668</v>
          </cell>
          <cell r="H43">
            <v>-41.312513986666673</v>
          </cell>
          <cell r="I43">
            <v>-22.995211666666666</v>
          </cell>
          <cell r="J43">
            <v>-32.763375000000003</v>
          </cell>
          <cell r="K43">
            <v>-7.6003749999999997</v>
          </cell>
          <cell r="L43">
            <v>-20.386675</v>
          </cell>
          <cell r="M43">
            <v>-27.7468325</v>
          </cell>
          <cell r="N43">
            <v>-52.68363333333334</v>
          </cell>
          <cell r="O43">
            <v>-24.074545000000001</v>
          </cell>
          <cell r="P43">
            <v>-315.92888489666666</v>
          </cell>
          <cell r="R43">
            <v>-26.888375</v>
          </cell>
          <cell r="S43">
            <v>-6.1014999999999997</v>
          </cell>
          <cell r="T43">
            <v>-18.320174999999999</v>
          </cell>
          <cell r="U43">
            <v>-27.7780825</v>
          </cell>
          <cell r="V43">
            <v>-48.244999999999997</v>
          </cell>
          <cell r="W43">
            <v>-15.512045000000001</v>
          </cell>
          <cell r="X43">
            <v>-26.915624999999999</v>
          </cell>
          <cell r="Y43">
            <v>0</v>
          </cell>
          <cell r="Z43">
            <v>-25.204174999999999</v>
          </cell>
          <cell r="AA43">
            <v>-27.7780825</v>
          </cell>
          <cell r="AB43">
            <v>-44.75</v>
          </cell>
          <cell r="AC43">
            <v>-17.605795000000001</v>
          </cell>
          <cell r="AD43">
            <v>-285.09885500000001</v>
          </cell>
          <cell r="AF43">
            <v>-24.821874999999999</v>
          </cell>
          <cell r="AG43">
            <v>0</v>
          </cell>
          <cell r="AH43">
            <v>-25.180174999999998</v>
          </cell>
          <cell r="AI43">
            <v>-22.1530825</v>
          </cell>
          <cell r="AJ43">
            <v>-44.75</v>
          </cell>
          <cell r="AK43">
            <v>-15.512045000000001</v>
          </cell>
          <cell r="AL43">
            <v>-26.915624999999999</v>
          </cell>
          <cell r="AM43">
            <v>0</v>
          </cell>
          <cell r="AN43">
            <v>-25.180174999999998</v>
          </cell>
          <cell r="AO43">
            <v>-22.1530825</v>
          </cell>
          <cell r="AP43">
            <v>-44.75</v>
          </cell>
          <cell r="AQ43">
            <v>-13.699545000000001</v>
          </cell>
          <cell r="AR43">
            <v>-265.11560500000002</v>
          </cell>
          <cell r="AT43">
            <v>-24.821874999999999</v>
          </cell>
          <cell r="AU43">
            <v>0</v>
          </cell>
          <cell r="AV43">
            <v>-25.180174999999998</v>
          </cell>
          <cell r="AW43">
            <v>-22.1530825</v>
          </cell>
          <cell r="AX43">
            <v>0</v>
          </cell>
          <cell r="AY43">
            <v>-40.326032874999996</v>
          </cell>
          <cell r="AZ43">
            <v>-26.915624999999999</v>
          </cell>
          <cell r="BA43">
            <v>-12.404000000000002</v>
          </cell>
          <cell r="BB43">
            <v>-25.180174999999998</v>
          </cell>
          <cell r="BC43">
            <v>-22.1530825</v>
          </cell>
          <cell r="BD43">
            <v>0</v>
          </cell>
          <cell r="BE43">
            <v>-42.419782874999996</v>
          </cell>
          <cell r="BF43">
            <v>-241.55383075000003</v>
          </cell>
          <cell r="BH43">
            <v>-24.821874999999999</v>
          </cell>
          <cell r="BI43">
            <v>-12.404000000000002</v>
          </cell>
          <cell r="BJ43">
            <v>-36.678316883874999</v>
          </cell>
          <cell r="BK43">
            <v>-22.1530825</v>
          </cell>
          <cell r="BL43">
            <v>0</v>
          </cell>
          <cell r="BM43">
            <v>-40.326032874999996</v>
          </cell>
          <cell r="BN43">
            <v>-35.704109638407495</v>
          </cell>
          <cell r="BO43">
            <v>-12.404000000000002</v>
          </cell>
          <cell r="BP43">
            <v>-36.678316883874999</v>
          </cell>
          <cell r="BQ43">
            <v>-22.1530825</v>
          </cell>
          <cell r="BR43">
            <v>0</v>
          </cell>
          <cell r="BS43">
            <v>-42.419782874999996</v>
          </cell>
        </row>
        <row r="44">
          <cell r="B44" t="str">
            <v>Bank Loans</v>
          </cell>
          <cell r="D44">
            <v>-9.5920624999999973</v>
          </cell>
          <cell r="E44">
            <v>-9.5853125000000006</v>
          </cell>
          <cell r="F44">
            <v>-9.5853125000000006</v>
          </cell>
          <cell r="G44">
            <v>-7.6260500000000002</v>
          </cell>
          <cell r="H44">
            <v>-7.7676000000000016</v>
          </cell>
          <cell r="I44">
            <v>-7.9784249999999997</v>
          </cell>
          <cell r="J44">
            <v>-9.2812500000000018</v>
          </cell>
          <cell r="K44">
            <v>-9.1712499999999988</v>
          </cell>
          <cell r="L44">
            <v>-8.6212500000000016</v>
          </cell>
          <cell r="M44">
            <v>-7.6037499999999998</v>
          </cell>
          <cell r="N44">
            <v>-7.0354166666666673</v>
          </cell>
          <cell r="O44">
            <v>-6.6412500000000003</v>
          </cell>
          <cell r="P44">
            <v>-100.48892916666667</v>
          </cell>
          <cell r="R44">
            <v>-6.5312500000000009</v>
          </cell>
          <cell r="S44">
            <v>-6.5312500000000009</v>
          </cell>
          <cell r="T44">
            <v>0</v>
          </cell>
          <cell r="U44">
            <v>0</v>
          </cell>
          <cell r="V44">
            <v>0</v>
          </cell>
          <cell r="W44">
            <v>0</v>
          </cell>
          <cell r="X44">
            <v>0</v>
          </cell>
          <cell r="Y44">
            <v>0</v>
          </cell>
          <cell r="Z44">
            <v>0</v>
          </cell>
          <cell r="AA44">
            <v>0</v>
          </cell>
          <cell r="AB44">
            <v>0</v>
          </cell>
          <cell r="AC44">
            <v>0</v>
          </cell>
          <cell r="AD44">
            <v>-13.062500000000002</v>
          </cell>
          <cell r="AF44">
            <v>0</v>
          </cell>
          <cell r="AG44">
            <v>0</v>
          </cell>
          <cell r="AH44">
            <v>0</v>
          </cell>
          <cell r="AI44">
            <v>0</v>
          </cell>
          <cell r="AJ44">
            <v>0</v>
          </cell>
          <cell r="AK44">
            <v>0</v>
          </cell>
          <cell r="AL44">
            <v>0</v>
          </cell>
          <cell r="AM44">
            <v>0</v>
          </cell>
          <cell r="AN44">
            <v>0</v>
          </cell>
          <cell r="AO44">
            <v>0</v>
          </cell>
          <cell r="AP44">
            <v>0</v>
          </cell>
          <cell r="AQ44">
            <v>0</v>
          </cell>
          <cell r="AR44">
            <v>0</v>
          </cell>
          <cell r="AT44">
            <v>0</v>
          </cell>
          <cell r="AU44">
            <v>0</v>
          </cell>
          <cell r="AV44">
            <v>0</v>
          </cell>
          <cell r="AW44">
            <v>0</v>
          </cell>
          <cell r="AX44">
            <v>0</v>
          </cell>
          <cell r="AY44">
            <v>0</v>
          </cell>
          <cell r="AZ44">
            <v>0</v>
          </cell>
          <cell r="BA44">
            <v>0</v>
          </cell>
          <cell r="BB44">
            <v>0</v>
          </cell>
          <cell r="BC44">
            <v>0</v>
          </cell>
          <cell r="BD44">
            <v>0</v>
          </cell>
          <cell r="BE44">
            <v>0</v>
          </cell>
          <cell r="BF44">
            <v>0</v>
          </cell>
          <cell r="BH44">
            <v>0</v>
          </cell>
          <cell r="BI44">
            <v>0</v>
          </cell>
          <cell r="BJ44">
            <v>0</v>
          </cell>
          <cell r="BK44">
            <v>0</v>
          </cell>
          <cell r="BL44">
            <v>0</v>
          </cell>
          <cell r="BM44">
            <v>0</v>
          </cell>
          <cell r="BN44">
            <v>0</v>
          </cell>
          <cell r="BO44">
            <v>0</v>
          </cell>
          <cell r="BP44">
            <v>0</v>
          </cell>
          <cell r="BQ44">
            <v>0</v>
          </cell>
          <cell r="BR44">
            <v>0</v>
          </cell>
          <cell r="BS44">
            <v>0</v>
          </cell>
          <cell r="BT44">
            <v>0</v>
          </cell>
        </row>
        <row r="45">
          <cell r="B45" t="str">
            <v>Bridge Financing Cost on unused portion</v>
          </cell>
          <cell r="P45">
            <v>0</v>
          </cell>
          <cell r="R45">
            <v>0</v>
          </cell>
          <cell r="S45">
            <v>0</v>
          </cell>
          <cell r="T45">
            <v>-31.609500000000001</v>
          </cell>
          <cell r="U45">
            <v>0</v>
          </cell>
          <cell r="V45">
            <v>0</v>
          </cell>
          <cell r="W45">
            <v>0</v>
          </cell>
          <cell r="X45">
            <v>0</v>
          </cell>
          <cell r="Y45">
            <v>0</v>
          </cell>
          <cell r="Z45">
            <v>0</v>
          </cell>
          <cell r="AA45">
            <v>0</v>
          </cell>
          <cell r="AB45">
            <v>0</v>
          </cell>
          <cell r="AC45">
            <v>0</v>
          </cell>
          <cell r="AD45">
            <v>-31.609500000000001</v>
          </cell>
          <cell r="AF45">
            <v>0</v>
          </cell>
          <cell r="AG45">
            <v>0</v>
          </cell>
          <cell r="AH45">
            <v>0</v>
          </cell>
          <cell r="AI45">
            <v>0</v>
          </cell>
          <cell r="AJ45">
            <v>0</v>
          </cell>
          <cell r="AK45">
            <v>0</v>
          </cell>
          <cell r="AL45">
            <v>0</v>
          </cell>
          <cell r="AM45">
            <v>0</v>
          </cell>
          <cell r="AN45">
            <v>0</v>
          </cell>
          <cell r="AO45">
            <v>0</v>
          </cell>
          <cell r="AP45">
            <v>0</v>
          </cell>
          <cell r="AQ45">
            <v>0</v>
          </cell>
          <cell r="AR45">
            <v>0</v>
          </cell>
          <cell r="AT45">
            <v>0</v>
          </cell>
          <cell r="AU45">
            <v>-0.25</v>
          </cell>
          <cell r="AV45">
            <v>0</v>
          </cell>
          <cell r="AW45">
            <v>0</v>
          </cell>
          <cell r="AX45">
            <v>0</v>
          </cell>
          <cell r="AY45">
            <v>0</v>
          </cell>
          <cell r="AZ45">
            <v>0</v>
          </cell>
          <cell r="BA45">
            <v>0</v>
          </cell>
          <cell r="BB45">
            <v>0</v>
          </cell>
          <cell r="BC45">
            <v>0</v>
          </cell>
          <cell r="BD45">
            <v>0</v>
          </cell>
          <cell r="BE45">
            <v>0</v>
          </cell>
          <cell r="BF45">
            <v>-0.25</v>
          </cell>
          <cell r="BH45">
            <v>0</v>
          </cell>
          <cell r="BI45">
            <v>0</v>
          </cell>
          <cell r="BJ45">
            <v>0</v>
          </cell>
          <cell r="BK45">
            <v>0</v>
          </cell>
          <cell r="BL45">
            <v>0</v>
          </cell>
          <cell r="BM45">
            <v>0</v>
          </cell>
          <cell r="BN45">
            <v>0</v>
          </cell>
          <cell r="BO45">
            <v>0</v>
          </cell>
          <cell r="BP45">
            <v>0</v>
          </cell>
          <cell r="BQ45">
            <v>0</v>
          </cell>
          <cell r="BR45">
            <v>0</v>
          </cell>
          <cell r="BS45">
            <v>0</v>
          </cell>
          <cell r="BT45">
            <v>0</v>
          </cell>
        </row>
        <row r="46">
          <cell r="B46" t="str">
            <v>Revolver</v>
          </cell>
          <cell r="D46">
            <v>0</v>
          </cell>
          <cell r="E46">
            <v>0</v>
          </cell>
          <cell r="F46">
            <v>0</v>
          </cell>
          <cell r="G46">
            <v>0</v>
          </cell>
          <cell r="H46">
            <v>0</v>
          </cell>
          <cell r="I46">
            <v>0</v>
          </cell>
          <cell r="J46">
            <v>0</v>
          </cell>
          <cell r="K46">
            <v>0</v>
          </cell>
          <cell r="L46">
            <v>0</v>
          </cell>
          <cell r="M46">
            <v>0</v>
          </cell>
          <cell r="N46">
            <v>0</v>
          </cell>
          <cell r="O46">
            <v>0</v>
          </cell>
          <cell r="P46">
            <v>0</v>
          </cell>
          <cell r="R46">
            <v>0</v>
          </cell>
          <cell r="S46">
            <v>0</v>
          </cell>
          <cell r="T46">
            <v>0</v>
          </cell>
          <cell r="U46">
            <v>-1.62766575</v>
          </cell>
          <cell r="V46">
            <v>-1.62766575</v>
          </cell>
          <cell r="W46">
            <v>-1.62766575</v>
          </cell>
          <cell r="X46">
            <v>-1.8170575000000002</v>
          </cell>
          <cell r="Y46">
            <v>-1.8170575000000002</v>
          </cell>
          <cell r="Z46">
            <v>-1.8170575000000002</v>
          </cell>
          <cell r="AA46">
            <v>-1.9441332499999997</v>
          </cell>
          <cell r="AB46">
            <v>-1.9441332499999997</v>
          </cell>
          <cell r="AC46">
            <v>-1.9441332499999997</v>
          </cell>
          <cell r="AD46">
            <v>-16.166569500000001</v>
          </cell>
          <cell r="AF46">
            <v>-2.0684162499999998</v>
          </cell>
          <cell r="AG46">
            <v>-2.0684162499999998</v>
          </cell>
          <cell r="AH46">
            <v>-2.0684162499999998</v>
          </cell>
          <cell r="AI46">
            <v>-2.07191225</v>
          </cell>
          <cell r="AJ46">
            <v>-2.07191225</v>
          </cell>
          <cell r="AK46">
            <v>-2.07191225</v>
          </cell>
          <cell r="AL46">
            <v>-2.0686040000000001</v>
          </cell>
          <cell r="AM46">
            <v>-2.0686040000000001</v>
          </cell>
          <cell r="AN46">
            <v>-2.0686040000000001</v>
          </cell>
          <cell r="AO46">
            <v>-2.0717702499999997</v>
          </cell>
          <cell r="AP46">
            <v>-2.0717702499999997</v>
          </cell>
          <cell r="AQ46">
            <v>-2.0717702499999997</v>
          </cell>
          <cell r="AR46">
            <v>-24.842108250000003</v>
          </cell>
          <cell r="AT46">
            <v>0</v>
          </cell>
          <cell r="AU46">
            <v>0</v>
          </cell>
          <cell r="AV46">
            <v>0</v>
          </cell>
          <cell r="AW46">
            <v>0</v>
          </cell>
          <cell r="AX46">
            <v>0</v>
          </cell>
          <cell r="AY46">
            <v>0</v>
          </cell>
          <cell r="AZ46">
            <v>0</v>
          </cell>
          <cell r="BA46">
            <v>0</v>
          </cell>
          <cell r="BB46">
            <v>0</v>
          </cell>
          <cell r="BC46">
            <v>0</v>
          </cell>
          <cell r="BD46">
            <v>0</v>
          </cell>
          <cell r="BE46">
            <v>0</v>
          </cell>
          <cell r="BF46">
            <v>0</v>
          </cell>
          <cell r="BH46">
            <v>0</v>
          </cell>
          <cell r="BI46">
            <v>0</v>
          </cell>
          <cell r="BJ46">
            <v>0</v>
          </cell>
          <cell r="BK46">
            <v>0</v>
          </cell>
          <cell r="BL46">
            <v>0</v>
          </cell>
          <cell r="BM46">
            <v>0</v>
          </cell>
          <cell r="BN46">
            <v>0</v>
          </cell>
          <cell r="BO46">
            <v>0</v>
          </cell>
          <cell r="BP46">
            <v>0</v>
          </cell>
          <cell r="BQ46">
            <v>0</v>
          </cell>
          <cell r="BR46">
            <v>0</v>
          </cell>
          <cell r="BS46">
            <v>0</v>
          </cell>
          <cell r="BT46">
            <v>0</v>
          </cell>
        </row>
        <row r="47">
          <cell r="B47" t="str">
            <v xml:space="preserve">Term Loan A-For 1 Yr </v>
          </cell>
          <cell r="T47">
            <v>0</v>
          </cell>
          <cell r="W47">
            <v>-9.7659944999999997</v>
          </cell>
          <cell r="Z47">
            <v>-9.0852875000000015</v>
          </cell>
          <cell r="AC47">
            <v>-5.8323997499999987</v>
          </cell>
          <cell r="AD47">
            <v>-24.683681749999998</v>
          </cell>
          <cell r="AH47">
            <v>-6.2052487499999991</v>
          </cell>
          <cell r="AK47">
            <v>0</v>
          </cell>
          <cell r="AN47">
            <v>0</v>
          </cell>
          <cell r="AQ47">
            <v>0</v>
          </cell>
          <cell r="AR47">
            <v>-6.2052487499999991</v>
          </cell>
          <cell r="AV47">
            <v>0</v>
          </cell>
          <cell r="AY47">
            <v>0</v>
          </cell>
          <cell r="BB47">
            <v>0</v>
          </cell>
          <cell r="BE47">
            <v>0</v>
          </cell>
          <cell r="BF47">
            <v>0</v>
          </cell>
        </row>
        <row r="48">
          <cell r="B48" t="str">
            <v xml:space="preserve">Term Loan B-For 3 Yr </v>
          </cell>
          <cell r="T48">
            <v>0</v>
          </cell>
          <cell r="W48">
            <v>-12.26866025</v>
          </cell>
          <cell r="Z48">
            <v>-13.594402499999999</v>
          </cell>
          <cell r="AC48">
            <v>-14.483932750000001</v>
          </cell>
          <cell r="AD48">
            <v>-40.346995499999998</v>
          </cell>
          <cell r="AH48">
            <v>-15.35391375</v>
          </cell>
          <cell r="AK48">
            <v>-8.787649</v>
          </cell>
          <cell r="AN48">
            <v>-8.7744160000000004</v>
          </cell>
          <cell r="AQ48">
            <v>-8.7870809999999988</v>
          </cell>
          <cell r="AR48">
            <v>-41.703059750000001</v>
          </cell>
          <cell r="AV48">
            <v>0</v>
          </cell>
          <cell r="AY48">
            <v>0</v>
          </cell>
          <cell r="BB48">
            <v>0</v>
          </cell>
          <cell r="BE48">
            <v>0</v>
          </cell>
          <cell r="BF48">
            <v>0</v>
          </cell>
        </row>
        <row r="49">
          <cell r="B49" t="str">
            <v>Other S/T Interest</v>
          </cell>
          <cell r="D49">
            <v>-3.0097575000000001</v>
          </cell>
          <cell r="E49">
            <v>-3.0097575000000001</v>
          </cell>
          <cell r="F49">
            <v>-3.0097575000000001</v>
          </cell>
          <cell r="G49">
            <v>-3.0097575000000001</v>
          </cell>
          <cell r="H49">
            <v>-3.0097575000000001</v>
          </cell>
          <cell r="I49">
            <v>-3.0097575000000001</v>
          </cell>
          <cell r="J49">
            <v>-3.0097575000000001</v>
          </cell>
          <cell r="K49">
            <v>-3.0097575000000001</v>
          </cell>
          <cell r="L49">
            <v>-3.0097575000000001</v>
          </cell>
          <cell r="M49">
            <v>-2.9540908333333333</v>
          </cell>
          <cell r="N49">
            <v>-2.9540908333333333</v>
          </cell>
          <cell r="O49">
            <v>-2.9540908333333333</v>
          </cell>
          <cell r="P49">
            <v>-35.950089999999996</v>
          </cell>
          <cell r="R49">
            <v>-2.9540908333333333</v>
          </cell>
          <cell r="S49">
            <v>-2.9540908333333333</v>
          </cell>
          <cell r="T49">
            <v>0</v>
          </cell>
          <cell r="U49">
            <v>0</v>
          </cell>
          <cell r="V49">
            <v>0</v>
          </cell>
          <cell r="W49">
            <v>0</v>
          </cell>
          <cell r="X49">
            <v>0</v>
          </cell>
          <cell r="Y49">
            <v>0</v>
          </cell>
          <cell r="Z49">
            <v>0</v>
          </cell>
          <cell r="AA49">
            <v>0</v>
          </cell>
          <cell r="AB49">
            <v>0</v>
          </cell>
          <cell r="AC49">
            <v>0</v>
          </cell>
          <cell r="AD49">
            <v>-5.9081816666666667</v>
          </cell>
          <cell r="AF49">
            <v>0</v>
          </cell>
          <cell r="AG49">
            <v>0</v>
          </cell>
          <cell r="AH49">
            <v>0</v>
          </cell>
          <cell r="AI49">
            <v>0</v>
          </cell>
          <cell r="AJ49">
            <v>0</v>
          </cell>
          <cell r="AK49">
            <v>0</v>
          </cell>
          <cell r="AL49">
            <v>0</v>
          </cell>
          <cell r="AM49">
            <v>0</v>
          </cell>
          <cell r="AN49">
            <v>0</v>
          </cell>
          <cell r="AO49">
            <v>0</v>
          </cell>
          <cell r="AP49">
            <v>0</v>
          </cell>
          <cell r="AQ49">
            <v>0</v>
          </cell>
          <cell r="AR49">
            <v>0</v>
          </cell>
          <cell r="AT49">
            <v>0</v>
          </cell>
          <cell r="AU49">
            <v>0</v>
          </cell>
          <cell r="AV49">
            <v>0</v>
          </cell>
          <cell r="AW49">
            <v>0</v>
          </cell>
          <cell r="AX49">
            <v>0</v>
          </cell>
          <cell r="AY49">
            <v>0</v>
          </cell>
          <cell r="AZ49">
            <v>0</v>
          </cell>
          <cell r="BA49">
            <v>0</v>
          </cell>
          <cell r="BB49">
            <v>0</v>
          </cell>
          <cell r="BC49">
            <v>0</v>
          </cell>
          <cell r="BD49">
            <v>0</v>
          </cell>
          <cell r="BE49">
            <v>0</v>
          </cell>
          <cell r="BF49">
            <v>0</v>
          </cell>
          <cell r="BH49">
            <v>-1.7533292583333331</v>
          </cell>
          <cell r="BI49">
            <v>-1.1877391749999997</v>
          </cell>
          <cell r="BJ49">
            <v>-1.1877391749999997</v>
          </cell>
          <cell r="BK49">
            <v>-1.1877391749999997</v>
          </cell>
          <cell r="BL49">
            <v>-1.1877391749999997</v>
          </cell>
          <cell r="BM49">
            <v>-1.1877391749999997</v>
          </cell>
          <cell r="BN49">
            <v>-1.1877391749999997</v>
          </cell>
          <cell r="BO49">
            <v>-1.1877391749999997</v>
          </cell>
          <cell r="BP49">
            <v>-1.1877391749999997</v>
          </cell>
          <cell r="BQ49">
            <v>-1.1877391749999997</v>
          </cell>
          <cell r="BR49">
            <v>-1.1877391749999997</v>
          </cell>
          <cell r="BS49">
            <v>-1.1877391749999997</v>
          </cell>
          <cell r="BT49">
            <v>-14.818460183333327</v>
          </cell>
        </row>
        <row r="50">
          <cell r="B50" t="str">
            <v>Total S/T Interest Paid</v>
          </cell>
          <cell r="D50">
            <v>-12.601819999999996</v>
          </cell>
          <cell r="E50">
            <v>-12.59507</v>
          </cell>
          <cell r="F50">
            <v>-12.59507</v>
          </cell>
          <cell r="G50">
            <v>-10.6358075</v>
          </cell>
          <cell r="H50">
            <v>-10.777357500000001</v>
          </cell>
          <cell r="I50">
            <v>-10.988182500000001</v>
          </cell>
          <cell r="J50">
            <v>-12.291007500000003</v>
          </cell>
          <cell r="K50">
            <v>-12.1810075</v>
          </cell>
          <cell r="L50">
            <v>-11.631007500000003</v>
          </cell>
          <cell r="M50">
            <v>-10.557840833333334</v>
          </cell>
          <cell r="N50">
            <v>-9.9895075000000002</v>
          </cell>
          <cell r="O50">
            <v>-9.5953408333333332</v>
          </cell>
          <cell r="P50">
            <v>-136.43901916666667</v>
          </cell>
          <cell r="R50">
            <v>-9.4853408333333338</v>
          </cell>
          <cell r="S50">
            <v>-9.4853408333333338</v>
          </cell>
          <cell r="T50">
            <v>-31.609500000000001</v>
          </cell>
          <cell r="U50">
            <v>-1.62766575</v>
          </cell>
          <cell r="V50">
            <v>-1.62766575</v>
          </cell>
          <cell r="W50">
            <v>-23.6623205</v>
          </cell>
          <cell r="X50">
            <v>-1.8170575000000002</v>
          </cell>
          <cell r="Y50">
            <v>-1.8170575000000002</v>
          </cell>
          <cell r="Z50">
            <v>-24.496747500000001</v>
          </cell>
          <cell r="AA50">
            <v>-1.9441332499999997</v>
          </cell>
          <cell r="AB50">
            <v>-1.9441332499999997</v>
          </cell>
          <cell r="AC50">
            <v>-22.260465750000002</v>
          </cell>
          <cell r="AD50">
            <v>-131.77742841666668</v>
          </cell>
          <cell r="AF50">
            <v>-2.0684162499999998</v>
          </cell>
          <cell r="AG50">
            <v>-2.0684162499999998</v>
          </cell>
          <cell r="AH50">
            <v>-23.627578749999998</v>
          </cell>
          <cell r="AI50">
            <v>-2.07191225</v>
          </cell>
          <cell r="AJ50">
            <v>-2.07191225</v>
          </cell>
          <cell r="AK50">
            <v>-10.85956125</v>
          </cell>
          <cell r="AL50">
            <v>-2.0686040000000001</v>
          </cell>
          <cell r="AM50">
            <v>-2.0686040000000001</v>
          </cell>
          <cell r="AN50">
            <v>-10.843020000000001</v>
          </cell>
          <cell r="AO50">
            <v>-2.0717702499999997</v>
          </cell>
          <cell r="AP50">
            <v>-2.0717702499999997</v>
          </cell>
          <cell r="AQ50">
            <v>-10.858851249999999</v>
          </cell>
          <cell r="AR50">
            <v>-72.750416749999999</v>
          </cell>
          <cell r="AT50">
            <v>0</v>
          </cell>
          <cell r="AU50">
            <v>-0.25</v>
          </cell>
          <cell r="AV50">
            <v>0</v>
          </cell>
          <cell r="AW50">
            <v>0</v>
          </cell>
          <cell r="AX50">
            <v>0</v>
          </cell>
          <cell r="AY50">
            <v>0</v>
          </cell>
          <cell r="AZ50">
            <v>0</v>
          </cell>
          <cell r="BA50">
            <v>0</v>
          </cell>
          <cell r="BB50">
            <v>0</v>
          </cell>
          <cell r="BC50">
            <v>0</v>
          </cell>
          <cell r="BD50">
            <v>0</v>
          </cell>
          <cell r="BE50">
            <v>0</v>
          </cell>
          <cell r="BF50">
            <v>-0.25</v>
          </cell>
          <cell r="BH50">
            <v>-1.7533292583333331</v>
          </cell>
          <cell r="BI50">
            <v>-1.1877391749999997</v>
          </cell>
          <cell r="BJ50">
            <v>-1.1877391749999997</v>
          </cell>
          <cell r="BK50">
            <v>-1.1877391749999997</v>
          </cell>
          <cell r="BL50">
            <v>-1.1877391749999997</v>
          </cell>
          <cell r="BM50">
            <v>-1.1877391749999997</v>
          </cell>
          <cell r="BN50">
            <v>-1.1877391749999997</v>
          </cell>
          <cell r="BO50">
            <v>-1.1877391749999997</v>
          </cell>
          <cell r="BP50">
            <v>-1.1877391749999997</v>
          </cell>
          <cell r="BQ50">
            <v>-1.1877391749999997</v>
          </cell>
          <cell r="BR50">
            <v>-1.1877391749999997</v>
          </cell>
          <cell r="BS50">
            <v>-1.1877391749999997</v>
          </cell>
          <cell r="BT50">
            <v>-14.818460183333327</v>
          </cell>
        </row>
        <row r="51">
          <cell r="B51" t="str">
            <v>Interest on QF Deferral</v>
          </cell>
          <cell r="D51">
            <v>0</v>
          </cell>
          <cell r="E51">
            <v>-2.4356476987208335</v>
          </cell>
          <cell r="F51">
            <v>-6.3708165784008717</v>
          </cell>
          <cell r="G51">
            <v>-7.5910415689915434</v>
          </cell>
          <cell r="H51">
            <v>-7.6406253723106614</v>
          </cell>
          <cell r="I51">
            <v>-7.3717513227658067</v>
          </cell>
          <cell r="J51">
            <v>-7.4053159171902747</v>
          </cell>
          <cell r="K51">
            <v>-7.0838471775888836</v>
          </cell>
          <cell r="L51">
            <v>-7.1251696194581529</v>
          </cell>
          <cell r="M51">
            <v>-7.1667331089049915</v>
          </cell>
          <cell r="N51">
            <v>-7.2085390520402708</v>
          </cell>
          <cell r="O51">
            <v>-7.2505888631771729</v>
          </cell>
          <cell r="P51">
            <v>-74.650076279549467</v>
          </cell>
          <cell r="R51">
            <v>-7.2928839648790396</v>
          </cell>
          <cell r="S51">
            <v>-7.2928839648790396</v>
          </cell>
          <cell r="T51">
            <v>0</v>
          </cell>
          <cell r="U51">
            <v>0</v>
          </cell>
          <cell r="V51">
            <v>0</v>
          </cell>
          <cell r="W51">
            <v>0</v>
          </cell>
          <cell r="X51">
            <v>0</v>
          </cell>
          <cell r="Y51">
            <v>0</v>
          </cell>
          <cell r="Z51">
            <v>0</v>
          </cell>
          <cell r="AA51">
            <v>0</v>
          </cell>
          <cell r="AB51">
            <v>0</v>
          </cell>
          <cell r="AC51">
            <v>0</v>
          </cell>
          <cell r="AD51">
            <v>-14.585767929758079</v>
          </cell>
          <cell r="AF51">
            <v>0</v>
          </cell>
          <cell r="AG51">
            <v>0</v>
          </cell>
          <cell r="AH51">
            <v>0</v>
          </cell>
          <cell r="AI51">
            <v>0</v>
          </cell>
          <cell r="AJ51">
            <v>0</v>
          </cell>
          <cell r="AK51">
            <v>0</v>
          </cell>
          <cell r="AL51">
            <v>0</v>
          </cell>
          <cell r="AM51">
            <v>0</v>
          </cell>
          <cell r="AN51">
            <v>0</v>
          </cell>
          <cell r="AO51">
            <v>0</v>
          </cell>
          <cell r="AP51">
            <v>0</v>
          </cell>
          <cell r="AQ51">
            <v>0</v>
          </cell>
          <cell r="AR51">
            <v>0</v>
          </cell>
          <cell r="AT51">
            <v>0</v>
          </cell>
          <cell r="AU51">
            <v>0</v>
          </cell>
          <cell r="AV51">
            <v>0</v>
          </cell>
          <cell r="AW51">
            <v>0</v>
          </cell>
          <cell r="AX51">
            <v>0</v>
          </cell>
          <cell r="AY51">
            <v>0</v>
          </cell>
          <cell r="AZ51">
            <v>0</v>
          </cell>
          <cell r="BA51">
            <v>0</v>
          </cell>
          <cell r="BB51">
            <v>0</v>
          </cell>
          <cell r="BC51">
            <v>0</v>
          </cell>
          <cell r="BD51">
            <v>0</v>
          </cell>
          <cell r="BE51">
            <v>0</v>
          </cell>
          <cell r="BF51">
            <v>0</v>
          </cell>
          <cell r="BH51">
            <v>0</v>
          </cell>
          <cell r="BI51">
            <v>0</v>
          </cell>
          <cell r="BJ51">
            <v>0</v>
          </cell>
          <cell r="BK51">
            <v>0</v>
          </cell>
          <cell r="BL51">
            <v>0</v>
          </cell>
          <cell r="BM51">
            <v>0</v>
          </cell>
          <cell r="BN51">
            <v>0</v>
          </cell>
          <cell r="BO51">
            <v>0</v>
          </cell>
          <cell r="BP51">
            <v>0</v>
          </cell>
          <cell r="BQ51">
            <v>0</v>
          </cell>
          <cell r="BR51">
            <v>0</v>
          </cell>
          <cell r="BS51">
            <v>0</v>
          </cell>
          <cell r="BT51">
            <v>0</v>
          </cell>
        </row>
        <row r="52">
          <cell r="B52" t="str">
            <v>Interest Income</v>
          </cell>
          <cell r="D52">
            <v>2.6147049999999998</v>
          </cell>
          <cell r="E52">
            <v>6.0308165818055564</v>
          </cell>
          <cell r="F52">
            <v>6.8013273370833334</v>
          </cell>
          <cell r="G52">
            <v>7.7531915635416677</v>
          </cell>
          <cell r="H52">
            <v>6.5254144094444442</v>
          </cell>
          <cell r="I52">
            <v>6.701644867152778</v>
          </cell>
          <cell r="J52">
            <v>6.3001222424999996</v>
          </cell>
          <cell r="K52">
            <v>6.3491241829861114</v>
          </cell>
          <cell r="L52">
            <v>6.9572726086111096</v>
          </cell>
          <cell r="M52">
            <v>6.7925040943749995</v>
          </cell>
          <cell r="N52">
            <v>6.5168200641666676</v>
          </cell>
          <cell r="O52">
            <v>6.020815351145834</v>
          </cell>
          <cell r="P52">
            <v>75.363758302812499</v>
          </cell>
          <cell r="R52">
            <v>5.6104343811258239</v>
          </cell>
          <cell r="S52">
            <v>5.9177854724901158</v>
          </cell>
          <cell r="T52">
            <v>11.011258687304284</v>
          </cell>
          <cell r="U52">
            <v>4.4245612853899976</v>
          </cell>
          <cell r="V52">
            <v>4.2941866215960589</v>
          </cell>
          <cell r="W52">
            <v>4.3293829371107995</v>
          </cell>
          <cell r="X52">
            <v>3.3492808896693185</v>
          </cell>
          <cell r="Y52">
            <v>3.6888063094899919</v>
          </cell>
          <cell r="Z52">
            <v>3.662109421974018</v>
          </cell>
          <cell r="AA52">
            <v>3.2311777811030291</v>
          </cell>
          <cell r="AB52">
            <v>3.6821670727788351</v>
          </cell>
          <cell r="AC52">
            <v>4.7897705499651266</v>
          </cell>
          <cell r="AD52">
            <v>57.990921409997398</v>
          </cell>
          <cell r="AF52">
            <v>2.8352384432135502</v>
          </cell>
          <cell r="AG52">
            <v>3.9441203161351459</v>
          </cell>
          <cell r="AH52">
            <v>5.3069562761878109</v>
          </cell>
          <cell r="AI52">
            <v>2.2747705144863408</v>
          </cell>
          <cell r="AJ52">
            <v>2.3829118856222151</v>
          </cell>
          <cell r="AK52">
            <v>3.1765610471198884</v>
          </cell>
          <cell r="AL52">
            <v>3.4764969966813477</v>
          </cell>
          <cell r="AM52">
            <v>4.7725464386918777</v>
          </cell>
          <cell r="AN52">
            <v>6.4390467820839916</v>
          </cell>
          <cell r="AO52">
            <v>6.0948708252740547</v>
          </cell>
          <cell r="AP52">
            <v>7.6505339144595723</v>
          </cell>
          <cell r="AQ52">
            <v>4.1225584512831182</v>
          </cell>
          <cell r="AR52">
            <v>52.476611891238917</v>
          </cell>
          <cell r="AT52">
            <v>1.2688986237405013</v>
          </cell>
          <cell r="AU52">
            <v>2.2165111884220905</v>
          </cell>
          <cell r="AV52">
            <v>3.7744626144107927</v>
          </cell>
          <cell r="AW52">
            <v>3.3087935232959826</v>
          </cell>
          <cell r="AX52">
            <v>3.1264412052730886</v>
          </cell>
          <cell r="AY52">
            <v>3.5420792498991518</v>
          </cell>
          <cell r="AZ52">
            <v>1.2095395350951796</v>
          </cell>
          <cell r="BA52">
            <v>2.0799340653814542</v>
          </cell>
          <cell r="BB52">
            <v>2.2672966084846329</v>
          </cell>
          <cell r="BC52">
            <v>0.53876419714909918</v>
          </cell>
          <cell r="BD52">
            <v>1.3916863753943451</v>
          </cell>
          <cell r="BE52">
            <v>2.0819133369417266</v>
          </cell>
          <cell r="BF52">
            <v>26.806320523488047</v>
          </cell>
          <cell r="BH52">
            <v>5.3703696789282288E-2</v>
          </cell>
          <cell r="BI52">
            <v>1.197633364922144</v>
          </cell>
          <cell r="BJ52">
            <v>1.8721051252598124</v>
          </cell>
          <cell r="BK52">
            <v>0.97789074025380762</v>
          </cell>
          <cell r="BL52">
            <v>0.61625457612132573</v>
          </cell>
          <cell r="BM52">
            <v>0.97206073527673231</v>
          </cell>
          <cell r="BN52">
            <v>0.53267780040375512</v>
          </cell>
          <cell r="BO52">
            <v>1.4323181630611714</v>
          </cell>
          <cell r="BP52">
            <v>1.592250817709064</v>
          </cell>
          <cell r="BQ52">
            <v>0.66188367573367224</v>
          </cell>
          <cell r="BR52">
            <v>1.4708013286886317</v>
          </cell>
          <cell r="BS52">
            <v>2.1297277493576776</v>
          </cell>
          <cell r="BT52">
            <v>13.509307773577076</v>
          </cell>
        </row>
        <row r="53">
          <cell r="B53" t="str">
            <v>Total Interest - Forecast</v>
          </cell>
          <cell r="D53">
            <v>-11.618354619999998</v>
          </cell>
          <cell r="E53">
            <v>-26.676923443581945</v>
          </cell>
          <cell r="F53">
            <v>-44.585704527984198</v>
          </cell>
          <cell r="G53">
            <v>-45.109973682116539</v>
          </cell>
          <cell r="H53">
            <v>-53.205082449532888</v>
          </cell>
          <cell r="I53">
            <v>-34.653500622279694</v>
          </cell>
          <cell r="J53">
            <v>-46.159576174690272</v>
          </cell>
          <cell r="K53">
            <v>-20.516105494602769</v>
          </cell>
          <cell r="L53">
            <v>-32.185579510847049</v>
          </cell>
          <cell r="M53">
            <v>-38.678902347863328</v>
          </cell>
          <cell r="N53">
            <v>-63.364859821206949</v>
          </cell>
          <cell r="O53">
            <v>-34.899659345364668</v>
          </cell>
          <cell r="P53">
            <v>-588.09324120673693</v>
          </cell>
          <cell r="R53">
            <v>-38.056165417086547</v>
          </cell>
          <cell r="S53">
            <v>-16.961939325722255</v>
          </cell>
          <cell r="T53">
            <v>-38.918416312695719</v>
          </cell>
          <cell r="U53">
            <v>-24.98118696461</v>
          </cell>
          <cell r="V53">
            <v>-45.578479128403934</v>
          </cell>
          <cell r="W53">
            <v>-34.8449825628892</v>
          </cell>
          <cell r="X53">
            <v>-25.383401610330679</v>
          </cell>
          <cell r="Y53">
            <v>1.8717488094899917</v>
          </cell>
          <cell r="Z53">
            <v>-46.038813078025989</v>
          </cell>
          <cell r="AA53">
            <v>-26.491037968896972</v>
          </cell>
          <cell r="AB53">
            <v>-43.011966177221169</v>
          </cell>
          <cell r="AC53">
            <v>-35.076490200034875</v>
          </cell>
          <cell r="AD53">
            <v>-373.47112993642742</v>
          </cell>
          <cell r="AF53">
            <v>-24.055052806786446</v>
          </cell>
          <cell r="AG53">
            <v>1.8757040661351461</v>
          </cell>
          <cell r="AH53">
            <v>-43.500797473812185</v>
          </cell>
          <cell r="AI53">
            <v>-21.950224235513659</v>
          </cell>
          <cell r="AJ53">
            <v>-44.439000364377783</v>
          </cell>
          <cell r="AK53">
            <v>-23.19504520288011</v>
          </cell>
          <cell r="AL53">
            <v>-25.507732003318651</v>
          </cell>
          <cell r="AM53">
            <v>2.7039424386918776</v>
          </cell>
          <cell r="AN53">
            <v>-29.58414821791601</v>
          </cell>
          <cell r="AO53">
            <v>-18.129981924725946</v>
          </cell>
          <cell r="AP53">
            <v>-39.171236335540428</v>
          </cell>
          <cell r="AQ53">
            <v>-20.435837798716882</v>
          </cell>
          <cell r="AR53">
            <v>-285.3894098587611</v>
          </cell>
          <cell r="AT53">
            <v>-23.552976376259497</v>
          </cell>
          <cell r="AU53">
            <v>1.9665111884220905</v>
          </cell>
          <cell r="AV53">
            <v>-21.405712385589204</v>
          </cell>
          <cell r="AW53">
            <v>-18.844288976704018</v>
          </cell>
          <cell r="AX53">
            <v>3.1264412052730886</v>
          </cell>
          <cell r="AY53">
            <v>-36.783953625100843</v>
          </cell>
          <cell r="AZ53">
            <v>-25.70608546490482</v>
          </cell>
          <cell r="BA53">
            <v>-10.324065934618547</v>
          </cell>
          <cell r="BB53">
            <v>-22.912878391515367</v>
          </cell>
          <cell r="BC53">
            <v>-21.614318302850901</v>
          </cell>
          <cell r="BD53">
            <v>1.3916863753943451</v>
          </cell>
          <cell r="BE53">
            <v>-40.337869538058271</v>
          </cell>
          <cell r="BF53">
            <v>-214.99751022651199</v>
          </cell>
          <cell r="BH53">
            <v>-26.521500561544052</v>
          </cell>
          <cell r="BI53">
            <v>-12.394105810077857</v>
          </cell>
          <cell r="BJ53">
            <v>-35.993950933615181</v>
          </cell>
          <cell r="BK53">
            <v>-22.362930934746192</v>
          </cell>
          <cell r="BL53">
            <v>-0.57148459887867398</v>
          </cell>
          <cell r="BM53">
            <v>-40.541711314723258</v>
          </cell>
          <cell r="BN53">
            <v>-36.359171013003738</v>
          </cell>
          <cell r="BO53">
            <v>-12.159421011938829</v>
          </cell>
          <cell r="BP53">
            <v>-36.273805241165931</v>
          </cell>
          <cell r="BQ53">
            <v>-22.678937999266328</v>
          </cell>
          <cell r="BR53">
            <v>0.28306215368863197</v>
          </cell>
          <cell r="BS53">
            <v>-41.477794300642316</v>
          </cell>
        </row>
        <row r="54">
          <cell r="B54" t="str">
            <v>Interest - L/T - Paid</v>
          </cell>
          <cell r="D54">
            <v>-1.9</v>
          </cell>
          <cell r="E54">
            <v>-16.792000000000002</v>
          </cell>
          <cell r="F54">
            <v>-31.643000000000001</v>
          </cell>
          <cell r="G54">
            <v>-48.058999999999997</v>
          </cell>
          <cell r="H54">
            <v>-40.404000000000003</v>
          </cell>
          <cell r="I54">
            <v>-22.085999999999999</v>
          </cell>
          <cell r="J54">
            <v>-30.765999999999998</v>
          </cell>
          <cell r="K54">
            <v>-5.0650000000000004</v>
          </cell>
          <cell r="L54">
            <v>-18.324999999999999</v>
          </cell>
          <cell r="M54">
            <v>-28.640999999999998</v>
          </cell>
          <cell r="N54">
            <v>-52.313000000000002</v>
          </cell>
          <cell r="O54">
            <v>-24.969000000000001</v>
          </cell>
          <cell r="P54">
            <v>-320.96299999999997</v>
          </cell>
          <cell r="R54">
            <v>-31</v>
          </cell>
          <cell r="T54">
            <v>-14.736000000000001</v>
          </cell>
          <cell r="AD54">
            <v>-45.736000000000004</v>
          </cell>
          <cell r="AR54">
            <v>0</v>
          </cell>
          <cell r="BF54">
            <v>0</v>
          </cell>
          <cell r="BT54">
            <v>0</v>
          </cell>
        </row>
        <row r="55">
          <cell r="B55" t="str">
            <v>Interest - S/T</v>
          </cell>
          <cell r="D55">
            <v>-1</v>
          </cell>
          <cell r="E55">
            <v>0</v>
          </cell>
          <cell r="F55">
            <v>0</v>
          </cell>
          <cell r="G55">
            <v>-5.0119999999999996</v>
          </cell>
          <cell r="H55">
            <v>-5.9329999999999998</v>
          </cell>
          <cell r="I55">
            <v>-15.051</v>
          </cell>
          <cell r="J55">
            <v>-13.952999999999999</v>
          </cell>
          <cell r="K55">
            <v>-4.0510000000000002</v>
          </cell>
          <cell r="L55">
            <v>-12.117000000000001</v>
          </cell>
          <cell r="M55">
            <v>-38.444000000000003</v>
          </cell>
          <cell r="N55">
            <v>-6.94</v>
          </cell>
          <cell r="O55">
            <v>-7.4749999999999996</v>
          </cell>
          <cell r="P55">
            <v>-109.976</v>
          </cell>
          <cell r="R55">
            <v>-10</v>
          </cell>
          <cell r="T55">
            <v>-37.322999999999993</v>
          </cell>
          <cell r="AD55">
            <v>-47.322999999999993</v>
          </cell>
          <cell r="AR55">
            <v>0</v>
          </cell>
          <cell r="BF55">
            <v>0</v>
          </cell>
          <cell r="BT55">
            <v>0</v>
          </cell>
        </row>
        <row r="56">
          <cell r="B56" t="str">
            <v>Interest on QF Deferral</v>
          </cell>
          <cell r="P56">
            <v>0</v>
          </cell>
          <cell r="AD56">
            <v>0</v>
          </cell>
          <cell r="AR56">
            <v>0</v>
          </cell>
          <cell r="BF56">
            <v>0</v>
          </cell>
          <cell r="BT56">
            <v>0</v>
          </cell>
        </row>
        <row r="57">
          <cell r="B57" t="str">
            <v>Cash Investment Income</v>
          </cell>
          <cell r="P57">
            <v>0</v>
          </cell>
          <cell r="T57">
            <v>11</v>
          </cell>
          <cell r="AD57">
            <v>11</v>
          </cell>
          <cell r="AR57">
            <v>0</v>
          </cell>
          <cell r="BF57">
            <v>0</v>
          </cell>
          <cell r="BT57">
            <v>0</v>
          </cell>
        </row>
        <row r="58">
          <cell r="B58" t="str">
            <v>Total Interest Paid - Actual</v>
          </cell>
          <cell r="D58">
            <v>-2.9</v>
          </cell>
          <cell r="E58">
            <v>-16.792000000000002</v>
          </cell>
          <cell r="F58">
            <v>-31.643000000000001</v>
          </cell>
          <cell r="G58">
            <v>-53.070999999999998</v>
          </cell>
          <cell r="H58">
            <v>-46.337000000000003</v>
          </cell>
          <cell r="I58">
            <v>-37.137</v>
          </cell>
          <cell r="J58">
            <v>-44.718999999999994</v>
          </cell>
          <cell r="K58">
            <v>-9.1159999999999997</v>
          </cell>
          <cell r="L58">
            <v>-30.442</v>
          </cell>
          <cell r="M58">
            <v>-67.085000000000008</v>
          </cell>
          <cell r="N58">
            <v>-59.253</v>
          </cell>
          <cell r="P58">
            <v>-430.93899999999996</v>
          </cell>
          <cell r="R58">
            <v>-41</v>
          </cell>
          <cell r="S58">
            <v>0</v>
          </cell>
          <cell r="T58">
            <v>-41.058999999999997</v>
          </cell>
          <cell r="AD58">
            <v>-82.058999999999997</v>
          </cell>
          <cell r="AR58">
            <v>0</v>
          </cell>
        </row>
        <row r="59">
          <cell r="B59" t="str">
            <v>Total Interest Paid - Input</v>
          </cell>
          <cell r="D59">
            <v>-2.9</v>
          </cell>
          <cell r="E59">
            <v>-16.792000000000002</v>
          </cell>
          <cell r="F59">
            <v>-31.643000000000001</v>
          </cell>
          <cell r="G59">
            <v>-53.070999999999998</v>
          </cell>
          <cell r="H59">
            <v>-46.337000000000003</v>
          </cell>
          <cell r="I59">
            <v>-37.137</v>
          </cell>
          <cell r="J59">
            <v>-44.718999999999994</v>
          </cell>
          <cell r="K59">
            <v>-9.1159999999999997</v>
          </cell>
          <cell r="L59">
            <v>-30.442</v>
          </cell>
          <cell r="M59">
            <v>-67.085000000000008</v>
          </cell>
          <cell r="N59">
            <v>-59.253</v>
          </cell>
          <cell r="O59">
            <v>-34.899659345364668</v>
          </cell>
          <cell r="P59">
            <v>-433.39465934536463</v>
          </cell>
          <cell r="R59">
            <v>-41</v>
          </cell>
          <cell r="S59">
            <v>-16.961939325722255</v>
          </cell>
          <cell r="T59">
            <v>-41.058999999999997</v>
          </cell>
          <cell r="U59">
            <v>-24.98118696461</v>
          </cell>
          <cell r="V59">
            <v>-45.578479128403934</v>
          </cell>
          <cell r="W59">
            <v>-34.8449825628892</v>
          </cell>
          <cell r="X59">
            <v>-25.383401610330679</v>
          </cell>
          <cell r="Y59">
            <v>1.8717488094899917</v>
          </cell>
          <cell r="Z59">
            <v>-46.038813078025989</v>
          </cell>
          <cell r="AA59">
            <v>-26.491037968896972</v>
          </cell>
          <cell r="AB59">
            <v>-43.011966177221169</v>
          </cell>
          <cell r="AC59">
            <v>-35.076490200034875</v>
          </cell>
          <cell r="AD59">
            <v>-378.55554820664508</v>
          </cell>
          <cell r="AF59">
            <v>-24.055052806786446</v>
          </cell>
          <cell r="AG59">
            <v>1.8757040661351461</v>
          </cell>
          <cell r="AH59">
            <v>-43.500797473812185</v>
          </cell>
          <cell r="AI59">
            <v>-21.950224235513659</v>
          </cell>
          <cell r="AJ59">
            <v>-44.439000364377783</v>
          </cell>
          <cell r="AK59">
            <v>-23.19504520288011</v>
          </cell>
          <cell r="AL59">
            <v>-25.507732003318651</v>
          </cell>
          <cell r="AM59">
            <v>2.7039424386918776</v>
          </cell>
          <cell r="AN59">
            <v>-29.58414821791601</v>
          </cell>
          <cell r="AO59">
            <v>-18.129981924725946</v>
          </cell>
          <cell r="AP59">
            <v>-39.171236335540428</v>
          </cell>
          <cell r="AQ59">
            <v>-20.435837798716882</v>
          </cell>
          <cell r="AR59">
            <v>-285.38940985876104</v>
          </cell>
          <cell r="AT59">
            <v>-23.552976376259497</v>
          </cell>
          <cell r="AU59">
            <v>1.9665111884220905</v>
          </cell>
          <cell r="AV59">
            <v>-21.405712385589204</v>
          </cell>
          <cell r="AW59">
            <v>-18.844288976704018</v>
          </cell>
          <cell r="AX59">
            <v>3.1264412052730886</v>
          </cell>
          <cell r="AY59">
            <v>-36.783953625100843</v>
          </cell>
          <cell r="AZ59">
            <v>-25.70608546490482</v>
          </cell>
          <cell r="BA59">
            <v>-10.324065934618547</v>
          </cell>
          <cell r="BB59">
            <v>-22.912878391515367</v>
          </cell>
          <cell r="BC59">
            <v>-21.614318302850901</v>
          </cell>
          <cell r="BD59">
            <v>1.3916863753943451</v>
          </cell>
          <cell r="BE59">
            <v>-40.337869538058271</v>
          </cell>
          <cell r="BF59">
            <v>-214.99751022651193</v>
          </cell>
          <cell r="BH59">
            <v>-26.521500561544052</v>
          </cell>
          <cell r="BI59">
            <v>-12.394105810077857</v>
          </cell>
          <cell r="BJ59">
            <v>-35.993950933615181</v>
          </cell>
          <cell r="BK59">
            <v>-22.362930934746192</v>
          </cell>
          <cell r="BL59">
            <v>-0.57148459887867398</v>
          </cell>
          <cell r="BM59">
            <v>-40.541711314723258</v>
          </cell>
          <cell r="BN59">
            <v>-36.359171013003738</v>
          </cell>
          <cell r="BO59">
            <v>-12.159421011938829</v>
          </cell>
          <cell r="BP59">
            <v>-36.273805241165931</v>
          </cell>
          <cell r="BQ59">
            <v>-22.678937999266328</v>
          </cell>
          <cell r="BR59">
            <v>0.28306215368863197</v>
          </cell>
          <cell r="BS59">
            <v>-41.477794300642316</v>
          </cell>
          <cell r="BT59">
            <v>-287.05175156591372</v>
          </cell>
        </row>
      </sheetData>
      <sheetData sheetId="16" refreshError="1"/>
      <sheetData sheetId="17" refreshError="1"/>
      <sheetData sheetId="18" refreshError="1"/>
      <sheetData sheetId="19" refreshError="1"/>
      <sheetData sheetId="20" refreshError="1">
        <row r="3">
          <cell r="D3">
            <v>36892</v>
          </cell>
          <cell r="E3">
            <v>36923</v>
          </cell>
          <cell r="F3">
            <v>36951</v>
          </cell>
          <cell r="G3">
            <v>36982</v>
          </cell>
          <cell r="H3">
            <v>37012</v>
          </cell>
          <cell r="I3">
            <v>37043</v>
          </cell>
          <cell r="J3">
            <v>37073</v>
          </cell>
          <cell r="K3">
            <v>37104</v>
          </cell>
          <cell r="L3">
            <v>37135</v>
          </cell>
          <cell r="M3">
            <v>37165</v>
          </cell>
          <cell r="N3">
            <v>37196</v>
          </cell>
          <cell r="O3">
            <v>37226</v>
          </cell>
          <cell r="P3">
            <v>37257</v>
          </cell>
          <cell r="Q3">
            <v>37288</v>
          </cell>
          <cell r="R3">
            <v>37316</v>
          </cell>
          <cell r="S3">
            <v>37347</v>
          </cell>
          <cell r="T3">
            <v>37377</v>
          </cell>
          <cell r="U3">
            <v>37408</v>
          </cell>
          <cell r="V3">
            <v>37438</v>
          </cell>
          <cell r="W3">
            <v>37469</v>
          </cell>
          <cell r="X3">
            <v>37500</v>
          </cell>
          <cell r="Y3">
            <v>37530</v>
          </cell>
          <cell r="Z3">
            <v>37561</v>
          </cell>
          <cell r="AA3">
            <v>37591</v>
          </cell>
          <cell r="AB3">
            <v>37622</v>
          </cell>
          <cell r="AC3">
            <v>37653</v>
          </cell>
          <cell r="AD3">
            <v>37681</v>
          </cell>
          <cell r="AE3">
            <v>37712</v>
          </cell>
          <cell r="AF3">
            <v>37742</v>
          </cell>
          <cell r="AG3">
            <v>37773</v>
          </cell>
          <cell r="AH3">
            <v>37803</v>
          </cell>
          <cell r="AI3">
            <v>37834</v>
          </cell>
          <cell r="AJ3">
            <v>37865</v>
          </cell>
          <cell r="AK3">
            <v>37895</v>
          </cell>
          <cell r="AL3">
            <v>37926</v>
          </cell>
          <cell r="AM3">
            <v>37956</v>
          </cell>
          <cell r="AN3">
            <v>37987</v>
          </cell>
          <cell r="AO3">
            <v>38018</v>
          </cell>
          <cell r="AP3">
            <v>38047</v>
          </cell>
          <cell r="AQ3">
            <v>38078</v>
          </cell>
          <cell r="AR3">
            <v>38108</v>
          </cell>
          <cell r="AS3">
            <v>38139</v>
          </cell>
          <cell r="AT3">
            <v>38169</v>
          </cell>
          <cell r="AU3">
            <v>38200</v>
          </cell>
          <cell r="AV3">
            <v>38231</v>
          </cell>
          <cell r="AW3">
            <v>38261</v>
          </cell>
          <cell r="AX3">
            <v>38292</v>
          </cell>
          <cell r="AY3">
            <v>38322</v>
          </cell>
        </row>
        <row r="4">
          <cell r="C4" t="str">
            <v>Libor</v>
          </cell>
          <cell r="D4">
            <v>5.62E-2</v>
          </cell>
          <cell r="E4">
            <v>5.2600000000000001E-2</v>
          </cell>
          <cell r="F4">
            <v>4.8899999999999999E-2</v>
          </cell>
          <cell r="G4">
            <v>4.5499999999999999E-2</v>
          </cell>
          <cell r="H4">
            <v>4.0099999999999997E-2</v>
          </cell>
          <cell r="I4">
            <v>3.73E-2</v>
          </cell>
          <cell r="J4">
            <v>3.6600000000000001E-2</v>
          </cell>
          <cell r="K4">
            <v>3.4700000000000002E-2</v>
          </cell>
          <cell r="L4">
            <v>2.8500000000000001E-2</v>
          </cell>
          <cell r="M4">
            <v>2.3099999999999999E-2</v>
          </cell>
          <cell r="N4">
            <v>2.0299999999999999E-2</v>
          </cell>
          <cell r="O4">
            <v>1.84E-2</v>
          </cell>
          <cell r="P4">
            <v>3.290212E-2</v>
          </cell>
          <cell r="Q4">
            <v>3.290212E-2</v>
          </cell>
          <cell r="R4">
            <v>3.290212E-2</v>
          </cell>
          <cell r="S4">
            <v>4.0106630000000004E-2</v>
          </cell>
          <cell r="T4">
            <v>4.0106630000000004E-2</v>
          </cell>
          <cell r="U4">
            <v>4.0106630000000004E-2</v>
          </cell>
          <cell r="V4">
            <v>4.7682299999999997E-2</v>
          </cell>
          <cell r="W4">
            <v>4.7682299999999997E-2</v>
          </cell>
          <cell r="X4">
            <v>4.7682299999999997E-2</v>
          </cell>
          <cell r="Y4">
            <v>5.2765329999999999E-2</v>
          </cell>
          <cell r="Z4">
            <v>5.2765329999999999E-2</v>
          </cell>
          <cell r="AA4">
            <v>5.2765329999999999E-2</v>
          </cell>
          <cell r="AB4">
            <v>5.773665E-2</v>
          </cell>
          <cell r="AC4">
            <v>5.773665E-2</v>
          </cell>
          <cell r="AD4">
            <v>5.773665E-2</v>
          </cell>
          <cell r="AE4">
            <v>5.7876490000000003E-2</v>
          </cell>
          <cell r="AF4">
            <v>5.7876490000000003E-2</v>
          </cell>
          <cell r="AG4">
            <v>5.7876490000000003E-2</v>
          </cell>
          <cell r="AH4">
            <v>5.7744160000000003E-2</v>
          </cell>
          <cell r="AI4">
            <v>5.7744160000000003E-2</v>
          </cell>
          <cell r="AJ4">
            <v>5.7744160000000003E-2</v>
          </cell>
          <cell r="AK4">
            <v>5.7870809999999995E-2</v>
          </cell>
          <cell r="AL4">
            <v>5.7870809999999995E-2</v>
          </cell>
          <cell r="AM4">
            <v>5.7870809999999995E-2</v>
          </cell>
          <cell r="AN4">
            <v>5.7870809999999995E-2</v>
          </cell>
          <cell r="AO4">
            <v>5.7870809999999995E-2</v>
          </cell>
          <cell r="AP4">
            <v>5.7870809999999995E-2</v>
          </cell>
          <cell r="AQ4">
            <v>5.7870809999999995E-2</v>
          </cell>
          <cell r="AR4">
            <v>5.7870809999999995E-2</v>
          </cell>
          <cell r="AS4">
            <v>5.7870809999999995E-2</v>
          </cell>
          <cell r="AT4">
            <v>5.7870809999999995E-2</v>
          </cell>
          <cell r="AU4">
            <v>5.7870809999999995E-2</v>
          </cell>
          <cell r="AV4">
            <v>5.7870809999999995E-2</v>
          </cell>
          <cell r="AW4">
            <v>5.7870809999999995E-2</v>
          </cell>
          <cell r="AX4">
            <v>5.7870809999999995E-2</v>
          </cell>
          <cell r="AY4">
            <v>5.7870809999999995E-2</v>
          </cell>
        </row>
        <row r="5">
          <cell r="C5" t="str">
            <v>3M CP</v>
          </cell>
          <cell r="D5">
            <v>5.5100000000000003E-2</v>
          </cell>
          <cell r="E5">
            <v>5.1900000000000002E-2</v>
          </cell>
          <cell r="F5">
            <v>4.8099999999999997E-2</v>
          </cell>
          <cell r="G5">
            <v>4.4699999999999997E-2</v>
          </cell>
          <cell r="H5">
            <v>3.9600000000000003E-2</v>
          </cell>
          <cell r="I5">
            <v>3.6900000000000002E-2</v>
          </cell>
          <cell r="J5">
            <v>3.6200000000000003E-2</v>
          </cell>
          <cell r="K5">
            <v>3.44E-2</v>
          </cell>
          <cell r="L5">
            <v>2.8400000000000002E-2</v>
          </cell>
          <cell r="M5">
            <v>2.29E-2</v>
          </cell>
          <cell r="N5">
            <v>0.02</v>
          </cell>
          <cell r="O5">
            <v>1.8100000000000002E-2</v>
          </cell>
          <cell r="P5">
            <v>1.72E-2</v>
          </cell>
          <cell r="Q5">
            <v>3.146169E-2</v>
          </cell>
          <cell r="R5">
            <v>3.146169E-2</v>
          </cell>
          <cell r="S5">
            <v>3.8434789999999996E-2</v>
          </cell>
          <cell r="T5">
            <v>3.8434789999999996E-2</v>
          </cell>
          <cell r="U5">
            <v>3.8434789999999996E-2</v>
          </cell>
          <cell r="V5">
            <v>4.5875739999999998E-2</v>
          </cell>
          <cell r="W5">
            <v>4.5875739999999998E-2</v>
          </cell>
          <cell r="X5">
            <v>4.5875739999999998E-2</v>
          </cell>
          <cell r="Y5">
            <v>5.086396E-2</v>
          </cell>
          <cell r="Z5">
            <v>5.086396E-2</v>
          </cell>
          <cell r="AA5">
            <v>5.086396E-2</v>
          </cell>
          <cell r="AB5">
            <v>5.5692199999999997E-2</v>
          </cell>
          <cell r="AC5">
            <v>5.5692199999999997E-2</v>
          </cell>
          <cell r="AD5">
            <v>5.5692199999999997E-2</v>
          </cell>
          <cell r="AE5">
            <v>5.587669E-2</v>
          </cell>
          <cell r="AF5">
            <v>5.587669E-2</v>
          </cell>
          <cell r="AG5">
            <v>5.587669E-2</v>
          </cell>
          <cell r="AH5">
            <v>5.5702129999999996E-2</v>
          </cell>
          <cell r="AI5">
            <v>5.5702129999999996E-2</v>
          </cell>
          <cell r="AJ5">
            <v>5.5702129999999996E-2</v>
          </cell>
          <cell r="AK5">
            <v>5.5869179999999997E-2</v>
          </cell>
          <cell r="AL5">
            <v>5.5869179999999997E-2</v>
          </cell>
          <cell r="AM5">
            <v>5.5869179999999997E-2</v>
          </cell>
          <cell r="AN5">
            <v>5.5869179999999997E-2</v>
          </cell>
          <cell r="AO5">
            <v>5.5869179999999997E-2</v>
          </cell>
          <cell r="AP5">
            <v>5.5869179999999997E-2</v>
          </cell>
          <cell r="AQ5">
            <v>5.5869179999999997E-2</v>
          </cell>
          <cell r="AR5">
            <v>5.5869179999999997E-2</v>
          </cell>
          <cell r="AS5">
            <v>5.5869179999999997E-2</v>
          </cell>
          <cell r="AT5">
            <v>5.5869179999999997E-2</v>
          </cell>
          <cell r="AU5">
            <v>5.5869179999999997E-2</v>
          </cell>
          <cell r="AV5">
            <v>5.5869179999999997E-2</v>
          </cell>
          <cell r="AW5">
            <v>5.5869179999999997E-2</v>
          </cell>
          <cell r="AX5">
            <v>5.5869179999999997E-2</v>
          </cell>
          <cell r="AY5">
            <v>5.5869179999999997E-2</v>
          </cell>
        </row>
        <row r="6">
          <cell r="C6" t="str">
            <v>Prime</v>
          </cell>
          <cell r="D6">
            <v>9.0499999999999997E-2</v>
          </cell>
          <cell r="E6">
            <v>8.5000000000000006E-2</v>
          </cell>
          <cell r="F6">
            <v>8.3199999999999996E-2</v>
          </cell>
          <cell r="G6">
            <v>7.8E-2</v>
          </cell>
          <cell r="H6">
            <v>7.2400000000000006E-2</v>
          </cell>
          <cell r="I6">
            <v>6.9800000000000001E-2</v>
          </cell>
          <cell r="J6">
            <v>6.7500000000000004E-2</v>
          </cell>
          <cell r="K6">
            <v>6.6699999999999995E-2</v>
          </cell>
          <cell r="L6">
            <v>6.2799999999999995E-2</v>
          </cell>
          <cell r="M6">
            <v>5.5300000000000002E-2</v>
          </cell>
          <cell r="N6">
            <v>5.0999999999999997E-2</v>
          </cell>
          <cell r="O6">
            <v>4.8399999999999999E-2</v>
          </cell>
          <cell r="P6">
            <v>4.7500000000000001E-2</v>
          </cell>
          <cell r="Q6">
            <v>0.06</v>
          </cell>
          <cell r="R6">
            <v>0.06</v>
          </cell>
          <cell r="S6">
            <v>6.7500000000000004E-2</v>
          </cell>
          <cell r="T6">
            <v>6.7500000000000004E-2</v>
          </cell>
          <cell r="U6">
            <v>6.7500000000000004E-2</v>
          </cell>
          <cell r="V6">
            <v>7.4999999999999997E-2</v>
          </cell>
          <cell r="W6">
            <v>7.4999999999999997E-2</v>
          </cell>
          <cell r="X6">
            <v>7.4999999999999997E-2</v>
          </cell>
          <cell r="Y6">
            <v>0.08</v>
          </cell>
          <cell r="Z6">
            <v>0.08</v>
          </cell>
          <cell r="AA6">
            <v>0.08</v>
          </cell>
          <cell r="AB6">
            <v>8.5000000000000006E-2</v>
          </cell>
          <cell r="AC6">
            <v>8.5000000000000006E-2</v>
          </cell>
          <cell r="AD6">
            <v>8.5000000000000006E-2</v>
          </cell>
          <cell r="AE6">
            <v>8.5000000000000006E-2</v>
          </cell>
          <cell r="AF6">
            <v>8.5000000000000006E-2</v>
          </cell>
          <cell r="AG6">
            <v>8.5000000000000006E-2</v>
          </cell>
          <cell r="AH6">
            <v>8.5000000000000006E-2</v>
          </cell>
          <cell r="AI6">
            <v>8.5000000000000006E-2</v>
          </cell>
          <cell r="AJ6">
            <v>8.5000000000000006E-2</v>
          </cell>
          <cell r="AK6">
            <v>8.5000000000000006E-2</v>
          </cell>
          <cell r="AL6">
            <v>8.5000000000000006E-2</v>
          </cell>
          <cell r="AM6">
            <v>8.5000000000000006E-2</v>
          </cell>
          <cell r="AN6">
            <v>8.5000000000000006E-2</v>
          </cell>
          <cell r="AO6">
            <v>8.5000000000000006E-2</v>
          </cell>
          <cell r="AP6">
            <v>8.5000000000000006E-2</v>
          </cell>
          <cell r="AQ6">
            <v>8.5000000000000006E-2</v>
          </cell>
          <cell r="AR6">
            <v>8.5000000000000006E-2</v>
          </cell>
          <cell r="AS6">
            <v>8.5000000000000006E-2</v>
          </cell>
          <cell r="AT6">
            <v>8.5000000000000006E-2</v>
          </cell>
          <cell r="AU6">
            <v>8.5000000000000006E-2</v>
          </cell>
          <cell r="AV6">
            <v>8.5000000000000006E-2</v>
          </cell>
          <cell r="AW6">
            <v>8.5000000000000006E-2</v>
          </cell>
          <cell r="AX6">
            <v>8.5000000000000006E-2</v>
          </cell>
          <cell r="AY6">
            <v>8.5000000000000006E-2</v>
          </cell>
        </row>
        <row r="17">
          <cell r="C17" t="str">
            <v>Month</v>
          </cell>
          <cell r="D17">
            <v>36892</v>
          </cell>
          <cell r="E17">
            <v>36923</v>
          </cell>
          <cell r="F17">
            <v>36951</v>
          </cell>
          <cell r="G17">
            <v>36982</v>
          </cell>
          <cell r="H17">
            <v>37012</v>
          </cell>
          <cell r="I17">
            <v>37043</v>
          </cell>
          <cell r="J17">
            <v>37073</v>
          </cell>
          <cell r="K17">
            <v>37104</v>
          </cell>
          <cell r="L17">
            <v>37135</v>
          </cell>
          <cell r="M17">
            <v>37165</v>
          </cell>
          <cell r="N17">
            <v>37196</v>
          </cell>
          <cell r="O17">
            <v>37226</v>
          </cell>
          <cell r="P17">
            <v>37257</v>
          </cell>
          <cell r="Q17">
            <v>37288</v>
          </cell>
          <cell r="R17">
            <v>37316</v>
          </cell>
          <cell r="S17">
            <v>37347</v>
          </cell>
          <cell r="T17">
            <v>37377</v>
          </cell>
          <cell r="U17">
            <v>37408</v>
          </cell>
          <cell r="V17">
            <v>37438</v>
          </cell>
          <cell r="W17">
            <v>37469</v>
          </cell>
          <cell r="X17">
            <v>37500</v>
          </cell>
          <cell r="Y17">
            <v>37530</v>
          </cell>
          <cell r="Z17">
            <v>37561</v>
          </cell>
          <cell r="AA17">
            <v>37591</v>
          </cell>
          <cell r="AB17">
            <v>37622</v>
          </cell>
          <cell r="AC17">
            <v>37653</v>
          </cell>
          <cell r="AD17">
            <v>37681</v>
          </cell>
          <cell r="AE17">
            <v>37712</v>
          </cell>
          <cell r="AF17">
            <v>37742</v>
          </cell>
          <cell r="AG17">
            <v>37773</v>
          </cell>
          <cell r="AH17">
            <v>37803</v>
          </cell>
          <cell r="AI17">
            <v>37834</v>
          </cell>
          <cell r="AJ17">
            <v>37865</v>
          </cell>
          <cell r="AK17">
            <v>37895</v>
          </cell>
          <cell r="AL17">
            <v>37926</v>
          </cell>
          <cell r="AM17">
            <v>37956</v>
          </cell>
          <cell r="AN17">
            <v>37987</v>
          </cell>
          <cell r="AO17">
            <v>38018</v>
          </cell>
          <cell r="AP17">
            <v>38047</v>
          </cell>
          <cell r="AQ17">
            <v>38078</v>
          </cell>
          <cell r="AR17">
            <v>38108</v>
          </cell>
          <cell r="AS17">
            <v>38139</v>
          </cell>
          <cell r="AT17">
            <v>38169</v>
          </cell>
          <cell r="AU17">
            <v>38200</v>
          </cell>
          <cell r="AV17">
            <v>38231</v>
          </cell>
          <cell r="AW17">
            <v>38261</v>
          </cell>
          <cell r="AX17">
            <v>38292</v>
          </cell>
          <cell r="AY17">
            <v>38322</v>
          </cell>
        </row>
        <row r="18">
          <cell r="C18" t="str">
            <v>Rate</v>
          </cell>
          <cell r="D18">
            <v>6.9760454545454528E-2</v>
          </cell>
          <cell r="E18">
            <v>6.9711363636363641E-2</v>
          </cell>
          <cell r="F18">
            <v>6.9711363636363641E-2</v>
          </cell>
          <cell r="G18">
            <v>5.546218181818182E-2</v>
          </cell>
          <cell r="H18">
            <v>5.6491636363636369E-2</v>
          </cell>
          <cell r="I18">
            <v>5.8024909090909092E-2</v>
          </cell>
          <cell r="J18">
            <v>6.7500000000000004E-2</v>
          </cell>
          <cell r="K18">
            <v>6.6699999999999995E-2</v>
          </cell>
          <cell r="L18">
            <v>6.2700000000000006E-2</v>
          </cell>
          <cell r="M18">
            <v>5.5300000000000002E-2</v>
          </cell>
          <cell r="N18">
            <v>5.1166666666666673E-2</v>
          </cell>
          <cell r="O18">
            <v>4.8300000000000003E-2</v>
          </cell>
          <cell r="P18">
            <v>4.7500000000000001E-2</v>
          </cell>
          <cell r="Q18">
            <v>4.7500000000000001E-2</v>
          </cell>
          <cell r="R18">
            <v>0.06</v>
          </cell>
          <cell r="S18">
            <v>6.7500000000000004E-2</v>
          </cell>
          <cell r="T18">
            <v>6.7500000000000004E-2</v>
          </cell>
          <cell r="U18">
            <v>6.7500000000000004E-2</v>
          </cell>
          <cell r="V18">
            <v>7.4999999999999997E-2</v>
          </cell>
          <cell r="W18">
            <v>7.4999999999999997E-2</v>
          </cell>
          <cell r="X18">
            <v>7.4999999999999997E-2</v>
          </cell>
          <cell r="Y18">
            <v>0.08</v>
          </cell>
          <cell r="Z18">
            <v>0.08</v>
          </cell>
          <cell r="AA18">
            <v>0.08</v>
          </cell>
          <cell r="AB18">
            <v>8.5000000000000006E-2</v>
          </cell>
          <cell r="AC18">
            <v>8.5000000000000006E-2</v>
          </cell>
          <cell r="AD18">
            <v>8.5000000000000006E-2</v>
          </cell>
          <cell r="AE18">
            <v>8.5000000000000006E-2</v>
          </cell>
          <cell r="AF18">
            <v>8.5000000000000006E-2</v>
          </cell>
          <cell r="AG18">
            <v>8.5000000000000006E-2</v>
          </cell>
          <cell r="AH18">
            <v>8.5000000000000006E-2</v>
          </cell>
          <cell r="AI18">
            <v>8.5000000000000006E-2</v>
          </cell>
          <cell r="AJ18">
            <v>8.5000000000000006E-2</v>
          </cell>
          <cell r="AK18">
            <v>8.5000000000000006E-2</v>
          </cell>
          <cell r="AL18">
            <v>8.5000000000000006E-2</v>
          </cell>
          <cell r="AM18">
            <v>8.5000000000000006E-2</v>
          </cell>
          <cell r="AN18">
            <v>8.5000000000000006E-2</v>
          </cell>
          <cell r="AO18">
            <v>8.5000000000000006E-2</v>
          </cell>
          <cell r="AP18">
            <v>8.5000000000000006E-2</v>
          </cell>
          <cell r="AQ18">
            <v>8.5000000000000006E-2</v>
          </cell>
          <cell r="AR18">
            <v>8.5000000000000006E-2</v>
          </cell>
          <cell r="AS18">
            <v>8.5000000000000006E-2</v>
          </cell>
          <cell r="AT18">
            <v>8.5000000000000006E-2</v>
          </cell>
          <cell r="AU18">
            <v>8.5000000000000006E-2</v>
          </cell>
          <cell r="AV18">
            <v>8.5000000000000006E-2</v>
          </cell>
          <cell r="AW18">
            <v>8.5000000000000006E-2</v>
          </cell>
          <cell r="AX18">
            <v>8.5000000000000006E-2</v>
          </cell>
          <cell r="AY18">
            <v>8.5000000000000006E-2</v>
          </cell>
        </row>
        <row r="52">
          <cell r="A52">
            <v>1</v>
          </cell>
          <cell r="C52" t="str">
            <v>Month</v>
          </cell>
          <cell r="D52">
            <v>36892</v>
          </cell>
          <cell r="E52">
            <v>36923</v>
          </cell>
          <cell r="F52">
            <v>36951</v>
          </cell>
          <cell r="G52">
            <v>36982</v>
          </cell>
          <cell r="H52">
            <v>37012</v>
          </cell>
          <cell r="I52">
            <v>37043</v>
          </cell>
          <cell r="J52">
            <v>37073</v>
          </cell>
          <cell r="K52">
            <v>37104</v>
          </cell>
          <cell r="L52">
            <v>37135</v>
          </cell>
          <cell r="M52">
            <v>37165</v>
          </cell>
          <cell r="N52">
            <v>37196</v>
          </cell>
          <cell r="O52">
            <v>37226</v>
          </cell>
          <cell r="P52">
            <v>37257</v>
          </cell>
          <cell r="Q52">
            <v>37288</v>
          </cell>
          <cell r="R52">
            <v>37316</v>
          </cell>
          <cell r="S52">
            <v>37347</v>
          </cell>
          <cell r="T52">
            <v>37377</v>
          </cell>
          <cell r="U52">
            <v>37408</v>
          </cell>
          <cell r="V52">
            <v>37438</v>
          </cell>
          <cell r="W52">
            <v>37469</v>
          </cell>
          <cell r="X52">
            <v>37500</v>
          </cell>
          <cell r="Y52">
            <v>37530</v>
          </cell>
          <cell r="Z52">
            <v>37561</v>
          </cell>
          <cell r="AA52">
            <v>37591</v>
          </cell>
          <cell r="AB52">
            <v>37622</v>
          </cell>
          <cell r="AC52">
            <v>37653</v>
          </cell>
          <cell r="AD52">
            <v>37681</v>
          </cell>
          <cell r="AE52">
            <v>37712</v>
          </cell>
          <cell r="AF52">
            <v>37742</v>
          </cell>
          <cell r="AG52">
            <v>37773</v>
          </cell>
          <cell r="AH52">
            <v>37803</v>
          </cell>
          <cell r="AI52">
            <v>37834</v>
          </cell>
          <cell r="AJ52">
            <v>37865</v>
          </cell>
          <cell r="AK52">
            <v>37895</v>
          </cell>
          <cell r="AL52">
            <v>37926</v>
          </cell>
          <cell r="AM52">
            <v>37956</v>
          </cell>
          <cell r="AN52">
            <v>37987</v>
          </cell>
          <cell r="AO52">
            <v>38018</v>
          </cell>
          <cell r="AP52">
            <v>38047</v>
          </cell>
          <cell r="AQ52">
            <v>38078</v>
          </cell>
          <cell r="AR52">
            <v>38108</v>
          </cell>
          <cell r="AS52">
            <v>38139</v>
          </cell>
          <cell r="AT52">
            <v>38169</v>
          </cell>
          <cell r="AU52">
            <v>38200</v>
          </cell>
          <cell r="AV52">
            <v>38231</v>
          </cell>
          <cell r="AW52">
            <v>38261</v>
          </cell>
          <cell r="AX52">
            <v>38292</v>
          </cell>
          <cell r="AY52">
            <v>38322</v>
          </cell>
        </row>
        <row r="53">
          <cell r="A53">
            <v>2</v>
          </cell>
          <cell r="C53" t="str">
            <v>QF (~60%)</v>
          </cell>
          <cell r="D53">
            <v>7.0000000000000007E-2</v>
          </cell>
          <cell r="E53">
            <v>7.0000000000000007E-2</v>
          </cell>
          <cell r="F53">
            <v>7.0000000000000007E-2</v>
          </cell>
          <cell r="G53">
            <v>7.0000000000000007E-2</v>
          </cell>
          <cell r="H53">
            <v>7.0000000000000007E-2</v>
          </cell>
          <cell r="I53">
            <v>7.0000000000000007E-2</v>
          </cell>
          <cell r="J53">
            <v>7.0000000000000007E-2</v>
          </cell>
          <cell r="K53">
            <v>7.0000000000000007E-2</v>
          </cell>
          <cell r="L53">
            <v>7.0000000000000007E-2</v>
          </cell>
          <cell r="M53">
            <v>7.0000000000000007E-2</v>
          </cell>
          <cell r="N53">
            <v>7.0000000000000007E-2</v>
          </cell>
          <cell r="O53">
            <v>7.0000000000000007E-2</v>
          </cell>
          <cell r="P53">
            <v>7.0000000000000007E-2</v>
          </cell>
          <cell r="Q53">
            <v>7.0000000000000007E-2</v>
          </cell>
          <cell r="R53">
            <v>7.0000000000000007E-2</v>
          </cell>
          <cell r="S53">
            <v>7.0000000000000007E-2</v>
          </cell>
          <cell r="T53">
            <v>7.0000000000000007E-2</v>
          </cell>
          <cell r="U53">
            <v>7.0000000000000007E-2</v>
          </cell>
          <cell r="V53">
            <v>7.0000000000000007E-2</v>
          </cell>
          <cell r="W53">
            <v>7.0000000000000007E-2</v>
          </cell>
          <cell r="X53">
            <v>7.0000000000000007E-2</v>
          </cell>
          <cell r="Y53">
            <v>7.0000000000000007E-2</v>
          </cell>
          <cell r="Z53">
            <v>7.0000000000000007E-2</v>
          </cell>
          <cell r="AA53">
            <v>7.0000000000000007E-2</v>
          </cell>
          <cell r="AB53">
            <v>7.0000000000000007E-2</v>
          </cell>
          <cell r="AC53">
            <v>7.0000000000000007E-2</v>
          </cell>
          <cell r="AD53">
            <v>7.0000000000000007E-2</v>
          </cell>
          <cell r="AE53">
            <v>7.0000000000000007E-2</v>
          </cell>
          <cell r="AF53">
            <v>7.0000000000000007E-2</v>
          </cell>
          <cell r="AG53">
            <v>7.0000000000000007E-2</v>
          </cell>
          <cell r="AH53">
            <v>7.0000000000000007E-2</v>
          </cell>
          <cell r="AI53">
            <v>7.0000000000000007E-2</v>
          </cell>
          <cell r="AJ53">
            <v>7.0000000000000007E-2</v>
          </cell>
          <cell r="AK53">
            <v>7.0000000000000007E-2</v>
          </cell>
          <cell r="AL53">
            <v>7.0000000000000007E-2</v>
          </cell>
          <cell r="AM53">
            <v>7.0000000000000007E-2</v>
          </cell>
          <cell r="AN53">
            <v>7.0000000000000007E-2</v>
          </cell>
          <cell r="AO53">
            <v>7.0000000000000007E-2</v>
          </cell>
          <cell r="AP53">
            <v>7.0000000000000007E-2</v>
          </cell>
          <cell r="AQ53">
            <v>7.0000000000000007E-2</v>
          </cell>
          <cell r="AR53">
            <v>7.0000000000000007E-2</v>
          </cell>
          <cell r="AS53">
            <v>7.0000000000000007E-2</v>
          </cell>
          <cell r="AT53">
            <v>7.0000000000000007E-2</v>
          </cell>
          <cell r="AU53">
            <v>7.0000000000000007E-2</v>
          </cell>
          <cell r="AV53">
            <v>7.0000000000000007E-2</v>
          </cell>
          <cell r="AW53">
            <v>7.0000000000000007E-2</v>
          </cell>
          <cell r="AX53">
            <v>7.0000000000000007E-2</v>
          </cell>
          <cell r="AY53">
            <v>7.0000000000000007E-2</v>
          </cell>
        </row>
        <row r="54">
          <cell r="A54">
            <v>3</v>
          </cell>
          <cell r="C54" t="str">
            <v>PX/ISO (~40%)</v>
          </cell>
          <cell r="D54">
            <v>0.1105</v>
          </cell>
          <cell r="E54">
            <v>0.10500000000000001</v>
          </cell>
          <cell r="F54">
            <v>0.1032</v>
          </cell>
          <cell r="G54">
            <v>9.8000000000000004E-2</v>
          </cell>
          <cell r="H54">
            <v>9.240000000000001E-2</v>
          </cell>
          <cell r="I54">
            <v>8.9800000000000005E-2</v>
          </cell>
          <cell r="J54">
            <v>8.7500000000000008E-2</v>
          </cell>
          <cell r="K54">
            <v>8.6699999999999999E-2</v>
          </cell>
          <cell r="L54">
            <v>8.2799999999999999E-2</v>
          </cell>
          <cell r="M54">
            <v>7.5300000000000006E-2</v>
          </cell>
          <cell r="N54">
            <v>7.0999999999999994E-2</v>
          </cell>
          <cell r="O54">
            <v>6.8400000000000002E-2</v>
          </cell>
          <cell r="P54">
            <v>6.7500000000000004E-2</v>
          </cell>
          <cell r="Q54">
            <v>0.08</v>
          </cell>
          <cell r="R54">
            <v>0.08</v>
          </cell>
          <cell r="S54">
            <v>8.7500000000000008E-2</v>
          </cell>
          <cell r="T54">
            <v>8.7500000000000008E-2</v>
          </cell>
          <cell r="U54">
            <v>8.7500000000000008E-2</v>
          </cell>
          <cell r="V54">
            <v>9.5000000000000001E-2</v>
          </cell>
          <cell r="W54">
            <v>9.5000000000000001E-2</v>
          </cell>
          <cell r="X54">
            <v>9.5000000000000001E-2</v>
          </cell>
          <cell r="Y54">
            <v>0.1</v>
          </cell>
          <cell r="Z54">
            <v>0.1</v>
          </cell>
          <cell r="AA54">
            <v>0.1</v>
          </cell>
          <cell r="AB54">
            <v>0.10500000000000001</v>
          </cell>
          <cell r="AC54">
            <v>0.10500000000000001</v>
          </cell>
          <cell r="AD54">
            <v>0.10500000000000001</v>
          </cell>
          <cell r="AE54">
            <v>0.10500000000000001</v>
          </cell>
          <cell r="AF54">
            <v>0.10500000000000001</v>
          </cell>
          <cell r="AG54">
            <v>0.10500000000000001</v>
          </cell>
          <cell r="AH54">
            <v>0.10500000000000001</v>
          </cell>
          <cell r="AI54">
            <v>0.10500000000000001</v>
          </cell>
          <cell r="AJ54">
            <v>0.10500000000000001</v>
          </cell>
          <cell r="AK54">
            <v>0.10500000000000001</v>
          </cell>
          <cell r="AL54">
            <v>0.10500000000000001</v>
          </cell>
          <cell r="AM54">
            <v>0.10500000000000001</v>
          </cell>
          <cell r="AN54">
            <v>0.10500000000000001</v>
          </cell>
          <cell r="AO54">
            <v>0.10500000000000001</v>
          </cell>
          <cell r="AP54">
            <v>0.10500000000000001</v>
          </cell>
          <cell r="AQ54">
            <v>0.10500000000000001</v>
          </cell>
          <cell r="AR54">
            <v>0.10500000000000001</v>
          </cell>
          <cell r="AS54">
            <v>0.10500000000000001</v>
          </cell>
          <cell r="AT54">
            <v>0.10500000000000001</v>
          </cell>
          <cell r="AU54">
            <v>0.10500000000000001</v>
          </cell>
          <cell r="AV54">
            <v>0.10500000000000001</v>
          </cell>
          <cell r="AW54">
            <v>0.10500000000000001</v>
          </cell>
          <cell r="AX54">
            <v>0.10500000000000001</v>
          </cell>
          <cell r="AY54">
            <v>0.10500000000000001</v>
          </cell>
        </row>
        <row r="55">
          <cell r="A55">
            <v>4</v>
          </cell>
          <cell r="C55" t="str">
            <v>PX Credit (~&lt;1%) (3)</v>
          </cell>
          <cell r="D55">
            <v>7.0399000000000003E-2</v>
          </cell>
          <cell r="E55">
            <v>7.0359000000000005E-2</v>
          </cell>
          <cell r="F55">
            <v>6.9409999999999999E-2</v>
          </cell>
          <cell r="G55">
            <v>6.7877000000000007E-2</v>
          </cell>
          <cell r="H55">
            <v>6.8321000000000007E-2</v>
          </cell>
          <cell r="I55">
            <v>6.8321000000000007E-2</v>
          </cell>
          <cell r="J55">
            <v>6.8321000000000007E-2</v>
          </cell>
          <cell r="K55">
            <v>6.8321000000000007E-2</v>
          </cell>
          <cell r="L55">
            <v>6.8321000000000007E-2</v>
          </cell>
          <cell r="M55">
            <v>6.8321000000000007E-2</v>
          </cell>
          <cell r="N55">
            <v>6.8321000000000007E-2</v>
          </cell>
          <cell r="O55">
            <v>6.8726999999999996E-2</v>
          </cell>
          <cell r="P55">
            <v>6.8726999999999996E-2</v>
          </cell>
          <cell r="Q55">
            <v>6.8321000000000007E-2</v>
          </cell>
          <cell r="R55">
            <v>3.146169E-2</v>
          </cell>
          <cell r="S55">
            <v>3.8434789999999996E-2</v>
          </cell>
          <cell r="T55">
            <v>3.8434789999999996E-2</v>
          </cell>
          <cell r="U55">
            <v>3.8434789999999996E-2</v>
          </cell>
          <cell r="V55">
            <v>4.5875739999999998E-2</v>
          </cell>
          <cell r="W55">
            <v>4.5875739999999998E-2</v>
          </cell>
          <cell r="X55">
            <v>4.5875739999999998E-2</v>
          </cell>
          <cell r="Y55">
            <v>5.086396E-2</v>
          </cell>
          <cell r="Z55">
            <v>5.086396E-2</v>
          </cell>
          <cell r="AA55">
            <v>5.086396E-2</v>
          </cell>
          <cell r="AB55">
            <v>5.5692199999999997E-2</v>
          </cell>
          <cell r="AC55">
            <v>5.5692199999999997E-2</v>
          </cell>
          <cell r="AD55">
            <v>5.5692199999999997E-2</v>
          </cell>
          <cell r="AE55">
            <v>5.587669E-2</v>
          </cell>
          <cell r="AF55">
            <v>5.587669E-2</v>
          </cell>
          <cell r="AG55">
            <v>5.587669E-2</v>
          </cell>
          <cell r="AH55">
            <v>5.5702129999999996E-2</v>
          </cell>
          <cell r="AI55">
            <v>5.5702129999999996E-2</v>
          </cell>
          <cell r="AJ55">
            <v>5.5702129999999996E-2</v>
          </cell>
          <cell r="AK55">
            <v>5.5869179999999997E-2</v>
          </cell>
          <cell r="AL55">
            <v>5.5869179999999997E-2</v>
          </cell>
          <cell r="AM55">
            <v>5.5869179999999997E-2</v>
          </cell>
          <cell r="AN55">
            <v>5.5869179999999997E-2</v>
          </cell>
          <cell r="AO55">
            <v>5.5869179999999997E-2</v>
          </cell>
          <cell r="AP55">
            <v>5.5869179999999997E-2</v>
          </cell>
          <cell r="AQ55">
            <v>5.5869179999999997E-2</v>
          </cell>
          <cell r="AR55">
            <v>5.5869179999999997E-2</v>
          </cell>
          <cell r="AS55">
            <v>5.5869179999999997E-2</v>
          </cell>
          <cell r="AT55">
            <v>5.5869179999999997E-2</v>
          </cell>
          <cell r="AU55">
            <v>5.5869179999999997E-2</v>
          </cell>
          <cell r="AV55">
            <v>5.5869179999999997E-2</v>
          </cell>
          <cell r="AW55">
            <v>5.5869179999999997E-2</v>
          </cell>
          <cell r="AX55">
            <v>5.5869179999999997E-2</v>
          </cell>
          <cell r="AY55">
            <v>5.5869179999999997E-2</v>
          </cell>
        </row>
        <row r="56">
          <cell r="A56">
            <v>5</v>
          </cell>
          <cell r="C56" t="str">
            <v>WACC Rate (4)</v>
          </cell>
          <cell r="D56">
            <v>8.6199999999999999E-2</v>
          </cell>
          <cell r="E56">
            <v>8.4000000000000019E-2</v>
          </cell>
          <cell r="F56">
            <v>8.3280000000000007E-2</v>
          </cell>
          <cell r="G56">
            <v>8.1200000000000008E-2</v>
          </cell>
          <cell r="H56">
            <v>7.8960000000000002E-2</v>
          </cell>
          <cell r="I56">
            <v>7.7920000000000003E-2</v>
          </cell>
          <cell r="J56">
            <v>7.7000000000000013E-2</v>
          </cell>
          <cell r="K56">
            <v>7.6679999999999998E-2</v>
          </cell>
          <cell r="L56">
            <v>7.5120000000000006E-2</v>
          </cell>
          <cell r="M56">
            <v>7.2120000000000004E-2</v>
          </cell>
          <cell r="N56">
            <v>7.0400000000000004E-2</v>
          </cell>
          <cell r="O56">
            <v>6.9360000000000005E-2</v>
          </cell>
          <cell r="P56">
            <v>6.9000000000000006E-2</v>
          </cell>
          <cell r="Q56">
            <v>7.400000000000001E-2</v>
          </cell>
          <cell r="R56">
            <v>7.400000000000001E-2</v>
          </cell>
          <cell r="S56">
            <v>7.7000000000000013E-2</v>
          </cell>
          <cell r="T56">
            <v>7.7000000000000013E-2</v>
          </cell>
          <cell r="U56">
            <v>7.7000000000000013E-2</v>
          </cell>
          <cell r="V56">
            <v>8.0000000000000016E-2</v>
          </cell>
          <cell r="W56">
            <v>8.0000000000000016E-2</v>
          </cell>
          <cell r="X56">
            <v>8.0000000000000016E-2</v>
          </cell>
          <cell r="Y56">
            <v>8.2000000000000017E-2</v>
          </cell>
          <cell r="Z56">
            <v>8.2000000000000017E-2</v>
          </cell>
          <cell r="AA56">
            <v>8.2000000000000017E-2</v>
          </cell>
          <cell r="AB56">
            <v>8.4000000000000019E-2</v>
          </cell>
          <cell r="AC56">
            <v>8.4000000000000019E-2</v>
          </cell>
          <cell r="AD56">
            <v>8.4000000000000019E-2</v>
          </cell>
          <cell r="AE56">
            <v>8.4000000000000019E-2</v>
          </cell>
          <cell r="AF56">
            <v>8.4000000000000019E-2</v>
          </cell>
          <cell r="AG56">
            <v>8.4000000000000019E-2</v>
          </cell>
          <cell r="AH56">
            <v>8.4000000000000019E-2</v>
          </cell>
          <cell r="AI56">
            <v>8.4000000000000019E-2</v>
          </cell>
          <cell r="AJ56">
            <v>8.4000000000000019E-2</v>
          </cell>
          <cell r="AK56">
            <v>8.4000000000000019E-2</v>
          </cell>
          <cell r="AL56">
            <v>8.4000000000000019E-2</v>
          </cell>
          <cell r="AM56">
            <v>8.4000000000000019E-2</v>
          </cell>
          <cell r="AN56">
            <v>8.4000000000000019E-2</v>
          </cell>
          <cell r="AO56">
            <v>8.4000000000000019E-2</v>
          </cell>
          <cell r="AP56">
            <v>8.4000000000000019E-2</v>
          </cell>
          <cell r="AQ56">
            <v>8.4000000000000019E-2</v>
          </cell>
          <cell r="AR56">
            <v>8.4000000000000019E-2</v>
          </cell>
          <cell r="AS56">
            <v>8.4000000000000019E-2</v>
          </cell>
          <cell r="AT56">
            <v>8.4000000000000019E-2</v>
          </cell>
          <cell r="AU56">
            <v>8.4000000000000019E-2</v>
          </cell>
          <cell r="AV56">
            <v>8.4000000000000019E-2</v>
          </cell>
          <cell r="AW56">
            <v>8.4000000000000019E-2</v>
          </cell>
          <cell r="AX56">
            <v>8.4000000000000019E-2</v>
          </cell>
          <cell r="AY56">
            <v>8.4000000000000019E-2</v>
          </cell>
        </row>
        <row r="61">
          <cell r="C61" t="str">
            <v>Month</v>
          </cell>
          <cell r="D61">
            <v>36892</v>
          </cell>
          <cell r="E61">
            <v>36923</v>
          </cell>
          <cell r="F61">
            <v>36951</v>
          </cell>
          <cell r="G61">
            <v>36982</v>
          </cell>
          <cell r="H61">
            <v>37012</v>
          </cell>
          <cell r="I61">
            <v>37043</v>
          </cell>
          <cell r="J61">
            <v>37073</v>
          </cell>
          <cell r="K61">
            <v>37104</v>
          </cell>
          <cell r="L61">
            <v>37135</v>
          </cell>
          <cell r="M61">
            <v>37165</v>
          </cell>
          <cell r="N61">
            <v>37196</v>
          </cell>
          <cell r="O61">
            <v>37226</v>
          </cell>
          <cell r="P61">
            <v>37257</v>
          </cell>
          <cell r="Q61">
            <v>37288</v>
          </cell>
          <cell r="R61">
            <v>37316</v>
          </cell>
          <cell r="S61">
            <v>37347</v>
          </cell>
          <cell r="T61">
            <v>37377</v>
          </cell>
          <cell r="U61">
            <v>37408</v>
          </cell>
          <cell r="V61">
            <v>37438</v>
          </cell>
          <cell r="W61">
            <v>37469</v>
          </cell>
          <cell r="X61">
            <v>37500</v>
          </cell>
          <cell r="Y61">
            <v>37530</v>
          </cell>
          <cell r="Z61">
            <v>37561</v>
          </cell>
          <cell r="AA61">
            <v>37591</v>
          </cell>
          <cell r="AB61">
            <v>37622</v>
          </cell>
          <cell r="AC61">
            <v>37653</v>
          </cell>
          <cell r="AD61">
            <v>37681</v>
          </cell>
          <cell r="AE61">
            <v>37712</v>
          </cell>
          <cell r="AF61">
            <v>37742</v>
          </cell>
          <cell r="AG61">
            <v>37773</v>
          </cell>
          <cell r="AH61">
            <v>37803</v>
          </cell>
          <cell r="AI61">
            <v>37834</v>
          </cell>
          <cell r="AJ61">
            <v>37865</v>
          </cell>
          <cell r="AK61">
            <v>37895</v>
          </cell>
          <cell r="AL61">
            <v>37926</v>
          </cell>
          <cell r="AM61">
            <v>37956</v>
          </cell>
          <cell r="AN61">
            <v>37987</v>
          </cell>
          <cell r="AO61">
            <v>38018</v>
          </cell>
          <cell r="AP61">
            <v>38047</v>
          </cell>
          <cell r="AQ61">
            <v>38078</v>
          </cell>
          <cell r="AR61">
            <v>38108</v>
          </cell>
          <cell r="AS61">
            <v>38139</v>
          </cell>
          <cell r="AT61">
            <v>38169</v>
          </cell>
          <cell r="AU61">
            <v>38200</v>
          </cell>
          <cell r="AV61">
            <v>38231</v>
          </cell>
          <cell r="AW61">
            <v>38261</v>
          </cell>
          <cell r="AX61">
            <v>38292</v>
          </cell>
          <cell r="AY61">
            <v>38322</v>
          </cell>
        </row>
        <row r="62">
          <cell r="C62" t="str">
            <v>Rate</v>
          </cell>
          <cell r="D62">
            <v>5.62E-2</v>
          </cell>
          <cell r="E62">
            <v>5.2600000000000001E-2</v>
          </cell>
          <cell r="F62">
            <v>4.8899999999999999E-2</v>
          </cell>
          <cell r="G62">
            <v>4.5499999999999999E-2</v>
          </cell>
          <cell r="H62">
            <v>4.0099999999999997E-2</v>
          </cell>
          <cell r="I62">
            <v>3.73E-2</v>
          </cell>
          <cell r="J62">
            <v>3.6600000000000001E-2</v>
          </cell>
          <cell r="K62">
            <v>3.4700000000000002E-2</v>
          </cell>
          <cell r="L62">
            <v>3.4299999999999997E-2</v>
          </cell>
          <cell r="M62">
            <v>2.8899999999999999E-2</v>
          </cell>
          <cell r="N62">
            <v>2.46E-2</v>
          </cell>
          <cell r="O62">
            <v>2.145E-2</v>
          </cell>
          <cell r="P62">
            <v>1.9537521769930833E-2</v>
          </cell>
          <cell r="Q62">
            <v>1.9107088722280223E-2</v>
          </cell>
          <cell r="R62">
            <v>3.290212E-2</v>
          </cell>
          <cell r="S62">
            <v>4.0106630000000004E-2</v>
          </cell>
          <cell r="T62">
            <v>4.0106630000000004E-2</v>
          </cell>
          <cell r="U62">
            <v>4.0106630000000004E-2</v>
          </cell>
          <cell r="V62">
            <v>4.7682299999999997E-2</v>
          </cell>
          <cell r="W62">
            <v>4.7682299999999997E-2</v>
          </cell>
          <cell r="X62">
            <v>4.7682299999999997E-2</v>
          </cell>
          <cell r="Y62">
            <v>5.2765329999999999E-2</v>
          </cell>
          <cell r="Z62">
            <v>5.2765329999999999E-2</v>
          </cell>
          <cell r="AA62">
            <v>5.2765329999999999E-2</v>
          </cell>
          <cell r="AB62">
            <v>5.773665E-2</v>
          </cell>
          <cell r="AC62">
            <v>5.773665E-2</v>
          </cell>
          <cell r="AD62">
            <v>5.773665E-2</v>
          </cell>
          <cell r="AE62">
            <v>5.7876490000000003E-2</v>
          </cell>
          <cell r="AF62">
            <v>5.7876490000000003E-2</v>
          </cell>
          <cell r="AG62">
            <v>5.7876490000000003E-2</v>
          </cell>
          <cell r="AH62">
            <v>5.7744160000000003E-2</v>
          </cell>
          <cell r="AI62">
            <v>5.7744160000000003E-2</v>
          </cell>
          <cell r="AJ62">
            <v>5.7744160000000003E-2</v>
          </cell>
          <cell r="AK62">
            <v>5.7870809999999995E-2</v>
          </cell>
          <cell r="AL62">
            <v>5.7870809999999995E-2</v>
          </cell>
          <cell r="AM62">
            <v>5.7870809999999995E-2</v>
          </cell>
          <cell r="AN62">
            <v>5.7870809999999995E-2</v>
          </cell>
          <cell r="AO62">
            <v>5.7870809999999995E-2</v>
          </cell>
          <cell r="AP62">
            <v>5.7870809999999995E-2</v>
          </cell>
          <cell r="AQ62">
            <v>5.7870809999999995E-2</v>
          </cell>
          <cell r="AR62">
            <v>5.7870809999999995E-2</v>
          </cell>
          <cell r="AS62">
            <v>5.7870809999999995E-2</v>
          </cell>
          <cell r="AT62">
            <v>5.7870809999999995E-2</v>
          </cell>
          <cell r="AU62">
            <v>5.7870809999999995E-2</v>
          </cell>
          <cell r="AV62">
            <v>5.7870809999999995E-2</v>
          </cell>
          <cell r="AW62">
            <v>5.7870809999999995E-2</v>
          </cell>
          <cell r="AX62">
            <v>5.7870809999999995E-2</v>
          </cell>
          <cell r="AY62">
            <v>5.7870809999999995E-2</v>
          </cell>
        </row>
        <row r="73">
          <cell r="C73" t="str">
            <v>Month</v>
          </cell>
          <cell r="D73">
            <v>36892</v>
          </cell>
          <cell r="E73">
            <v>36923</v>
          </cell>
          <cell r="F73">
            <v>36951</v>
          </cell>
          <cell r="G73">
            <v>36982</v>
          </cell>
          <cell r="H73">
            <v>37012</v>
          </cell>
          <cell r="I73">
            <v>37043</v>
          </cell>
          <cell r="J73">
            <v>37073</v>
          </cell>
          <cell r="K73">
            <v>37104</v>
          </cell>
          <cell r="L73">
            <v>37135</v>
          </cell>
          <cell r="M73">
            <v>37165</v>
          </cell>
          <cell r="N73">
            <v>37196</v>
          </cell>
          <cell r="O73">
            <v>37226</v>
          </cell>
          <cell r="P73">
            <v>37257</v>
          </cell>
          <cell r="Q73">
            <v>37288</v>
          </cell>
          <cell r="R73">
            <v>37316</v>
          </cell>
          <cell r="S73">
            <v>37347</v>
          </cell>
          <cell r="T73">
            <v>37377</v>
          </cell>
          <cell r="U73">
            <v>37408</v>
          </cell>
          <cell r="V73">
            <v>37438</v>
          </cell>
          <cell r="W73">
            <v>37469</v>
          </cell>
          <cell r="X73">
            <v>37500</v>
          </cell>
          <cell r="Y73">
            <v>37530</v>
          </cell>
          <cell r="Z73">
            <v>37561</v>
          </cell>
          <cell r="AA73">
            <v>37591</v>
          </cell>
          <cell r="AB73">
            <v>37622</v>
          </cell>
          <cell r="AC73">
            <v>37653</v>
          </cell>
          <cell r="AD73">
            <v>37681</v>
          </cell>
          <cell r="AE73">
            <v>37712</v>
          </cell>
          <cell r="AF73">
            <v>37742</v>
          </cell>
          <cell r="AG73">
            <v>37773</v>
          </cell>
          <cell r="AH73">
            <v>37803</v>
          </cell>
          <cell r="AI73">
            <v>37834</v>
          </cell>
          <cell r="AJ73">
            <v>37865</v>
          </cell>
          <cell r="AK73">
            <v>37895</v>
          </cell>
          <cell r="AL73">
            <v>37926</v>
          </cell>
          <cell r="AM73">
            <v>37956</v>
          </cell>
          <cell r="AN73">
            <v>37987</v>
          </cell>
          <cell r="AO73">
            <v>38018</v>
          </cell>
          <cell r="AP73">
            <v>38047</v>
          </cell>
          <cell r="AQ73">
            <v>38078</v>
          </cell>
          <cell r="AR73">
            <v>38108</v>
          </cell>
          <cell r="AS73">
            <v>38139</v>
          </cell>
          <cell r="AT73">
            <v>38169</v>
          </cell>
          <cell r="AU73">
            <v>38200</v>
          </cell>
          <cell r="AV73">
            <v>38231</v>
          </cell>
          <cell r="AW73">
            <v>38261</v>
          </cell>
          <cell r="AX73">
            <v>38292</v>
          </cell>
          <cell r="AY73">
            <v>38322</v>
          </cell>
        </row>
        <row r="74">
          <cell r="B74">
            <v>2.5000000000000001E-2</v>
          </cell>
          <cell r="C74" t="str">
            <v>Rate</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5.7902120000000001E-2</v>
          </cell>
          <cell r="S74">
            <v>6.5106629999999999E-2</v>
          </cell>
          <cell r="T74">
            <v>6.5106629999999999E-2</v>
          </cell>
          <cell r="U74">
            <v>6.5106629999999999E-2</v>
          </cell>
          <cell r="V74">
            <v>7.2682300000000005E-2</v>
          </cell>
          <cell r="W74">
            <v>7.2682300000000005E-2</v>
          </cell>
          <cell r="X74">
            <v>7.2682300000000005E-2</v>
          </cell>
          <cell r="Y74">
            <v>7.7765329999999994E-2</v>
          </cell>
          <cell r="Z74">
            <v>7.7765329999999994E-2</v>
          </cell>
          <cell r="AA74">
            <v>7.7765329999999994E-2</v>
          </cell>
          <cell r="AB74">
            <v>8.2736649999999995E-2</v>
          </cell>
          <cell r="AC74">
            <v>8.2736649999999995E-2</v>
          </cell>
          <cell r="AD74">
            <v>8.2736649999999995E-2</v>
          </cell>
          <cell r="AE74">
            <v>8.2876489999999997E-2</v>
          </cell>
          <cell r="AF74">
            <v>8.2876489999999997E-2</v>
          </cell>
          <cell r="AG74">
            <v>8.2876489999999997E-2</v>
          </cell>
          <cell r="AH74">
            <v>8.2744160000000011E-2</v>
          </cell>
          <cell r="AI74">
            <v>8.2744160000000011E-2</v>
          </cell>
          <cell r="AJ74">
            <v>8.2744160000000011E-2</v>
          </cell>
          <cell r="AK74">
            <v>8.2870809999999989E-2</v>
          </cell>
          <cell r="AL74">
            <v>8.2870809999999989E-2</v>
          </cell>
          <cell r="AM74">
            <v>8.2870809999999989E-2</v>
          </cell>
          <cell r="AN74">
            <v>8.2870809999999989E-2</v>
          </cell>
          <cell r="AO74">
            <v>8.2870809999999989E-2</v>
          </cell>
          <cell r="AP74">
            <v>8.2870809999999989E-2</v>
          </cell>
          <cell r="AQ74">
            <v>8.2870809999999989E-2</v>
          </cell>
          <cell r="AR74">
            <v>8.2870809999999989E-2</v>
          </cell>
          <cell r="AS74">
            <v>8.2870809999999989E-2</v>
          </cell>
          <cell r="AT74">
            <v>8.2870809999999989E-2</v>
          </cell>
          <cell r="AU74">
            <v>8.2870809999999989E-2</v>
          </cell>
          <cell r="AV74">
            <v>8.2870809999999989E-2</v>
          </cell>
          <cell r="AW74">
            <v>8.2870809999999989E-2</v>
          </cell>
          <cell r="AX74">
            <v>8.2870809999999989E-2</v>
          </cell>
          <cell r="AY74">
            <v>8.2870809999999989E-2</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rent"/>
      <sheetName val="Database"/>
      <sheetName val="Module1"/>
      <sheetName val="Module2"/>
      <sheetName val="Module3"/>
      <sheetName val="Sheet1"/>
      <sheetName val="Sheet2"/>
      <sheetName val="Sheet3"/>
      <sheetName val="Sheet4"/>
      <sheetName val="Sheet5"/>
      <sheetName val="Sheet6"/>
      <sheetName val="Drop Downs"/>
      <sheetName val="OU Drop Down List"/>
      <sheetName val="T&amp;D Op Plan Flat File ('16)"/>
      <sheetName val="Data Tables"/>
      <sheetName val="Ja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it Data Real$"/>
      <sheetName val="Drop Downs"/>
      <sheetName val="O&amp;M SUMMARY"/>
      <sheetName val="Drop Down Tables"/>
      <sheetName val="Sheet2 (2)"/>
      <sheetName val="WageRates"/>
      <sheetName val="Menus"/>
    </sheetNames>
    <sheetDataSet>
      <sheetData sheetId="0" refreshError="1">
        <row r="62">
          <cell r="G62">
            <v>0</v>
          </cell>
        </row>
      </sheetData>
      <sheetData sheetId="1" refreshError="1"/>
      <sheetData sheetId="2">
        <row r="62">
          <cell r="G62">
            <v>3878355.3187255859</v>
          </cell>
        </row>
      </sheetData>
      <sheetData sheetId="3" refreshError="1"/>
      <sheetData sheetId="4" refreshError="1"/>
      <sheetData sheetId="5" refreshError="1"/>
      <sheetData sheetId="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umentation"/>
      <sheetName val="Model Inputs"/>
      <sheetName val="Gen Rate Structure"/>
      <sheetName val="ProSym Inputs"/>
      <sheetName val="SCE Financials"/>
      <sheetName val="SDG&amp;E Financials"/>
      <sheetName val="Power Supply Cost Table 24"/>
      <sheetName val="Revenue Requirement Table 18"/>
      <sheetName val="DWR Proforma - Accrued"/>
      <sheetName val="Cash Flows"/>
      <sheetName val="DWR Summary $MWh"/>
      <sheetName val="DS Coverage"/>
      <sheetName val="JP Morgan Input"/>
      <sheetName val="Common Rate Base Detail"/>
      <sheetName val="ProSym Processor"/>
      <sheetName val="ProSym Spot Summary"/>
      <sheetName val="Volume Analysis"/>
      <sheetName val="JPM Output"/>
      <sheetName val="Navigant v CAPUC Filed"/>
      <sheetName val="Presentation Graphics"/>
      <sheetName val="DWR Financials"/>
      <sheetName val="DWR Energy Requirements &amp; Sales"/>
      <sheetName val="DWR Revenue Requirement"/>
      <sheetName val="Revenue Requirement Tables"/>
      <sheetName val="Rate Increase Breakdown"/>
      <sheetName val="Per Unit Revenue Requirement"/>
      <sheetName val="BLTables"/>
      <sheetName val="BLCapIFd"/>
      <sheetName val="BLTaxable"/>
      <sheetName val="BLTaxExempt"/>
      <sheetName val="BLComb"/>
      <sheetName val="BLMonthly"/>
      <sheetName val=""/>
    </sheetNames>
    <sheetDataSet>
      <sheetData sheetId="0" refreshError="1"/>
      <sheetData sheetId="1" refreshError="1">
        <row r="108">
          <cell r="H108">
            <v>0</v>
          </cell>
        </row>
        <row r="109">
          <cell r="H109">
            <v>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sheetName val="Income Stmt"/>
      <sheetName val="Sheet1"/>
      <sheetName val="Cash Flow"/>
      <sheetName val="Balance Sheet"/>
      <sheetName val="Value Added"/>
      <sheetName val="Edison Funding"/>
      <sheetName val="Reserves"/>
      <sheetName val="Sheet8"/>
      <sheetName val="Sheet9"/>
      <sheetName val="Sheet10"/>
      <sheetName val="Sheet11"/>
      <sheetName val="Sheet12"/>
      <sheetName val="Sheet13"/>
      <sheetName val="Sheet14"/>
      <sheetName val="Sheet15"/>
      <sheetName val="Sheet16"/>
      <sheetName val="Module2"/>
      <sheetName val="Module5"/>
      <sheetName val="Module1"/>
      <sheetName val="Module3"/>
      <sheetName val="Module4"/>
      <sheetName val="Module6"/>
      <sheetName val="Module7"/>
      <sheetName val="Module8"/>
      <sheetName val="Module9"/>
    </sheetNames>
    <sheetDataSet>
      <sheetData sheetId="0" refreshError="1"/>
      <sheetData sheetId="1" refreshError="1">
        <row r="5">
          <cell r="AK5" t="str">
            <v>For Main Menu, Press HOME</v>
          </cell>
        </row>
        <row r="7">
          <cell r="AL7" t="str">
            <v>Date of Last Update or Change</v>
          </cell>
          <cell r="AN7">
            <v>36410</v>
          </cell>
        </row>
        <row r="8">
          <cell r="AP8" t="str">
            <v>Cell</v>
          </cell>
        </row>
        <row r="9">
          <cell r="AN9" t="str">
            <v>Amount</v>
          </cell>
          <cell r="AP9" t="str">
            <v>Reference</v>
          </cell>
        </row>
        <row r="10">
          <cell r="AL10" t="str">
            <v>Start points for financial reporting</v>
          </cell>
        </row>
        <row r="12">
          <cell r="AL12" t="str">
            <v>Current Year - January</v>
          </cell>
        </row>
        <row r="13">
          <cell r="AL13" t="str">
            <v xml:space="preserve">     Beginning Cash Balance</v>
          </cell>
          <cell r="AN13">
            <v>79999</v>
          </cell>
          <cell r="AP13" t="str">
            <v>AM267</v>
          </cell>
        </row>
        <row r="14">
          <cell r="AL14" t="str">
            <v xml:space="preserve">     Beginning Debt Balance</v>
          </cell>
          <cell r="AN14">
            <v>447299</v>
          </cell>
          <cell r="AP14" t="str">
            <v>AM282</v>
          </cell>
        </row>
        <row r="16">
          <cell r="AL16" t="str">
            <v>Current Year  - Totals</v>
          </cell>
        </row>
        <row r="17">
          <cell r="AL17" t="str">
            <v xml:space="preserve">     Amortization of Leasehold Improvements</v>
          </cell>
          <cell r="AN17">
            <v>-46</v>
          </cell>
          <cell r="AP17" t="str">
            <v>B327</v>
          </cell>
        </row>
        <row r="18">
          <cell r="AL18" t="str">
            <v xml:space="preserve">     Amortization of Furniture &amp; Equipment</v>
          </cell>
          <cell r="AN18">
            <v>-443.63</v>
          </cell>
          <cell r="AP18" t="str">
            <v>B328</v>
          </cell>
        </row>
        <row r="19">
          <cell r="AL19" t="str">
            <v xml:space="preserve">     </v>
          </cell>
        </row>
        <row r="20">
          <cell r="AL20" t="str">
            <v xml:space="preserve">     Labor Expense</v>
          </cell>
          <cell r="AN20">
            <v>-5450</v>
          </cell>
          <cell r="AP20" t="str">
            <v>B334</v>
          </cell>
        </row>
        <row r="21">
          <cell r="AL21" t="str">
            <v xml:space="preserve">     Benefits &amp; Payroll Taxes</v>
          </cell>
          <cell r="AN21">
            <v>-1600</v>
          </cell>
          <cell r="AP21" t="str">
            <v>B335</v>
          </cell>
        </row>
        <row r="22">
          <cell r="AL22" t="str">
            <v xml:space="preserve">     Controllable Expenses</v>
          </cell>
          <cell r="AN22">
            <v>-1839</v>
          </cell>
          <cell r="AP22" t="str">
            <v>B336</v>
          </cell>
        </row>
        <row r="23">
          <cell r="AL23" t="str">
            <v xml:space="preserve">     Professional Expenses</v>
          </cell>
          <cell r="AN23">
            <v>-1149</v>
          </cell>
          <cell r="AP23" t="str">
            <v>B337</v>
          </cell>
        </row>
        <row r="24">
          <cell r="AL24" t="str">
            <v xml:space="preserve">    </v>
          </cell>
        </row>
        <row r="25">
          <cell r="AL25" t="str">
            <v xml:space="preserve">     Corporate O/H - General</v>
          </cell>
          <cell r="AN25">
            <v>-874</v>
          </cell>
          <cell r="AP25" t="str">
            <v>B346</v>
          </cell>
        </row>
        <row r="26">
          <cell r="AL26" t="str">
            <v xml:space="preserve">     Corporate O/H - Insurance</v>
          </cell>
          <cell r="AN26">
            <v>-100</v>
          </cell>
          <cell r="AP26" t="str">
            <v>B347</v>
          </cell>
        </row>
        <row r="28">
          <cell r="AL28" t="str">
            <v xml:space="preserve">      Total Current Year Operating Expense</v>
          </cell>
          <cell r="AN28">
            <v>-11501.630000000001</v>
          </cell>
        </row>
        <row r="31">
          <cell r="AL31" t="str">
            <v>REMINDERS -  Occasional Update May Be Needed</v>
          </cell>
        </row>
        <row r="32">
          <cell r="AL32" t="str">
            <v>Current Year -  Monthly Amounts</v>
          </cell>
        </row>
        <row r="33">
          <cell r="AL33" t="str">
            <v xml:space="preserve">     Amortization of Debt</v>
          </cell>
          <cell r="AP33" t="str">
            <v>AM284..AX284</v>
          </cell>
        </row>
        <row r="34">
          <cell r="AL34" t="str">
            <v>Current &amp; Next Year - Monthly Amounts</v>
          </cell>
          <cell r="AP34" t="str">
            <v>AM308..AX308</v>
          </cell>
        </row>
        <row r="35">
          <cell r="AL35" t="str">
            <v xml:space="preserve">     Interest Rate Swap Expense</v>
          </cell>
          <cell r="AP35" t="str">
            <v>BA308..BL308</v>
          </cell>
        </row>
        <row r="42">
          <cell r="A42" t="str">
            <v>Edison Capital</v>
          </cell>
        </row>
        <row r="43">
          <cell r="A43" t="str">
            <v>Income Statement</v>
          </cell>
        </row>
        <row r="44">
          <cell r="A44" t="str">
            <v>Five Year Outlook - Mid-March Analysis</v>
          </cell>
          <cell r="AL44" t="str">
            <v>Base Case</v>
          </cell>
          <cell r="AW44" t="str">
            <v>Actuals thru December 1998</v>
          </cell>
          <cell r="BK44" t="str">
            <v>Actuals thru June 1999</v>
          </cell>
        </row>
        <row r="47">
          <cell r="A47" t="str">
            <v>AFTER TAX NET INCOME</v>
          </cell>
          <cell r="B47">
            <v>1998</v>
          </cell>
          <cell r="C47">
            <v>1999</v>
          </cell>
          <cell r="D47">
            <v>2000</v>
          </cell>
          <cell r="E47">
            <v>2001</v>
          </cell>
          <cell r="F47">
            <v>2002</v>
          </cell>
          <cell r="G47">
            <v>2003</v>
          </cell>
          <cell r="H47">
            <v>2004</v>
          </cell>
          <cell r="I47">
            <v>2005</v>
          </cell>
          <cell r="J47">
            <v>2006</v>
          </cell>
          <cell r="K47">
            <v>2007</v>
          </cell>
          <cell r="L47">
            <v>2008</v>
          </cell>
          <cell r="AL47" t="str">
            <v>AFTER TAX NET INCOME</v>
          </cell>
          <cell r="AM47" t="str">
            <v>Jan</v>
          </cell>
          <cell r="AN47" t="str">
            <v>Feb</v>
          </cell>
          <cell r="AO47" t="str">
            <v>Mar</v>
          </cell>
          <cell r="AP47" t="str">
            <v>Apr</v>
          </cell>
          <cell r="AQ47" t="str">
            <v>May</v>
          </cell>
          <cell r="AR47" t="str">
            <v>Jun</v>
          </cell>
          <cell r="AS47" t="str">
            <v>Jul</v>
          </cell>
          <cell r="AT47" t="str">
            <v>Aug</v>
          </cell>
          <cell r="AU47" t="str">
            <v>Sep</v>
          </cell>
          <cell r="AV47" t="str">
            <v>Oct</v>
          </cell>
          <cell r="AW47" t="str">
            <v>Nov</v>
          </cell>
          <cell r="AX47" t="str">
            <v>Dec</v>
          </cell>
          <cell r="AY47">
            <v>1998</v>
          </cell>
          <cell r="BA47" t="str">
            <v>Jan</v>
          </cell>
          <cell r="BB47" t="str">
            <v>Feb</v>
          </cell>
          <cell r="BC47" t="str">
            <v>Mar</v>
          </cell>
          <cell r="BD47" t="str">
            <v>Apr</v>
          </cell>
          <cell r="BE47" t="str">
            <v>May</v>
          </cell>
          <cell r="BF47" t="str">
            <v>Jun</v>
          </cell>
          <cell r="BG47" t="str">
            <v>Jul</v>
          </cell>
          <cell r="BH47" t="str">
            <v>Aug</v>
          </cell>
          <cell r="BI47" t="str">
            <v>Sep</v>
          </cell>
          <cell r="BJ47" t="str">
            <v>Oct</v>
          </cell>
          <cell r="BK47" t="str">
            <v>Nov</v>
          </cell>
          <cell r="BL47" t="str">
            <v>Dec</v>
          </cell>
          <cell r="BM47">
            <v>1999</v>
          </cell>
        </row>
        <row r="48">
          <cell r="A48" t="str">
            <v>Affordable Housing:</v>
          </cell>
          <cell r="AL48" t="str">
            <v>Affordable Housing:</v>
          </cell>
        </row>
        <row r="49">
          <cell r="A49" t="str">
            <v xml:space="preserve">  In-Service Projects </v>
          </cell>
          <cell r="B49">
            <v>42736.837102051402</v>
          </cell>
          <cell r="C49">
            <v>48542.671697996091</v>
          </cell>
          <cell r="D49">
            <v>34262.379178720679</v>
          </cell>
          <cell r="E49">
            <v>31266.791554711734</v>
          </cell>
          <cell r="F49">
            <v>28571.493404804616</v>
          </cell>
          <cell r="G49">
            <v>21249.274408111974</v>
          </cell>
          <cell r="H49">
            <v>17106.94848179254</v>
          </cell>
          <cell r="I49">
            <v>10080.542545016231</v>
          </cell>
          <cell r="J49">
            <v>7884.6393755489553</v>
          </cell>
          <cell r="K49">
            <v>5941.9744142254103</v>
          </cell>
          <cell r="L49">
            <v>1209.8890019698069</v>
          </cell>
          <cell r="AL49" t="str">
            <v xml:space="preserve">  In-Service Projects </v>
          </cell>
          <cell r="AM49">
            <v>2163.2139995950811</v>
          </cell>
          <cell r="AN49">
            <v>3296.5601426979847</v>
          </cell>
          <cell r="AO49">
            <v>2479.2587293461634</v>
          </cell>
          <cell r="AP49">
            <v>2668.8791343846087</v>
          </cell>
          <cell r="AQ49">
            <v>2975.8791343846087</v>
          </cell>
          <cell r="AR49">
            <v>2714.112839590005</v>
          </cell>
          <cell r="AS49">
            <v>3252.8075707556586</v>
          </cell>
          <cell r="AT49">
            <v>3211.7464129134592</v>
          </cell>
          <cell r="AU49">
            <v>2967.1796346684591</v>
          </cell>
          <cell r="AV49">
            <v>3807.9883444784587</v>
          </cell>
          <cell r="AW49">
            <v>4336.113434198458</v>
          </cell>
          <cell r="AX49">
            <v>8863.0977250384567</v>
          </cell>
          <cell r="AY49">
            <v>42736.837102051402</v>
          </cell>
          <cell r="BA49">
            <v>3053.0555588833467</v>
          </cell>
          <cell r="BB49">
            <v>3428.0555588833467</v>
          </cell>
          <cell r="BC49">
            <v>3298.0555588833467</v>
          </cell>
          <cell r="BD49">
            <v>2943.8753209133047</v>
          </cell>
          <cell r="BE49">
            <v>4911.9137883066396</v>
          </cell>
          <cell r="BF49">
            <v>2830.4051303037286</v>
          </cell>
          <cell r="BG49">
            <v>12677.13513030373</v>
          </cell>
          <cell r="BH49">
            <v>2711.1351303037291</v>
          </cell>
          <cell r="BI49">
            <v>2616.1351303037291</v>
          </cell>
          <cell r="BJ49">
            <v>2723.1351303037291</v>
          </cell>
          <cell r="BK49">
            <v>2799.6351303037291</v>
          </cell>
          <cell r="BL49">
            <v>4550.1351303037291</v>
          </cell>
          <cell r="BM49">
            <v>48542.671697996091</v>
          </cell>
        </row>
        <row r="50">
          <cell r="A50" t="str">
            <v xml:space="preserve">  Board Approved</v>
          </cell>
          <cell r="B50">
            <v>-247.55728040620085</v>
          </cell>
          <cell r="C50">
            <v>-503.19361968019484</v>
          </cell>
          <cell r="D50">
            <v>100</v>
          </cell>
          <cell r="E50">
            <v>8954.9669919479238</v>
          </cell>
          <cell r="F50">
            <v>9951.50172686306</v>
          </cell>
          <cell r="G50">
            <v>10575.471592331398</v>
          </cell>
          <cell r="H50">
            <v>10315.60532535651</v>
          </cell>
          <cell r="I50">
            <v>10314.382887377862</v>
          </cell>
          <cell r="J50">
            <v>10597.754577281581</v>
          </cell>
          <cell r="K50">
            <v>10944.738678375519</v>
          </cell>
          <cell r="L50">
            <v>10451.028787275562</v>
          </cell>
          <cell r="AL50" t="str">
            <v xml:space="preserve">  Board Appr'd Projects</v>
          </cell>
          <cell r="AM50">
            <v>0.17227141656665879</v>
          </cell>
          <cell r="AN50">
            <v>0.17227141656665879</v>
          </cell>
          <cell r="AO50">
            <v>0.17227141656665879</v>
          </cell>
          <cell r="AP50">
            <v>2.029811017122146</v>
          </cell>
          <cell r="AQ50">
            <v>2.029811017122146</v>
          </cell>
          <cell r="AR50">
            <v>2.029811017122146</v>
          </cell>
          <cell r="AS50">
            <v>-10.4924068112112</v>
          </cell>
          <cell r="AT50">
            <v>-10.4924068112112</v>
          </cell>
          <cell r="AU50">
            <v>-10.4924068112112</v>
          </cell>
          <cell r="AV50">
            <v>-10.4924068112112</v>
          </cell>
          <cell r="AW50">
            <v>-92.257289721211222</v>
          </cell>
          <cell r="AX50">
            <v>-119.93661074121123</v>
          </cell>
          <cell r="AY50">
            <v>-247.55728040620085</v>
          </cell>
          <cell r="BA50">
            <v>52.589351117033317</v>
          </cell>
          <cell r="BB50">
            <v>85.333052606124241</v>
          </cell>
          <cell r="BC50">
            <v>100.01596413812425</v>
          </cell>
          <cell r="BD50">
            <v>75.049075367544532</v>
          </cell>
          <cell r="BE50">
            <v>58.750332745044524</v>
          </cell>
          <cell r="BF50">
            <v>74.872482717346244</v>
          </cell>
          <cell r="BG50">
            <v>21.651969094774174</v>
          </cell>
          <cell r="BH50">
            <v>35.910053358774171</v>
          </cell>
          <cell r="BI50">
            <v>22.29271504596781</v>
          </cell>
          <cell r="BJ50">
            <v>-69.920067388873477</v>
          </cell>
          <cell r="BK50">
            <v>-162.10735183302336</v>
          </cell>
          <cell r="BL50">
            <v>-797.63119664903138</v>
          </cell>
          <cell r="BM50">
            <v>-503.19361968019484</v>
          </cell>
        </row>
        <row r="51">
          <cell r="A51" t="str">
            <v xml:space="preserve">  Proposed Projects</v>
          </cell>
          <cell r="B51">
            <v>0</v>
          </cell>
          <cell r="C51">
            <v>237.16442535031484</v>
          </cell>
          <cell r="D51">
            <v>1318.0566082031178</v>
          </cell>
          <cell r="E51">
            <v>2885.3230482062208</v>
          </cell>
          <cell r="F51">
            <v>4821.1958949460723</v>
          </cell>
          <cell r="G51">
            <v>7148.1549795565516</v>
          </cell>
          <cell r="H51">
            <v>9873.641856981958</v>
          </cell>
          <cell r="I51">
            <v>16142.781024585951</v>
          </cell>
          <cell r="J51">
            <v>33186.034463328353</v>
          </cell>
          <cell r="K51">
            <v>54401.442224055878</v>
          </cell>
          <cell r="L51">
            <v>61821.990861490594</v>
          </cell>
          <cell r="AL51" t="str">
            <v xml:space="preserve">  Proposed Projects</v>
          </cell>
          <cell r="AM51">
            <v>0</v>
          </cell>
          <cell r="AN51">
            <v>0</v>
          </cell>
          <cell r="AO51">
            <v>0</v>
          </cell>
          <cell r="AP51">
            <v>0</v>
          </cell>
          <cell r="AQ51">
            <v>0</v>
          </cell>
          <cell r="AR51">
            <v>0</v>
          </cell>
          <cell r="AS51">
            <v>0</v>
          </cell>
          <cell r="AT51">
            <v>0</v>
          </cell>
          <cell r="AU51">
            <v>0</v>
          </cell>
          <cell r="AV51">
            <v>0</v>
          </cell>
          <cell r="AW51">
            <v>0</v>
          </cell>
          <cell r="AX51">
            <v>0</v>
          </cell>
          <cell r="AY51">
            <v>0</v>
          </cell>
          <cell r="BA51">
            <v>0</v>
          </cell>
          <cell r="BB51">
            <v>0</v>
          </cell>
          <cell r="BC51">
            <v>0</v>
          </cell>
          <cell r="BD51">
            <v>0</v>
          </cell>
          <cell r="BE51">
            <v>0</v>
          </cell>
          <cell r="BF51">
            <v>0</v>
          </cell>
          <cell r="BG51">
            <v>39.527404225052479</v>
          </cell>
          <cell r="BH51">
            <v>39.527404225052479</v>
          </cell>
          <cell r="BI51">
            <v>39.527404225052479</v>
          </cell>
          <cell r="BJ51">
            <v>39.527404225052479</v>
          </cell>
          <cell r="BK51">
            <v>39.527404225052479</v>
          </cell>
          <cell r="BL51">
            <v>39.527404225052479</v>
          </cell>
          <cell r="BM51">
            <v>237.16442535031484</v>
          </cell>
        </row>
        <row r="52">
          <cell r="A52" t="str">
            <v xml:space="preserve">  Gain on Syndication </v>
          </cell>
          <cell r="B52">
            <v>0</v>
          </cell>
          <cell r="C52">
            <v>21343.256000000001</v>
          </cell>
          <cell r="D52">
            <v>18083</v>
          </cell>
          <cell r="E52">
            <v>17000</v>
          </cell>
          <cell r="F52">
            <v>21250</v>
          </cell>
          <cell r="G52">
            <v>25500</v>
          </cell>
          <cell r="H52">
            <v>29750</v>
          </cell>
          <cell r="I52">
            <v>0</v>
          </cell>
          <cell r="J52">
            <v>0</v>
          </cell>
          <cell r="K52">
            <v>0</v>
          </cell>
          <cell r="L52">
            <v>0</v>
          </cell>
          <cell r="AL52" t="str">
            <v xml:space="preserve">  New Syndication Fees</v>
          </cell>
          <cell r="AM52">
            <v>0</v>
          </cell>
          <cell r="AN52">
            <v>0</v>
          </cell>
          <cell r="AO52">
            <v>0</v>
          </cell>
          <cell r="AP52">
            <v>0</v>
          </cell>
          <cell r="AQ52">
            <v>0</v>
          </cell>
          <cell r="AR52">
            <v>0</v>
          </cell>
          <cell r="AS52">
            <v>0</v>
          </cell>
          <cell r="AT52">
            <v>0</v>
          </cell>
          <cell r="AU52">
            <v>0</v>
          </cell>
          <cell r="AV52">
            <v>0</v>
          </cell>
          <cell r="AW52">
            <v>0</v>
          </cell>
          <cell r="AX52">
            <v>0</v>
          </cell>
          <cell r="AY52">
            <v>0</v>
          </cell>
          <cell r="BA52">
            <v>0</v>
          </cell>
          <cell r="BB52">
            <v>0</v>
          </cell>
          <cell r="BC52">
            <v>8239.41</v>
          </cell>
          <cell r="BD52">
            <v>0</v>
          </cell>
          <cell r="BE52">
            <v>0</v>
          </cell>
          <cell r="BF52">
            <v>3979.018</v>
          </cell>
          <cell r="BG52">
            <v>0</v>
          </cell>
          <cell r="BH52">
            <v>0</v>
          </cell>
          <cell r="BI52">
            <v>4611.7640000000001</v>
          </cell>
          <cell r="BJ52">
            <v>0</v>
          </cell>
          <cell r="BK52">
            <v>0</v>
          </cell>
          <cell r="BL52">
            <v>4513.0640000000003</v>
          </cell>
          <cell r="BM52">
            <v>21343.256000000001</v>
          </cell>
        </row>
        <row r="53">
          <cell r="A53" t="str">
            <v xml:space="preserve">    Total Affordable Housing</v>
          </cell>
          <cell r="B53">
            <v>42489.279821645199</v>
          </cell>
          <cell r="C53">
            <v>69619.89850366622</v>
          </cell>
          <cell r="D53">
            <v>53763.435786923794</v>
          </cell>
          <cell r="E53">
            <v>60107.081594865878</v>
          </cell>
          <cell r="F53">
            <v>64594.191026613749</v>
          </cell>
          <cell r="G53">
            <v>64472.900979999926</v>
          </cell>
          <cell r="H53">
            <v>67046.19566413101</v>
          </cell>
          <cell r="I53">
            <v>36537.706456980042</v>
          </cell>
          <cell r="J53">
            <v>51668.428416158888</v>
          </cell>
          <cell r="K53">
            <v>71288.155316656805</v>
          </cell>
          <cell r="L53">
            <v>73482.908650735961</v>
          </cell>
          <cell r="AL53" t="str">
            <v xml:space="preserve">    Total Affordable Housing</v>
          </cell>
          <cell r="AM53">
            <v>2163.3862710116478</v>
          </cell>
          <cell r="AN53">
            <v>3296.7324141145514</v>
          </cell>
          <cell r="AO53">
            <v>2479.43100076273</v>
          </cell>
          <cell r="AP53">
            <v>2670.9089454017308</v>
          </cell>
          <cell r="AQ53">
            <v>2977.9089454017308</v>
          </cell>
          <cell r="AR53">
            <v>2716.1426506071271</v>
          </cell>
          <cell r="AS53">
            <v>3242.3151639444472</v>
          </cell>
          <cell r="AT53">
            <v>3201.2540061022478</v>
          </cell>
          <cell r="AU53">
            <v>2956.6872278572478</v>
          </cell>
          <cell r="AV53">
            <v>3797.4959376672473</v>
          </cell>
          <cell r="AW53">
            <v>4243.8561444772467</v>
          </cell>
          <cell r="AX53">
            <v>8743.1611142972451</v>
          </cell>
          <cell r="AY53">
            <v>42489.279821645207</v>
          </cell>
          <cell r="BA53">
            <v>3105.6449100003802</v>
          </cell>
          <cell r="BB53">
            <v>3513.3886114894708</v>
          </cell>
          <cell r="BC53">
            <v>11637.48152302147</v>
          </cell>
          <cell r="BD53">
            <v>3018.9243962808491</v>
          </cell>
          <cell r="BE53">
            <v>4970.6641210516846</v>
          </cell>
          <cell r="BF53">
            <v>6884.295613021075</v>
          </cell>
          <cell r="BG53">
            <v>12738.314503623556</v>
          </cell>
          <cell r="BH53">
            <v>2786.572587887556</v>
          </cell>
          <cell r="BI53">
            <v>7289.7192495747495</v>
          </cell>
          <cell r="BJ53">
            <v>2692.7424671399081</v>
          </cell>
          <cell r="BK53">
            <v>2677.0551826957585</v>
          </cell>
          <cell r="BL53">
            <v>8305.0953378797512</v>
          </cell>
          <cell r="BM53">
            <v>69619.898503666205</v>
          </cell>
        </row>
        <row r="54">
          <cell r="A54" t="str">
            <v>Leveraged Leases:</v>
          </cell>
          <cell r="AL54" t="str">
            <v>Leveraged Leases:</v>
          </cell>
        </row>
        <row r="55">
          <cell r="A55" t="str">
            <v xml:space="preserve">  Current Projects</v>
          </cell>
          <cell r="B55">
            <v>113387.94710016002</v>
          </cell>
          <cell r="C55">
            <v>125809.48071350003</v>
          </cell>
          <cell r="D55">
            <v>89754.196500913909</v>
          </cell>
          <cell r="E55">
            <v>50259.889989949632</v>
          </cell>
          <cell r="F55">
            <v>22237.397135529623</v>
          </cell>
          <cell r="G55">
            <v>9197.0353850096217</v>
          </cell>
          <cell r="H55">
            <v>7797.0534674096216</v>
          </cell>
          <cell r="I55">
            <v>7087.9860725296203</v>
          </cell>
          <cell r="J55">
            <v>7214.4733660496204</v>
          </cell>
          <cell r="K55">
            <v>6967.7200481496202</v>
          </cell>
          <cell r="L55">
            <v>7224.4562093496224</v>
          </cell>
          <cell r="AL55" t="str">
            <v xml:space="preserve">  Current Projects</v>
          </cell>
          <cell r="AM55">
            <v>4342.375041133334</v>
          </cell>
          <cell r="AN55">
            <v>4550.3458940733344</v>
          </cell>
          <cell r="AO55">
            <v>9508.6401491733322</v>
          </cell>
          <cell r="AP55">
            <v>10004.691789413333</v>
          </cell>
          <cell r="AQ55">
            <v>9826.4168140333368</v>
          </cell>
          <cell r="AR55">
            <v>9738.8315592333329</v>
          </cell>
          <cell r="AS55">
            <v>10112.368679333335</v>
          </cell>
          <cell r="AT55">
            <v>12048.233251373331</v>
          </cell>
          <cell r="AU55">
            <v>11571.034796213335</v>
          </cell>
          <cell r="AV55">
            <v>10957.781386853336</v>
          </cell>
          <cell r="AW55">
            <v>11213.080904753335</v>
          </cell>
          <cell r="AX55">
            <v>9514.1468345733338</v>
          </cell>
          <cell r="AY55">
            <v>113387.94710016002</v>
          </cell>
          <cell r="BA55">
            <v>11175.116913340002</v>
          </cell>
          <cell r="BB55">
            <v>11366.809443640002</v>
          </cell>
          <cell r="BC55">
            <v>11119.977652560003</v>
          </cell>
          <cell r="BD55">
            <v>11328.22358136</v>
          </cell>
          <cell r="BE55">
            <v>10800.527455020003</v>
          </cell>
          <cell r="BF55">
            <v>10296.901807120003</v>
          </cell>
          <cell r="BG55">
            <v>10179.52580354</v>
          </cell>
          <cell r="BH55">
            <v>10345.38393826</v>
          </cell>
          <cell r="BI55">
            <v>9849.2825273800026</v>
          </cell>
          <cell r="BJ55">
            <v>9308.2357513800016</v>
          </cell>
          <cell r="BK55">
            <v>9438.8775816400012</v>
          </cell>
          <cell r="BL55">
            <v>10600.618258260001</v>
          </cell>
          <cell r="BM55">
            <v>125809.48071350002</v>
          </cell>
        </row>
        <row r="56">
          <cell r="A56" t="str">
            <v xml:space="preserve">  Proposed Projects (Swiss Com-Pickle)</v>
          </cell>
          <cell r="B56">
            <v>0</v>
          </cell>
          <cell r="C56">
            <v>5181.2645664000001</v>
          </cell>
          <cell r="D56">
            <v>48731</v>
          </cell>
          <cell r="E56">
            <v>39151.114659800005</v>
          </cell>
          <cell r="F56">
            <v>55122.183027600011</v>
          </cell>
          <cell r="G56">
            <v>81612.008183600003</v>
          </cell>
          <cell r="H56">
            <v>85461.961244400009</v>
          </cell>
          <cell r="I56">
            <v>99489.628771000018</v>
          </cell>
          <cell r="J56">
            <v>112482.85774180002</v>
          </cell>
          <cell r="K56">
            <v>124197.07134640003</v>
          </cell>
          <cell r="L56">
            <v>134350.26794800002</v>
          </cell>
          <cell r="AL56" t="str">
            <v xml:space="preserve">  Proposed Projects</v>
          </cell>
          <cell r="AM56">
            <v>0</v>
          </cell>
          <cell r="AN56">
            <v>0</v>
          </cell>
          <cell r="AO56">
            <v>0</v>
          </cell>
          <cell r="AP56">
            <v>0</v>
          </cell>
          <cell r="AQ56">
            <v>0</v>
          </cell>
          <cell r="AR56">
            <v>0</v>
          </cell>
          <cell r="AS56">
            <v>0</v>
          </cell>
          <cell r="AT56">
            <v>0</v>
          </cell>
          <cell r="AU56">
            <v>0</v>
          </cell>
          <cell r="AV56">
            <v>0</v>
          </cell>
          <cell r="AW56">
            <v>0</v>
          </cell>
          <cell r="AX56">
            <v>0</v>
          </cell>
          <cell r="AY56">
            <v>0</v>
          </cell>
          <cell r="BA56">
            <v>0</v>
          </cell>
          <cell r="BB56">
            <v>0</v>
          </cell>
          <cell r="BC56">
            <v>0</v>
          </cell>
          <cell r="BD56">
            <v>0</v>
          </cell>
          <cell r="BE56">
            <v>0</v>
          </cell>
          <cell r="BF56">
            <v>0</v>
          </cell>
          <cell r="BG56">
            <v>0</v>
          </cell>
          <cell r="BH56">
            <v>0</v>
          </cell>
          <cell r="BI56">
            <v>0</v>
          </cell>
          <cell r="BJ56">
            <v>1727.0881888000001</v>
          </cell>
          <cell r="BK56">
            <v>1727.0881888000001</v>
          </cell>
          <cell r="BL56">
            <v>1727.0881888000001</v>
          </cell>
          <cell r="BM56">
            <v>5181.2645664000001</v>
          </cell>
        </row>
        <row r="57">
          <cell r="A57" t="str">
            <v xml:space="preserve">    Total Leveraged Leases</v>
          </cell>
          <cell r="B57">
            <v>113387.94710016002</v>
          </cell>
          <cell r="C57">
            <v>130990.74527990003</v>
          </cell>
          <cell r="D57">
            <v>138485.19650091391</v>
          </cell>
          <cell r="E57">
            <v>89411.004649749637</v>
          </cell>
          <cell r="F57">
            <v>77359.580163129634</v>
          </cell>
          <cell r="G57">
            <v>90809.043568609632</v>
          </cell>
          <cell r="H57">
            <v>93259.014711809636</v>
          </cell>
          <cell r="I57">
            <v>106577.61484352963</v>
          </cell>
          <cell r="J57">
            <v>119697.33110784963</v>
          </cell>
          <cell r="K57">
            <v>131164.79139454965</v>
          </cell>
          <cell r="L57">
            <v>141574.72415734964</v>
          </cell>
          <cell r="AL57" t="str">
            <v xml:space="preserve">    Total Leveraged Leases</v>
          </cell>
          <cell r="AM57">
            <v>4342.375041133334</v>
          </cell>
          <cell r="AN57">
            <v>4550.3458940733344</v>
          </cell>
          <cell r="AO57">
            <v>9508.6401491733322</v>
          </cell>
          <cell r="AP57">
            <v>10004.691789413333</v>
          </cell>
          <cell r="AQ57">
            <v>9826.4168140333368</v>
          </cell>
          <cell r="AR57">
            <v>9738.8315592333329</v>
          </cell>
          <cell r="AS57">
            <v>10112.368679333335</v>
          </cell>
          <cell r="AT57">
            <v>12048.233251373331</v>
          </cell>
          <cell r="AU57">
            <v>11571.034796213335</v>
          </cell>
          <cell r="AV57">
            <v>10957.781386853336</v>
          </cell>
          <cell r="AW57">
            <v>11213.080904753335</v>
          </cell>
          <cell r="AX57">
            <v>9514.1468345733338</v>
          </cell>
          <cell r="AY57">
            <v>113387.94710016002</v>
          </cell>
          <cell r="BA57">
            <v>11175.116913340002</v>
          </cell>
          <cell r="BB57">
            <v>11366.809443640002</v>
          </cell>
          <cell r="BC57">
            <v>11119.977652560003</v>
          </cell>
          <cell r="BD57">
            <v>11328.22358136</v>
          </cell>
          <cell r="BE57">
            <v>10800.527455020003</v>
          </cell>
          <cell r="BF57">
            <v>10296.901807120003</v>
          </cell>
          <cell r="BG57">
            <v>10179.52580354</v>
          </cell>
          <cell r="BH57">
            <v>10345.38393826</v>
          </cell>
          <cell r="BI57">
            <v>9849.2825273800026</v>
          </cell>
          <cell r="BJ57">
            <v>11035.323940180002</v>
          </cell>
          <cell r="BK57">
            <v>11165.965770440002</v>
          </cell>
          <cell r="BL57">
            <v>12327.706447060002</v>
          </cell>
          <cell r="BM57">
            <v>130990.74527990002</v>
          </cell>
        </row>
        <row r="58">
          <cell r="A58" t="str">
            <v>Energy Partnerships:</v>
          </cell>
          <cell r="AL58" t="str">
            <v>Energy Partnerships:</v>
          </cell>
        </row>
        <row r="59">
          <cell r="A59" t="str">
            <v xml:space="preserve">  Current Projects</v>
          </cell>
          <cell r="B59">
            <v>1425.2742255550002</v>
          </cell>
          <cell r="C59">
            <v>61.323630000000009</v>
          </cell>
          <cell r="D59">
            <v>130.94708000000003</v>
          </cell>
          <cell r="E59">
            <v>223.38332000000003</v>
          </cell>
          <cell r="F59">
            <v>301.00606000000005</v>
          </cell>
          <cell r="G59">
            <v>385.14674000000002</v>
          </cell>
          <cell r="H59">
            <v>475.21282000000008</v>
          </cell>
          <cell r="I59">
            <v>571.79684000000009</v>
          </cell>
          <cell r="J59">
            <v>682.0092800000001</v>
          </cell>
          <cell r="K59">
            <v>799.33220000000006</v>
          </cell>
          <cell r="L59">
            <v>926.13576000000012</v>
          </cell>
          <cell r="AL59" t="str">
            <v xml:space="preserve">  Current Projects</v>
          </cell>
          <cell r="AM59">
            <v>10.472</v>
          </cell>
          <cell r="AN59">
            <v>10.472</v>
          </cell>
          <cell r="AO59">
            <v>63.149061825000075</v>
          </cell>
          <cell r="AP59">
            <v>10.472</v>
          </cell>
          <cell r="AQ59">
            <v>10.472</v>
          </cell>
          <cell r="AR59">
            <v>265.64013822500004</v>
          </cell>
          <cell r="AS59">
            <v>10.472</v>
          </cell>
          <cell r="AT59">
            <v>10</v>
          </cell>
          <cell r="AU59">
            <v>29.167887280000031</v>
          </cell>
          <cell r="AV59">
            <v>10</v>
          </cell>
          <cell r="AW59">
            <v>10</v>
          </cell>
          <cell r="AX59">
            <v>984.95713822500011</v>
          </cell>
          <cell r="AY59">
            <v>1425.2742255550002</v>
          </cell>
          <cell r="BA59">
            <v>0</v>
          </cell>
          <cell r="BB59">
            <v>0</v>
          </cell>
          <cell r="BC59">
            <v>15.330907500000002</v>
          </cell>
          <cell r="BD59">
            <v>0</v>
          </cell>
          <cell r="BE59">
            <v>0</v>
          </cell>
          <cell r="BF59">
            <v>15.330907500000002</v>
          </cell>
          <cell r="BG59">
            <v>0</v>
          </cell>
          <cell r="BH59">
            <v>0</v>
          </cell>
          <cell r="BI59">
            <v>15.330907500000002</v>
          </cell>
          <cell r="BJ59">
            <v>0</v>
          </cell>
          <cell r="BK59">
            <v>0</v>
          </cell>
          <cell r="BL59">
            <v>15.330907500000002</v>
          </cell>
          <cell r="BM59">
            <v>61.323630000000009</v>
          </cell>
        </row>
        <row r="60">
          <cell r="A60" t="str">
            <v xml:space="preserve">  Proposed Projects</v>
          </cell>
          <cell r="B60">
            <v>0</v>
          </cell>
          <cell r="C60">
            <v>0</v>
          </cell>
          <cell r="D60">
            <v>0</v>
          </cell>
          <cell r="E60">
            <v>0</v>
          </cell>
          <cell r="F60">
            <v>0</v>
          </cell>
          <cell r="G60">
            <v>0</v>
          </cell>
          <cell r="H60">
            <v>0</v>
          </cell>
          <cell r="I60">
            <v>0</v>
          </cell>
          <cell r="J60">
            <v>0</v>
          </cell>
          <cell r="K60">
            <v>0</v>
          </cell>
          <cell r="L60">
            <v>0</v>
          </cell>
          <cell r="AL60" t="str">
            <v xml:space="preserve">  Proposed Projects</v>
          </cell>
          <cell r="AM60">
            <v>0</v>
          </cell>
          <cell r="AN60">
            <v>0</v>
          </cell>
          <cell r="AO60">
            <v>0</v>
          </cell>
          <cell r="AP60">
            <v>0</v>
          </cell>
          <cell r="AQ60">
            <v>0</v>
          </cell>
          <cell r="AR60">
            <v>0</v>
          </cell>
          <cell r="AS60">
            <v>0</v>
          </cell>
          <cell r="AT60">
            <v>0</v>
          </cell>
          <cell r="AU60">
            <v>0</v>
          </cell>
          <cell r="AV60">
            <v>0</v>
          </cell>
          <cell r="AW60">
            <v>0</v>
          </cell>
          <cell r="AX60">
            <v>0</v>
          </cell>
          <cell r="AY60">
            <v>0</v>
          </cell>
          <cell r="BA60">
            <v>0</v>
          </cell>
          <cell r="BB60">
            <v>0</v>
          </cell>
          <cell r="BC60">
            <v>0</v>
          </cell>
          <cell r="BD60">
            <v>0</v>
          </cell>
          <cell r="BE60">
            <v>0</v>
          </cell>
          <cell r="BF60">
            <v>0</v>
          </cell>
          <cell r="BG60">
            <v>0</v>
          </cell>
          <cell r="BH60">
            <v>0</v>
          </cell>
          <cell r="BI60">
            <v>0</v>
          </cell>
          <cell r="BJ60">
            <v>0</v>
          </cell>
          <cell r="BK60">
            <v>0</v>
          </cell>
          <cell r="BL60">
            <v>0</v>
          </cell>
          <cell r="BM60">
            <v>0</v>
          </cell>
        </row>
        <row r="61">
          <cell r="A61" t="str">
            <v xml:space="preserve">     Total Energy Partnerships</v>
          </cell>
          <cell r="B61">
            <v>1425.2742255550002</v>
          </cell>
          <cell r="C61">
            <v>61.323630000000009</v>
          </cell>
          <cell r="D61">
            <v>130.94708000000003</v>
          </cell>
          <cell r="E61">
            <v>223.38332000000003</v>
          </cell>
          <cell r="F61">
            <v>301.00606000000005</v>
          </cell>
          <cell r="G61">
            <v>385.14674000000002</v>
          </cell>
          <cell r="H61">
            <v>475.21282000000008</v>
          </cell>
          <cell r="I61">
            <v>571.79684000000009</v>
          </cell>
          <cell r="J61">
            <v>682.0092800000001</v>
          </cell>
          <cell r="K61">
            <v>799.33220000000006</v>
          </cell>
          <cell r="L61">
            <v>926.13576000000012</v>
          </cell>
          <cell r="AL61" t="str">
            <v xml:space="preserve">     Total Energy Partnerships</v>
          </cell>
          <cell r="AM61">
            <v>10.472</v>
          </cell>
          <cell r="AN61">
            <v>10.472</v>
          </cell>
          <cell r="AO61">
            <v>63.149061825000075</v>
          </cell>
          <cell r="AP61">
            <v>10.472</v>
          </cell>
          <cell r="AQ61">
            <v>10.472</v>
          </cell>
          <cell r="AR61">
            <v>265.64013822500004</v>
          </cell>
          <cell r="AS61">
            <v>10.472</v>
          </cell>
          <cell r="AT61">
            <v>10</v>
          </cell>
          <cell r="AU61">
            <v>29.167887280000031</v>
          </cell>
          <cell r="AV61">
            <v>10</v>
          </cell>
          <cell r="AW61">
            <v>10</v>
          </cell>
          <cell r="AX61">
            <v>984.95713822500011</v>
          </cell>
          <cell r="AY61">
            <v>1425.2742255550002</v>
          </cell>
          <cell r="BA61">
            <v>0</v>
          </cell>
          <cell r="BB61">
            <v>0</v>
          </cell>
          <cell r="BC61">
            <v>15.330907500000002</v>
          </cell>
          <cell r="BD61">
            <v>0</v>
          </cell>
          <cell r="BE61">
            <v>0</v>
          </cell>
          <cell r="BF61">
            <v>15.330907500000002</v>
          </cell>
          <cell r="BG61">
            <v>0</v>
          </cell>
          <cell r="BH61">
            <v>0</v>
          </cell>
          <cell r="BI61">
            <v>15.330907500000002</v>
          </cell>
          <cell r="BJ61">
            <v>0</v>
          </cell>
          <cell r="BK61">
            <v>0</v>
          </cell>
          <cell r="BL61">
            <v>15.330907500000002</v>
          </cell>
          <cell r="BM61">
            <v>61.323630000000009</v>
          </cell>
        </row>
        <row r="62">
          <cell r="A62" t="str">
            <v>Wind Projects:</v>
          </cell>
          <cell r="AL62" t="str">
            <v>Vendor Financing:</v>
          </cell>
        </row>
        <row r="63">
          <cell r="A63" t="str">
            <v xml:space="preserve">  Current Projects</v>
          </cell>
          <cell r="B63">
            <v>0</v>
          </cell>
          <cell r="C63">
            <v>2737.5440849999986</v>
          </cell>
          <cell r="D63">
            <v>9327.116427500001</v>
          </cell>
          <cell r="E63">
            <v>9887.152700303066</v>
          </cell>
          <cell r="F63">
            <v>10581.881463450703</v>
          </cell>
          <cell r="G63">
            <v>11120.398451350051</v>
          </cell>
          <cell r="H63">
            <v>10814.424367737787</v>
          </cell>
          <cell r="I63">
            <v>10048.896858989798</v>
          </cell>
          <cell r="J63">
            <v>10183.575318699324</v>
          </cell>
          <cell r="K63">
            <v>11074.012156020104</v>
          </cell>
          <cell r="L63">
            <v>11502.691204108074</v>
          </cell>
          <cell r="AL63" t="str">
            <v xml:space="preserve">  Current Projects</v>
          </cell>
        </row>
        <row r="64">
          <cell r="A64" t="str">
            <v xml:space="preserve">  Proposed Projects</v>
          </cell>
          <cell r="B64">
            <v>0</v>
          </cell>
          <cell r="C64">
            <v>0</v>
          </cell>
          <cell r="D64">
            <v>0</v>
          </cell>
          <cell r="E64">
            <v>0</v>
          </cell>
          <cell r="F64">
            <v>0</v>
          </cell>
          <cell r="G64">
            <v>0</v>
          </cell>
          <cell r="H64">
            <v>0</v>
          </cell>
          <cell r="I64">
            <v>0</v>
          </cell>
          <cell r="J64">
            <v>0</v>
          </cell>
          <cell r="K64">
            <v>0</v>
          </cell>
          <cell r="L64">
            <v>0</v>
          </cell>
          <cell r="AL64" t="str">
            <v xml:space="preserve">  Proposed Projects</v>
          </cell>
        </row>
        <row r="65">
          <cell r="A65" t="str">
            <v xml:space="preserve">     Total Wind Projects</v>
          </cell>
          <cell r="B65">
            <v>0</v>
          </cell>
          <cell r="C65">
            <v>2737.5440849999986</v>
          </cell>
          <cell r="D65">
            <v>9327.116427500001</v>
          </cell>
          <cell r="E65">
            <v>9887.152700303066</v>
          </cell>
          <cell r="F65">
            <v>10581.881463450703</v>
          </cell>
          <cell r="G65">
            <v>11120.398451350051</v>
          </cell>
          <cell r="H65">
            <v>10814.424367737787</v>
          </cell>
          <cell r="I65">
            <v>10048.896858989798</v>
          </cell>
          <cell r="J65">
            <v>10183.575318699324</v>
          </cell>
          <cell r="K65">
            <v>11074.012156020104</v>
          </cell>
          <cell r="L65">
            <v>11502.691204108074</v>
          </cell>
          <cell r="AL65" t="str">
            <v xml:space="preserve">     Total Vendor Financing Projects</v>
          </cell>
          <cell r="AM65">
            <v>0</v>
          </cell>
          <cell r="AN65">
            <v>0</v>
          </cell>
          <cell r="AO65">
            <v>0</v>
          </cell>
          <cell r="AP65">
            <v>0</v>
          </cell>
          <cell r="AQ65">
            <v>0</v>
          </cell>
          <cell r="AR65">
            <v>0</v>
          </cell>
          <cell r="AS65">
            <v>0</v>
          </cell>
          <cell r="AT65">
            <v>0</v>
          </cell>
          <cell r="AU65">
            <v>0</v>
          </cell>
          <cell r="AV65">
            <v>0</v>
          </cell>
          <cell r="AW65">
            <v>0</v>
          </cell>
          <cell r="AX65">
            <v>0</v>
          </cell>
          <cell r="AY65">
            <v>0</v>
          </cell>
          <cell r="BA65">
            <v>0</v>
          </cell>
          <cell r="BB65">
            <v>0</v>
          </cell>
          <cell r="BC65">
            <v>0</v>
          </cell>
          <cell r="BD65">
            <v>0</v>
          </cell>
          <cell r="BE65">
            <v>0</v>
          </cell>
          <cell r="BF65">
            <v>0</v>
          </cell>
          <cell r="BG65">
            <v>0</v>
          </cell>
          <cell r="BH65">
            <v>0</v>
          </cell>
          <cell r="BI65">
            <v>0</v>
          </cell>
          <cell r="BJ65">
            <v>0</v>
          </cell>
          <cell r="BK65">
            <v>0</v>
          </cell>
          <cell r="BL65">
            <v>0</v>
          </cell>
          <cell r="BM65">
            <v>0</v>
          </cell>
        </row>
        <row r="66">
          <cell r="A66" t="str">
            <v>Electric Vehicle Financing Income:</v>
          </cell>
          <cell r="AL66" t="str">
            <v>Electric Vehicle Financing Income:</v>
          </cell>
        </row>
        <row r="67">
          <cell r="A67" t="str">
            <v xml:space="preserve">  Current Projects</v>
          </cell>
          <cell r="B67">
            <v>0</v>
          </cell>
          <cell r="C67">
            <v>0</v>
          </cell>
          <cell r="D67">
            <v>0</v>
          </cell>
          <cell r="E67">
            <v>0</v>
          </cell>
          <cell r="F67">
            <v>0</v>
          </cell>
          <cell r="G67">
            <v>0</v>
          </cell>
          <cell r="H67">
            <v>0</v>
          </cell>
          <cell r="I67">
            <v>0</v>
          </cell>
          <cell r="J67">
            <v>0</v>
          </cell>
          <cell r="K67">
            <v>0</v>
          </cell>
          <cell r="L67">
            <v>0</v>
          </cell>
          <cell r="AL67" t="str">
            <v xml:space="preserve">  Current Projects</v>
          </cell>
        </row>
        <row r="68">
          <cell r="A68" t="str">
            <v xml:space="preserve">  Proposed Projects</v>
          </cell>
          <cell r="B68">
            <v>0</v>
          </cell>
          <cell r="C68">
            <v>0</v>
          </cell>
          <cell r="D68">
            <v>0</v>
          </cell>
          <cell r="E68">
            <v>0</v>
          </cell>
          <cell r="F68">
            <v>0</v>
          </cell>
          <cell r="G68">
            <v>0</v>
          </cell>
          <cell r="H68">
            <v>0</v>
          </cell>
          <cell r="I68">
            <v>0</v>
          </cell>
          <cell r="J68">
            <v>0</v>
          </cell>
          <cell r="K68">
            <v>0</v>
          </cell>
          <cell r="L68">
            <v>0</v>
          </cell>
          <cell r="AL68" t="str">
            <v xml:space="preserve">  Proposed Projects</v>
          </cell>
        </row>
        <row r="69">
          <cell r="A69" t="str">
            <v xml:space="preserve">     Total EVF Projects</v>
          </cell>
          <cell r="B69">
            <v>0</v>
          </cell>
          <cell r="C69">
            <v>0</v>
          </cell>
          <cell r="D69">
            <v>0</v>
          </cell>
          <cell r="E69">
            <v>0</v>
          </cell>
          <cell r="F69">
            <v>0</v>
          </cell>
          <cell r="G69">
            <v>0</v>
          </cell>
          <cell r="H69">
            <v>0</v>
          </cell>
          <cell r="I69">
            <v>0</v>
          </cell>
          <cell r="J69">
            <v>0</v>
          </cell>
          <cell r="K69">
            <v>0</v>
          </cell>
          <cell r="L69">
            <v>0</v>
          </cell>
          <cell r="AL69" t="str">
            <v xml:space="preserve">     Total EVF Projects</v>
          </cell>
        </row>
        <row r="70">
          <cell r="A70" t="str">
            <v>Infrastructure Investments:</v>
          </cell>
          <cell r="AL70" t="str">
            <v>Infrastructure Investments:</v>
          </cell>
        </row>
        <row r="71">
          <cell r="A71" t="str">
            <v xml:space="preserve">  Current Projects</v>
          </cell>
          <cell r="B71">
            <v>-592.63659654609171</v>
          </cell>
          <cell r="C71">
            <v>1151.8408068451749</v>
          </cell>
          <cell r="D71">
            <v>1379.2473915046501</v>
          </cell>
          <cell r="E71">
            <v>4193.347920618191</v>
          </cell>
          <cell r="F71">
            <v>9258.6947057632569</v>
          </cell>
          <cell r="G71">
            <v>27523.872061806742</v>
          </cell>
          <cell r="H71">
            <v>25055.911482753148</v>
          </cell>
          <cell r="I71">
            <v>10266.24295099912</v>
          </cell>
          <cell r="J71">
            <v>80193.792837206405</v>
          </cell>
          <cell r="K71">
            <v>73665.258256000016</v>
          </cell>
          <cell r="L71">
            <v>49514.288830999998</v>
          </cell>
          <cell r="AL71" t="str">
            <v xml:space="preserve">  Current Projects</v>
          </cell>
          <cell r="AM71">
            <v>206.60241666666667</v>
          </cell>
          <cell r="AN71">
            <v>-1</v>
          </cell>
          <cell r="AO71">
            <v>107.22041666666667</v>
          </cell>
          <cell r="AP71">
            <v>-28.779583333333335</v>
          </cell>
          <cell r="AQ71">
            <v>48.936109166666668</v>
          </cell>
          <cell r="AR71">
            <v>-9.1824217941333472</v>
          </cell>
          <cell r="AS71">
            <v>0.52541666666661513</v>
          </cell>
          <cell r="AT71">
            <v>337.22041666666667</v>
          </cell>
          <cell r="AU71">
            <v>-2.7795833333333335</v>
          </cell>
          <cell r="AV71">
            <v>-2.7795833333333335</v>
          </cell>
          <cell r="AW71">
            <v>-2.7795833333333335</v>
          </cell>
          <cell r="AX71">
            <v>-1245.8406172519583</v>
          </cell>
          <cell r="AY71">
            <v>-592.63659654609171</v>
          </cell>
          <cell r="BA71">
            <v>-2.7795833333333335</v>
          </cell>
          <cell r="BB71">
            <v>-2.7795833333333335</v>
          </cell>
          <cell r="BC71">
            <v>286.17281220666666</v>
          </cell>
          <cell r="BD71">
            <v>-2.7795833333333335</v>
          </cell>
          <cell r="BE71">
            <v>-2.7795833333333335</v>
          </cell>
          <cell r="BF71">
            <v>576.99041461946672</v>
          </cell>
          <cell r="BG71">
            <v>25.911941666666664</v>
          </cell>
          <cell r="BH71">
            <v>-2.7795833333333335</v>
          </cell>
          <cell r="BI71">
            <v>-2.7795833333333335</v>
          </cell>
          <cell r="BJ71">
            <v>10.697895666666668</v>
          </cell>
          <cell r="BK71">
            <v>-2.7795833333333335</v>
          </cell>
          <cell r="BL71">
            <v>271.5248260190416</v>
          </cell>
          <cell r="BM71">
            <v>1151.8408068451749</v>
          </cell>
        </row>
        <row r="72">
          <cell r="A72" t="str">
            <v xml:space="preserve">  Proposed Projects</v>
          </cell>
          <cell r="B72">
            <v>0</v>
          </cell>
          <cell r="C72">
            <v>24</v>
          </cell>
          <cell r="D72">
            <v>39964</v>
          </cell>
          <cell r="E72">
            <v>83755.247499999998</v>
          </cell>
          <cell r="F72">
            <v>112385.31125</v>
          </cell>
          <cell r="G72">
            <v>104039.82224800001</v>
          </cell>
          <cell r="H72">
            <v>126784.30243600001</v>
          </cell>
          <cell r="I72">
            <v>163312.66586100002</v>
          </cell>
          <cell r="J72">
            <v>-19000</v>
          </cell>
          <cell r="K72">
            <v>-172000</v>
          </cell>
          <cell r="L72">
            <v>-225000</v>
          </cell>
          <cell r="AL72" t="str">
            <v xml:space="preserve">  Proposed Projects</v>
          </cell>
          <cell r="AM72">
            <v>0</v>
          </cell>
          <cell r="AN72">
            <v>0</v>
          </cell>
          <cell r="AO72">
            <v>0</v>
          </cell>
          <cell r="AP72">
            <v>0</v>
          </cell>
          <cell r="AQ72">
            <v>0</v>
          </cell>
          <cell r="AR72">
            <v>0</v>
          </cell>
          <cell r="AS72">
            <v>0</v>
          </cell>
          <cell r="AT72">
            <v>0</v>
          </cell>
          <cell r="AU72">
            <v>0</v>
          </cell>
          <cell r="AV72">
            <v>0</v>
          </cell>
          <cell r="AW72">
            <v>0</v>
          </cell>
          <cell r="AX72">
            <v>0</v>
          </cell>
          <cell r="AY72">
            <v>0</v>
          </cell>
          <cell r="BA72">
            <v>1</v>
          </cell>
          <cell r="BB72">
            <v>-2</v>
          </cell>
          <cell r="BC72">
            <v>-50</v>
          </cell>
          <cell r="BD72">
            <v>17</v>
          </cell>
          <cell r="BE72">
            <v>-2</v>
          </cell>
          <cell r="BF72">
            <v>-703</v>
          </cell>
          <cell r="BG72">
            <v>0</v>
          </cell>
          <cell r="BH72">
            <v>0</v>
          </cell>
          <cell r="BI72">
            <v>0</v>
          </cell>
          <cell r="BJ72">
            <v>0</v>
          </cell>
          <cell r="BK72">
            <v>0</v>
          </cell>
          <cell r="BL72">
            <v>763</v>
          </cell>
          <cell r="BM72">
            <v>24</v>
          </cell>
        </row>
        <row r="73">
          <cell r="A73" t="str">
            <v xml:space="preserve">     Total Infrastructure Projects</v>
          </cell>
          <cell r="B73">
            <v>-592.63659654609171</v>
          </cell>
          <cell r="C73">
            <v>1175.8408068451749</v>
          </cell>
          <cell r="D73">
            <v>41343.24739150465</v>
          </cell>
          <cell r="E73">
            <v>87948.595420618192</v>
          </cell>
          <cell r="F73">
            <v>121644.00595576325</v>
          </cell>
          <cell r="G73">
            <v>131563.69430980674</v>
          </cell>
          <cell r="H73">
            <v>151840.21391875317</v>
          </cell>
          <cell r="I73">
            <v>173578.90881199914</v>
          </cell>
          <cell r="J73">
            <v>61193.792837206405</v>
          </cell>
          <cell r="K73">
            <v>-98334.741743999984</v>
          </cell>
          <cell r="L73">
            <v>-175485.71116900002</v>
          </cell>
          <cell r="AL73" t="str">
            <v xml:space="preserve">     Total Infrastructure Projects</v>
          </cell>
          <cell r="AM73">
            <v>206.60241666666667</v>
          </cell>
          <cell r="AN73">
            <v>-1</v>
          </cell>
          <cell r="AO73">
            <v>107.22041666666667</v>
          </cell>
          <cell r="AP73">
            <v>-28.779583333333335</v>
          </cell>
          <cell r="AQ73">
            <v>48.936109166666668</v>
          </cell>
          <cell r="AR73">
            <v>-9.1824217941333472</v>
          </cell>
          <cell r="AS73">
            <v>0.52541666666661513</v>
          </cell>
          <cell r="AT73">
            <v>337.22041666666667</v>
          </cell>
          <cell r="AU73">
            <v>-2.7795833333333335</v>
          </cell>
          <cell r="AV73">
            <v>-2.7795833333333335</v>
          </cell>
          <cell r="AW73">
            <v>-2.7795833333333335</v>
          </cell>
          <cell r="AX73">
            <v>-1245.8406172519583</v>
          </cell>
          <cell r="AY73">
            <v>-592.63659654609171</v>
          </cell>
          <cell r="BA73">
            <v>-1.7795833333333335</v>
          </cell>
          <cell r="BB73">
            <v>-4.7795833333333331</v>
          </cell>
          <cell r="BC73">
            <v>236.17281220666666</v>
          </cell>
          <cell r="BD73">
            <v>14.220416666666667</v>
          </cell>
          <cell r="BE73">
            <v>-4.7795833333333331</v>
          </cell>
          <cell r="BF73">
            <v>-126.00958538053328</v>
          </cell>
          <cell r="BG73">
            <v>25.911941666666664</v>
          </cell>
          <cell r="BH73">
            <v>-2.7795833333333335</v>
          </cell>
          <cell r="BI73">
            <v>-2.7795833333333335</v>
          </cell>
          <cell r="BJ73">
            <v>10.697895666666668</v>
          </cell>
          <cell r="BK73">
            <v>-2.7795833333333335</v>
          </cell>
          <cell r="BL73">
            <v>1034.5248260190415</v>
          </cell>
          <cell r="BM73">
            <v>1175.8408068451749</v>
          </cell>
        </row>
        <row r="74">
          <cell r="A74" t="str">
            <v>Other Income</v>
          </cell>
          <cell r="B74">
            <v>579.79999999999995</v>
          </cell>
          <cell r="C74">
            <v>623</v>
          </cell>
          <cell r="D74">
            <v>0</v>
          </cell>
          <cell r="E74">
            <v>0</v>
          </cell>
          <cell r="F74">
            <v>0</v>
          </cell>
          <cell r="G74">
            <v>0</v>
          </cell>
          <cell r="H74">
            <v>0</v>
          </cell>
          <cell r="I74">
            <v>0</v>
          </cell>
          <cell r="J74">
            <v>0</v>
          </cell>
          <cell r="K74">
            <v>0</v>
          </cell>
          <cell r="L74">
            <v>0</v>
          </cell>
          <cell r="AL74" t="str">
            <v xml:space="preserve">Other Income </v>
          </cell>
          <cell r="AM74">
            <v>2</v>
          </cell>
          <cell r="AN74">
            <v>1</v>
          </cell>
          <cell r="AO74">
            <v>163</v>
          </cell>
          <cell r="AP74">
            <v>0</v>
          </cell>
          <cell r="AQ74">
            <v>0</v>
          </cell>
          <cell r="AR74">
            <v>112</v>
          </cell>
          <cell r="AS74">
            <v>0</v>
          </cell>
          <cell r="AT74">
            <v>2</v>
          </cell>
          <cell r="AU74">
            <v>135</v>
          </cell>
          <cell r="AV74">
            <v>2.4</v>
          </cell>
          <cell r="AW74">
            <v>0</v>
          </cell>
          <cell r="AX74">
            <v>162.4</v>
          </cell>
          <cell r="AY74">
            <v>579.79999999999995</v>
          </cell>
          <cell r="BA74">
            <v>3</v>
          </cell>
          <cell r="BB74">
            <v>0</v>
          </cell>
          <cell r="BC74">
            <v>104</v>
          </cell>
          <cell r="BD74">
            <v>-32</v>
          </cell>
          <cell r="BE74">
            <v>0</v>
          </cell>
          <cell r="BF74">
            <v>330</v>
          </cell>
          <cell r="BG74">
            <v>0</v>
          </cell>
          <cell r="BH74">
            <v>0</v>
          </cell>
          <cell r="BI74">
            <v>98</v>
          </cell>
          <cell r="BJ74">
            <v>0</v>
          </cell>
          <cell r="BK74">
            <v>0</v>
          </cell>
          <cell r="BL74">
            <v>120</v>
          </cell>
          <cell r="BM74">
            <v>623</v>
          </cell>
        </row>
        <row r="75">
          <cell r="A75" t="str">
            <v xml:space="preserve">   TOTAL A/T INCOME</v>
          </cell>
          <cell r="B75">
            <v>157289.66455081411</v>
          </cell>
          <cell r="C75">
            <v>205208.35230541142</v>
          </cell>
          <cell r="D75">
            <v>243049.94318684237</v>
          </cell>
          <cell r="E75">
            <v>247577.21768553677</v>
          </cell>
          <cell r="F75">
            <v>274480.66466895735</v>
          </cell>
          <cell r="G75">
            <v>298351.18404976634</v>
          </cell>
          <cell r="H75">
            <v>323435.0614824316</v>
          </cell>
          <cell r="I75">
            <v>327314.92381149856</v>
          </cell>
          <cell r="J75">
            <v>243425.13695991423</v>
          </cell>
          <cell r="K75">
            <v>115991.54932322657</v>
          </cell>
          <cell r="L75">
            <v>52000.748603193642</v>
          </cell>
          <cell r="AL75" t="str">
            <v xml:space="preserve">   TOTAL A/T INCOME</v>
          </cell>
          <cell r="AM75">
            <v>6724.8357288116476</v>
          </cell>
          <cell r="AN75">
            <v>7857.5503081878851</v>
          </cell>
          <cell r="AO75">
            <v>12321.44062842773</v>
          </cell>
          <cell r="AP75">
            <v>12657.29315148173</v>
          </cell>
          <cell r="AQ75">
            <v>12863.733868601734</v>
          </cell>
          <cell r="AR75">
            <v>12823.431926271327</v>
          </cell>
          <cell r="AS75">
            <v>13365.681259944449</v>
          </cell>
          <cell r="AT75">
            <v>15598.707674142246</v>
          </cell>
          <cell r="AU75">
            <v>14689.11032801725</v>
          </cell>
          <cell r="AV75">
            <v>14764.897741187249</v>
          </cell>
          <cell r="AW75">
            <v>15464.157465897249</v>
          </cell>
          <cell r="AX75">
            <v>18158.824469843621</v>
          </cell>
          <cell r="AY75">
            <v>157289.66455081411</v>
          </cell>
          <cell r="BA75">
            <v>14281.982240007048</v>
          </cell>
          <cell r="BB75">
            <v>14875.41847179614</v>
          </cell>
          <cell r="BC75">
            <v>23112.962895288139</v>
          </cell>
          <cell r="BD75">
            <v>14329.368394307516</v>
          </cell>
          <cell r="BE75">
            <v>15766.411992738354</v>
          </cell>
          <cell r="BF75">
            <v>17400.518742260545</v>
          </cell>
          <cell r="BG75">
            <v>22943.75224883022</v>
          </cell>
          <cell r="BH75">
            <v>13129.176942814223</v>
          </cell>
          <cell r="BI75">
            <v>17249.553101121419</v>
          </cell>
          <cell r="BJ75">
            <v>13738.764302986576</v>
          </cell>
          <cell r="BK75">
            <v>13840.241369802427</v>
          </cell>
          <cell r="BL75">
            <v>21802.657518458793</v>
          </cell>
          <cell r="BM75">
            <v>202470.80822041139</v>
          </cell>
        </row>
        <row r="77">
          <cell r="A77" t="str">
            <v>Interest Income (After Tax)</v>
          </cell>
          <cell r="B77">
            <v>1352.5853079992871</v>
          </cell>
          <cell r="C77">
            <v>778.84089489298299</v>
          </cell>
          <cell r="D77">
            <v>175.12777361468545</v>
          </cell>
          <cell r="E77">
            <v>415</v>
          </cell>
          <cell r="F77">
            <v>415</v>
          </cell>
          <cell r="G77">
            <v>415</v>
          </cell>
          <cell r="H77">
            <v>415</v>
          </cell>
          <cell r="I77">
            <v>128.37995962844971</v>
          </cell>
          <cell r="J77">
            <v>-36.126982626501992</v>
          </cell>
          <cell r="K77">
            <v>-155.45721347860635</v>
          </cell>
          <cell r="L77">
            <v>-69.763080057593982</v>
          </cell>
          <cell r="AL77" t="str">
            <v>Interest Income (After Tax)</v>
          </cell>
          <cell r="AM77">
            <v>162.23982888028272</v>
          </cell>
          <cell r="AN77">
            <v>219.61418851882308</v>
          </cell>
          <cell r="AO77">
            <v>289.57303914047895</v>
          </cell>
          <cell r="AP77">
            <v>21.068596757913014</v>
          </cell>
          <cell r="AQ77">
            <v>20.421344073848473</v>
          </cell>
          <cell r="AR77">
            <v>115.53054832096981</v>
          </cell>
          <cell r="AS77">
            <v>170.32202494625369</v>
          </cell>
          <cell r="AT77">
            <v>66.169187223531168</v>
          </cell>
          <cell r="AU77">
            <v>76.151305586109885</v>
          </cell>
          <cell r="AV77">
            <v>94.737190008725349</v>
          </cell>
          <cell r="AW77">
            <v>68.128643753814487</v>
          </cell>
          <cell r="AX77">
            <v>48.629410788536461</v>
          </cell>
          <cell r="AY77">
            <v>1352.5853079992871</v>
          </cell>
          <cell r="BA77">
            <v>40.883088127928694</v>
          </cell>
          <cell r="BB77">
            <v>10.586606146412116</v>
          </cell>
          <cell r="BC77">
            <v>7.8525710272625986</v>
          </cell>
          <cell r="BD77">
            <v>316.54088025619342</v>
          </cell>
          <cell r="BE77">
            <v>99.724826068818331</v>
          </cell>
          <cell r="BF77">
            <v>57.55126265386837</v>
          </cell>
          <cell r="BG77">
            <v>40.538038488661613</v>
          </cell>
          <cell r="BH77">
            <v>111.91077510352588</v>
          </cell>
          <cell r="BI77">
            <v>71.307831213781839</v>
          </cell>
          <cell r="BJ77">
            <v>-22.55141446756128</v>
          </cell>
          <cell r="BK77">
            <v>8.1575066638243232</v>
          </cell>
          <cell r="BL77">
            <v>36.338923610267109</v>
          </cell>
          <cell r="BM77">
            <v>778.84089489298299</v>
          </cell>
        </row>
        <row r="78">
          <cell r="A78" t="str">
            <v>Interest Expense (After tax)</v>
          </cell>
          <cell r="B78">
            <v>-24784.714600920001</v>
          </cell>
          <cell r="C78">
            <v>-23885.555337171849</v>
          </cell>
          <cell r="D78">
            <v>-48228</v>
          </cell>
          <cell r="E78">
            <v>-41607.47907727625</v>
          </cell>
          <cell r="F78">
            <v>-37109.735732514251</v>
          </cell>
          <cell r="G78">
            <v>-31025.30378405175</v>
          </cell>
          <cell r="H78">
            <v>-20404.861496766349</v>
          </cell>
          <cell r="I78">
            <v>-10806.123099972461</v>
          </cell>
          <cell r="J78">
            <v>-6440.8069698500094</v>
          </cell>
          <cell r="K78">
            <v>-3238.584086113271</v>
          </cell>
          <cell r="L78">
            <v>-672.50084624134047</v>
          </cell>
          <cell r="AL78" t="str">
            <v>Interest Expense (After tax)</v>
          </cell>
          <cell r="AM78">
            <v>-1657.8571665549998</v>
          </cell>
          <cell r="AN78">
            <v>-1438.7884476250001</v>
          </cell>
          <cell r="AO78">
            <v>-2168.4839384816664</v>
          </cell>
          <cell r="AP78">
            <v>-2101.3535752750004</v>
          </cell>
          <cell r="AQ78">
            <v>-2125.7921586083335</v>
          </cell>
          <cell r="AR78">
            <v>-1999.860604441667</v>
          </cell>
          <cell r="AS78">
            <v>-2456.0603002750004</v>
          </cell>
          <cell r="AT78">
            <v>-2614.5082169416673</v>
          </cell>
          <cell r="AU78">
            <v>-2295.6421154416671</v>
          </cell>
          <cell r="AV78">
            <v>-2058.3760139416668</v>
          </cell>
          <cell r="AW78">
            <v>-2064.1383056083337</v>
          </cell>
          <cell r="AX78">
            <v>-1803.8537577249999</v>
          </cell>
          <cell r="AY78">
            <v>-24784.714600920001</v>
          </cell>
          <cell r="BA78">
            <v>-1493.3561970687679</v>
          </cell>
          <cell r="BB78">
            <v>-1459.8606243239647</v>
          </cell>
          <cell r="BC78">
            <v>-1436.2119569816896</v>
          </cell>
          <cell r="BD78">
            <v>-1424.091967506492</v>
          </cell>
          <cell r="BE78">
            <v>-1424.9617688450667</v>
          </cell>
          <cell r="BF78">
            <v>-1464.106351879931</v>
          </cell>
          <cell r="BG78">
            <v>-1954.3101130378168</v>
          </cell>
          <cell r="BH78">
            <v>-2227.1863633362855</v>
          </cell>
          <cell r="BI78">
            <v>-2208.4500660051649</v>
          </cell>
          <cell r="BJ78">
            <v>-2181.7839974654262</v>
          </cell>
          <cell r="BK78">
            <v>-2224.4971473407518</v>
          </cell>
          <cell r="BL78">
            <v>-4386.7387833804914</v>
          </cell>
          <cell r="BM78">
            <v>-23885.555337171849</v>
          </cell>
        </row>
        <row r="79">
          <cell r="A79" t="str">
            <v>Reserve Maintenance</v>
          </cell>
          <cell r="B79">
            <v>-3058.7679521396485</v>
          </cell>
          <cell r="C79">
            <v>-8849.1058928658895</v>
          </cell>
          <cell r="D79">
            <v>-7009</v>
          </cell>
          <cell r="E79">
            <v>-4140.4712306562105</v>
          </cell>
          <cell r="F79">
            <v>-3584.275682975268</v>
          </cell>
          <cell r="G79">
            <v>-2882.8645985424237</v>
          </cell>
          <cell r="H79">
            <v>-2566.8429730158514</v>
          </cell>
          <cell r="I79">
            <v>-2602.8372153245241</v>
          </cell>
          <cell r="J79">
            <v>-2912.8308914613999</v>
          </cell>
          <cell r="K79">
            <v>-3792.9842257345999</v>
          </cell>
          <cell r="L79">
            <v>-3792.4952617266008</v>
          </cell>
          <cell r="AL79" t="str">
            <v>Reserve Maintenance</v>
          </cell>
          <cell r="AM79">
            <v>-0.15106372188702011</v>
          </cell>
          <cell r="AN79">
            <v>0.94820672521879601</v>
          </cell>
          <cell r="AO79">
            <v>-129.92450381805384</v>
          </cell>
          <cell r="AP79">
            <v>-142.45799247194495</v>
          </cell>
          <cell r="AQ79">
            <v>-110.17913955269</v>
          </cell>
          <cell r="AR79">
            <v>-145.80484101263255</v>
          </cell>
          <cell r="AS79">
            <v>-282.93785303650498</v>
          </cell>
          <cell r="AT79">
            <v>-258.1680774686871</v>
          </cell>
          <cell r="AU79">
            <v>-295.8448671863456</v>
          </cell>
          <cell r="AV79">
            <v>-286.59855526532505</v>
          </cell>
          <cell r="AW79">
            <v>-265.24229418147473</v>
          </cell>
          <cell r="AX79">
            <v>-1142.4069711493214</v>
          </cell>
          <cell r="AY79">
            <v>-3058.7679521396485</v>
          </cell>
          <cell r="BA79">
            <v>-28.35266407120001</v>
          </cell>
          <cell r="BB79">
            <v>-7.624915351287207</v>
          </cell>
          <cell r="BC79">
            <v>-28.08435333289043</v>
          </cell>
          <cell r="BD79">
            <v>-96.568854062166565</v>
          </cell>
          <cell r="BE79">
            <v>-7.1132578524740353</v>
          </cell>
          <cell r="BF79">
            <v>97.475285709591049</v>
          </cell>
          <cell r="BG79">
            <v>2823.293477734408</v>
          </cell>
          <cell r="BH79">
            <v>-26.695793255726368</v>
          </cell>
          <cell r="BI79">
            <v>-1805.5436769184416</v>
          </cell>
          <cell r="BJ79">
            <v>-19.569568640021778</v>
          </cell>
          <cell r="BK79">
            <v>-11.498658578177624</v>
          </cell>
          <cell r="BL79">
            <v>-9738.8229142475029</v>
          </cell>
          <cell r="BM79">
            <v>-8849.1058928658895</v>
          </cell>
        </row>
        <row r="81">
          <cell r="A81" t="str">
            <v>Operating Expenses (A/T)</v>
          </cell>
          <cell r="AL81" t="str">
            <v>Operating Expenses (A/T)</v>
          </cell>
        </row>
        <row r="82">
          <cell r="A82" t="str">
            <v xml:space="preserve">  Depreciation &amp; Amortization</v>
          </cell>
          <cell r="B82">
            <v>-1020.7959148399998</v>
          </cell>
          <cell r="C82">
            <v>-1559.9776878400003</v>
          </cell>
          <cell r="D82">
            <v>-3284.82</v>
          </cell>
          <cell r="E82">
            <v>-3383.3645999999999</v>
          </cell>
          <cell r="F82">
            <v>-3484.8655380000005</v>
          </cell>
          <cell r="G82">
            <v>-3589.41150414</v>
          </cell>
          <cell r="H82">
            <v>-3697.0938492642003</v>
          </cell>
          <cell r="I82">
            <v>-3808.2637453608436</v>
          </cell>
          <cell r="J82">
            <v>-3427.4373708247595</v>
          </cell>
          <cell r="K82">
            <v>-2913.3217652010458</v>
          </cell>
          <cell r="L82">
            <v>-2184.9913239007842</v>
          </cell>
          <cell r="AL82" t="str">
            <v xml:space="preserve">  Depreciation &amp; Amortization</v>
          </cell>
          <cell r="AM82">
            <v>-87.80435482</v>
          </cell>
          <cell r="AN82">
            <v>-127.80080482000001</v>
          </cell>
          <cell r="AO82">
            <v>-131.95984308000001</v>
          </cell>
          <cell r="AP82">
            <v>-120.55878094000002</v>
          </cell>
          <cell r="AQ82">
            <v>-125.71269386000002</v>
          </cell>
          <cell r="AR82">
            <v>-125.14385546000003</v>
          </cell>
          <cell r="AS82">
            <v>-122.09049684000001</v>
          </cell>
          <cell r="AT82">
            <v>-1108.12623766</v>
          </cell>
          <cell r="AU82">
            <v>-273.26344942000003</v>
          </cell>
          <cell r="AV82">
            <v>-496.6634727600001</v>
          </cell>
          <cell r="AW82">
            <v>-255.96068888000002</v>
          </cell>
          <cell r="AX82">
            <v>1954.2887637000001</v>
          </cell>
          <cell r="AY82">
            <v>-1020.7959148399998</v>
          </cell>
          <cell r="BA82">
            <v>-69.919720000000012</v>
          </cell>
          <cell r="BB82">
            <v>-50.958440000000003</v>
          </cell>
          <cell r="BC82">
            <v>-102.50942000000001</v>
          </cell>
          <cell r="BD82">
            <v>-79.400360000000006</v>
          </cell>
          <cell r="BE82">
            <v>-113.76768000000001</v>
          </cell>
          <cell r="BF82">
            <v>-114.36022000000001</v>
          </cell>
          <cell r="BG82">
            <v>-270.79078000000004</v>
          </cell>
          <cell r="BH82">
            <v>-65.591807840000001</v>
          </cell>
          <cell r="BI82">
            <v>-173.61422000000002</v>
          </cell>
          <cell r="BJ82">
            <v>-171.24406000000002</v>
          </cell>
          <cell r="BK82">
            <v>-171.83660000000003</v>
          </cell>
          <cell r="BL82">
            <v>-175.98438000000002</v>
          </cell>
          <cell r="BM82">
            <v>-1559.9776878400003</v>
          </cell>
        </row>
        <row r="83">
          <cell r="A83" t="str">
            <v xml:space="preserve">  General &amp; Administrative:</v>
          </cell>
          <cell r="AL83" t="str">
            <v xml:space="preserve">  General &amp; Administrative:</v>
          </cell>
        </row>
        <row r="84">
          <cell r="A84" t="str">
            <v xml:space="preserve">    Labor Expense</v>
          </cell>
          <cell r="B84">
            <v>-15381.650461060002</v>
          </cell>
          <cell r="C84">
            <v>-29428.148316320003</v>
          </cell>
          <cell r="D84">
            <v>-17335.365000000002</v>
          </cell>
          <cell r="E84">
            <v>-19068.901500000004</v>
          </cell>
          <cell r="F84">
            <v>-20975.791650000006</v>
          </cell>
          <cell r="G84">
            <v>-23073.370815000006</v>
          </cell>
          <cell r="H84">
            <v>-25380.707896500007</v>
          </cell>
          <cell r="I84">
            <v>-27920.663498213213</v>
          </cell>
          <cell r="J84">
            <v>-30712.729848034538</v>
          </cell>
          <cell r="K84">
            <v>-33784.002832837992</v>
          </cell>
          <cell r="L84">
            <v>-37162.403116121794</v>
          </cell>
          <cell r="AL84" t="str">
            <v xml:space="preserve">    Labor Expense</v>
          </cell>
          <cell r="AM84">
            <v>-542.79389684000012</v>
          </cell>
          <cell r="AN84">
            <v>-987.62434056000006</v>
          </cell>
          <cell r="AO84">
            <v>-1186.0837627600001</v>
          </cell>
          <cell r="AP84">
            <v>-992.16319696000005</v>
          </cell>
          <cell r="AQ84">
            <v>-1439.9907080000003</v>
          </cell>
          <cell r="AR84">
            <v>-636.22027117999994</v>
          </cell>
          <cell r="AS84">
            <v>-1312.7984417600001</v>
          </cell>
          <cell r="AT84">
            <v>-1403.6241580400001</v>
          </cell>
          <cell r="AU84">
            <v>-1688.52509306</v>
          </cell>
          <cell r="AV84">
            <v>-1409.4897115000003</v>
          </cell>
          <cell r="AW84">
            <v>-1272.9347207200001</v>
          </cell>
          <cell r="AX84">
            <v>-2509.4021596800003</v>
          </cell>
          <cell r="AY84">
            <v>-15381.650461060002</v>
          </cell>
          <cell r="BA84">
            <v>-1192.7830200000001</v>
          </cell>
          <cell r="BB84">
            <v>-1154.8604600000001</v>
          </cell>
          <cell r="BC84">
            <v>-1209.9666800000002</v>
          </cell>
          <cell r="BD84">
            <v>-1273.9610000000002</v>
          </cell>
          <cell r="BE84">
            <v>-1254.4071800000002</v>
          </cell>
          <cell r="BF84">
            <v>-1485.4977800000001</v>
          </cell>
          <cell r="BG84">
            <v>-1641.9893716199999</v>
          </cell>
          <cell r="BH84">
            <v>-1921.4768612</v>
          </cell>
          <cell r="BI84">
            <v>-1912.6912706200003</v>
          </cell>
          <cell r="BJ84">
            <v>-1952.6474279000001</v>
          </cell>
          <cell r="BK84">
            <v>-1957.5441784600002</v>
          </cell>
          <cell r="BL84">
            <v>-12470.323086520002</v>
          </cell>
          <cell r="BM84">
            <v>-29428.148316320003</v>
          </cell>
        </row>
        <row r="85">
          <cell r="A85" t="str">
            <v xml:space="preserve">    Benefits &amp; Payroll Taxes</v>
          </cell>
          <cell r="B85">
            <v>-2006.3422176200002</v>
          </cell>
          <cell r="C85">
            <v>-2371.0316263400005</v>
          </cell>
          <cell r="D85">
            <v>0</v>
          </cell>
          <cell r="E85">
            <v>0</v>
          </cell>
          <cell r="F85">
            <v>0</v>
          </cell>
          <cell r="G85">
            <v>0</v>
          </cell>
          <cell r="H85">
            <v>0</v>
          </cell>
          <cell r="I85">
            <v>0</v>
          </cell>
          <cell r="J85">
            <v>0</v>
          </cell>
          <cell r="K85">
            <v>0</v>
          </cell>
          <cell r="L85">
            <v>0</v>
          </cell>
          <cell r="AL85" t="str">
            <v xml:space="preserve">    Benefits &amp; Payroll Taxes</v>
          </cell>
          <cell r="AM85">
            <v>43.075287840000001</v>
          </cell>
          <cell r="AN85">
            <v>-312.08192989999998</v>
          </cell>
          <cell r="AO85">
            <v>-372.47182908000002</v>
          </cell>
          <cell r="AP85">
            <v>61.791848820000006</v>
          </cell>
          <cell r="AQ85">
            <v>-134.99305534000001</v>
          </cell>
          <cell r="AR85">
            <v>-129.56301878000002</v>
          </cell>
          <cell r="AS85">
            <v>-104.17090216000001</v>
          </cell>
          <cell r="AT85">
            <v>-140.72706492</v>
          </cell>
          <cell r="AU85">
            <v>-456.48570552000007</v>
          </cell>
          <cell r="AV85">
            <v>-117.20500454</v>
          </cell>
          <cell r="AW85">
            <v>-221.63188398</v>
          </cell>
          <cell r="AX85">
            <v>-121.87896006000001</v>
          </cell>
          <cell r="AY85">
            <v>-2006.3422176199999</v>
          </cell>
          <cell r="BA85">
            <v>-218.64726000000002</v>
          </cell>
          <cell r="BB85">
            <v>-117.91546000000001</v>
          </cell>
          <cell r="BC85">
            <v>-247.68172000000004</v>
          </cell>
          <cell r="BD85">
            <v>-168.87390000000002</v>
          </cell>
          <cell r="BE85">
            <v>-113.17514000000001</v>
          </cell>
          <cell r="BF85">
            <v>-310.49096000000003</v>
          </cell>
          <cell r="BG85">
            <v>-59.96919578</v>
          </cell>
          <cell r="BH85">
            <v>-194.51606850000002</v>
          </cell>
          <cell r="BI85">
            <v>-234.68672526000003</v>
          </cell>
          <cell r="BJ85">
            <v>-233.91642326000002</v>
          </cell>
          <cell r="BK85">
            <v>-235.38058960000004</v>
          </cell>
          <cell r="BL85">
            <v>-235.77818394000002</v>
          </cell>
          <cell r="BM85">
            <v>-2371.0316263400005</v>
          </cell>
        </row>
        <row r="86">
          <cell r="A86" t="str">
            <v xml:space="preserve">    Controllable Expenses</v>
          </cell>
          <cell r="B86">
            <v>-3282.9767581000006</v>
          </cell>
          <cell r="C86">
            <v>-6395.2640736400008</v>
          </cell>
          <cell r="D86">
            <v>-5364.4949999999999</v>
          </cell>
          <cell r="E86">
            <v>-5900.9445000000014</v>
          </cell>
          <cell r="F86">
            <v>-6491.038950000001</v>
          </cell>
          <cell r="G86">
            <v>-7140.1428450000021</v>
          </cell>
          <cell r="H86">
            <v>-7854.157129500004</v>
          </cell>
          <cell r="I86">
            <v>-8640.1561047516043</v>
          </cell>
          <cell r="J86">
            <v>-9504.1717152267665</v>
          </cell>
          <cell r="K86">
            <v>-10454.588886749443</v>
          </cell>
          <cell r="L86">
            <v>-11500.047775424389</v>
          </cell>
          <cell r="AL86" t="str">
            <v xml:space="preserve">    Controllable Expenses</v>
          </cell>
          <cell r="AM86">
            <v>-97.455053800000016</v>
          </cell>
          <cell r="AN86">
            <v>-103.74131066000001</v>
          </cell>
          <cell r="AO86">
            <v>-309.40068640000004</v>
          </cell>
          <cell r="AP86">
            <v>-314.64822064000003</v>
          </cell>
          <cell r="AQ86">
            <v>-267.25272366000002</v>
          </cell>
          <cell r="AR86">
            <v>-482.52072804000005</v>
          </cell>
          <cell r="AS86">
            <v>-994.77926106000007</v>
          </cell>
          <cell r="AT86">
            <v>537.3034212</v>
          </cell>
          <cell r="AU86">
            <v>-243.82309952000003</v>
          </cell>
          <cell r="AV86">
            <v>-289.83442306000006</v>
          </cell>
          <cell r="AW86">
            <v>-223.02613060000002</v>
          </cell>
          <cell r="AX86">
            <v>-493.79854186000006</v>
          </cell>
          <cell r="AY86">
            <v>-3282.9767581000006</v>
          </cell>
          <cell r="BA86">
            <v>-197.90836000000002</v>
          </cell>
          <cell r="BB86">
            <v>-219.83234000000002</v>
          </cell>
          <cell r="BC86">
            <v>-436.10944000000006</v>
          </cell>
          <cell r="BD86">
            <v>-317.60144000000003</v>
          </cell>
          <cell r="BE86">
            <v>-297.45508000000001</v>
          </cell>
          <cell r="BF86">
            <v>-409.44514000000004</v>
          </cell>
          <cell r="BG86">
            <v>-375.14062924000007</v>
          </cell>
          <cell r="BH86">
            <v>-557.62813574000006</v>
          </cell>
          <cell r="BI86">
            <v>-701.12117738000018</v>
          </cell>
          <cell r="BJ86">
            <v>-340.30935042000004</v>
          </cell>
          <cell r="BK86">
            <v>-337.97474282000007</v>
          </cell>
          <cell r="BL86">
            <v>-2204.7382380400004</v>
          </cell>
          <cell r="BM86">
            <v>-6395.2640736400008</v>
          </cell>
        </row>
        <row r="87">
          <cell r="A87" t="str">
            <v xml:space="preserve">    Professional Expenses</v>
          </cell>
          <cell r="B87">
            <v>-2378.47215112</v>
          </cell>
          <cell r="C87">
            <v>-3209.9130208600009</v>
          </cell>
          <cell r="D87">
            <v>-2034.0525</v>
          </cell>
          <cell r="E87">
            <v>-2237.45775</v>
          </cell>
          <cell r="F87">
            <v>-2461.2035250000004</v>
          </cell>
          <cell r="G87">
            <v>-2707.3238775000004</v>
          </cell>
          <cell r="H87">
            <v>-2978.0562652500007</v>
          </cell>
          <cell r="I87">
            <v>-3276.083047008201</v>
          </cell>
          <cell r="J87">
            <v>-3603.6913517090215</v>
          </cell>
          <cell r="K87">
            <v>-3964.0604868799237</v>
          </cell>
          <cell r="L87">
            <v>-4360.4665355679163</v>
          </cell>
          <cell r="AL87" t="str">
            <v xml:space="preserve">    Professional Expenses</v>
          </cell>
          <cell r="AM87">
            <v>-51.226860620000011</v>
          </cell>
          <cell r="AN87">
            <v>-82.958562700000002</v>
          </cell>
          <cell r="AO87">
            <v>-143.77331306000002</v>
          </cell>
          <cell r="AP87">
            <v>-258.30359204000001</v>
          </cell>
          <cell r="AQ87">
            <v>-48.503546780000008</v>
          </cell>
          <cell r="AR87">
            <v>-118.03515308000001</v>
          </cell>
          <cell r="AS87">
            <v>-96.479140420000022</v>
          </cell>
          <cell r="AT87">
            <v>-413.64743368000006</v>
          </cell>
          <cell r="AU87">
            <v>-168.11781896000002</v>
          </cell>
          <cell r="AV87">
            <v>-78.542954620000003</v>
          </cell>
          <cell r="AW87">
            <v>-371.81351714000004</v>
          </cell>
          <cell r="AX87">
            <v>-547.0702580200001</v>
          </cell>
          <cell r="AY87">
            <v>-2378.47215112</v>
          </cell>
          <cell r="BA87">
            <v>-77.030200000000008</v>
          </cell>
          <cell r="BB87">
            <v>-222.20250000000001</v>
          </cell>
          <cell r="BC87">
            <v>-138.06182000000001</v>
          </cell>
          <cell r="BD87">
            <v>-112.58260000000001</v>
          </cell>
          <cell r="BE87">
            <v>-100.13926000000001</v>
          </cell>
          <cell r="BF87">
            <v>-127.98864000000002</v>
          </cell>
          <cell r="BG87">
            <v>-358.68046058000004</v>
          </cell>
          <cell r="BH87">
            <v>-183.71287922000002</v>
          </cell>
          <cell r="BI87">
            <v>-112.16722946000002</v>
          </cell>
          <cell r="BJ87">
            <v>-92.26440340000002</v>
          </cell>
          <cell r="BK87">
            <v>-105.59655340000002</v>
          </cell>
          <cell r="BL87">
            <v>-1579.4864748000002</v>
          </cell>
          <cell r="BM87">
            <v>-3209.9130208600009</v>
          </cell>
        </row>
        <row r="88">
          <cell r="A88" t="str">
            <v xml:space="preserve">    Other Operating Expenses</v>
          </cell>
          <cell r="B88">
            <v>39.213704660000126</v>
          </cell>
          <cell r="C88">
            <v>-123.94099926</v>
          </cell>
          <cell r="D88">
            <v>-134.4975</v>
          </cell>
          <cell r="E88">
            <v>-147.94725000000003</v>
          </cell>
          <cell r="F88">
            <v>-162.74197500000002</v>
          </cell>
          <cell r="G88">
            <v>-179.01617250000004</v>
          </cell>
          <cell r="H88">
            <v>-196.91778975000005</v>
          </cell>
          <cell r="I88">
            <v>-216.6241921558001</v>
          </cell>
          <cell r="J88">
            <v>-238.28661137138016</v>
          </cell>
          <cell r="K88">
            <v>-262.11527250851822</v>
          </cell>
          <cell r="L88">
            <v>-288.32679975937003</v>
          </cell>
          <cell r="AL88" t="str">
            <v xml:space="preserve">   Other Operating Expenses</v>
          </cell>
          <cell r="AM88">
            <v>-10.867183600000001</v>
          </cell>
          <cell r="AN88">
            <v>-6.0279094200000003</v>
          </cell>
          <cell r="AO88">
            <v>-7.525258</v>
          </cell>
          <cell r="AP88">
            <v>-19.951414340000003</v>
          </cell>
          <cell r="AQ88">
            <v>-4.8066844800000004</v>
          </cell>
          <cell r="AR88">
            <v>-12.406009980000002</v>
          </cell>
          <cell r="AS88">
            <v>-11.707405320000001</v>
          </cell>
          <cell r="AT88">
            <v>-423.19562324000003</v>
          </cell>
          <cell r="AU88">
            <v>-16.890945240000001</v>
          </cell>
          <cell r="AV88">
            <v>-22.862563360000003</v>
          </cell>
          <cell r="AW88">
            <v>-9.9594123200000002</v>
          </cell>
          <cell r="AX88">
            <v>585.41411396000012</v>
          </cell>
          <cell r="AY88">
            <v>39.21370466000019</v>
          </cell>
          <cell r="BA88">
            <v>-7.1104800000000008</v>
          </cell>
          <cell r="BB88">
            <v>-8.2955600000000018</v>
          </cell>
          <cell r="BC88">
            <v>-8.2955600000000018</v>
          </cell>
          <cell r="BD88">
            <v>-7.7030200000000004</v>
          </cell>
          <cell r="BE88">
            <v>-23.701600000000003</v>
          </cell>
          <cell r="BF88">
            <v>-5.3328600000000002</v>
          </cell>
          <cell r="BG88">
            <v>-20.055108840000006</v>
          </cell>
          <cell r="BH88">
            <v>-21.53053344000001</v>
          </cell>
          <cell r="BI88">
            <v>-7.7142782600000039</v>
          </cell>
          <cell r="BJ88">
            <v>-4.7213587199999774</v>
          </cell>
          <cell r="BK88">
            <v>-4.7403200000000005</v>
          </cell>
          <cell r="BL88">
            <v>-4.7403200000000005</v>
          </cell>
          <cell r="BM88">
            <v>-123.94099926</v>
          </cell>
        </row>
        <row r="89">
          <cell r="A89" t="str">
            <v xml:space="preserve"> Total G&amp;A Expense</v>
          </cell>
          <cell r="B89">
            <v>-23010.227883240004</v>
          </cell>
          <cell r="C89">
            <v>-41757.298036420005</v>
          </cell>
          <cell r="D89">
            <v>-24868.410000000003</v>
          </cell>
          <cell r="E89">
            <v>-27355.251000000007</v>
          </cell>
          <cell r="F89">
            <v>-30090.77610000001</v>
          </cell>
          <cell r="G89">
            <v>-33099.85371000001</v>
          </cell>
          <cell r="H89">
            <v>-36409.839081000013</v>
          </cell>
          <cell r="I89">
            <v>-40053.52684212882</v>
          </cell>
          <cell r="J89">
            <v>-44058.879526341705</v>
          </cell>
          <cell r="K89">
            <v>-48464.767478975882</v>
          </cell>
          <cell r="L89">
            <v>-53311.244226873474</v>
          </cell>
          <cell r="AL89" t="str">
            <v xml:space="preserve"> Total G&amp;A Expense</v>
          </cell>
          <cell r="AM89">
            <v>-659.2677070200001</v>
          </cell>
          <cell r="AN89">
            <v>-1492.4340532399999</v>
          </cell>
          <cell r="AO89">
            <v>-2019.2548492999999</v>
          </cell>
          <cell r="AP89">
            <v>-1523.27457516</v>
          </cell>
          <cell r="AQ89">
            <v>-1895.5467182600003</v>
          </cell>
          <cell r="AR89">
            <v>-1378.74518106</v>
          </cell>
          <cell r="AS89">
            <v>-2519.9351507199999</v>
          </cell>
          <cell r="AT89">
            <v>-1843.8908586800001</v>
          </cell>
          <cell r="AU89">
            <v>-2573.8426623</v>
          </cell>
          <cell r="AV89">
            <v>-1917.9346570800005</v>
          </cell>
          <cell r="AW89">
            <v>-2099.3656647600001</v>
          </cell>
          <cell r="AX89">
            <v>-3086.7358056600001</v>
          </cell>
          <cell r="AY89">
            <v>-23010.227883240001</v>
          </cell>
          <cell r="BA89">
            <v>-1693.4793199999999</v>
          </cell>
          <cell r="BB89">
            <v>-1723.1063200000001</v>
          </cell>
          <cell r="BC89">
            <v>-2040.1152200000001</v>
          </cell>
          <cell r="BD89">
            <v>-2239.7219599999999</v>
          </cell>
          <cell r="BE89">
            <v>-1658.8782600000002</v>
          </cell>
          <cell r="BF89">
            <v>-2338.7553800000005</v>
          </cell>
          <cell r="BG89">
            <v>-2455.8347660600007</v>
          </cell>
          <cell r="BH89">
            <v>-2878.8644781000003</v>
          </cell>
          <cell r="BI89">
            <v>-2968.3806809800003</v>
          </cell>
          <cell r="BJ89">
            <v>-2623.8589637</v>
          </cell>
          <cell r="BK89">
            <v>-2641.23638428</v>
          </cell>
          <cell r="BL89">
            <v>-16495.066303300002</v>
          </cell>
          <cell r="BM89">
            <v>-41757.298036420005</v>
          </cell>
        </row>
        <row r="91">
          <cell r="A91" t="str">
            <v>Total Operating Expenses</v>
          </cell>
          <cell r="B91">
            <v>-24031.023798080005</v>
          </cell>
          <cell r="C91">
            <v>-43857.275724260006</v>
          </cell>
          <cell r="D91">
            <v>-28153.230000000003</v>
          </cell>
          <cell r="E91">
            <v>-30738.615600000008</v>
          </cell>
          <cell r="F91">
            <v>-33575.641638000008</v>
          </cell>
          <cell r="G91">
            <v>-36689.26521414001</v>
          </cell>
          <cell r="H91">
            <v>-40106.932930264215</v>
          </cell>
          <cell r="I91">
            <v>-43861.790587489661</v>
          </cell>
          <cell r="J91">
            <v>-47486.316897166464</v>
          </cell>
          <cell r="K91">
            <v>-51378.089244176925</v>
          </cell>
          <cell r="L91">
            <v>-55496.235550774261</v>
          </cell>
          <cell r="AL91" t="str">
            <v>Total Operating Expenses</v>
          </cell>
          <cell r="AM91">
            <v>-747.07206184000006</v>
          </cell>
          <cell r="AN91">
            <v>-1620.2348580599999</v>
          </cell>
          <cell r="AO91">
            <v>-2151.2146923800001</v>
          </cell>
          <cell r="AP91">
            <v>-1643.8333560999999</v>
          </cell>
          <cell r="AQ91">
            <v>-2021.2594121200002</v>
          </cell>
          <cell r="AR91">
            <v>-1503.88903652</v>
          </cell>
          <cell r="AS91">
            <v>-2642.0256475599999</v>
          </cell>
          <cell r="AT91">
            <v>-2952.0170963400001</v>
          </cell>
          <cell r="AU91">
            <v>-2847.1061117200002</v>
          </cell>
          <cell r="AV91">
            <v>-2414.5981298400006</v>
          </cell>
          <cell r="AW91">
            <v>-2355.32635364</v>
          </cell>
          <cell r="AX91">
            <v>-1132.44704196</v>
          </cell>
          <cell r="AY91">
            <v>-24031.023798080001</v>
          </cell>
          <cell r="BA91">
            <v>-1763.39904</v>
          </cell>
          <cell r="BB91">
            <v>-1774.0647600000002</v>
          </cell>
          <cell r="BC91">
            <v>-2142.62464</v>
          </cell>
          <cell r="BD91">
            <v>-2319.1223199999999</v>
          </cell>
          <cell r="BE91">
            <v>-1772.6459400000001</v>
          </cell>
          <cell r="BF91">
            <v>-2993.1156000000005</v>
          </cell>
          <cell r="BG91">
            <v>-2726.6255460600005</v>
          </cell>
          <cell r="BH91">
            <v>-2944.4562859400003</v>
          </cell>
          <cell r="BI91">
            <v>-3141.9949009800002</v>
          </cell>
          <cell r="BJ91">
            <v>-2795.1030237</v>
          </cell>
          <cell r="BK91">
            <v>-2813.0729842800001</v>
          </cell>
          <cell r="BL91">
            <v>-16671.050683300004</v>
          </cell>
          <cell r="BM91">
            <v>-43857.275724260006</v>
          </cell>
        </row>
        <row r="93">
          <cell r="A93" t="str">
            <v>Net Income Before Corp O/H</v>
          </cell>
          <cell r="B93">
            <v>106767.74350767373</v>
          </cell>
          <cell r="C93">
            <v>129395.25624600665</v>
          </cell>
          <cell r="D93">
            <v>159834.84096045705</v>
          </cell>
          <cell r="E93">
            <v>171505.6517776043</v>
          </cell>
          <cell r="F93">
            <v>200626.01161546784</v>
          </cell>
          <cell r="G93">
            <v>228168.75045303215</v>
          </cell>
          <cell r="H93">
            <v>260771.4240823852</v>
          </cell>
          <cell r="I93">
            <v>270172.5528683404</v>
          </cell>
          <cell r="J93">
            <v>186549.05521880987</v>
          </cell>
          <cell r="K93">
            <v>57426.434553723171</v>
          </cell>
          <cell r="L93">
            <v>-8030.246135606154</v>
          </cell>
          <cell r="AL93" t="str">
            <v>Net Income Before Corp O/H</v>
          </cell>
          <cell r="AM93">
            <v>4481.995265575043</v>
          </cell>
          <cell r="AN93">
            <v>5019.0893977469259</v>
          </cell>
          <cell r="AO93">
            <v>8161.3905328884894</v>
          </cell>
          <cell r="AP93">
            <v>8790.716824392699</v>
          </cell>
          <cell r="AQ93">
            <v>8626.9245023945568</v>
          </cell>
          <cell r="AR93">
            <v>9289.4079926179984</v>
          </cell>
          <cell r="AS93">
            <v>8154.9794840191989</v>
          </cell>
          <cell r="AT93">
            <v>9840.1834706154241</v>
          </cell>
          <cell r="AU93">
            <v>9326.6685392553463</v>
          </cell>
          <cell r="AV93">
            <v>10100.062232148983</v>
          </cell>
          <cell r="AW93">
            <v>10847.579156221254</v>
          </cell>
          <cell r="AX93">
            <v>14128.746109797838</v>
          </cell>
          <cell r="AY93">
            <v>106767.74350767375</v>
          </cell>
          <cell r="BA93">
            <v>11037.757426995007</v>
          </cell>
          <cell r="BB93">
            <v>11644.4547782673</v>
          </cell>
          <cell r="BC93">
            <v>19513.894516000822</v>
          </cell>
          <cell r="BD93">
            <v>10806.12613299505</v>
          </cell>
          <cell r="BE93">
            <v>12661.415852109631</v>
          </cell>
          <cell r="BF93">
            <v>13098.323338744074</v>
          </cell>
          <cell r="BG93">
            <v>21126.648105955475</v>
          </cell>
          <cell r="BH93">
            <v>8042.7492753857359</v>
          </cell>
          <cell r="BI93">
            <v>10164.872288431592</v>
          </cell>
          <cell r="BJ93">
            <v>8719.7562987135661</v>
          </cell>
          <cell r="BK93">
            <v>8799.3300862673241</v>
          </cell>
          <cell r="BL93">
            <v>-8957.6159388589367</v>
          </cell>
          <cell r="BM93">
            <v>126657.71216100662</v>
          </cell>
        </row>
        <row r="94">
          <cell r="A94" t="str">
            <v>Corporate Overhead (After Tax)</v>
          </cell>
          <cell r="B94">
            <v>-1508.5232918600002</v>
          </cell>
          <cell r="C94">
            <v>-1779.1994924001999</v>
          </cell>
          <cell r="D94">
            <v>-2045.9025000000001</v>
          </cell>
          <cell r="E94">
            <v>-2250.6446820000006</v>
          </cell>
          <cell r="F94">
            <v>-2475.7091502000003</v>
          </cell>
          <cell r="G94">
            <v>-2723.2800652200003</v>
          </cell>
          <cell r="H94">
            <v>-2995.6080717420009</v>
          </cell>
          <cell r="I94">
            <v>-3295.1688789162013</v>
          </cell>
          <cell r="J94">
            <v>-3624.6857668078214</v>
          </cell>
          <cell r="K94">
            <v>-3987.1543434886039</v>
          </cell>
          <cell r="L94">
            <v>-4385.8697778374644</v>
          </cell>
          <cell r="AL94" t="str">
            <v>Corporate Overhead (After Tax)</v>
          </cell>
          <cell r="AM94">
            <v>-55.531663720000012</v>
          </cell>
          <cell r="AN94">
            <v>-85.379088600000017</v>
          </cell>
          <cell r="AO94">
            <v>-96.48802852</v>
          </cell>
          <cell r="AP94">
            <v>-125.51834074000003</v>
          </cell>
          <cell r="AQ94">
            <v>-150.99993090000001</v>
          </cell>
          <cell r="AR94">
            <v>-116.63320344000002</v>
          </cell>
          <cell r="AS94">
            <v>-126.42788964000002</v>
          </cell>
          <cell r="AT94">
            <v>-239.16810528000002</v>
          </cell>
          <cell r="AU94">
            <v>-145.15570888000002</v>
          </cell>
          <cell r="AV94">
            <v>-139.86965954000001</v>
          </cell>
          <cell r="AW94">
            <v>-134.30748656000003</v>
          </cell>
          <cell r="AX94">
            <v>-93.044186040000014</v>
          </cell>
          <cell r="AY94">
            <v>-1508.52329186</v>
          </cell>
          <cell r="BA94">
            <v>-151.05088934000003</v>
          </cell>
          <cell r="BB94">
            <v>-109.41547370000001</v>
          </cell>
          <cell r="BC94">
            <v>-176.96918148</v>
          </cell>
          <cell r="BD94">
            <v>-158.80190508000001</v>
          </cell>
          <cell r="BE94">
            <v>-159.70375096000001</v>
          </cell>
          <cell r="BF94">
            <v>-214.58125052000005</v>
          </cell>
          <cell r="BG94">
            <v>-99.641526400000032</v>
          </cell>
          <cell r="BH94">
            <v>-199.93010648000001</v>
          </cell>
          <cell r="BI94">
            <v>-146.13555080020001</v>
          </cell>
          <cell r="BJ94">
            <v>-111.10125000000001</v>
          </cell>
          <cell r="BK94">
            <v>-125.91475000000001</v>
          </cell>
          <cell r="BL94">
            <v>-125.95385764000001</v>
          </cell>
          <cell r="BM94">
            <v>-1779.1994924001999</v>
          </cell>
        </row>
        <row r="95">
          <cell r="A95" t="str">
            <v>Net Income After Corp O/H</v>
          </cell>
          <cell r="B95">
            <v>105259.22021581374</v>
          </cell>
          <cell r="C95">
            <v>127616.05675360645</v>
          </cell>
          <cell r="D95">
            <v>157788.93846045705</v>
          </cell>
          <cell r="E95">
            <v>169255.00709560429</v>
          </cell>
          <cell r="F95">
            <v>198150.30246526783</v>
          </cell>
          <cell r="G95">
            <v>225445.47038781215</v>
          </cell>
          <cell r="H95">
            <v>257775.8160106432</v>
          </cell>
          <cell r="I95">
            <v>266877.38398942421</v>
          </cell>
          <cell r="J95">
            <v>182924.36945200205</v>
          </cell>
          <cell r="K95">
            <v>53439.280210234567</v>
          </cell>
          <cell r="L95">
            <v>-12416.115913443618</v>
          </cell>
          <cell r="AL95" t="str">
            <v>Net Income After Corp O/H</v>
          </cell>
          <cell r="AM95">
            <v>4426.4636018550427</v>
          </cell>
          <cell r="AN95">
            <v>4933.7103091469262</v>
          </cell>
          <cell r="AO95">
            <v>8064.9025043684896</v>
          </cell>
          <cell r="AP95">
            <v>8665.198483652699</v>
          </cell>
          <cell r="AQ95">
            <v>8475.9245714945573</v>
          </cell>
          <cell r="AR95">
            <v>9172.7747891779982</v>
          </cell>
          <cell r="AS95">
            <v>8028.5515943791988</v>
          </cell>
          <cell r="AT95">
            <v>9601.0153653354246</v>
          </cell>
          <cell r="AU95">
            <v>9181.5128303753463</v>
          </cell>
          <cell r="AV95">
            <v>9960.192572608983</v>
          </cell>
          <cell r="AW95">
            <v>10713.271669661255</v>
          </cell>
          <cell r="AX95">
            <v>14035.701923757837</v>
          </cell>
          <cell r="AY95">
            <v>105259.22021581374</v>
          </cell>
          <cell r="BA95">
            <v>10886.706537655007</v>
          </cell>
          <cell r="BB95">
            <v>11535.039304567299</v>
          </cell>
          <cell r="BC95">
            <v>19336.925334520824</v>
          </cell>
          <cell r="BD95">
            <v>10647.324227915051</v>
          </cell>
          <cell r="BE95">
            <v>12501.712101149631</v>
          </cell>
          <cell r="BF95">
            <v>12883.742088224075</v>
          </cell>
          <cell r="BG95">
            <v>21027.006579555476</v>
          </cell>
          <cell r="BH95">
            <v>7842.8191689057358</v>
          </cell>
          <cell r="BI95">
            <v>10018.736737631392</v>
          </cell>
          <cell r="BJ95">
            <v>8608.6550487135664</v>
          </cell>
          <cell r="BK95">
            <v>8673.4153362673242</v>
          </cell>
          <cell r="BL95">
            <v>-9083.5697964989358</v>
          </cell>
          <cell r="BM95">
            <v>124878.51266860646</v>
          </cell>
        </row>
        <row r="96">
          <cell r="E96">
            <v>172805.40258777497</v>
          </cell>
          <cell r="F96">
            <v>200921.09615926212</v>
          </cell>
          <cell r="G96">
            <v>226836.49930116619</v>
          </cell>
          <cell r="H96">
            <v>260447.80223935618</v>
          </cell>
          <cell r="L96" t="e">
            <v>#NUM!</v>
          </cell>
          <cell r="AM96">
            <v>4427</v>
          </cell>
          <cell r="AN96">
            <v>4988</v>
          </cell>
          <cell r="AO96">
            <v>8185</v>
          </cell>
          <cell r="AP96">
            <v>8753</v>
          </cell>
          <cell r="AQ96">
            <v>8523</v>
          </cell>
          <cell r="AR96">
            <v>9273</v>
          </cell>
          <cell r="AS96">
            <v>7934</v>
          </cell>
          <cell r="AT96">
            <v>9471</v>
          </cell>
          <cell r="AU96">
            <v>9085</v>
          </cell>
          <cell r="AV96">
            <v>9862</v>
          </cell>
          <cell r="AW96">
            <v>10656</v>
          </cell>
          <cell r="AX96">
            <v>14103</v>
          </cell>
          <cell r="AY96">
            <v>105260</v>
          </cell>
        </row>
        <row r="97">
          <cell r="E97">
            <v>3550.3954921706754</v>
          </cell>
          <cell r="F97">
            <v>2770.7936939942883</v>
          </cell>
          <cell r="G97">
            <v>1391.0289133540355</v>
          </cell>
          <cell r="H97">
            <v>2671.9862287129799</v>
          </cell>
          <cell r="I97">
            <v>3072.7841630199268</v>
          </cell>
          <cell r="AM97">
            <v>0.53639814495727478</v>
          </cell>
          <cell r="AN97">
            <v>54.289690853073807</v>
          </cell>
          <cell r="AO97">
            <v>120.09749563151036</v>
          </cell>
          <cell r="AP97">
            <v>87.801516347301003</v>
          </cell>
          <cell r="AQ97">
            <v>47.075428505442687</v>
          </cell>
          <cell r="AR97">
            <v>100.22521082200183</v>
          </cell>
          <cell r="AS97">
            <v>-94.551594379198832</v>
          </cell>
          <cell r="AT97">
            <v>-130.01536533542458</v>
          </cell>
          <cell r="AU97">
            <v>-96.512830375346311</v>
          </cell>
          <cell r="AV97">
            <v>-98.192572608983028</v>
          </cell>
          <cell r="AW97">
            <v>-57.271669661255146</v>
          </cell>
          <cell r="AX97">
            <v>67.298076242163006</v>
          </cell>
          <cell r="AY97">
            <v>0.77978418624206824</v>
          </cell>
        </row>
        <row r="98">
          <cell r="D98">
            <v>157789.11636045706</v>
          </cell>
          <cell r="E98">
            <v>170120.02548928431</v>
          </cell>
          <cell r="F98">
            <v>199126.24202132743</v>
          </cell>
          <cell r="G98">
            <v>226543.24595610445</v>
          </cell>
          <cell r="H98">
            <v>263292.42752476415</v>
          </cell>
          <cell r="I98">
            <v>302786.29165347875</v>
          </cell>
          <cell r="J98">
            <v>348204.23540150054</v>
          </cell>
          <cell r="K98">
            <v>400434.87071172561</v>
          </cell>
          <cell r="L98">
            <v>460500.10131848441</v>
          </cell>
          <cell r="AL98" t="str">
            <v>Adjustments:</v>
          </cell>
        </row>
        <row r="99">
          <cell r="AL99" t="str">
            <v xml:space="preserve">  AH Delays /Syndication Impact</v>
          </cell>
          <cell r="AY99">
            <v>0</v>
          </cell>
        </row>
        <row r="100">
          <cell r="H100" t="str">
            <v>CAGR =</v>
          </cell>
          <cell r="I100">
            <v>0.11082857618483666</v>
          </cell>
          <cell r="AL100" t="str">
            <v xml:space="preserve">  No additional Latin Am Dividends</v>
          </cell>
          <cell r="AY100">
            <v>0</v>
          </cell>
        </row>
        <row r="101">
          <cell r="AL101" t="str">
            <v xml:space="preserve">  L/T Incentives  -ESKOM &amp; EPON II</v>
          </cell>
          <cell r="AY101">
            <v>0</v>
          </cell>
        </row>
        <row r="238">
          <cell r="B238">
            <v>1998</v>
          </cell>
          <cell r="C238">
            <v>1999</v>
          </cell>
        </row>
        <row r="239">
          <cell r="A239" t="str">
            <v>Affd Hsg Other/Adjustments (A/T):</v>
          </cell>
          <cell r="B239" t="str">
            <v xml:space="preserve">          From Monthly Area</v>
          </cell>
        </row>
        <row r="240">
          <cell r="A240" t="str">
            <v xml:space="preserve">  Total State Taxes Paid</v>
          </cell>
          <cell r="B240">
            <v>-70</v>
          </cell>
          <cell r="C240">
            <v>-74</v>
          </cell>
        </row>
        <row r="241">
          <cell r="A241" t="str">
            <v xml:space="preserve">  Affordable Hsg Syndications</v>
          </cell>
          <cell r="B241">
            <v>0</v>
          </cell>
          <cell r="C241">
            <v>0</v>
          </cell>
        </row>
        <row r="242">
          <cell r="A242" t="str">
            <v xml:space="preserve">  Amortization of Deferred Charges</v>
          </cell>
          <cell r="B242">
            <v>-250</v>
          </cell>
          <cell r="C242">
            <v>-250</v>
          </cell>
        </row>
        <row r="243">
          <cell r="A243" t="str">
            <v xml:space="preserve">  True-Up Adjustments</v>
          </cell>
          <cell r="B243">
            <v>-4137</v>
          </cell>
          <cell r="C243">
            <v>-2746.5</v>
          </cell>
        </row>
        <row r="244">
          <cell r="A244" t="str">
            <v xml:space="preserve">  Reserve for Timing of Tax Benefits</v>
          </cell>
          <cell r="B244">
            <v>-1800</v>
          </cell>
          <cell r="C244">
            <v>-4716</v>
          </cell>
        </row>
        <row r="245">
          <cell r="A245" t="str">
            <v xml:space="preserve">  Other (ECC Fees) </v>
          </cell>
          <cell r="B245">
            <v>-1141</v>
          </cell>
          <cell r="C245">
            <v>400</v>
          </cell>
        </row>
        <row r="246">
          <cell r="A246" t="str">
            <v xml:space="preserve">  Other  (Recognition of Int on Synd) +JSCo.</v>
          </cell>
          <cell r="B246">
            <v>5330.4999999999991</v>
          </cell>
          <cell r="C246">
            <v>14073.699999999999</v>
          </cell>
        </row>
        <row r="247">
          <cell r="A247" t="str">
            <v xml:space="preserve">  A/T  Affd Hsg Adjustment</v>
          </cell>
          <cell r="B247">
            <v>-2067.5000000000009</v>
          </cell>
          <cell r="C247">
            <v>6687.1999999999989</v>
          </cell>
        </row>
        <row r="261">
          <cell r="A261" t="str">
            <v>RESERVE   MAINTENANCE</v>
          </cell>
        </row>
        <row r="262">
          <cell r="B262">
            <v>1998</v>
          </cell>
          <cell r="C262">
            <v>1999</v>
          </cell>
          <cell r="D262">
            <v>2000</v>
          </cell>
          <cell r="E262">
            <v>2001</v>
          </cell>
          <cell r="F262">
            <v>2002</v>
          </cell>
          <cell r="G262">
            <v>2003</v>
          </cell>
          <cell r="H262">
            <v>2004</v>
          </cell>
          <cell r="I262">
            <v>2005</v>
          </cell>
          <cell r="J262">
            <v>2006</v>
          </cell>
          <cell r="K262">
            <v>2007</v>
          </cell>
          <cell r="L262">
            <v>2008</v>
          </cell>
        </row>
        <row r="264">
          <cell r="A264" t="str">
            <v>Reserve Maintenance  (W/O Risk Weighting)</v>
          </cell>
        </row>
        <row r="265">
          <cell r="A265" t="str">
            <v xml:space="preserve">  Affordable Housing</v>
          </cell>
          <cell r="B265">
            <v>-821.86816136660821</v>
          </cell>
          <cell r="C265">
            <v>14.354850591599551</v>
          </cell>
          <cell r="D265">
            <v>-738.36218197308631</v>
          </cell>
          <cell r="E265">
            <v>-668.42393232574329</v>
          </cell>
          <cell r="F265">
            <v>-394.57881399286651</v>
          </cell>
          <cell r="G265">
            <v>-419.68871347654493</v>
          </cell>
          <cell r="H265">
            <v>-496.61829893900216</v>
          </cell>
          <cell r="I265">
            <v>-583.86243064904727</v>
          </cell>
          <cell r="J265">
            <v>-2388.9297829227999</v>
          </cell>
          <cell r="K265">
            <v>-4149.2364514691999</v>
          </cell>
          <cell r="L265">
            <v>-4148.2585234532007</v>
          </cell>
        </row>
        <row r="266">
          <cell r="A266" t="str">
            <v xml:space="preserve">  Leveraged  Leases</v>
          </cell>
          <cell r="B266">
            <v>-3708.1088201324701</v>
          </cell>
          <cell r="C266">
            <v>-1718.3660000000002</v>
          </cell>
          <cell r="D266">
            <v>-1718.3660000000002</v>
          </cell>
          <cell r="E266">
            <v>-1718.3660000000002</v>
          </cell>
          <cell r="F266">
            <v>-1718.3660000000002</v>
          </cell>
          <cell r="G266">
            <v>-1718.3660000000002</v>
          </cell>
          <cell r="H266">
            <v>-1718.3660000000002</v>
          </cell>
          <cell r="I266">
            <v>-1718.3660000000002</v>
          </cell>
          <cell r="J266">
            <v>-1718.3660000000002</v>
          </cell>
          <cell r="K266">
            <v>-1718.3660000000002</v>
          </cell>
          <cell r="L266">
            <v>-1718.3660000000002</v>
          </cell>
        </row>
        <row r="267">
          <cell r="A267" t="str">
            <v xml:space="preserve">  Energy Partnerships</v>
          </cell>
          <cell r="B267">
            <v>0</v>
          </cell>
          <cell r="C267">
            <v>0</v>
          </cell>
          <cell r="D267">
            <v>0</v>
          </cell>
          <cell r="E267">
            <v>0</v>
          </cell>
          <cell r="F267">
            <v>0</v>
          </cell>
          <cell r="G267">
            <v>0</v>
          </cell>
          <cell r="H267">
            <v>0</v>
          </cell>
          <cell r="I267">
            <v>0</v>
          </cell>
          <cell r="J267">
            <v>0</v>
          </cell>
          <cell r="K267">
            <v>0</v>
          </cell>
          <cell r="L267">
            <v>0</v>
          </cell>
        </row>
        <row r="268">
          <cell r="A268" t="str">
            <v xml:space="preserve">  Mission Integrated Energy Svcs</v>
          </cell>
          <cell r="B268">
            <v>0</v>
          </cell>
          <cell r="C268">
            <v>0</v>
          </cell>
          <cell r="D268">
            <v>0</v>
          </cell>
          <cell r="E268">
            <v>0</v>
          </cell>
          <cell r="F268">
            <v>0</v>
          </cell>
          <cell r="G268">
            <v>0</v>
          </cell>
          <cell r="H268">
            <v>0</v>
          </cell>
          <cell r="I268">
            <v>0</v>
          </cell>
          <cell r="J268">
            <v>0</v>
          </cell>
          <cell r="K268">
            <v>0</v>
          </cell>
          <cell r="L268">
            <v>0</v>
          </cell>
        </row>
        <row r="269">
          <cell r="A269" t="str">
            <v xml:space="preserve">  Electric Vehicle Financing</v>
          </cell>
          <cell r="B269">
            <v>0</v>
          </cell>
          <cell r="C269">
            <v>0</v>
          </cell>
        </row>
        <row r="270">
          <cell r="A270" t="str">
            <v xml:space="preserve">  Infrastructure Investments</v>
          </cell>
          <cell r="B270">
            <v>-350.47659387974801</v>
          </cell>
          <cell r="C270">
            <v>-3498.5173181616888</v>
          </cell>
          <cell r="D270">
            <v>-4834.1930067066478</v>
          </cell>
          <cell r="E270">
            <v>-2087.8932644933393</v>
          </cell>
          <cell r="F270">
            <v>-1668.6202759788348</v>
          </cell>
          <cell r="G270">
            <v>-954.65424180415084</v>
          </cell>
          <cell r="H270">
            <v>-600.16782354634995</v>
          </cell>
          <cell r="I270">
            <v>-592.54000000000008</v>
          </cell>
          <cell r="J270">
            <v>0</v>
          </cell>
          <cell r="K270">
            <v>0</v>
          </cell>
          <cell r="L270">
            <v>0</v>
          </cell>
        </row>
        <row r="271">
          <cell r="A271" t="str">
            <v xml:space="preserve">  Other Adjustments</v>
          </cell>
          <cell r="B271">
            <v>0</v>
          </cell>
          <cell r="C271">
            <v>0</v>
          </cell>
        </row>
        <row r="272">
          <cell r="A272" t="str">
            <v xml:space="preserve">    Total Reserve Maintenance</v>
          </cell>
          <cell r="B272">
            <v>-4880.4535753788268</v>
          </cell>
          <cell r="C272">
            <v>-5202.5284675700896</v>
          </cell>
          <cell r="D272">
            <v>-7290.9211886797348</v>
          </cell>
          <cell r="E272">
            <v>-4474.6831968190827</v>
          </cell>
          <cell r="F272">
            <v>-3781.5650899717016</v>
          </cell>
          <cell r="G272">
            <v>-3092.708955280696</v>
          </cell>
          <cell r="H272">
            <v>-2815.1521224853523</v>
          </cell>
          <cell r="I272">
            <v>-2894.7684306490473</v>
          </cell>
          <cell r="J272">
            <v>-4107.2957829227998</v>
          </cell>
          <cell r="K272">
            <v>-5867.6024514691999</v>
          </cell>
          <cell r="L272">
            <v>-5866.6245234532007</v>
          </cell>
        </row>
        <row r="273">
          <cell r="A273" t="str">
            <v>Risk Weighted Reserves:</v>
          </cell>
        </row>
        <row r="274">
          <cell r="A274" t="str">
            <v xml:space="preserve">  Affordable Housing</v>
          </cell>
          <cell r="B274">
            <v>-410.9340806833041</v>
          </cell>
          <cell r="C274">
            <v>7.1774252957997753</v>
          </cell>
          <cell r="D274">
            <v>-369.18109098654315</v>
          </cell>
          <cell r="E274">
            <v>-334.21196616287165</v>
          </cell>
          <cell r="F274">
            <v>-197.28940699643326</v>
          </cell>
          <cell r="G274">
            <v>-209.84435673827247</v>
          </cell>
          <cell r="H274">
            <v>-248.30914946950108</v>
          </cell>
          <cell r="I274">
            <v>-291.93121532452363</v>
          </cell>
          <cell r="J274">
            <v>-1194.4648914613999</v>
          </cell>
          <cell r="K274">
            <v>-2074.6182257345999</v>
          </cell>
          <cell r="L274">
            <v>-2074.1292617266004</v>
          </cell>
        </row>
        <row r="275">
          <cell r="A275" t="str">
            <v xml:space="preserve">  Leveraged  Leases</v>
          </cell>
          <cell r="B275">
            <v>-3708.1088201324701</v>
          </cell>
          <cell r="C275">
            <v>-1718.3660000000002</v>
          </cell>
          <cell r="D275">
            <v>-1718.3660000000002</v>
          </cell>
          <cell r="E275">
            <v>-1718.3660000000002</v>
          </cell>
          <cell r="F275">
            <v>-1718.3660000000002</v>
          </cell>
          <cell r="G275">
            <v>-1718.3660000000002</v>
          </cell>
          <cell r="H275">
            <v>-1718.3660000000002</v>
          </cell>
          <cell r="I275">
            <v>-1718.3660000000002</v>
          </cell>
          <cell r="J275">
            <v>-1718.3660000000002</v>
          </cell>
          <cell r="K275">
            <v>-1718.3660000000002</v>
          </cell>
          <cell r="L275">
            <v>-1718.3660000000002</v>
          </cell>
        </row>
        <row r="276">
          <cell r="A276" t="str">
            <v xml:space="preserve">  Energy Partnerships</v>
          </cell>
          <cell r="B276">
            <v>-1</v>
          </cell>
          <cell r="C276">
            <v>0</v>
          </cell>
          <cell r="D276">
            <v>0</v>
          </cell>
          <cell r="E276">
            <v>0</v>
          </cell>
          <cell r="F276">
            <v>0</v>
          </cell>
          <cell r="G276">
            <v>0</v>
          </cell>
          <cell r="H276">
            <v>0</v>
          </cell>
          <cell r="I276">
            <v>0</v>
          </cell>
          <cell r="J276">
            <v>0</v>
          </cell>
          <cell r="K276">
            <v>0</v>
          </cell>
          <cell r="L276">
            <v>0</v>
          </cell>
        </row>
        <row r="277">
          <cell r="A277" t="str">
            <v xml:space="preserve">  Mission Integrated Energy Svcs</v>
          </cell>
          <cell r="B277">
            <v>0</v>
          </cell>
          <cell r="C277">
            <v>0</v>
          </cell>
          <cell r="D277">
            <v>0</v>
          </cell>
          <cell r="E277">
            <v>0</v>
          </cell>
          <cell r="F277">
            <v>0</v>
          </cell>
          <cell r="G277">
            <v>0</v>
          </cell>
          <cell r="H277">
            <v>0</v>
          </cell>
          <cell r="I277">
            <v>0</v>
          </cell>
          <cell r="J277">
            <v>0</v>
          </cell>
          <cell r="K277">
            <v>0</v>
          </cell>
          <cell r="L277">
            <v>0</v>
          </cell>
        </row>
        <row r="278">
          <cell r="A278" t="str">
            <v xml:space="preserve">  Electric Vehicle Financing</v>
          </cell>
          <cell r="B278">
            <v>0</v>
          </cell>
          <cell r="C278">
            <v>0</v>
          </cell>
          <cell r="D278">
            <v>0</v>
          </cell>
          <cell r="E278">
            <v>0</v>
          </cell>
          <cell r="F278">
            <v>0</v>
          </cell>
          <cell r="G278">
            <v>0</v>
          </cell>
          <cell r="H278">
            <v>0</v>
          </cell>
          <cell r="I278">
            <v>0</v>
          </cell>
          <cell r="J278">
            <v>0</v>
          </cell>
          <cell r="K278">
            <v>0</v>
          </cell>
          <cell r="L278">
            <v>0</v>
          </cell>
        </row>
        <row r="279">
          <cell r="A279" t="str">
            <v xml:space="preserve">  Infrastructure Investments</v>
          </cell>
          <cell r="B279">
            <v>-179.92505132387402</v>
          </cell>
          <cell r="C279">
            <v>-3498.5173181616888</v>
          </cell>
          <cell r="D279">
            <v>-4834.1930067066478</v>
          </cell>
          <cell r="E279">
            <v>-2087.8932644933393</v>
          </cell>
          <cell r="F279">
            <v>-1668.6202759788348</v>
          </cell>
          <cell r="G279">
            <v>-954.65424180415084</v>
          </cell>
          <cell r="H279">
            <v>-600.16782354634995</v>
          </cell>
          <cell r="I279">
            <v>-592.54000000000008</v>
          </cell>
          <cell r="J279">
            <v>0</v>
          </cell>
          <cell r="K279">
            <v>0</v>
          </cell>
          <cell r="L279">
            <v>0</v>
          </cell>
        </row>
        <row r="280">
          <cell r="A280" t="str">
            <v xml:space="preserve">  Other Adjustments</v>
          </cell>
          <cell r="B280">
            <v>-598</v>
          </cell>
          <cell r="C280">
            <v>-4602</v>
          </cell>
        </row>
        <row r="281">
          <cell r="A281" t="str">
            <v xml:space="preserve">  Total Risk Weighted Res Maint</v>
          </cell>
          <cell r="B281">
            <v>-3058.7679521396485</v>
          </cell>
          <cell r="C281">
            <v>-8849.1058928658895</v>
          </cell>
          <cell r="D281">
            <v>-7009</v>
          </cell>
          <cell r="E281">
            <v>-4140.4712306562105</v>
          </cell>
          <cell r="F281">
            <v>-3584.275682975268</v>
          </cell>
          <cell r="G281">
            <v>-2882.8645985424237</v>
          </cell>
          <cell r="H281">
            <v>-2566.8429730158514</v>
          </cell>
          <cell r="I281">
            <v>-2602.8372153245241</v>
          </cell>
          <cell r="J281">
            <v>-2912.8308914613999</v>
          </cell>
          <cell r="K281">
            <v>-3792.9842257345999</v>
          </cell>
          <cell r="L281">
            <v>-3792.4952617266008</v>
          </cell>
        </row>
        <row r="286">
          <cell r="A286" t="str">
            <v>INTEREST  INCOME</v>
          </cell>
        </row>
        <row r="288">
          <cell r="B288">
            <v>1998</v>
          </cell>
          <cell r="C288">
            <v>1999</v>
          </cell>
          <cell r="D288">
            <v>2000</v>
          </cell>
          <cell r="E288">
            <v>2001</v>
          </cell>
          <cell r="F288">
            <v>2002</v>
          </cell>
          <cell r="G288">
            <v>2003</v>
          </cell>
          <cell r="H288">
            <v>2004</v>
          </cell>
          <cell r="I288">
            <v>2005</v>
          </cell>
          <cell r="J288">
            <v>2006</v>
          </cell>
          <cell r="K288">
            <v>2007</v>
          </cell>
          <cell r="L288">
            <v>2008</v>
          </cell>
        </row>
        <row r="290">
          <cell r="A290" t="str">
            <v>Interest Income</v>
          </cell>
        </row>
        <row r="291">
          <cell r="A291" t="str">
            <v>From Cash Flow Sheet:</v>
          </cell>
        </row>
        <row r="292">
          <cell r="A292" t="str">
            <v xml:space="preserve">  Beginning Cash</v>
          </cell>
          <cell r="B292">
            <v>79999</v>
          </cell>
          <cell r="C292">
            <v>19939.29844871597</v>
          </cell>
          <cell r="D292">
            <v>4999.7590515239117</v>
          </cell>
          <cell r="E292">
            <v>5007.5422978866845</v>
          </cell>
          <cell r="F292">
            <v>4893.9115331491339</v>
          </cell>
          <cell r="G292">
            <v>4891.9287636094959</v>
          </cell>
          <cell r="H292">
            <v>4887.546258851653</v>
          </cell>
          <cell r="I292">
            <v>4287.7162802276434</v>
          </cell>
          <cell r="J292">
            <v>4270.9476950023382</v>
          </cell>
          <cell r="K292">
            <v>-6679.4132034358045</v>
          </cell>
          <cell r="L292">
            <v>-3684.4010284712858</v>
          </cell>
        </row>
        <row r="293">
          <cell r="A293" t="str">
            <v xml:space="preserve">  Ending Cash</v>
          </cell>
          <cell r="B293">
            <v>19939.298448715876</v>
          </cell>
          <cell r="C293">
            <v>4999.7590515239117</v>
          </cell>
          <cell r="D293">
            <v>5007.5422978866845</v>
          </cell>
          <cell r="E293">
            <v>4893.9115331491339</v>
          </cell>
          <cell r="F293">
            <v>4891.9287636094959</v>
          </cell>
          <cell r="G293">
            <v>4887.546258851653</v>
          </cell>
          <cell r="H293">
            <v>4287.7162802276434</v>
          </cell>
          <cell r="I293">
            <v>4270.9476950023382</v>
          </cell>
          <cell r="J293">
            <v>-6679.4132034358045</v>
          </cell>
          <cell r="K293">
            <v>-3684.4010284712858</v>
          </cell>
          <cell r="L293">
            <v>-966.47097536831279</v>
          </cell>
        </row>
        <row r="294">
          <cell r="A294" t="str">
            <v xml:space="preserve">  Average Cash Balance</v>
          </cell>
          <cell r="B294">
            <v>70173.865942836783</v>
          </cell>
          <cell r="C294">
            <v>19609.739854085226</v>
          </cell>
          <cell r="D294">
            <v>5003.6506747052981</v>
          </cell>
          <cell r="E294">
            <v>4950.7269155179092</v>
          </cell>
          <cell r="F294">
            <v>4892.9201483793149</v>
          </cell>
          <cell r="G294">
            <v>4889.7375112305745</v>
          </cell>
          <cell r="H294">
            <v>4587.6312695396482</v>
          </cell>
          <cell r="I294">
            <v>4279.3319876149908</v>
          </cell>
          <cell r="J294">
            <v>-1204.2327542167332</v>
          </cell>
          <cell r="K294">
            <v>-5181.9071159535451</v>
          </cell>
          <cell r="L294">
            <v>-2325.4360019197993</v>
          </cell>
        </row>
        <row r="295">
          <cell r="A295" t="str">
            <v xml:space="preserve">  Interest Rate (A/T)</v>
          </cell>
          <cell r="B295">
            <v>3.5000000000000003E-2</v>
          </cell>
          <cell r="C295">
            <v>3.5000000000000003E-2</v>
          </cell>
          <cell r="D295">
            <v>3.5000000000000003E-2</v>
          </cell>
          <cell r="E295">
            <v>3.5000000000000003E-2</v>
          </cell>
          <cell r="F295">
            <v>3.5000000000000003E-2</v>
          </cell>
          <cell r="G295">
            <v>3.5000000000000003E-2</v>
          </cell>
          <cell r="H295">
            <v>3.5000000000000003E-2</v>
          </cell>
          <cell r="I295">
            <v>0.03</v>
          </cell>
          <cell r="J295">
            <v>0.03</v>
          </cell>
          <cell r="K295">
            <v>0.03</v>
          </cell>
          <cell r="L295">
            <v>0.03</v>
          </cell>
        </row>
        <row r="296">
          <cell r="A296" t="str">
            <v xml:space="preserve">     Interest Income (A/T)</v>
          </cell>
          <cell r="B296">
            <v>1352.5853079992871</v>
          </cell>
          <cell r="C296">
            <v>778.84089489298299</v>
          </cell>
          <cell r="D296">
            <v>175.12777361468545</v>
          </cell>
          <cell r="E296">
            <v>173.27544204312684</v>
          </cell>
          <cell r="F296">
            <v>171.25220519327604</v>
          </cell>
          <cell r="G296">
            <v>171.14081289307012</v>
          </cell>
          <cell r="H296">
            <v>160.56709443388769</v>
          </cell>
          <cell r="I296">
            <v>128.37995962844971</v>
          </cell>
          <cell r="J296">
            <v>-36.126982626501992</v>
          </cell>
          <cell r="K296">
            <v>-155.45721347860635</v>
          </cell>
          <cell r="L296">
            <v>-69.763080057593982</v>
          </cell>
        </row>
        <row r="302">
          <cell r="A302" t="str">
            <v>Long Term Debt:  Principal and Interest Expense Worksheet</v>
          </cell>
        </row>
        <row r="304">
          <cell r="B304">
            <v>1998</v>
          </cell>
          <cell r="C304">
            <v>1999</v>
          </cell>
          <cell r="D304">
            <v>2000</v>
          </cell>
          <cell r="E304">
            <v>2001</v>
          </cell>
          <cell r="F304">
            <v>2002</v>
          </cell>
          <cell r="G304">
            <v>2003</v>
          </cell>
          <cell r="H304">
            <v>2004</v>
          </cell>
          <cell r="I304">
            <v>2005</v>
          </cell>
          <cell r="J304">
            <v>2006</v>
          </cell>
          <cell r="K304">
            <v>2007</v>
          </cell>
          <cell r="L304">
            <v>2008</v>
          </cell>
        </row>
        <row r="307">
          <cell r="A307" t="str">
            <v xml:space="preserve">    Minimum Cash Balance</v>
          </cell>
          <cell r="B307">
            <v>5000</v>
          </cell>
          <cell r="C307">
            <v>5000</v>
          </cell>
          <cell r="D307">
            <v>5000</v>
          </cell>
          <cell r="E307">
            <v>5000</v>
          </cell>
          <cell r="F307">
            <v>5000</v>
          </cell>
          <cell r="G307">
            <v>5000</v>
          </cell>
          <cell r="H307">
            <v>5000</v>
          </cell>
          <cell r="I307">
            <v>5000</v>
          </cell>
          <cell r="J307">
            <v>5000</v>
          </cell>
          <cell r="K307">
            <v>5000</v>
          </cell>
          <cell r="L307">
            <v>5000</v>
          </cell>
        </row>
        <row r="308">
          <cell r="A308" t="str">
            <v xml:space="preserve">    Cash Balance prior to Debt Financing</v>
          </cell>
          <cell r="B308">
            <v>50709.226844943274</v>
          </cell>
          <cell r="C308">
            <v>8637.6455997033027</v>
          </cell>
          <cell r="D308">
            <v>-318465.57510208909</v>
          </cell>
          <cell r="E308">
            <v>129165.70634036564</v>
          </cell>
          <cell r="F308">
            <v>159969.4758977344</v>
          </cell>
          <cell r="G308">
            <v>269981.6395253907</v>
          </cell>
          <cell r="H308">
            <v>353322.97483887925</v>
          </cell>
          <cell r="I308">
            <v>171458.44500081497</v>
          </cell>
          <cell r="J308">
            <v>62556.361505307606</v>
          </cell>
          <cell r="K308">
            <v>99679.782681529352</v>
          </cell>
          <cell r="L308">
            <v>56901.143149563926</v>
          </cell>
        </row>
        <row r="309">
          <cell r="A309" t="str">
            <v>TOTAL LONG TERM DEBT</v>
          </cell>
        </row>
        <row r="310">
          <cell r="A310" t="str">
            <v xml:space="preserve">  Beginning Debt</v>
          </cell>
          <cell r="B310">
            <v>433577.04299999995</v>
          </cell>
          <cell r="C310">
            <v>643093.57600000012</v>
          </cell>
          <cell r="D310">
            <v>737616.99000000022</v>
          </cell>
          <cell r="E310">
            <v>1101352.5651020892</v>
          </cell>
          <cell r="F310">
            <v>1016167.3587617236</v>
          </cell>
          <cell r="G310">
            <v>896590.38286398922</v>
          </cell>
          <cell r="H310">
            <v>662445.74333859852</v>
          </cell>
          <cell r="I310">
            <v>336918.26849971927</v>
          </cell>
          <cell r="J310">
            <v>185658.8234989043</v>
          </cell>
          <cell r="K310">
            <v>128102.46199359669</v>
          </cell>
          <cell r="L310">
            <v>33422.679312067339</v>
          </cell>
        </row>
        <row r="311">
          <cell r="A311" t="str">
            <v xml:space="preserve">  Additions</v>
          </cell>
          <cell r="B311">
            <v>924709.47100000002</v>
          </cell>
          <cell r="C311">
            <v>461017.25650566642</v>
          </cell>
          <cell r="D311">
            <v>688820.57510208909</v>
          </cell>
          <cell r="E311">
            <v>38980.5</v>
          </cell>
          <cell r="F311">
            <v>35392.5</v>
          </cell>
          <cell r="G311">
            <v>0</v>
          </cell>
          <cell r="H311">
            <v>22795.5</v>
          </cell>
          <cell r="I311">
            <v>15199</v>
          </cell>
          <cell r="J311">
            <v>17443.638494692394</v>
          </cell>
          <cell r="K311">
            <v>0</v>
          </cell>
          <cell r="L311">
            <v>0</v>
          </cell>
        </row>
        <row r="312">
          <cell r="A312" t="str">
            <v xml:space="preserve">  Amortization</v>
          </cell>
          <cell r="B312">
            <v>-715192.93799999985</v>
          </cell>
          <cell r="C312">
            <v>-366493.84250566643</v>
          </cell>
          <cell r="D312">
            <v>-325085</v>
          </cell>
          <cell r="E312">
            <v>-124165.70634036564</v>
          </cell>
          <cell r="F312">
            <v>-154969.4758977344</v>
          </cell>
          <cell r="G312">
            <v>-234144.6395253907</v>
          </cell>
          <cell r="H312">
            <v>-348322.97483887925</v>
          </cell>
          <cell r="I312">
            <v>-166458.44500081497</v>
          </cell>
          <cell r="J312">
            <v>-75000</v>
          </cell>
          <cell r="K312">
            <v>-94679.782681529352</v>
          </cell>
          <cell r="L312">
            <v>-33624.379312067176</v>
          </cell>
        </row>
        <row r="313">
          <cell r="A313" t="str">
            <v xml:space="preserve">  Ending Debt</v>
          </cell>
          <cell r="B313">
            <v>643093.57600000012</v>
          </cell>
          <cell r="C313">
            <v>737616.99000000022</v>
          </cell>
          <cell r="D313">
            <v>1101352.5651020892</v>
          </cell>
          <cell r="E313">
            <v>1016167.3587617236</v>
          </cell>
          <cell r="F313">
            <v>896590.38286398922</v>
          </cell>
          <cell r="G313">
            <v>662445.74333859852</v>
          </cell>
          <cell r="H313">
            <v>336918.26849971927</v>
          </cell>
          <cell r="I313">
            <v>185658.8234989043</v>
          </cell>
          <cell r="J313">
            <v>128102.46199359669</v>
          </cell>
          <cell r="K313">
            <v>33422.679312067339</v>
          </cell>
          <cell r="L313">
            <v>-201.69999999983702</v>
          </cell>
        </row>
        <row r="314">
          <cell r="A314" t="str">
            <v xml:space="preserve">  Average Debt</v>
          </cell>
          <cell r="B314">
            <v>762113.32004166662</v>
          </cell>
          <cell r="C314">
            <v>636025.53199555131</v>
          </cell>
          <cell r="D314">
            <v>919484.77755104471</v>
          </cell>
          <cell r="E314">
            <v>1058759.9619319064</v>
          </cell>
          <cell r="F314">
            <v>956378.87081285636</v>
          </cell>
          <cell r="G314">
            <v>779518.06310129387</v>
          </cell>
          <cell r="H314">
            <v>499682.00591915892</v>
          </cell>
          <cell r="I314">
            <v>261288.54599931178</v>
          </cell>
          <cell r="J314">
            <v>156880.64274625049</v>
          </cell>
          <cell r="K314">
            <v>80762.570652832015</v>
          </cell>
          <cell r="L314">
            <v>16610.489656033751</v>
          </cell>
        </row>
        <row r="315">
          <cell r="A315" t="str">
            <v xml:space="preserve">  Interest Rate (A/T)</v>
          </cell>
          <cell r="B315">
            <v>4.0235166863693626E-2</v>
          </cell>
          <cell r="C315">
            <v>4.1712291751134098E-2</v>
          </cell>
          <cell r="D315">
            <v>5.2451113033595217E-2</v>
          </cell>
          <cell r="E315">
            <v>3.9298311773478464E-2</v>
          </cell>
          <cell r="F315">
            <v>3.8802337509792041E-2</v>
          </cell>
          <cell r="G315">
            <v>3.9800622015888028E-2</v>
          </cell>
          <cell r="H315">
            <v>4.0835694011498086E-2</v>
          </cell>
          <cell r="I315">
            <v>4.1357048617052368E-2</v>
          </cell>
          <cell r="J315">
            <v>4.1055460107132603E-2</v>
          </cell>
          <cell r="K315">
            <v>4.0100061946204371E-2</v>
          </cell>
          <cell r="L315">
            <v>4.0486515459046378E-2</v>
          </cell>
        </row>
        <row r="316">
          <cell r="A316" t="str">
            <v xml:space="preserve">    Long Term Debt Interest Exp</v>
          </cell>
          <cell r="B316">
            <v>-30663.756600920002</v>
          </cell>
          <cell r="C316">
            <v>-26530.082551768712</v>
          </cell>
          <cell r="D316">
            <v>-48228</v>
          </cell>
          <cell r="E316">
            <v>-41607.47907727625</v>
          </cell>
          <cell r="F316">
            <v>-37109.735732514251</v>
          </cell>
          <cell r="G316">
            <v>-31025.30378405175</v>
          </cell>
          <cell r="H316">
            <v>-20404.861496766349</v>
          </cell>
          <cell r="I316">
            <v>-10806.123099972461</v>
          </cell>
          <cell r="J316">
            <v>-6440.8069698500094</v>
          </cell>
          <cell r="K316">
            <v>-3238.584086113271</v>
          </cell>
          <cell r="L316">
            <v>-672.50084624134047</v>
          </cell>
        </row>
        <row r="318">
          <cell r="A318" t="str">
            <v>Medium Term Notes:</v>
          </cell>
        </row>
        <row r="319">
          <cell r="A319" t="str">
            <v xml:space="preserve">  Beginning Debt</v>
          </cell>
          <cell r="B319">
            <v>269875</v>
          </cell>
          <cell r="C319">
            <v>479906.2</v>
          </cell>
          <cell r="D319">
            <v>339954.29999999993</v>
          </cell>
          <cell r="E319">
            <v>150000.29999999993</v>
          </cell>
          <cell r="F319">
            <v>135000.29999999993</v>
          </cell>
          <cell r="G319">
            <v>120000.29999999993</v>
          </cell>
          <cell r="H319">
            <v>105000.29999999993</v>
          </cell>
          <cell r="I319">
            <v>90000.29999999993</v>
          </cell>
          <cell r="J319">
            <v>75000.29999999993</v>
          </cell>
          <cell r="K319">
            <v>0.29999999993015081</v>
          </cell>
          <cell r="L319">
            <v>0.29999999993015081</v>
          </cell>
        </row>
        <row r="320">
          <cell r="A320" t="str">
            <v xml:space="preserve">  Additions</v>
          </cell>
          <cell r="B320">
            <v>275000</v>
          </cell>
          <cell r="C320">
            <v>100000</v>
          </cell>
        </row>
        <row r="321">
          <cell r="A321" t="str">
            <v xml:space="preserve">  Amortization</v>
          </cell>
          <cell r="B321">
            <v>-64968.800000000003</v>
          </cell>
          <cell r="C321">
            <v>-239951.9</v>
          </cell>
          <cell r="D321">
            <v>-189954</v>
          </cell>
          <cell r="E321">
            <v>-15000</v>
          </cell>
          <cell r="F321">
            <v>-15000</v>
          </cell>
          <cell r="G321">
            <v>-15000</v>
          </cell>
          <cell r="H321">
            <v>-15000</v>
          </cell>
          <cell r="I321">
            <v>-15000</v>
          </cell>
          <cell r="J321">
            <v>-75000</v>
          </cell>
          <cell r="L321">
            <v>0</v>
          </cell>
        </row>
        <row r="322">
          <cell r="A322" t="str">
            <v xml:space="preserve">  Ending Debt</v>
          </cell>
          <cell r="B322">
            <v>479906.2</v>
          </cell>
          <cell r="C322">
            <v>339954.29999999993</v>
          </cell>
          <cell r="D322">
            <v>150000.29999999993</v>
          </cell>
          <cell r="E322">
            <v>135000.29999999993</v>
          </cell>
          <cell r="F322">
            <v>120000.29999999993</v>
          </cell>
          <cell r="G322">
            <v>105000.29999999993</v>
          </cell>
          <cell r="H322">
            <v>90000.29999999993</v>
          </cell>
          <cell r="I322">
            <v>75000.29999999993</v>
          </cell>
          <cell r="J322">
            <v>0.29999999993015081</v>
          </cell>
          <cell r="K322">
            <v>0.29999999993015081</v>
          </cell>
          <cell r="L322">
            <v>0.29999999993015081</v>
          </cell>
        </row>
        <row r="323">
          <cell r="A323" t="str">
            <v xml:space="preserve">  Average Debt</v>
          </cell>
          <cell r="B323">
            <v>451542.96666666662</v>
          </cell>
          <cell r="C323">
            <v>494908.20416666678</v>
          </cell>
          <cell r="D323">
            <v>244977.29999999993</v>
          </cell>
          <cell r="E323">
            <v>142500.29999999993</v>
          </cell>
          <cell r="F323">
            <v>127500.29999999993</v>
          </cell>
          <cell r="G323">
            <v>112500.29999999993</v>
          </cell>
          <cell r="H323">
            <v>97500.29999999993</v>
          </cell>
          <cell r="I323">
            <v>82500.29999999993</v>
          </cell>
          <cell r="J323">
            <v>37500.29999999993</v>
          </cell>
          <cell r="K323">
            <v>0.29999999993015081</v>
          </cell>
          <cell r="L323">
            <v>0.29999999993015081</v>
          </cell>
        </row>
        <row r="324">
          <cell r="A324" t="str">
            <v xml:space="preserve">  Interest Rate (A/T)</v>
          </cell>
          <cell r="B324">
            <v>4.0171499999999999E-2</v>
          </cell>
          <cell r="C324">
            <v>4.0199999999999993E-2</v>
          </cell>
          <cell r="D324">
            <v>4.2000000000000003E-2</v>
          </cell>
          <cell r="E324">
            <v>4.2000000000000003E-2</v>
          </cell>
          <cell r="F324">
            <v>4.2999999999999997E-2</v>
          </cell>
          <cell r="G324">
            <v>4.4200000000000003E-2</v>
          </cell>
          <cell r="H324">
            <v>4.4200000000000003E-2</v>
          </cell>
          <cell r="I324">
            <v>4.4200000000000003E-2</v>
          </cell>
          <cell r="J324">
            <v>4.4200000000000003E-2</v>
          </cell>
          <cell r="K324">
            <v>4.4200000000000003E-2</v>
          </cell>
          <cell r="L324">
            <v>4.4200000000000003E-2</v>
          </cell>
        </row>
        <row r="325">
          <cell r="A325" t="str">
            <v xml:space="preserve">    Medium Term Interest Exp</v>
          </cell>
          <cell r="B325">
            <v>-18139.158285449997</v>
          </cell>
          <cell r="C325">
            <v>-19895.309807500002</v>
          </cell>
          <cell r="D325">
            <v>-10289.046599999998</v>
          </cell>
          <cell r="E325">
            <v>-5985.0125999999973</v>
          </cell>
          <cell r="F325">
            <v>-5482.512899999997</v>
          </cell>
          <cell r="G325">
            <v>-4972.513259999997</v>
          </cell>
          <cell r="H325">
            <v>-4309.513259999997</v>
          </cell>
          <cell r="I325">
            <v>-3646.513259999997</v>
          </cell>
          <cell r="J325">
            <v>-1657.513259999997</v>
          </cell>
          <cell r="K325">
            <v>-1.3259999996912667E-2</v>
          </cell>
          <cell r="L325">
            <v>-1.3259999996912667E-2</v>
          </cell>
        </row>
        <row r="326">
          <cell r="A326" t="str">
            <v>Cash Surplus (Shortfall) After MTN Financing</v>
          </cell>
          <cell r="B326">
            <v>255740.42684494326</v>
          </cell>
          <cell r="C326">
            <v>-136314.25440029669</v>
          </cell>
          <cell r="D326">
            <v>-513419.57510208909</v>
          </cell>
          <cell r="E326">
            <v>109165.70634036564</v>
          </cell>
          <cell r="F326">
            <v>139969.4758977344</v>
          </cell>
          <cell r="G326">
            <v>249981.6395253907</v>
          </cell>
          <cell r="H326">
            <v>333322.97483887925</v>
          </cell>
          <cell r="I326">
            <v>151458.44500081497</v>
          </cell>
          <cell r="J326">
            <v>-17443.638494692394</v>
          </cell>
          <cell r="K326">
            <v>94679.782681529352</v>
          </cell>
          <cell r="L326">
            <v>51901.143149563926</v>
          </cell>
        </row>
        <row r="328">
          <cell r="A328" t="str">
            <v>Comm'l Paper :</v>
          </cell>
        </row>
        <row r="329">
          <cell r="A329" t="str">
            <v xml:space="preserve">      Maximum Balance:</v>
          </cell>
          <cell r="B329">
            <v>0</v>
          </cell>
          <cell r="C329">
            <v>300000</v>
          </cell>
          <cell r="D329">
            <v>300000</v>
          </cell>
          <cell r="E329">
            <v>300000</v>
          </cell>
          <cell r="F329">
            <v>300000</v>
          </cell>
          <cell r="G329">
            <v>300000</v>
          </cell>
          <cell r="H329">
            <v>300000</v>
          </cell>
          <cell r="I329">
            <v>300000</v>
          </cell>
          <cell r="J329">
            <v>300000</v>
          </cell>
          <cell r="K329">
            <v>300000</v>
          </cell>
          <cell r="L329">
            <v>300000</v>
          </cell>
        </row>
        <row r="330">
          <cell r="A330" t="str">
            <v xml:space="preserve">  Beginning Debt</v>
          </cell>
          <cell r="B330">
            <v>0</v>
          </cell>
          <cell r="C330">
            <v>0</v>
          </cell>
          <cell r="D330">
            <v>300000</v>
          </cell>
          <cell r="E330">
            <v>300000</v>
          </cell>
          <cell r="F330">
            <v>190834.29365963436</v>
          </cell>
          <cell r="G330">
            <v>50864.817761899962</v>
          </cell>
          <cell r="H330">
            <v>0</v>
          </cell>
          <cell r="I330">
            <v>0</v>
          </cell>
          <cell r="J330">
            <v>0</v>
          </cell>
          <cell r="K330">
            <v>17443.638494692394</v>
          </cell>
          <cell r="L330">
            <v>0</v>
          </cell>
        </row>
        <row r="331">
          <cell r="A331" t="str">
            <v xml:space="preserve">  Additions</v>
          </cell>
          <cell r="B331">
            <v>504863</v>
          </cell>
          <cell r="C331">
            <v>342120.25650566642</v>
          </cell>
          <cell r="D331">
            <v>0</v>
          </cell>
          <cell r="E331">
            <v>0</v>
          </cell>
          <cell r="F331">
            <v>0</v>
          </cell>
          <cell r="G331">
            <v>0</v>
          </cell>
          <cell r="H331">
            <v>0</v>
          </cell>
          <cell r="I331">
            <v>0</v>
          </cell>
          <cell r="J331">
            <v>17443.638494692394</v>
          </cell>
          <cell r="K331">
            <v>0</v>
          </cell>
          <cell r="L331">
            <v>0</v>
          </cell>
        </row>
        <row r="332">
          <cell r="A332" t="str">
            <v xml:space="preserve">  Amortization</v>
          </cell>
          <cell r="B332">
            <v>-504863</v>
          </cell>
          <cell r="C332">
            <v>-42120.256505666432</v>
          </cell>
          <cell r="D332">
            <v>0</v>
          </cell>
          <cell r="E332">
            <v>-109165.70634036564</v>
          </cell>
          <cell r="F332">
            <v>-139969.4758977344</v>
          </cell>
          <cell r="G332">
            <v>-50864.817761899962</v>
          </cell>
          <cell r="H332">
            <v>0</v>
          </cell>
          <cell r="I332">
            <v>0</v>
          </cell>
          <cell r="J332">
            <v>0</v>
          </cell>
          <cell r="K332">
            <v>-17443.638494692394</v>
          </cell>
          <cell r="L332">
            <v>0</v>
          </cell>
        </row>
        <row r="333">
          <cell r="A333" t="str">
            <v xml:space="preserve">  Ending Debt</v>
          </cell>
          <cell r="B333">
            <v>0</v>
          </cell>
          <cell r="C333">
            <v>300000</v>
          </cell>
          <cell r="D333">
            <v>300000</v>
          </cell>
          <cell r="E333">
            <v>190834.29365963436</v>
          </cell>
          <cell r="F333">
            <v>50864.817761899962</v>
          </cell>
          <cell r="G333">
            <v>0</v>
          </cell>
          <cell r="H333">
            <v>0</v>
          </cell>
          <cell r="I333">
            <v>0</v>
          </cell>
          <cell r="J333">
            <v>17443.638494692394</v>
          </cell>
          <cell r="K333">
            <v>0</v>
          </cell>
          <cell r="L333">
            <v>0</v>
          </cell>
        </row>
        <row r="334">
          <cell r="A334" t="str">
            <v xml:space="preserve">  Average Debt</v>
          </cell>
          <cell r="B334">
            <v>120116</v>
          </cell>
          <cell r="C334">
            <v>25319.90674555111</v>
          </cell>
          <cell r="D334">
            <v>300000</v>
          </cell>
          <cell r="E334">
            <v>245417.14682981718</v>
          </cell>
          <cell r="F334">
            <v>120849.55571076716</v>
          </cell>
          <cell r="G334">
            <v>25432.408880949981</v>
          </cell>
          <cell r="H334">
            <v>0</v>
          </cell>
          <cell r="I334">
            <v>0</v>
          </cell>
          <cell r="J334">
            <v>8721.8192473461968</v>
          </cell>
          <cell r="K334">
            <v>8721.8192473461968</v>
          </cell>
          <cell r="L334">
            <v>0</v>
          </cell>
        </row>
        <row r="335">
          <cell r="A335" t="str">
            <v xml:space="preserve">  Interest Rate (A/T)</v>
          </cell>
          <cell r="B335">
            <v>3.4000000000000002E-2</v>
          </cell>
          <cell r="C335">
            <v>0.04</v>
          </cell>
          <cell r="D335">
            <v>0.04</v>
          </cell>
          <cell r="E335">
            <v>0.04</v>
          </cell>
          <cell r="F335">
            <v>0.04</v>
          </cell>
          <cell r="G335">
            <v>0.04</v>
          </cell>
          <cell r="H335">
            <v>0.04</v>
          </cell>
          <cell r="I335">
            <v>0.04</v>
          </cell>
          <cell r="J335">
            <v>0.04</v>
          </cell>
          <cell r="K335">
            <v>0.04</v>
          </cell>
          <cell r="L335">
            <v>0.04</v>
          </cell>
        </row>
        <row r="336">
          <cell r="A336" t="str">
            <v xml:space="preserve">   Comm'l Paper Int Exp before Swap</v>
          </cell>
          <cell r="B336">
            <v>-4083.944</v>
          </cell>
          <cell r="C336">
            <v>-1012.7962698220445</v>
          </cell>
          <cell r="D336">
            <v>-12000</v>
          </cell>
          <cell r="E336">
            <v>-9816.6858731926877</v>
          </cell>
          <cell r="F336">
            <v>-4833.9822284306865</v>
          </cell>
          <cell r="G336">
            <v>-1017.2963552379993</v>
          </cell>
          <cell r="H336">
            <v>0</v>
          </cell>
          <cell r="I336">
            <v>0</v>
          </cell>
          <cell r="J336">
            <v>-348.87276989384787</v>
          </cell>
          <cell r="K336">
            <v>-348.87276989384787</v>
          </cell>
          <cell r="L336">
            <v>0</v>
          </cell>
        </row>
        <row r="337">
          <cell r="A337" t="str">
            <v>Cash Surplus (Shortfall) After CP Financing</v>
          </cell>
          <cell r="B337">
            <v>255740.42684494331</v>
          </cell>
          <cell r="C337">
            <v>163685.74559970328</v>
          </cell>
          <cell r="D337">
            <v>-513419.57510208909</v>
          </cell>
          <cell r="E337">
            <v>0</v>
          </cell>
          <cell r="F337">
            <v>0</v>
          </cell>
          <cell r="G337">
            <v>199116.82176349073</v>
          </cell>
          <cell r="H337">
            <v>333322.97483887925</v>
          </cell>
          <cell r="I337">
            <v>151458.44500081497</v>
          </cell>
          <cell r="J337">
            <v>0</v>
          </cell>
          <cell r="K337">
            <v>77236.144186836958</v>
          </cell>
          <cell r="L337">
            <v>51901.143149563926</v>
          </cell>
        </row>
        <row r="339">
          <cell r="A339" t="str">
            <v>Other Long Term Debt  (PLUG)</v>
          </cell>
        </row>
        <row r="340">
          <cell r="A340" t="str">
            <v xml:space="preserve">  Beginning Debt</v>
          </cell>
          <cell r="B340">
            <v>163702.04299999998</v>
          </cell>
          <cell r="C340">
            <v>163187.37599999999</v>
          </cell>
          <cell r="D340">
            <v>97662.689999999988</v>
          </cell>
          <cell r="E340">
            <v>651554.26510208903</v>
          </cell>
          <cell r="F340">
            <v>690534.76510208903</v>
          </cell>
          <cell r="G340">
            <v>725927.26510208903</v>
          </cell>
          <cell r="H340">
            <v>557647.44333859836</v>
          </cell>
          <cell r="I340">
            <v>247119.96849971911</v>
          </cell>
          <cell r="J340">
            <v>110860.52349890413</v>
          </cell>
          <cell r="K340">
            <v>110860.52349890413</v>
          </cell>
          <cell r="L340">
            <v>33624.379312067176</v>
          </cell>
        </row>
        <row r="341">
          <cell r="A341" t="str">
            <v xml:space="preserve">  Additions</v>
          </cell>
          <cell r="B341">
            <v>144846.47099999999</v>
          </cell>
          <cell r="C341">
            <v>18897</v>
          </cell>
          <cell r="D341">
            <v>553891.57510208909</v>
          </cell>
          <cell r="E341">
            <v>38980.5</v>
          </cell>
          <cell r="F341">
            <v>35392.5</v>
          </cell>
          <cell r="G341">
            <v>0</v>
          </cell>
          <cell r="H341">
            <v>22795.5</v>
          </cell>
          <cell r="I341">
            <v>15199</v>
          </cell>
          <cell r="J341">
            <v>0</v>
          </cell>
          <cell r="K341">
            <v>0</v>
          </cell>
          <cell r="L341">
            <v>0</v>
          </cell>
        </row>
        <row r="342">
          <cell r="A342" t="str">
            <v xml:space="preserve">  Amortization</v>
          </cell>
          <cell r="B342">
            <v>-145361.13800000001</v>
          </cell>
          <cell r="C342">
            <v>-84421.686000000002</v>
          </cell>
          <cell r="D342">
            <v>0</v>
          </cell>
          <cell r="E342">
            <v>0</v>
          </cell>
          <cell r="F342">
            <v>0</v>
          </cell>
          <cell r="G342">
            <v>-168279.82176349073</v>
          </cell>
          <cell r="H342">
            <v>-333322.97483887925</v>
          </cell>
          <cell r="I342">
            <v>-151458.44500081497</v>
          </cell>
          <cell r="J342">
            <v>0</v>
          </cell>
          <cell r="K342">
            <v>-77236.144186836958</v>
          </cell>
          <cell r="L342">
            <v>-33624.379312067176</v>
          </cell>
        </row>
        <row r="343">
          <cell r="A343" t="str">
            <v xml:space="preserve">  Ending Debt</v>
          </cell>
          <cell r="B343">
            <v>163187.37599999996</v>
          </cell>
          <cell r="C343">
            <v>97662.689999999988</v>
          </cell>
          <cell r="D343">
            <v>651554.26510208903</v>
          </cell>
          <cell r="E343">
            <v>690534.76510208903</v>
          </cell>
          <cell r="F343">
            <v>725927.26510208903</v>
          </cell>
          <cell r="G343">
            <v>557647.44333859836</v>
          </cell>
          <cell r="H343">
            <v>247119.96849971911</v>
          </cell>
          <cell r="I343">
            <v>110860.52349890413</v>
          </cell>
          <cell r="J343">
            <v>110860.52349890413</v>
          </cell>
          <cell r="K343">
            <v>33624.379312067176</v>
          </cell>
          <cell r="L343">
            <v>0</v>
          </cell>
        </row>
        <row r="344">
          <cell r="A344" t="str">
            <v xml:space="preserve">  Average Debt</v>
          </cell>
          <cell r="B344">
            <v>190454.35337499998</v>
          </cell>
          <cell r="C344">
            <v>138127.30091666666</v>
          </cell>
          <cell r="D344">
            <v>374608.47755104449</v>
          </cell>
          <cell r="E344">
            <v>671044.51510208903</v>
          </cell>
          <cell r="F344">
            <v>708231.01510208903</v>
          </cell>
          <cell r="G344">
            <v>641787.35422034375</v>
          </cell>
          <cell r="H344">
            <v>402383.70591915876</v>
          </cell>
          <cell r="I344">
            <v>178990.24599931162</v>
          </cell>
          <cell r="J344">
            <v>110860.52349890413</v>
          </cell>
          <cell r="K344">
            <v>72242.451405485655</v>
          </cell>
          <cell r="L344">
            <v>16812.189656033588</v>
          </cell>
        </row>
        <row r="345">
          <cell r="A345" t="str">
            <v xml:space="preserve">  Interest Rate (A/T)</v>
          </cell>
          <cell r="B345">
            <v>4.1999999999999996E-2</v>
          </cell>
          <cell r="C345">
            <v>0.04</v>
          </cell>
          <cell r="D345">
            <v>0.04</v>
          </cell>
          <cell r="E345">
            <v>0.04</v>
          </cell>
          <cell r="F345">
            <v>0.04</v>
          </cell>
          <cell r="G345">
            <v>0.04</v>
          </cell>
          <cell r="H345">
            <v>0.04</v>
          </cell>
          <cell r="I345">
            <v>0.04</v>
          </cell>
          <cell r="J345">
            <v>0.04</v>
          </cell>
          <cell r="K345">
            <v>0.04</v>
          </cell>
          <cell r="L345">
            <v>0.04</v>
          </cell>
        </row>
        <row r="346">
          <cell r="A346" t="str">
            <v xml:space="preserve">   Other Long Term Debt Int Exp</v>
          </cell>
          <cell r="B346">
            <v>-7999.0828417499979</v>
          </cell>
          <cell r="C346">
            <v>-5525.0920366666669</v>
          </cell>
          <cell r="D346">
            <v>-14984.33910204178</v>
          </cell>
          <cell r="E346">
            <v>-26841.78060408356</v>
          </cell>
          <cell r="F346">
            <v>-28329.240604083563</v>
          </cell>
          <cell r="G346">
            <v>-25671.494168813751</v>
          </cell>
          <cell r="H346">
            <v>-16095.348236766351</v>
          </cell>
          <cell r="I346">
            <v>-7159.6098399724651</v>
          </cell>
          <cell r="J346">
            <v>-4434.4209399561651</v>
          </cell>
          <cell r="K346">
            <v>-2889.6980562194262</v>
          </cell>
          <cell r="L346">
            <v>-672.48758624134359</v>
          </cell>
        </row>
        <row r="347">
          <cell r="A347" t="str">
            <v>Cash Surplus (Shortfall) After LTD Financing</v>
          </cell>
          <cell r="B347">
            <v>255225.75984494333</v>
          </cell>
          <cell r="C347">
            <v>98161.05959970328</v>
          </cell>
          <cell r="D347">
            <v>40472</v>
          </cell>
          <cell r="E347">
            <v>38980.5</v>
          </cell>
          <cell r="F347">
            <v>35392.5</v>
          </cell>
          <cell r="G347">
            <v>30837</v>
          </cell>
          <cell r="H347">
            <v>22795.5</v>
          </cell>
          <cell r="I347">
            <v>15199</v>
          </cell>
          <cell r="J347">
            <v>0</v>
          </cell>
          <cell r="K347">
            <v>0</v>
          </cell>
          <cell r="L347">
            <v>18276.76383749675</v>
          </cell>
        </row>
        <row r="349">
          <cell r="A349" t="str">
            <v>Interest Rate Swap Expense</v>
          </cell>
          <cell r="B349">
            <v>-745.21800000000007</v>
          </cell>
          <cell r="C349">
            <v>-163.50700000000001</v>
          </cell>
          <cell r="D349">
            <v>-990</v>
          </cell>
        </row>
        <row r="350">
          <cell r="A350" t="str">
            <v xml:space="preserve">  Swap Expense (A/T)</v>
          </cell>
          <cell r="B350">
            <v>-441.57147371999997</v>
          </cell>
          <cell r="C350">
            <v>-96.884437780000013</v>
          </cell>
          <cell r="D350">
            <v>-583.60500000000002</v>
          </cell>
        </row>
        <row r="352">
          <cell r="A352" t="str">
            <v>Loan Fees:</v>
          </cell>
        </row>
        <row r="353">
          <cell r="A353" t="str">
            <v xml:space="preserve">  Facility Fee  (A/T)</v>
          </cell>
          <cell r="B353">
            <v>0</v>
          </cell>
          <cell r="C353">
            <v>0</v>
          </cell>
          <cell r="D353">
            <v>0</v>
          </cell>
          <cell r="E353">
            <v>0</v>
          </cell>
          <cell r="F353">
            <v>0</v>
          </cell>
          <cell r="G353">
            <v>0</v>
          </cell>
          <cell r="H353">
            <v>0</v>
          </cell>
          <cell r="I353">
            <v>0</v>
          </cell>
          <cell r="J353">
            <v>0</v>
          </cell>
          <cell r="K353">
            <v>0</v>
          </cell>
          <cell r="L353">
            <v>0</v>
          </cell>
        </row>
        <row r="354">
          <cell r="A354" t="str">
            <v xml:space="preserve">  Commitment Fee (A/T)</v>
          </cell>
          <cell r="B354">
            <v>0</v>
          </cell>
          <cell r="C354">
            <v>0</v>
          </cell>
          <cell r="D354">
            <v>0</v>
          </cell>
          <cell r="E354">
            <v>0</v>
          </cell>
          <cell r="F354">
            <v>0</v>
          </cell>
          <cell r="G354">
            <v>0</v>
          </cell>
          <cell r="H354">
            <v>0</v>
          </cell>
          <cell r="I354">
            <v>0</v>
          </cell>
          <cell r="J354">
            <v>0</v>
          </cell>
          <cell r="K354">
            <v>0</v>
          </cell>
          <cell r="L354">
            <v>0</v>
          </cell>
        </row>
        <row r="355">
          <cell r="A355" t="str">
            <v xml:space="preserve">   Total Loan Fees</v>
          </cell>
          <cell r="B355">
            <v>0</v>
          </cell>
          <cell r="C355">
            <v>0</v>
          </cell>
          <cell r="D355">
            <v>0</v>
          </cell>
          <cell r="E355">
            <v>0</v>
          </cell>
          <cell r="F355">
            <v>0</v>
          </cell>
          <cell r="G355">
            <v>0</v>
          </cell>
          <cell r="H355">
            <v>0</v>
          </cell>
          <cell r="I355">
            <v>0</v>
          </cell>
          <cell r="J355">
            <v>0</v>
          </cell>
          <cell r="K355">
            <v>0</v>
          </cell>
          <cell r="L355">
            <v>0</v>
          </cell>
        </row>
        <row r="357">
          <cell r="A357" t="str">
            <v>Total Interest Expense (A/T)</v>
          </cell>
          <cell r="B357">
            <v>-24784.714600920001</v>
          </cell>
          <cell r="C357">
            <v>-23885.555337171849</v>
          </cell>
          <cell r="D357">
            <v>-48228</v>
          </cell>
          <cell r="E357">
            <v>-41607.47907727625</v>
          </cell>
          <cell r="F357">
            <v>-37109.735732514251</v>
          </cell>
          <cell r="G357">
            <v>-31025.30378405175</v>
          </cell>
          <cell r="H357">
            <v>-20404.861496766349</v>
          </cell>
          <cell r="I357">
            <v>-10806.123099972461</v>
          </cell>
          <cell r="J357">
            <v>-6440.8069698500094</v>
          </cell>
          <cell r="K357">
            <v>-3238.584086113271</v>
          </cell>
          <cell r="L357">
            <v>-672.50084624134047</v>
          </cell>
        </row>
        <row r="363">
          <cell r="A363" t="str">
            <v>Operating  Expenses</v>
          </cell>
        </row>
        <row r="365">
          <cell r="B365">
            <v>1998</v>
          </cell>
          <cell r="C365">
            <v>1999</v>
          </cell>
          <cell r="D365">
            <v>2000</v>
          </cell>
          <cell r="E365">
            <v>2001</v>
          </cell>
          <cell r="F365">
            <v>2002</v>
          </cell>
          <cell r="G365">
            <v>2003</v>
          </cell>
          <cell r="H365">
            <v>2004</v>
          </cell>
          <cell r="I365">
            <v>2005</v>
          </cell>
          <cell r="J365">
            <v>2006</v>
          </cell>
          <cell r="K365">
            <v>2007</v>
          </cell>
          <cell r="L365">
            <v>2008</v>
          </cell>
        </row>
        <row r="367">
          <cell r="A367" t="str">
            <v>Depreciation &amp; Amortization</v>
          </cell>
        </row>
        <row r="368">
          <cell r="A368" t="str">
            <v xml:space="preserve">  Amort of Leasehold Improv</v>
          </cell>
          <cell r="B368">
            <v>0</v>
          </cell>
        </row>
        <row r="369">
          <cell r="A369" t="str">
            <v xml:space="preserve">  Amort of Deferred Charges</v>
          </cell>
          <cell r="B369">
            <v>-1249.9949999999994</v>
          </cell>
        </row>
        <row r="370">
          <cell r="A370" t="str">
            <v xml:space="preserve">  Furniture &amp; Euipment</v>
          </cell>
          <cell r="B370">
            <v>-472.75099999999992</v>
          </cell>
        </row>
        <row r="371">
          <cell r="A371" t="str">
            <v xml:space="preserve">  Total Deprec &amp; Amort Pretax</v>
          </cell>
          <cell r="B371">
            <v>-1722.7460000000001</v>
          </cell>
          <cell r="C371">
            <v>-2632.6959999999999</v>
          </cell>
          <cell r="D371">
            <v>-5544</v>
          </cell>
          <cell r="E371">
            <v>-5710.32</v>
          </cell>
          <cell r="F371">
            <v>-5881.6296000000002</v>
          </cell>
          <cell r="G371">
            <v>-6058.0784880000001</v>
          </cell>
          <cell r="H371">
            <v>-6239.8208426400006</v>
          </cell>
          <cell r="I371">
            <v>-6427.015467919201</v>
          </cell>
          <cell r="J371">
            <v>-5784.313921127281</v>
          </cell>
          <cell r="K371">
            <v>-4916.6668329581889</v>
          </cell>
          <cell r="L371">
            <v>-3687.5001247186419</v>
          </cell>
        </row>
        <row r="372">
          <cell r="A372" t="str">
            <v xml:space="preserve">  Deprec &amp; Amort (A/T)</v>
          </cell>
          <cell r="B372">
            <v>-1020.7959148399998</v>
          </cell>
          <cell r="C372">
            <v>-1559.9776878400003</v>
          </cell>
          <cell r="D372">
            <v>-3284.82</v>
          </cell>
          <cell r="E372">
            <v>-3383.3645999999999</v>
          </cell>
          <cell r="F372">
            <v>-3484.8655380000005</v>
          </cell>
          <cell r="G372">
            <v>-3589.41150414</v>
          </cell>
          <cell r="H372">
            <v>-3697.0938492642003</v>
          </cell>
          <cell r="I372">
            <v>-3808.2637453608436</v>
          </cell>
          <cell r="J372">
            <v>-3427.4373708247595</v>
          </cell>
          <cell r="K372">
            <v>-2913.3217652010458</v>
          </cell>
          <cell r="L372">
            <v>-2184.9913239007842</v>
          </cell>
        </row>
        <row r="373">
          <cell r="D373" t="str">
            <v>Change reference to rates later</v>
          </cell>
        </row>
        <row r="374">
          <cell r="A374" t="str">
            <v>General &amp; Administrative:</v>
          </cell>
        </row>
        <row r="375">
          <cell r="A375" t="str">
            <v xml:space="preserve">  Labor Expense</v>
          </cell>
          <cell r="B375">
            <v>-25958.839</v>
          </cell>
          <cell r="C375">
            <v>-49664.407999999996</v>
          </cell>
          <cell r="D375">
            <v>-29258</v>
          </cell>
          <cell r="E375">
            <v>-32183.800000000003</v>
          </cell>
          <cell r="F375">
            <v>-35402.180000000008</v>
          </cell>
          <cell r="G375">
            <v>-38942.398000000008</v>
          </cell>
          <cell r="H375">
            <v>-42836.637800000011</v>
          </cell>
          <cell r="I375">
            <v>-47120.301580000014</v>
          </cell>
          <cell r="J375">
            <v>-51832.331738000023</v>
          </cell>
          <cell r="K375">
            <v>-57015.564911800029</v>
          </cell>
          <cell r="L375">
            <v>-62717.121402980039</v>
          </cell>
        </row>
        <row r="376">
          <cell r="A376" t="str">
            <v xml:space="preserve">  Benefits &amp; Payroll Taxes</v>
          </cell>
          <cell r="B376">
            <v>-3386.0029999999997</v>
          </cell>
          <cell r="C376">
            <v>-4001.4709999999995</v>
          </cell>
          <cell r="D376">
            <v>0</v>
          </cell>
          <cell r="E376">
            <v>0</v>
          </cell>
          <cell r="F376">
            <v>0</v>
          </cell>
          <cell r="G376">
            <v>0</v>
          </cell>
          <cell r="H376">
            <v>0</v>
          </cell>
          <cell r="I376">
            <v>0</v>
          </cell>
          <cell r="J376">
            <v>0</v>
          </cell>
          <cell r="K376">
            <v>0</v>
          </cell>
          <cell r="L376">
            <v>0</v>
          </cell>
        </row>
        <row r="377">
          <cell r="A377" t="str">
            <v xml:space="preserve">  Controllable Expenses</v>
          </cell>
          <cell r="B377">
            <v>-5540.5150000000003</v>
          </cell>
          <cell r="C377">
            <v>-10792.966</v>
          </cell>
          <cell r="D377">
            <v>-9054</v>
          </cell>
          <cell r="E377">
            <v>-9959.4000000000015</v>
          </cell>
          <cell r="F377">
            <v>-10955.340000000002</v>
          </cell>
          <cell r="G377">
            <v>-12050.874000000003</v>
          </cell>
          <cell r="H377">
            <v>-13255.961400000006</v>
          </cell>
          <cell r="I377">
            <v>-14581.557540000007</v>
          </cell>
          <cell r="J377">
            <v>-16039.713294000008</v>
          </cell>
          <cell r="K377">
            <v>-17643.684623400011</v>
          </cell>
          <cell r="L377">
            <v>-19408.053085740015</v>
          </cell>
        </row>
        <row r="378">
          <cell r="A378" t="str">
            <v xml:space="preserve">  Professional Expenses</v>
          </cell>
          <cell r="B378">
            <v>-4014.0279999999998</v>
          </cell>
          <cell r="C378">
            <v>-5417.2089999999998</v>
          </cell>
          <cell r="D378">
            <v>-3433</v>
          </cell>
          <cell r="E378">
            <v>-3776.3</v>
          </cell>
          <cell r="F378">
            <v>-4153.93</v>
          </cell>
          <cell r="G378">
            <v>-4569.3230000000003</v>
          </cell>
          <cell r="H378">
            <v>-5026.2553000000007</v>
          </cell>
          <cell r="I378">
            <v>-5528.880830000001</v>
          </cell>
          <cell r="J378">
            <v>-6081.7689130000017</v>
          </cell>
          <cell r="K378">
            <v>-6689.9458043000022</v>
          </cell>
          <cell r="L378">
            <v>-7358.9403847300027</v>
          </cell>
        </row>
        <row r="379">
          <cell r="A379" t="str">
            <v xml:space="preserve">  Other Operating Expense</v>
          </cell>
          <cell r="B379">
            <v>66.179000000000201</v>
          </cell>
          <cell r="C379">
            <v>-209.16899999999998</v>
          </cell>
          <cell r="D379">
            <v>-227</v>
          </cell>
          <cell r="E379">
            <v>-249.70000000000002</v>
          </cell>
          <cell r="F379">
            <v>-274.67</v>
          </cell>
          <cell r="G379">
            <v>-302.13700000000006</v>
          </cell>
          <cell r="H379">
            <v>-332.35070000000007</v>
          </cell>
          <cell r="I379">
            <v>-365.58577000000014</v>
          </cell>
          <cell r="J379">
            <v>-402.14434700000021</v>
          </cell>
          <cell r="K379">
            <v>-442.35878170000029</v>
          </cell>
          <cell r="L379">
            <v>-486.59465987000038</v>
          </cell>
        </row>
        <row r="380">
          <cell r="A380" t="str">
            <v xml:space="preserve">     Total G&amp;A Expense</v>
          </cell>
          <cell r="B380">
            <v>-38833.205999999998</v>
          </cell>
          <cell r="C380">
            <v>-70085.222999999984</v>
          </cell>
          <cell r="D380">
            <v>-41972</v>
          </cell>
          <cell r="E380">
            <v>-46169.200000000004</v>
          </cell>
          <cell r="F380">
            <v>-50786.12000000001</v>
          </cell>
          <cell r="G380">
            <v>-55864.732000000018</v>
          </cell>
          <cell r="H380">
            <v>-61451.205200000019</v>
          </cell>
          <cell r="I380">
            <v>-67596.325720000023</v>
          </cell>
          <cell r="J380">
            <v>-74355.958292000025</v>
          </cell>
          <cell r="K380">
            <v>-81791.554121200039</v>
          </cell>
          <cell r="L380">
            <v>-89970.709533320041</v>
          </cell>
        </row>
        <row r="381">
          <cell r="A381" t="str">
            <v xml:space="preserve">  Labor Expense(A/T)</v>
          </cell>
          <cell r="B381">
            <v>-15381.650461060002</v>
          </cell>
          <cell r="C381">
            <v>-29428.148316320003</v>
          </cell>
          <cell r="D381">
            <v>-17335.365000000002</v>
          </cell>
          <cell r="E381">
            <v>-19068.901500000004</v>
          </cell>
          <cell r="F381">
            <v>-20975.791650000006</v>
          </cell>
          <cell r="G381">
            <v>-23073.370815000006</v>
          </cell>
          <cell r="H381">
            <v>-25380.707896500007</v>
          </cell>
          <cell r="I381">
            <v>-27920.663498213213</v>
          </cell>
          <cell r="J381">
            <v>-30712.729848034538</v>
          </cell>
          <cell r="K381">
            <v>-33784.002832837992</v>
          </cell>
          <cell r="L381">
            <v>-37162.403116121794</v>
          </cell>
        </row>
        <row r="382">
          <cell r="A382" t="str">
            <v xml:space="preserve">  Benefits &amp; Payroll Taxes(A/T)</v>
          </cell>
          <cell r="B382">
            <v>-2006.3422176200002</v>
          </cell>
          <cell r="C382">
            <v>-2371.0316263400005</v>
          </cell>
          <cell r="D382">
            <v>0</v>
          </cell>
          <cell r="E382">
            <v>0</v>
          </cell>
          <cell r="F382">
            <v>0</v>
          </cell>
          <cell r="G382">
            <v>0</v>
          </cell>
          <cell r="H382">
            <v>0</v>
          </cell>
          <cell r="I382">
            <v>0</v>
          </cell>
          <cell r="J382">
            <v>0</v>
          </cell>
          <cell r="K382">
            <v>0</v>
          </cell>
          <cell r="L382">
            <v>0</v>
          </cell>
        </row>
        <row r="383">
          <cell r="A383" t="str">
            <v xml:space="preserve">  Controllable Expenses(A/T)</v>
          </cell>
          <cell r="B383">
            <v>-3282.9767581000006</v>
          </cell>
          <cell r="C383">
            <v>-6395.2640736400008</v>
          </cell>
          <cell r="D383">
            <v>-5364.4949999999999</v>
          </cell>
          <cell r="E383">
            <v>-5900.9445000000014</v>
          </cell>
          <cell r="F383">
            <v>-6491.038950000001</v>
          </cell>
          <cell r="G383">
            <v>-7140.1428450000021</v>
          </cell>
          <cell r="H383">
            <v>-7854.157129500004</v>
          </cell>
          <cell r="I383">
            <v>-8640.1561047516043</v>
          </cell>
          <cell r="J383">
            <v>-9504.1717152267665</v>
          </cell>
          <cell r="K383">
            <v>-10454.588886749443</v>
          </cell>
          <cell r="L383">
            <v>-11500.047775424389</v>
          </cell>
        </row>
        <row r="384">
          <cell r="A384" t="str">
            <v xml:space="preserve">  Professional Expenses(A/T)</v>
          </cell>
          <cell r="B384">
            <v>-2378.47215112</v>
          </cell>
          <cell r="C384">
            <v>-3209.9130208600009</v>
          </cell>
          <cell r="D384">
            <v>-2034.0525</v>
          </cell>
          <cell r="E384">
            <v>-2237.45775</v>
          </cell>
          <cell r="F384">
            <v>-2461.2035250000004</v>
          </cell>
          <cell r="G384">
            <v>-2707.3238775000004</v>
          </cell>
          <cell r="H384">
            <v>-2978.0562652500007</v>
          </cell>
          <cell r="I384">
            <v>-3276.083047008201</v>
          </cell>
          <cell r="J384">
            <v>-3603.6913517090215</v>
          </cell>
          <cell r="K384">
            <v>-3964.0604868799237</v>
          </cell>
          <cell r="L384">
            <v>-4360.4665355679163</v>
          </cell>
        </row>
        <row r="385">
          <cell r="A385" t="str">
            <v xml:space="preserve">  Other Operating Expense  (A/T)</v>
          </cell>
          <cell r="B385">
            <v>39.213704660000126</v>
          </cell>
          <cell r="C385">
            <v>-123.94099926</v>
          </cell>
          <cell r="D385">
            <v>-134.4975</v>
          </cell>
          <cell r="E385">
            <v>-147.94725000000003</v>
          </cell>
          <cell r="F385">
            <v>-162.74197500000002</v>
          </cell>
          <cell r="G385">
            <v>-179.01617250000004</v>
          </cell>
          <cell r="H385">
            <v>-196.91778975000005</v>
          </cell>
          <cell r="I385">
            <v>-216.6241921558001</v>
          </cell>
          <cell r="J385">
            <v>-238.28661137138016</v>
          </cell>
          <cell r="K385">
            <v>-262.11527250851822</v>
          </cell>
          <cell r="L385">
            <v>-288.32679975937003</v>
          </cell>
        </row>
        <row r="386">
          <cell r="A386" t="str">
            <v xml:space="preserve">  Total G&amp;A Expense(A/T)</v>
          </cell>
          <cell r="B386">
            <v>-23010.227883240004</v>
          </cell>
          <cell r="C386">
            <v>-41528.298036420005</v>
          </cell>
          <cell r="D386">
            <v>-24868.410000000003</v>
          </cell>
          <cell r="E386">
            <v>-27355.251000000007</v>
          </cell>
          <cell r="F386">
            <v>-30090.77610000001</v>
          </cell>
          <cell r="G386">
            <v>-33099.85371000001</v>
          </cell>
          <cell r="H386">
            <v>-36409.839081000013</v>
          </cell>
          <cell r="I386">
            <v>-40053.52684212882</v>
          </cell>
          <cell r="J386">
            <v>-44058.879526341705</v>
          </cell>
          <cell r="K386">
            <v>-48464.767478975882</v>
          </cell>
          <cell r="L386">
            <v>-53311.244226873474</v>
          </cell>
        </row>
        <row r="388">
          <cell r="A388" t="str">
            <v>Non-Controllable Expense:</v>
          </cell>
        </row>
        <row r="389">
          <cell r="A389" t="str">
            <v xml:space="preserve">   Corporate Overhead</v>
          </cell>
          <cell r="B389">
            <v>-2258.4189999999999</v>
          </cell>
          <cell r="C389">
            <v>-2826.4866299999994</v>
          </cell>
          <cell r="D389">
            <v>-3453</v>
          </cell>
          <cell r="E389">
            <v>-3798.3</v>
          </cell>
          <cell r="F389">
            <v>-4178.13</v>
          </cell>
          <cell r="G389">
            <v>-4595.9430000000002</v>
          </cell>
          <cell r="H389">
            <v>-5055.5373000000009</v>
          </cell>
          <cell r="I389">
            <v>-5561.0910300000014</v>
          </cell>
          <cell r="J389">
            <v>-6117.2001330000021</v>
          </cell>
          <cell r="K389">
            <v>-6728.9201463000027</v>
          </cell>
          <cell r="L389">
            <v>-7401.8121609300033</v>
          </cell>
        </row>
        <row r="390">
          <cell r="A390" t="str">
            <v xml:space="preserve">   Insurance</v>
          </cell>
          <cell r="B390">
            <v>-287.44</v>
          </cell>
          <cell r="C390">
            <v>-176.17900000000003</v>
          </cell>
          <cell r="D390">
            <v>0</v>
          </cell>
          <cell r="E390">
            <v>0</v>
          </cell>
          <cell r="F390">
            <v>0</v>
          </cell>
          <cell r="G390">
            <v>0</v>
          </cell>
          <cell r="H390">
            <v>0</v>
          </cell>
          <cell r="I390">
            <v>0</v>
          </cell>
          <cell r="J390">
            <v>0</v>
          </cell>
          <cell r="K390">
            <v>0</v>
          </cell>
          <cell r="L390">
            <v>0</v>
          </cell>
        </row>
        <row r="391">
          <cell r="A391" t="str">
            <v xml:space="preserve">   Total Non-Controllable Exp</v>
          </cell>
          <cell r="B391">
            <v>-2545.8589999999999</v>
          </cell>
          <cell r="C391">
            <v>-3002.6656299999995</v>
          </cell>
          <cell r="D391">
            <v>-3453</v>
          </cell>
          <cell r="E391">
            <v>-3798.3</v>
          </cell>
          <cell r="F391">
            <v>-4178.13</v>
          </cell>
          <cell r="G391">
            <v>-4595.9430000000002</v>
          </cell>
          <cell r="H391">
            <v>-5055.5373000000009</v>
          </cell>
          <cell r="I391">
            <v>-5561.0910300000014</v>
          </cell>
          <cell r="J391">
            <v>-6117.2001330000021</v>
          </cell>
          <cell r="K391">
            <v>-6728.9201463000027</v>
          </cell>
          <cell r="L391">
            <v>-7401.8121609300033</v>
          </cell>
        </row>
        <row r="392">
          <cell r="A392" t="str">
            <v xml:space="preserve">  Non-Control Expense(A/T)</v>
          </cell>
          <cell r="B392">
            <v>-1508.5232918600002</v>
          </cell>
          <cell r="C392">
            <v>-1779.1994924001999</v>
          </cell>
          <cell r="D392">
            <v>-2045.9025000000001</v>
          </cell>
          <cell r="E392">
            <v>-2250.6446820000006</v>
          </cell>
          <cell r="F392">
            <v>-2475.7091502000003</v>
          </cell>
          <cell r="G392">
            <v>-2723.2800652200003</v>
          </cell>
          <cell r="H392">
            <v>-2995.6080717420009</v>
          </cell>
          <cell r="I392">
            <v>-3295.1688789162013</v>
          </cell>
          <cell r="J392">
            <v>-3624.6857668078214</v>
          </cell>
          <cell r="K392">
            <v>-3987.1543434886039</v>
          </cell>
          <cell r="L392">
            <v>-4385.8697778374644</v>
          </cell>
        </row>
      </sheetData>
      <sheetData sheetId="2" refreshError="1"/>
      <sheetData sheetId="3" refreshError="1">
        <row r="36">
          <cell r="BC36" t="str">
            <v>Edison Capital</v>
          </cell>
        </row>
        <row r="37">
          <cell r="AO37" t="str">
            <v>Edison Capital</v>
          </cell>
          <cell r="BC37" t="str">
            <v xml:space="preserve">Projected Monthly Cash Flow </v>
          </cell>
        </row>
        <row r="38">
          <cell r="A38" t="str">
            <v>Edison Capital</v>
          </cell>
          <cell r="AO38" t="str">
            <v xml:space="preserve">Projected Monthly Cash Flow </v>
          </cell>
          <cell r="BC38">
            <v>1999</v>
          </cell>
        </row>
        <row r="39">
          <cell r="A39" t="str">
            <v>Pro Forma Annual Cash Flow</v>
          </cell>
          <cell r="AI39" t="str">
            <v>Base Case</v>
          </cell>
          <cell r="AO39">
            <v>1998</v>
          </cell>
        </row>
        <row r="40">
          <cell r="A40" t="str">
            <v>Five Year Outlook - Mid-March Analysis</v>
          </cell>
        </row>
        <row r="42">
          <cell r="B42">
            <v>1998</v>
          </cell>
          <cell r="C42">
            <v>1999</v>
          </cell>
          <cell r="D42">
            <v>2000</v>
          </cell>
          <cell r="E42">
            <v>2001</v>
          </cell>
          <cell r="F42">
            <v>2002</v>
          </cell>
          <cell r="G42">
            <v>2003</v>
          </cell>
          <cell r="H42">
            <v>2004</v>
          </cell>
          <cell r="I42">
            <v>2005</v>
          </cell>
          <cell r="J42">
            <v>2006</v>
          </cell>
          <cell r="K42">
            <v>2007</v>
          </cell>
          <cell r="L42">
            <v>2008</v>
          </cell>
          <cell r="M42">
            <v>2009</v>
          </cell>
          <cell r="AJ42" t="str">
            <v>Jan</v>
          </cell>
          <cell r="AK42" t="str">
            <v>Feb</v>
          </cell>
          <cell r="AL42" t="str">
            <v>Mar</v>
          </cell>
          <cell r="AM42" t="str">
            <v>Apr</v>
          </cell>
          <cell r="AN42" t="str">
            <v>May</v>
          </cell>
          <cell r="AO42" t="str">
            <v>Jun</v>
          </cell>
          <cell r="AP42" t="str">
            <v>Jul</v>
          </cell>
          <cell r="AQ42" t="str">
            <v>Aug</v>
          </cell>
          <cell r="AR42" t="str">
            <v>Sep</v>
          </cell>
          <cell r="AS42" t="str">
            <v>Oct</v>
          </cell>
          <cell r="AT42" t="str">
            <v>Nov</v>
          </cell>
          <cell r="AU42" t="str">
            <v>Dec</v>
          </cell>
          <cell r="AV42">
            <v>1998</v>
          </cell>
          <cell r="AX42" t="str">
            <v>Jan</v>
          </cell>
          <cell r="AY42" t="str">
            <v>Feb</v>
          </cell>
          <cell r="AZ42" t="str">
            <v>Mar</v>
          </cell>
          <cell r="BA42" t="str">
            <v>Apr</v>
          </cell>
          <cell r="BB42" t="str">
            <v>May</v>
          </cell>
          <cell r="BC42" t="str">
            <v>Jun</v>
          </cell>
          <cell r="BD42" t="str">
            <v>Jul</v>
          </cell>
          <cell r="BE42" t="str">
            <v>Aug</v>
          </cell>
          <cell r="BF42" t="str">
            <v>Sep</v>
          </cell>
          <cell r="BG42" t="str">
            <v>Oct</v>
          </cell>
          <cell r="BH42" t="str">
            <v>Nov</v>
          </cell>
          <cell r="BI42" t="str">
            <v>Dec</v>
          </cell>
          <cell r="BJ42">
            <v>1999</v>
          </cell>
        </row>
        <row r="43">
          <cell r="A43" t="str">
            <v>Beginning Cash Balance</v>
          </cell>
          <cell r="B43">
            <v>79999</v>
          </cell>
          <cell r="C43">
            <v>19939.298448716232</v>
          </cell>
          <cell r="D43">
            <v>54000</v>
          </cell>
          <cell r="E43">
            <v>4999.9999999999418</v>
          </cell>
          <cell r="F43">
            <v>5000.0209227237501</v>
          </cell>
          <cell r="G43">
            <v>4999.7642674857634</v>
          </cell>
          <cell r="H43">
            <v>4999.6962159483228</v>
          </cell>
          <cell r="I43">
            <v>4999.6385032336693</v>
          </cell>
          <cell r="J43">
            <v>9392.8769000275352</v>
          </cell>
          <cell r="K43">
            <v>-1440.8069698499748</v>
          </cell>
          <cell r="L43">
            <v>1761.4159138867253</v>
          </cell>
          <cell r="M43">
            <v>22604.262991255397</v>
          </cell>
          <cell r="AI43" t="str">
            <v>Beginning Cash Balance</v>
          </cell>
          <cell r="AJ43">
            <v>79999</v>
          </cell>
          <cell r="AK43">
            <v>75136.882660765288</v>
          </cell>
          <cell r="AL43">
            <v>370998.56089499907</v>
          </cell>
          <cell r="AM43">
            <v>25737.237372757925</v>
          </cell>
          <cell r="AN43">
            <v>2424.0861183824309</v>
          </cell>
          <cell r="AO43">
            <v>10893.406960827946</v>
          </cell>
          <cell r="AP43">
            <v>135527.54045926564</v>
          </cell>
          <cell r="AQ43">
            <v>8693.2766467368929</v>
          </cell>
          <cell r="AR43">
            <v>10622.737449398757</v>
          </cell>
          <cell r="AS43">
            <v>64909.586381076588</v>
          </cell>
          <cell r="AT43">
            <v>44624.48676776365</v>
          </cell>
          <cell r="AU43">
            <v>42549.440377709128</v>
          </cell>
          <cell r="AV43">
            <v>79999</v>
          </cell>
          <cell r="AX43">
            <v>19939.29844871597</v>
          </cell>
          <cell r="AY43">
            <v>8780.5334104351314</v>
          </cell>
          <cell r="AZ43">
            <v>7393.1393756760344</v>
          </cell>
          <cell r="BA43">
            <v>52917.195043018306</v>
          </cell>
          <cell r="BB43">
            <v>54013.694275514325</v>
          </cell>
          <cell r="BC43">
            <v>26026.186457389675</v>
          </cell>
          <cell r="BD43">
            <v>16180.393648120065</v>
          </cell>
          <cell r="BE43">
            <v>3045.6898869621837</v>
          </cell>
          <cell r="BF43">
            <v>67178.841612598422</v>
          </cell>
          <cell r="BG43">
            <v>-18282.043066005164</v>
          </cell>
          <cell r="BH43">
            <v>2818.2160025345729</v>
          </cell>
          <cell r="BI43">
            <v>2775.5028526592482</v>
          </cell>
          <cell r="BJ43">
            <v>19939.29844871597</v>
          </cell>
        </row>
        <row r="45">
          <cell r="A45" t="str">
            <v>Net Income</v>
          </cell>
          <cell r="B45">
            <v>105259.22021581374</v>
          </cell>
          <cell r="C45">
            <v>127616.05675360645</v>
          </cell>
          <cell r="D45">
            <v>157788.93846045705</v>
          </cell>
          <cell r="E45">
            <v>169255.00709560429</v>
          </cell>
          <cell r="F45">
            <v>198150.30246526783</v>
          </cell>
          <cell r="G45">
            <v>225445.47038781215</v>
          </cell>
          <cell r="H45">
            <v>257775.8160106432</v>
          </cell>
          <cell r="I45">
            <v>266877.38398942421</v>
          </cell>
          <cell r="J45">
            <v>182924.36945200205</v>
          </cell>
          <cell r="K45">
            <v>53439.280210234567</v>
          </cell>
          <cell r="L45">
            <v>-12416.115913443618</v>
          </cell>
          <cell r="M45">
            <v>148681.35984181435</v>
          </cell>
          <cell r="AI45" t="str">
            <v>Net Income</v>
          </cell>
          <cell r="AJ45">
            <v>4426.4636018550427</v>
          </cell>
        </row>
        <row r="46">
          <cell r="A46" t="str">
            <v>Adjustments for Noncash Items:</v>
          </cell>
          <cell r="AI46" t="str">
            <v>Adjustments for Noncash Items:</v>
          </cell>
        </row>
        <row r="47">
          <cell r="A47" t="str">
            <v xml:space="preserve">   Equity Loss from Real Estate Partnerships</v>
          </cell>
          <cell r="B47">
            <v>28532.965552944479</v>
          </cell>
          <cell r="C47">
            <v>25144.423806389415</v>
          </cell>
          <cell r="D47">
            <v>30951.439340957382</v>
          </cell>
          <cell r="E47">
            <v>28740.68791699654</v>
          </cell>
          <cell r="F47">
            <v>27400.454951558575</v>
          </cell>
          <cell r="G47">
            <v>26158.651403833312</v>
          </cell>
          <cell r="H47">
            <v>25385.747826424173</v>
          </cell>
          <cell r="I47">
            <v>31454.379556151678</v>
          </cell>
          <cell r="J47">
            <v>52218.035503955354</v>
          </cell>
          <cell r="K47">
            <v>67305.558427147625</v>
          </cell>
          <cell r="L47">
            <v>49757.829048363055</v>
          </cell>
          <cell r="M47">
            <v>45516.099458868142</v>
          </cell>
          <cell r="AI47" t="str">
            <v xml:space="preserve">   Equity Loss from Real Estate Partnerships</v>
          </cell>
        </row>
        <row r="48">
          <cell r="A48" t="str">
            <v xml:space="preserve">   Amortization of NRV</v>
          </cell>
          <cell r="B48">
            <v>9063.8731581557458</v>
          </cell>
          <cell r="C48">
            <v>9680.5216621870641</v>
          </cell>
          <cell r="D48">
            <v>10416.024698586842</v>
          </cell>
          <cell r="E48">
            <v>11315.828162040714</v>
          </cell>
          <cell r="F48">
            <v>12046.766254009861</v>
          </cell>
          <cell r="G48">
            <v>11586.20939420871</v>
          </cell>
          <cell r="H48">
            <v>12305.157715308565</v>
          </cell>
          <cell r="I48">
            <v>14892.024846923519</v>
          </cell>
          <cell r="J48">
            <v>21898.221379465045</v>
          </cell>
          <cell r="K48">
            <v>30801.792440701334</v>
          </cell>
          <cell r="L48">
            <v>30282.236121886501</v>
          </cell>
          <cell r="M48">
            <v>28721.255989040474</v>
          </cell>
          <cell r="AI48" t="str">
            <v xml:space="preserve">   Amortization of NRV</v>
          </cell>
        </row>
        <row r="49">
          <cell r="A49" t="str">
            <v xml:space="preserve">   Income from Leveraged Leases</v>
          </cell>
          <cell r="B49">
            <v>-209071.28200000006</v>
          </cell>
          <cell r="C49">
            <v>-206904.96073417715</v>
          </cell>
          <cell r="D49">
            <v>-162287.07799999986</v>
          </cell>
          <cell r="E49">
            <v>-105743.56600000011</v>
          </cell>
          <cell r="F49">
            <v>-71873.075999999855</v>
          </cell>
          <cell r="G49">
            <v>-68991.388999999792</v>
          </cell>
          <cell r="H49">
            <v>-60025.259999999893</v>
          </cell>
          <cell r="I49">
            <v>-128624.57600000018</v>
          </cell>
          <cell r="J49">
            <v>-135620.766</v>
          </cell>
          <cell r="K49">
            <v>-158395.33200000005</v>
          </cell>
          <cell r="L49">
            <v>-155909.78400000039</v>
          </cell>
          <cell r="M49">
            <v>-199229.7639999997</v>
          </cell>
          <cell r="AI49" t="str">
            <v xml:space="preserve">   Income from Leveraged Leases</v>
          </cell>
        </row>
        <row r="50">
          <cell r="A50" t="str">
            <v xml:space="preserve">   Income Adjustments to Other Investments</v>
          </cell>
          <cell r="B50">
            <v>3137.721749999997</v>
          </cell>
          <cell r="C50">
            <v>-2874.0440849999432</v>
          </cell>
          <cell r="D50">
            <v>-9581.1164275000338</v>
          </cell>
          <cell r="E50">
            <v>-10286.152700303064</v>
          </cell>
          <cell r="F50">
            <v>-8645.8814634506707</v>
          </cell>
          <cell r="G50">
            <v>-8897.3984513498654</v>
          </cell>
          <cell r="H50">
            <v>50651.575632262393</v>
          </cell>
          <cell r="I50">
            <v>-7635.8968589900469</v>
          </cell>
          <cell r="J50">
            <v>-122259.57531869924</v>
          </cell>
          <cell r="K50">
            <v>-195639.61515601992</v>
          </cell>
          <cell r="L50">
            <v>-314371.84720410814</v>
          </cell>
          <cell r="M50">
            <v>-1059.0519999998787</v>
          </cell>
          <cell r="AI50" t="str">
            <v xml:space="preserve">   Income Adjustments to Other Investments</v>
          </cell>
        </row>
        <row r="51">
          <cell r="A51" t="str">
            <v xml:space="preserve">   Changes in Deferred Taxes</v>
          </cell>
          <cell r="B51">
            <v>365837.6516209718</v>
          </cell>
          <cell r="C51">
            <v>411694.86320155475</v>
          </cell>
          <cell r="D51">
            <v>409834.84346935287</v>
          </cell>
          <cell r="E51">
            <v>345970.91399619897</v>
          </cell>
          <cell r="F51">
            <v>191194.88451767329</v>
          </cell>
          <cell r="G51">
            <v>134697.37103269817</v>
          </cell>
          <cell r="H51">
            <v>158400.28206475751</v>
          </cell>
          <cell r="I51">
            <v>190376.27683559849</v>
          </cell>
          <cell r="J51">
            <v>216857.01541311396</v>
          </cell>
          <cell r="K51">
            <v>246821.4581959866</v>
          </cell>
          <cell r="L51">
            <v>268830.86702235864</v>
          </cell>
          <cell r="M51">
            <v>289349.19089361595</v>
          </cell>
          <cell r="AI51" t="str">
            <v xml:space="preserve">   Changes in Deferred Taxes</v>
          </cell>
        </row>
        <row r="52">
          <cell r="A52" t="str">
            <v xml:space="preserve">   Gain from Asset Sales</v>
          </cell>
          <cell r="B52">
            <v>11843.164000000001</v>
          </cell>
          <cell r="C52">
            <v>75</v>
          </cell>
          <cell r="D52">
            <v>75</v>
          </cell>
          <cell r="E52">
            <v>75</v>
          </cell>
          <cell r="F52">
            <v>75</v>
          </cell>
          <cell r="G52">
            <v>75</v>
          </cell>
          <cell r="H52">
            <v>75</v>
          </cell>
          <cell r="I52">
            <v>75</v>
          </cell>
          <cell r="J52">
            <v>75</v>
          </cell>
          <cell r="K52">
            <v>75</v>
          </cell>
          <cell r="L52">
            <v>-35</v>
          </cell>
          <cell r="M52">
            <v>-35</v>
          </cell>
          <cell r="AI52" t="str">
            <v xml:space="preserve">   Gain from Asset Sales</v>
          </cell>
        </row>
        <row r="53">
          <cell r="A53" t="str">
            <v xml:space="preserve">   Increase in Operating Reserve</v>
          </cell>
          <cell r="B53">
            <v>3058.7679521396485</v>
          </cell>
          <cell r="C53">
            <v>8849.1058928658895</v>
          </cell>
          <cell r="D53">
            <v>7009</v>
          </cell>
          <cell r="E53">
            <v>4140.4712306562105</v>
          </cell>
          <cell r="F53">
            <v>3584.275682975268</v>
          </cell>
          <cell r="G53">
            <v>2882.8645985424237</v>
          </cell>
          <cell r="H53">
            <v>2566.8429730158514</v>
          </cell>
          <cell r="I53">
            <v>2602.8372153245241</v>
          </cell>
          <cell r="J53">
            <v>2912.8308914613999</v>
          </cell>
          <cell r="K53">
            <v>3792.9842257345999</v>
          </cell>
          <cell r="L53">
            <v>3792.4952617266008</v>
          </cell>
          <cell r="M53">
            <v>2083.2635087680005</v>
          </cell>
          <cell r="AI53" t="str">
            <v xml:space="preserve">   Increase in Operating Reserve</v>
          </cell>
        </row>
        <row r="54">
          <cell r="A54" t="str">
            <v xml:space="preserve">   Depreciation and Amortization</v>
          </cell>
          <cell r="B54">
            <v>1020.7959148399998</v>
          </cell>
          <cell r="C54">
            <v>1559.9776878400003</v>
          </cell>
          <cell r="D54">
            <v>3284.82</v>
          </cell>
          <cell r="E54">
            <v>3383.3645999999999</v>
          </cell>
          <cell r="F54">
            <v>3484.8655380000005</v>
          </cell>
          <cell r="G54">
            <v>3589.41150414</v>
          </cell>
          <cell r="H54">
            <v>3697.0938492642003</v>
          </cell>
          <cell r="I54">
            <v>3808.2637453608436</v>
          </cell>
          <cell r="J54">
            <v>3427.4373708247595</v>
          </cell>
          <cell r="K54">
            <v>2913.3217652010458</v>
          </cell>
          <cell r="L54">
            <v>2184.9913239007842</v>
          </cell>
          <cell r="M54">
            <v>2184.9913239007842</v>
          </cell>
          <cell r="AI54" t="str">
            <v xml:space="preserve">   Depreciation and Amortization</v>
          </cell>
        </row>
        <row r="55">
          <cell r="A55" t="str">
            <v xml:space="preserve">  Changes in Working Capital </v>
          </cell>
          <cell r="B55">
            <v>-122</v>
          </cell>
          <cell r="C55">
            <v>-102</v>
          </cell>
          <cell r="D55">
            <v>35</v>
          </cell>
          <cell r="E55">
            <v>-12</v>
          </cell>
          <cell r="F55">
            <v>61</v>
          </cell>
          <cell r="G55">
            <v>108</v>
          </cell>
          <cell r="H55">
            <v>-28</v>
          </cell>
          <cell r="I55">
            <v>118</v>
          </cell>
          <cell r="J55">
            <v>0</v>
          </cell>
          <cell r="K55">
            <v>0</v>
          </cell>
          <cell r="L55">
            <v>0</v>
          </cell>
          <cell r="M55">
            <v>0</v>
          </cell>
          <cell r="AI55" t="str">
            <v xml:space="preserve">Changes in Working Capital </v>
          </cell>
        </row>
        <row r="57">
          <cell r="A57" t="str">
            <v xml:space="preserve">   Cash Provided /(Used) by Operations</v>
          </cell>
          <cell r="B57">
            <v>318560.87816486531</v>
          </cell>
          <cell r="C57">
            <v>374738.9441852665</v>
          </cell>
          <cell r="D57">
            <v>447526.87154185429</v>
          </cell>
          <cell r="E57">
            <v>446839.55430119351</v>
          </cell>
          <cell r="F57">
            <v>355478.59194603428</v>
          </cell>
          <cell r="G57">
            <v>326654.19086988515</v>
          </cell>
          <cell r="H57">
            <v>450804.25607167603</v>
          </cell>
          <cell r="I57">
            <v>373943.69332979305</v>
          </cell>
          <cell r="J57">
            <v>222432.56869212334</v>
          </cell>
          <cell r="K57">
            <v>51114.448108985809</v>
          </cell>
          <cell r="L57">
            <v>-127884.32833931658</v>
          </cell>
          <cell r="M57">
            <v>316212.34501600807</v>
          </cell>
          <cell r="AI57" t="str">
            <v xml:space="preserve">   Cash Provided /(Used) by Operations</v>
          </cell>
        </row>
        <row r="59">
          <cell r="A59" t="str">
            <v>Cash Provided /(Used) by Operations:</v>
          </cell>
          <cell r="AI59" t="str">
            <v>Cash Provided /(Used) by Operations:</v>
          </cell>
        </row>
        <row r="60">
          <cell r="A60" t="str">
            <v xml:space="preserve">   Affordable Housing </v>
          </cell>
          <cell r="B60">
            <v>87605.963416859799</v>
          </cell>
          <cell r="C60">
            <v>103384.65107810768</v>
          </cell>
          <cell r="D60">
            <v>99282.990950931955</v>
          </cell>
          <cell r="E60">
            <v>109670.02130606766</v>
          </cell>
          <cell r="F60">
            <v>112986.41611054572</v>
          </cell>
          <cell r="G60">
            <v>112526.92918887941</v>
          </cell>
          <cell r="H60">
            <v>112750.53442272659</v>
          </cell>
          <cell r="I60">
            <v>87581.072810653844</v>
          </cell>
          <cell r="J60">
            <v>138309.64126046121</v>
          </cell>
          <cell r="K60">
            <v>186252.5755738765</v>
          </cell>
          <cell r="L60">
            <v>174499.52036981474</v>
          </cell>
          <cell r="M60">
            <v>166485.50261229702</v>
          </cell>
          <cell r="AI60" t="str">
            <v xml:space="preserve">   Affordable Housing </v>
          </cell>
          <cell r="AJ60">
            <v>0</v>
          </cell>
          <cell r="AK60">
            <v>0</v>
          </cell>
          <cell r="AL60">
            <v>-17.5</v>
          </cell>
          <cell r="AM60">
            <v>5079.2193329815891</v>
          </cell>
          <cell r="AN60">
            <v>0</v>
          </cell>
          <cell r="AO60">
            <v>5068.9360218315887</v>
          </cell>
          <cell r="AP60">
            <v>0</v>
          </cell>
          <cell r="AQ60">
            <v>0</v>
          </cell>
          <cell r="AR60">
            <v>32463.524110133385</v>
          </cell>
          <cell r="AS60">
            <v>0</v>
          </cell>
          <cell r="AT60">
            <v>0</v>
          </cell>
          <cell r="AU60">
            <v>45011.783951913225</v>
          </cell>
          <cell r="AV60">
            <v>87605.963416859784</v>
          </cell>
          <cell r="AX60">
            <v>0</v>
          </cell>
          <cell r="AY60">
            <v>0</v>
          </cell>
          <cell r="AZ60">
            <v>8221.7591639999991</v>
          </cell>
          <cell r="BA60">
            <v>4656.0686118170697</v>
          </cell>
          <cell r="BB60">
            <v>1906.3106850000001</v>
          </cell>
          <cell r="BC60">
            <v>8719.0476885943135</v>
          </cell>
          <cell r="BD60">
            <v>0</v>
          </cell>
          <cell r="BE60">
            <v>0</v>
          </cell>
          <cell r="BF60">
            <v>32887.817301242998</v>
          </cell>
          <cell r="BG60">
            <v>0</v>
          </cell>
          <cell r="BH60">
            <v>0</v>
          </cell>
          <cell r="BI60">
            <v>46993.647627453298</v>
          </cell>
          <cell r="BJ60">
            <v>103384.65107810768</v>
          </cell>
        </row>
        <row r="61">
          <cell r="A61" t="str">
            <v xml:space="preserve">   Leveraged Lease </v>
          </cell>
          <cell r="B61">
            <v>264577.37100000004</v>
          </cell>
          <cell r="C61">
            <v>313720.72200000001</v>
          </cell>
          <cell r="D61">
            <v>334535.82999999996</v>
          </cell>
          <cell r="E61">
            <v>314231.21499999997</v>
          </cell>
          <cell r="F61">
            <v>199145.022</v>
          </cell>
          <cell r="G61">
            <v>133459.087</v>
          </cell>
          <cell r="H61">
            <v>142312.46100000001</v>
          </cell>
          <cell r="I61">
            <v>163168.65899999999</v>
          </cell>
          <cell r="J61">
            <v>194052.34100000001</v>
          </cell>
          <cell r="K61">
            <v>207826.84599999999</v>
          </cell>
          <cell r="L61">
            <v>236406.28599999999</v>
          </cell>
          <cell r="M61">
            <v>221791.03999999998</v>
          </cell>
          <cell r="AI61" t="str">
            <v xml:space="preserve">   Leveraged Lease </v>
          </cell>
          <cell r="AJ61">
            <v>9.4809999999999999</v>
          </cell>
          <cell r="AK61">
            <v>0</v>
          </cell>
          <cell r="AL61">
            <v>5333.8729999999996</v>
          </cell>
          <cell r="AM61">
            <v>14262.357060000004</v>
          </cell>
          <cell r="AN61">
            <v>0</v>
          </cell>
          <cell r="AO61">
            <v>15343.114060000005</v>
          </cell>
          <cell r="AP61">
            <v>2997</v>
          </cell>
          <cell r="AQ61">
            <v>0</v>
          </cell>
          <cell r="AR61">
            <v>104140.76338000002</v>
          </cell>
          <cell r="AS61">
            <v>0</v>
          </cell>
          <cell r="AT61">
            <v>0</v>
          </cell>
          <cell r="AU61">
            <v>122490.7825</v>
          </cell>
          <cell r="AV61">
            <v>264577.37100000004</v>
          </cell>
          <cell r="AX61">
            <v>1649.586</v>
          </cell>
          <cell r="AY61">
            <v>0</v>
          </cell>
          <cell r="AZ61">
            <v>-177.5</v>
          </cell>
          <cell r="BA61">
            <v>24643.94999999999</v>
          </cell>
          <cell r="BB61">
            <v>557.08399999999995</v>
          </cell>
          <cell r="BC61">
            <v>27599.463999999989</v>
          </cell>
          <cell r="BD61">
            <v>855.13300000000004</v>
          </cell>
          <cell r="BE61">
            <v>0</v>
          </cell>
          <cell r="BF61">
            <v>102966.38</v>
          </cell>
          <cell r="BG61">
            <v>1398.066</v>
          </cell>
          <cell r="BH61">
            <v>612.05100000000004</v>
          </cell>
          <cell r="BI61">
            <v>153616.50800000003</v>
          </cell>
          <cell r="BJ61">
            <v>313720.72200000001</v>
          </cell>
        </row>
        <row r="62">
          <cell r="A62" t="str">
            <v xml:space="preserve">   Energy Partnership</v>
          </cell>
          <cell r="B62">
            <v>956.15925000000038</v>
          </cell>
          <cell r="C62">
            <v>-402</v>
          </cell>
          <cell r="D62">
            <v>-362</v>
          </cell>
          <cell r="E62">
            <v>-412</v>
          </cell>
          <cell r="F62">
            <v>-441</v>
          </cell>
          <cell r="G62">
            <v>-473</v>
          </cell>
          <cell r="H62">
            <v>-508</v>
          </cell>
          <cell r="I62">
            <v>-544</v>
          </cell>
          <cell r="J62">
            <v>-579</v>
          </cell>
          <cell r="K62">
            <v>-616</v>
          </cell>
          <cell r="L62">
            <v>-656</v>
          </cell>
          <cell r="M62">
            <v>-699</v>
          </cell>
          <cell r="AI62" t="str">
            <v xml:space="preserve">   Energy Partnership</v>
          </cell>
          <cell r="AJ62">
            <v>10.472</v>
          </cell>
          <cell r="AK62">
            <v>10.472</v>
          </cell>
          <cell r="AL62">
            <v>486.99175000000002</v>
          </cell>
          <cell r="AM62">
            <v>-113.848</v>
          </cell>
          <cell r="AN62">
            <v>10.472</v>
          </cell>
          <cell r="AO62">
            <v>564.77175000000011</v>
          </cell>
          <cell r="AP62">
            <v>10.472</v>
          </cell>
          <cell r="AQ62">
            <v>10</v>
          </cell>
          <cell r="AR62">
            <v>-426.053</v>
          </cell>
          <cell r="AS62">
            <v>10</v>
          </cell>
          <cell r="AT62">
            <v>10</v>
          </cell>
          <cell r="AU62">
            <v>372.40875000000005</v>
          </cell>
          <cell r="AV62">
            <v>956.15925000000016</v>
          </cell>
          <cell r="AX62">
            <v>0</v>
          </cell>
          <cell r="AY62">
            <v>0</v>
          </cell>
          <cell r="AZ62">
            <v>257.5</v>
          </cell>
          <cell r="BA62">
            <v>-85.92</v>
          </cell>
          <cell r="BB62">
            <v>0</v>
          </cell>
          <cell r="BC62">
            <v>171.57999999999998</v>
          </cell>
          <cell r="BD62">
            <v>0</v>
          </cell>
          <cell r="BE62">
            <v>0</v>
          </cell>
          <cell r="BF62">
            <v>-286.65999999999997</v>
          </cell>
          <cell r="BG62">
            <v>0</v>
          </cell>
          <cell r="BH62">
            <v>0</v>
          </cell>
          <cell r="BI62">
            <v>-458.5</v>
          </cell>
          <cell r="BJ62">
            <v>-402</v>
          </cell>
        </row>
        <row r="63">
          <cell r="A63" t="str">
            <v xml:space="preserve">   Wind Projects</v>
          </cell>
          <cell r="C63">
            <v>22191.8665</v>
          </cell>
          <cell r="D63">
            <v>35375.671000000002</v>
          </cell>
          <cell r="E63">
            <v>22970.220846302811</v>
          </cell>
          <cell r="F63">
            <v>17642.701857907148</v>
          </cell>
          <cell r="G63">
            <v>17470.838964483424</v>
          </cell>
          <cell r="H63">
            <v>12966.505689221976</v>
          </cell>
          <cell r="I63">
            <v>8106.2157033387293</v>
          </cell>
          <cell r="J63">
            <v>7508.7043419388974</v>
          </cell>
          <cell r="K63">
            <v>7679.8730775027943</v>
          </cell>
          <cell r="L63">
            <v>9076.6718658625032</v>
          </cell>
          <cell r="M63">
            <v>1033.3742861398541</v>
          </cell>
          <cell r="AI63" t="str">
            <v xml:space="preserve">   Wind Projects</v>
          </cell>
          <cell r="AX63">
            <v>0</v>
          </cell>
          <cell r="AY63">
            <v>0</v>
          </cell>
          <cell r="AZ63">
            <v>0</v>
          </cell>
          <cell r="BA63">
            <v>0</v>
          </cell>
          <cell r="BB63">
            <v>0</v>
          </cell>
          <cell r="BC63">
            <v>0</v>
          </cell>
          <cell r="BD63">
            <v>3073.8256666666662</v>
          </cell>
          <cell r="BE63">
            <v>3073.8256666666662</v>
          </cell>
          <cell r="BF63">
            <v>3073.8256666666662</v>
          </cell>
          <cell r="BG63">
            <v>2999.7964999999995</v>
          </cell>
          <cell r="BH63">
            <v>2999.7964999999995</v>
          </cell>
          <cell r="BI63">
            <v>6970.7964999999995</v>
          </cell>
          <cell r="BJ63">
            <v>22191.8665</v>
          </cell>
        </row>
        <row r="64">
          <cell r="A64" t="str">
            <v xml:space="preserve">   Infrastructure Investments</v>
          </cell>
          <cell r="B64">
            <v>2733.6170535691999</v>
          </cell>
          <cell r="C64">
            <v>1918.2698979119996</v>
          </cell>
          <cell r="D64">
            <v>59385.387583315998</v>
          </cell>
          <cell r="E64">
            <v>89532.816671435809</v>
          </cell>
          <cell r="F64">
            <v>109043.85372900005</v>
          </cell>
          <cell r="G64">
            <v>157092.37358014955</v>
          </cell>
          <cell r="H64">
            <v>216814.43180178653</v>
          </cell>
          <cell r="I64">
            <v>240445.69728375471</v>
          </cell>
          <cell r="J64">
            <v>130554.76860287998</v>
          </cell>
          <cell r="K64">
            <v>120659.5092</v>
          </cell>
          <cell r="L64">
            <v>80898.433199999999</v>
          </cell>
          <cell r="M64">
            <v>340.38200000000001</v>
          </cell>
          <cell r="AI64" t="str">
            <v xml:space="preserve">   Infrastructure Investments</v>
          </cell>
          <cell r="AJ64">
            <v>340.38200000000001</v>
          </cell>
          <cell r="AK64">
            <v>0</v>
          </cell>
          <cell r="AL64">
            <v>0</v>
          </cell>
          <cell r="AM64">
            <v>0</v>
          </cell>
          <cell r="AN64">
            <v>480.40100000000001</v>
          </cell>
          <cell r="AO64">
            <v>673.59716153919999</v>
          </cell>
          <cell r="AP64">
            <v>878.30499999999995</v>
          </cell>
          <cell r="AQ64">
            <v>53</v>
          </cell>
          <cell r="AR64">
            <v>0</v>
          </cell>
          <cell r="AS64">
            <v>0</v>
          </cell>
          <cell r="AT64">
            <v>0</v>
          </cell>
          <cell r="AU64">
            <v>307.93189202999997</v>
          </cell>
          <cell r="AV64">
            <v>2733.6170535691999</v>
          </cell>
          <cell r="AX64">
            <v>0</v>
          </cell>
          <cell r="AY64">
            <v>0</v>
          </cell>
          <cell r="AZ64">
            <v>487.68336799999997</v>
          </cell>
          <cell r="BA64">
            <v>0</v>
          </cell>
          <cell r="BB64">
            <v>0</v>
          </cell>
          <cell r="BC64">
            <v>752.03289556200002</v>
          </cell>
          <cell r="BD64">
            <v>47.887999999999998</v>
          </cell>
          <cell r="BE64">
            <v>0</v>
          </cell>
          <cell r="BF64">
            <v>0</v>
          </cell>
          <cell r="BG64">
            <v>22.7468</v>
          </cell>
          <cell r="BH64">
            <v>0</v>
          </cell>
          <cell r="BI64">
            <v>607.91883434999988</v>
          </cell>
          <cell r="BJ64">
            <v>1918.2698979119996</v>
          </cell>
        </row>
        <row r="65">
          <cell r="A65" t="str">
            <v xml:space="preserve">   Interest Income (A/T)</v>
          </cell>
          <cell r="B65">
            <v>1352.5853079992871</v>
          </cell>
          <cell r="C65">
            <v>778.84089489298299</v>
          </cell>
          <cell r="D65">
            <v>175.12777361468545</v>
          </cell>
          <cell r="E65">
            <v>173.27544204312684</v>
          </cell>
          <cell r="F65">
            <v>171.25220519327604</v>
          </cell>
          <cell r="G65">
            <v>171.14081289307012</v>
          </cell>
          <cell r="H65">
            <v>160.56709443388769</v>
          </cell>
          <cell r="I65">
            <v>128.37995962844971</v>
          </cell>
          <cell r="J65">
            <v>-36.126982626501992</v>
          </cell>
          <cell r="K65">
            <v>-155.45721347860635</v>
          </cell>
          <cell r="L65">
            <v>-69.763080057593982</v>
          </cell>
          <cell r="M65">
            <v>1241.6239246722414</v>
          </cell>
          <cell r="AI65" t="str">
            <v xml:space="preserve">   Interest Income (A/T)</v>
          </cell>
          <cell r="AJ65">
            <v>162.23982888028272</v>
          </cell>
          <cell r="AK65">
            <v>219.61418851882308</v>
          </cell>
          <cell r="AL65">
            <v>289.57303914047895</v>
          </cell>
          <cell r="AM65">
            <v>21.068596757913014</v>
          </cell>
          <cell r="AN65">
            <v>20.421344073848473</v>
          </cell>
          <cell r="AO65">
            <v>115.53054832096981</v>
          </cell>
          <cell r="AP65">
            <v>170.32202494625369</v>
          </cell>
          <cell r="AQ65">
            <v>66.169187223531168</v>
          </cell>
          <cell r="AR65">
            <v>76.151305586109885</v>
          </cell>
          <cell r="AS65">
            <v>94.737190008725349</v>
          </cell>
          <cell r="AT65">
            <v>68.128643753814487</v>
          </cell>
          <cell r="AU65">
            <v>48.629410788536461</v>
          </cell>
          <cell r="AV65">
            <v>1352.5853079992871</v>
          </cell>
          <cell r="AX65">
            <v>40.883088127928694</v>
          </cell>
          <cell r="AY65">
            <v>10.586606146412116</v>
          </cell>
          <cell r="AZ65">
            <v>7.8525710272625986</v>
          </cell>
          <cell r="BA65">
            <v>316.54088025619342</v>
          </cell>
          <cell r="BB65">
            <v>99.724826068818331</v>
          </cell>
          <cell r="BC65">
            <v>57.55126265386837</v>
          </cell>
          <cell r="BD65">
            <v>40.538038488661613</v>
          </cell>
          <cell r="BE65">
            <v>111.91077510352588</v>
          </cell>
          <cell r="BF65">
            <v>71.307831213781839</v>
          </cell>
          <cell r="BG65">
            <v>-22.55141446756128</v>
          </cell>
          <cell r="BH65">
            <v>8.1575066638243232</v>
          </cell>
          <cell r="BI65">
            <v>36.338923610267109</v>
          </cell>
          <cell r="BJ65">
            <v>778.84089489298299</v>
          </cell>
        </row>
        <row r="66">
          <cell r="A66" t="str">
            <v xml:space="preserve">   Other Income (A/T)</v>
          </cell>
          <cell r="B66">
            <v>579.79999999999995</v>
          </cell>
          <cell r="C66">
            <v>623</v>
          </cell>
          <cell r="D66">
            <v>0</v>
          </cell>
          <cell r="E66">
            <v>0</v>
          </cell>
          <cell r="F66">
            <v>0</v>
          </cell>
          <cell r="G66">
            <v>0</v>
          </cell>
          <cell r="H66">
            <v>0</v>
          </cell>
          <cell r="I66">
            <v>0</v>
          </cell>
          <cell r="J66">
            <v>0</v>
          </cell>
          <cell r="K66">
            <v>0</v>
          </cell>
          <cell r="L66">
            <v>0</v>
          </cell>
          <cell r="M66">
            <v>0</v>
          </cell>
          <cell r="AI66" t="str">
            <v xml:space="preserve">   Other Income (A/T)</v>
          </cell>
          <cell r="AJ66">
            <v>2</v>
          </cell>
          <cell r="AK66">
            <v>1</v>
          </cell>
          <cell r="AL66">
            <v>163</v>
          </cell>
          <cell r="AM66">
            <v>0</v>
          </cell>
          <cell r="AN66">
            <v>0</v>
          </cell>
          <cell r="AO66">
            <v>112</v>
          </cell>
          <cell r="AP66">
            <v>0</v>
          </cell>
          <cell r="AQ66">
            <v>2</v>
          </cell>
          <cell r="AR66">
            <v>135</v>
          </cell>
          <cell r="AS66">
            <v>2.4</v>
          </cell>
          <cell r="AT66">
            <v>0</v>
          </cell>
          <cell r="AU66">
            <v>162.4</v>
          </cell>
          <cell r="AV66">
            <v>579.79999999999995</v>
          </cell>
          <cell r="AX66">
            <v>3</v>
          </cell>
          <cell r="AY66">
            <v>0</v>
          </cell>
          <cell r="AZ66">
            <v>104</v>
          </cell>
          <cell r="BA66">
            <v>-32</v>
          </cell>
          <cell r="BB66">
            <v>0</v>
          </cell>
          <cell r="BC66">
            <v>330</v>
          </cell>
          <cell r="BD66">
            <v>0</v>
          </cell>
          <cell r="BE66">
            <v>0</v>
          </cell>
          <cell r="BF66">
            <v>98</v>
          </cell>
          <cell r="BG66">
            <v>0</v>
          </cell>
          <cell r="BH66">
            <v>0</v>
          </cell>
          <cell r="BI66">
            <v>120</v>
          </cell>
          <cell r="BJ66">
            <v>623</v>
          </cell>
        </row>
        <row r="67">
          <cell r="A67" t="str">
            <v xml:space="preserve">   Other Tax Benefits - AMT Impact</v>
          </cell>
          <cell r="B67">
            <v>0</v>
          </cell>
          <cell r="C67">
            <v>-219682</v>
          </cell>
          <cell r="D67">
            <v>7824</v>
          </cell>
          <cell r="E67">
            <v>-1913</v>
          </cell>
          <cell r="F67">
            <v>58408</v>
          </cell>
          <cell r="G67">
            <v>119316</v>
          </cell>
          <cell r="H67">
            <v>98616</v>
          </cell>
          <cell r="I67">
            <v>0</v>
          </cell>
          <cell r="J67">
            <v>0</v>
          </cell>
          <cell r="K67">
            <v>0</v>
          </cell>
          <cell r="L67">
            <v>0</v>
          </cell>
          <cell r="M67">
            <v>0</v>
          </cell>
          <cell r="AI67" t="str">
            <v xml:space="preserve">   Other Tax Benefits</v>
          </cell>
          <cell r="AJ67">
            <v>0</v>
          </cell>
          <cell r="AK67">
            <v>0</v>
          </cell>
          <cell r="AL67">
            <v>0</v>
          </cell>
          <cell r="AM67">
            <v>0</v>
          </cell>
          <cell r="AN67">
            <v>0</v>
          </cell>
          <cell r="AO67">
            <v>0</v>
          </cell>
          <cell r="AP67">
            <v>0</v>
          </cell>
          <cell r="AQ67">
            <v>0</v>
          </cell>
          <cell r="AR67">
            <v>0</v>
          </cell>
          <cell r="AS67">
            <v>0</v>
          </cell>
          <cell r="AT67">
            <v>0</v>
          </cell>
          <cell r="AU67">
            <v>0</v>
          </cell>
          <cell r="AV67">
            <v>0</v>
          </cell>
          <cell r="AX67">
            <v>0</v>
          </cell>
          <cell r="AY67">
            <v>0</v>
          </cell>
          <cell r="AZ67">
            <v>0</v>
          </cell>
          <cell r="BA67">
            <v>0</v>
          </cell>
          <cell r="BB67">
            <v>0</v>
          </cell>
          <cell r="BC67">
            <v>0</v>
          </cell>
          <cell r="BD67">
            <v>0</v>
          </cell>
          <cell r="BE67">
            <v>0</v>
          </cell>
          <cell r="BF67">
            <v>0</v>
          </cell>
          <cell r="BG67">
            <v>0</v>
          </cell>
          <cell r="BH67">
            <v>0</v>
          </cell>
          <cell r="BI67">
            <v>-219682</v>
          </cell>
          <cell r="BJ67">
            <v>-219682</v>
          </cell>
        </row>
        <row r="68">
          <cell r="A68" t="str">
            <v xml:space="preserve">   G&amp;A Expense</v>
          </cell>
          <cell r="B68">
            <v>-24031.023798080005</v>
          </cell>
          <cell r="C68">
            <v>-43088.275724260006</v>
          </cell>
          <cell r="D68">
            <v>-24868.410000000003</v>
          </cell>
          <cell r="E68">
            <v>-27355.251000000007</v>
          </cell>
          <cell r="F68">
            <v>-30090.77610000001</v>
          </cell>
          <cell r="G68">
            <v>-33099.85371000001</v>
          </cell>
          <cell r="H68">
            <v>-36409.839081000013</v>
          </cell>
          <cell r="I68">
            <v>-43861.790587489661</v>
          </cell>
          <cell r="J68">
            <v>-47486.316897166464</v>
          </cell>
          <cell r="K68">
            <v>-51378.089244176925</v>
          </cell>
          <cell r="L68">
            <v>-55496.235550774261</v>
          </cell>
          <cell r="M68">
            <v>-60827.359973461615</v>
          </cell>
          <cell r="AI68" t="str">
            <v xml:space="preserve">   G&amp;A Expense</v>
          </cell>
          <cell r="AJ68">
            <v>-747.07206184000006</v>
          </cell>
          <cell r="AK68">
            <v>-1620.2348580599999</v>
          </cell>
          <cell r="AL68">
            <v>-2151.2146923800001</v>
          </cell>
          <cell r="AM68">
            <v>-1643.8333560999999</v>
          </cell>
          <cell r="AN68">
            <v>-2021.2594121200002</v>
          </cell>
          <cell r="AO68">
            <v>-1503.88903652</v>
          </cell>
          <cell r="AP68">
            <v>-2642.0256475599999</v>
          </cell>
          <cell r="AQ68">
            <v>-2952.0170963400001</v>
          </cell>
          <cell r="AR68">
            <v>-2847.1061117200002</v>
          </cell>
          <cell r="AS68">
            <v>-2414.5981298400006</v>
          </cell>
          <cell r="AT68">
            <v>-2355.32635364</v>
          </cell>
          <cell r="AU68">
            <v>-1132.44704196</v>
          </cell>
          <cell r="AV68">
            <v>-24031.023798080001</v>
          </cell>
          <cell r="AX68">
            <v>-1763.39904</v>
          </cell>
          <cell r="AY68">
            <v>-1774.0647600000002</v>
          </cell>
          <cell r="AZ68">
            <v>-2142.62464</v>
          </cell>
          <cell r="BA68">
            <v>-1601.1223200000002</v>
          </cell>
          <cell r="BB68">
            <v>-2033.6459400000001</v>
          </cell>
          <cell r="BC68">
            <v>-2681.1156000000005</v>
          </cell>
          <cell r="BD68">
            <v>-2726.6255460600005</v>
          </cell>
          <cell r="BE68">
            <v>-2944.4562859400003</v>
          </cell>
          <cell r="BF68">
            <v>-3141.9949009800002</v>
          </cell>
          <cell r="BG68">
            <v>-2795.1030237</v>
          </cell>
          <cell r="BH68">
            <v>-2813.0729842800001</v>
          </cell>
          <cell r="BI68">
            <v>-16671.050683300004</v>
          </cell>
          <cell r="BJ68">
            <v>-43088.275724260006</v>
          </cell>
        </row>
        <row r="69">
          <cell r="A69" t="str">
            <v xml:space="preserve">   Corporate O/H</v>
          </cell>
          <cell r="B69">
            <v>-1508.5232918600002</v>
          </cell>
          <cell r="C69">
            <v>-1779.1994924001999</v>
          </cell>
          <cell r="D69">
            <v>-2045.9025000000001</v>
          </cell>
          <cell r="E69">
            <v>-2250.6446820000006</v>
          </cell>
          <cell r="F69">
            <v>-2475.7091502000003</v>
          </cell>
          <cell r="G69">
            <v>-2723.2800652200003</v>
          </cell>
          <cell r="H69">
            <v>-2995.6080717420009</v>
          </cell>
          <cell r="I69">
            <v>-3295.1688789162013</v>
          </cell>
          <cell r="J69">
            <v>-3624.6857668078214</v>
          </cell>
          <cell r="K69">
            <v>-3987.1543434886039</v>
          </cell>
          <cell r="L69">
            <v>-4385.8697778374644</v>
          </cell>
          <cell r="M69">
            <v>-4824.4567556212114</v>
          </cell>
          <cell r="AI69" t="str">
            <v xml:space="preserve">   Corporate O/H</v>
          </cell>
          <cell r="AJ69">
            <v>-55.531663720000012</v>
          </cell>
          <cell r="AK69">
            <v>-85.379088600000017</v>
          </cell>
          <cell r="AL69">
            <v>-96.48802852</v>
          </cell>
          <cell r="AM69">
            <v>-125.51834074000003</v>
          </cell>
          <cell r="AN69">
            <v>-150.99993090000001</v>
          </cell>
          <cell r="AO69">
            <v>-116.63320344000002</v>
          </cell>
          <cell r="AP69">
            <v>-126.42788964000002</v>
          </cell>
          <cell r="AQ69">
            <v>-239.16810528000002</v>
          </cell>
          <cell r="AR69">
            <v>-145.15570888000002</v>
          </cell>
          <cell r="AS69">
            <v>-139.86965954000001</v>
          </cell>
          <cell r="AT69">
            <v>-134.30748656000003</v>
          </cell>
          <cell r="AU69">
            <v>-93.044186040000014</v>
          </cell>
          <cell r="AV69">
            <v>-1508.52329186</v>
          </cell>
          <cell r="AX69">
            <v>-151.05088934000003</v>
          </cell>
          <cell r="AY69">
            <v>-109.41547370000001</v>
          </cell>
          <cell r="AZ69">
            <v>-176.96918148</v>
          </cell>
          <cell r="BA69">
            <v>-158.80190508000001</v>
          </cell>
          <cell r="BB69">
            <v>-159.70375096000001</v>
          </cell>
          <cell r="BC69">
            <v>-214.58125052000005</v>
          </cell>
          <cell r="BD69">
            <v>-99.641526400000032</v>
          </cell>
          <cell r="BE69">
            <v>-199.93010648000001</v>
          </cell>
          <cell r="BF69">
            <v>-146.13555080020001</v>
          </cell>
          <cell r="BG69">
            <v>-111.10125000000001</v>
          </cell>
          <cell r="BH69">
            <v>-125.91475000000001</v>
          </cell>
          <cell r="BI69">
            <v>-125.95385764000001</v>
          </cell>
          <cell r="BJ69">
            <v>-1779.1994924001999</v>
          </cell>
        </row>
        <row r="70">
          <cell r="A70" t="str">
            <v xml:space="preserve">   Cash Provided /(Used) by Operations</v>
          </cell>
          <cell r="B70">
            <v>332265.94893848832</v>
          </cell>
          <cell r="C70">
            <v>177665.87515425248</v>
          </cell>
          <cell r="D70">
            <v>509302.69480786257</v>
          </cell>
          <cell r="E70">
            <v>504646.65358384931</v>
          </cell>
          <cell r="F70">
            <v>464389.76065244619</v>
          </cell>
          <cell r="G70">
            <v>503740.23577118549</v>
          </cell>
          <cell r="H70">
            <v>543707.05285542703</v>
          </cell>
          <cell r="I70">
            <v>498757.64479774726</v>
          </cell>
          <cell r="J70">
            <v>469846.4552052801</v>
          </cell>
          <cell r="K70">
            <v>521802.80385137931</v>
          </cell>
          <cell r="L70">
            <v>500224.9114356772</v>
          </cell>
          <cell r="M70">
            <v>388951.29889843683</v>
          </cell>
          <cell r="AI70" t="str">
            <v xml:space="preserve">   Cash Provided /(Used) by Operations</v>
          </cell>
          <cell r="AJ70">
            <v>-278.02889667971738</v>
          </cell>
          <cell r="AK70">
            <v>-1474.5277581411767</v>
          </cell>
          <cell r="AL70">
            <v>4008.2350682404781</v>
          </cell>
          <cell r="AM70">
            <v>17479.445292899505</v>
          </cell>
          <cell r="AN70">
            <v>-1660.9649989461518</v>
          </cell>
          <cell r="AO70">
            <v>20257.427301731765</v>
          </cell>
          <cell r="AP70">
            <v>1287.6454877462538</v>
          </cell>
          <cell r="AQ70">
            <v>-3060.016014396469</v>
          </cell>
          <cell r="AR70">
            <v>133397.1239751195</v>
          </cell>
          <cell r="AS70">
            <v>-2447.3305993712756</v>
          </cell>
          <cell r="AT70">
            <v>-2411.5051964461854</v>
          </cell>
          <cell r="AU70">
            <v>167168.44527673174</v>
          </cell>
          <cell r="AV70">
            <v>332265.94893848826</v>
          </cell>
          <cell r="AX70">
            <v>-220.98084121207137</v>
          </cell>
          <cell r="AY70">
            <v>-1872.893627553588</v>
          </cell>
          <cell r="AZ70">
            <v>6581.7012815472617</v>
          </cell>
          <cell r="BA70">
            <v>27738.715266993258</v>
          </cell>
          <cell r="BB70">
            <v>369.76982010881852</v>
          </cell>
          <cell r="BC70">
            <v>34733.97899629017</v>
          </cell>
          <cell r="BD70">
            <v>1191.1176326953275</v>
          </cell>
          <cell r="BE70">
            <v>41.350049350191682</v>
          </cell>
          <cell r="BF70">
            <v>135522.54034734325</v>
          </cell>
          <cell r="BG70">
            <v>1491.8536118324375</v>
          </cell>
          <cell r="BH70">
            <v>681.01727238382352</v>
          </cell>
          <cell r="BI70">
            <v>-28592.294655526392</v>
          </cell>
          <cell r="BJ70">
            <v>177665.87515425246</v>
          </cell>
        </row>
        <row r="72">
          <cell r="A72" t="str">
            <v>Cash Used for Investment Activities:</v>
          </cell>
          <cell r="AI72" t="str">
            <v>Cash Used for Investment Activities:</v>
          </cell>
        </row>
        <row r="73">
          <cell r="A73" t="str">
            <v xml:space="preserve">   Affordable Housing Equity</v>
          </cell>
          <cell r="B73">
            <v>-102742.63857999998</v>
          </cell>
          <cell r="C73">
            <v>-10038.701978634395</v>
          </cell>
          <cell r="D73">
            <v>-88987.838658410095</v>
          </cell>
          <cell r="E73">
            <v>-60153.275080647989</v>
          </cell>
          <cell r="F73">
            <v>-38920.542410037</v>
          </cell>
          <cell r="G73">
            <v>-42914.378225651002</v>
          </cell>
          <cell r="H73">
            <v>-49405.888120549003</v>
          </cell>
          <cell r="I73">
            <v>-201767.765100166</v>
          </cell>
          <cell r="J73">
            <v>-350333.84100000001</v>
          </cell>
          <cell r="K73">
            <v>-350122.89899999998</v>
          </cell>
          <cell r="L73">
            <v>-350040.37900000002</v>
          </cell>
          <cell r="M73">
            <v>-175000</v>
          </cell>
          <cell r="AI73" t="str">
            <v xml:space="preserve">   Affordable Housing Equity</v>
          </cell>
          <cell r="AJ73">
            <v>-12445.493275999999</v>
          </cell>
          <cell r="AK73">
            <v>-10070.324559999999</v>
          </cell>
          <cell r="AL73">
            <v>-2476.8196520000001</v>
          </cell>
          <cell r="AM73">
            <v>-6272.202972</v>
          </cell>
          <cell r="AN73">
            <v>-1544.922</v>
          </cell>
          <cell r="AO73">
            <v>-12403.970989999998</v>
          </cell>
          <cell r="AP73">
            <v>-11804.316999999999</v>
          </cell>
          <cell r="AQ73">
            <v>-11218.014965999999</v>
          </cell>
          <cell r="AR73">
            <v>-6985.7359280000001</v>
          </cell>
          <cell r="AS73">
            <v>-10804.625</v>
          </cell>
          <cell r="AT73">
            <v>-3710.9028880000001</v>
          </cell>
          <cell r="AU73">
            <v>-13005.309347999997</v>
          </cell>
          <cell r="AV73">
            <v>-102742.63857999998</v>
          </cell>
          <cell r="AX73">
            <v>-10320.428</v>
          </cell>
          <cell r="AY73">
            <v>-8491.633468</v>
          </cell>
          <cell r="AZ73">
            <v>-14082.406476000002</v>
          </cell>
          <cell r="BA73">
            <v>52727.435436904409</v>
          </cell>
          <cell r="BB73">
            <v>-12153.3158693884</v>
          </cell>
          <cell r="BC73">
            <v>23197.117777339299</v>
          </cell>
          <cell r="BD73">
            <v>-12945.374534308601</v>
          </cell>
          <cell r="BE73">
            <v>-4505.3149586064001</v>
          </cell>
          <cell r="BF73">
            <v>-8198.8935630406995</v>
          </cell>
          <cell r="BG73">
            <v>-3302.6578188851004</v>
          </cell>
          <cell r="BH73">
            <v>-1434.275927056</v>
          </cell>
          <cell r="BI73">
            <v>-10528.9545775929</v>
          </cell>
          <cell r="BJ73">
            <v>-10038.701978634395</v>
          </cell>
        </row>
        <row r="74">
          <cell r="A74" t="str">
            <v xml:space="preserve">   Leveraged Lease Equity</v>
          </cell>
          <cell r="B74">
            <v>-463554.74299999996</v>
          </cell>
          <cell r="C74">
            <v>-145000</v>
          </cell>
          <cell r="D74">
            <v>-145000</v>
          </cell>
          <cell r="E74">
            <v>-145000</v>
          </cell>
          <cell r="F74">
            <v>-145000</v>
          </cell>
          <cell r="G74">
            <v>-145000</v>
          </cell>
          <cell r="H74">
            <v>-145000</v>
          </cell>
          <cell r="I74">
            <v>-145000</v>
          </cell>
          <cell r="J74">
            <v>-145000</v>
          </cell>
          <cell r="K74">
            <v>-145000</v>
          </cell>
          <cell r="L74">
            <v>-145000</v>
          </cell>
          <cell r="M74">
            <v>0</v>
          </cell>
          <cell r="AI74" t="str">
            <v xml:space="preserve">   Leveraged Lease Equity</v>
          </cell>
          <cell r="AJ74">
            <v>0</v>
          </cell>
          <cell r="AK74">
            <v>0</v>
          </cell>
          <cell r="AL74">
            <v>-342148.12699999998</v>
          </cell>
          <cell r="AM74">
            <v>0</v>
          </cell>
          <cell r="AN74">
            <v>0</v>
          </cell>
          <cell r="AO74">
            <v>0</v>
          </cell>
          <cell r="AP74">
            <v>-121406.61599999998</v>
          </cell>
          <cell r="AQ74">
            <v>0</v>
          </cell>
          <cell r="AR74">
            <v>0</v>
          </cell>
          <cell r="AS74">
            <v>0</v>
          </cell>
          <cell r="AT74">
            <v>0</v>
          </cell>
          <cell r="AU74">
            <v>0</v>
          </cell>
          <cell r="AV74">
            <v>-463554.74299999996</v>
          </cell>
          <cell r="AX74">
            <v>0</v>
          </cell>
          <cell r="AY74">
            <v>0</v>
          </cell>
          <cell r="AZ74">
            <v>0</v>
          </cell>
          <cell r="BA74">
            <v>0</v>
          </cell>
          <cell r="BB74">
            <v>0</v>
          </cell>
          <cell r="BC74">
            <v>0</v>
          </cell>
          <cell r="BD74">
            <v>0</v>
          </cell>
          <cell r="BE74">
            <v>0</v>
          </cell>
          <cell r="BF74">
            <v>-145000</v>
          </cell>
          <cell r="BG74">
            <v>0</v>
          </cell>
          <cell r="BH74">
            <v>0</v>
          </cell>
          <cell r="BI74">
            <v>0</v>
          </cell>
          <cell r="BJ74">
            <v>-145000</v>
          </cell>
        </row>
        <row r="75">
          <cell r="A75" t="str">
            <v xml:space="preserve">   Energy Partnership Equity</v>
          </cell>
          <cell r="B75">
            <v>0</v>
          </cell>
          <cell r="C75">
            <v>0</v>
          </cell>
          <cell r="D75">
            <v>0</v>
          </cell>
          <cell r="E75">
            <v>0</v>
          </cell>
          <cell r="F75">
            <v>0</v>
          </cell>
          <cell r="G75">
            <v>0</v>
          </cell>
          <cell r="H75">
            <v>0</v>
          </cell>
          <cell r="I75">
            <v>0</v>
          </cell>
          <cell r="J75">
            <v>0</v>
          </cell>
          <cell r="K75">
            <v>0</v>
          </cell>
          <cell r="L75">
            <v>0</v>
          </cell>
          <cell r="M75">
            <v>0</v>
          </cell>
          <cell r="AI75" t="str">
            <v xml:space="preserve">   Energy Partnership Equity</v>
          </cell>
          <cell r="AJ75">
            <v>0</v>
          </cell>
          <cell r="AK75">
            <v>0</v>
          </cell>
          <cell r="AL75">
            <v>0</v>
          </cell>
          <cell r="AM75">
            <v>0</v>
          </cell>
          <cell r="AN75">
            <v>0</v>
          </cell>
          <cell r="AO75">
            <v>0</v>
          </cell>
          <cell r="AP75">
            <v>0</v>
          </cell>
          <cell r="AQ75">
            <v>0</v>
          </cell>
          <cell r="AR75">
            <v>0</v>
          </cell>
          <cell r="AS75">
            <v>0</v>
          </cell>
          <cell r="AT75">
            <v>0</v>
          </cell>
          <cell r="AU75">
            <v>0</v>
          </cell>
          <cell r="AV75">
            <v>0</v>
          </cell>
          <cell r="AX75">
            <v>0</v>
          </cell>
          <cell r="AY75">
            <v>0</v>
          </cell>
          <cell r="AZ75">
            <v>0</v>
          </cell>
          <cell r="BA75">
            <v>0</v>
          </cell>
          <cell r="BB75">
            <v>0</v>
          </cell>
          <cell r="BC75">
            <v>0</v>
          </cell>
          <cell r="BD75">
            <v>0</v>
          </cell>
          <cell r="BE75">
            <v>0</v>
          </cell>
          <cell r="BF75">
            <v>0</v>
          </cell>
          <cell r="BG75">
            <v>0</v>
          </cell>
          <cell r="BH75">
            <v>0</v>
          </cell>
          <cell r="BI75">
            <v>0</v>
          </cell>
          <cell r="BJ75">
            <v>0</v>
          </cell>
        </row>
        <row r="76">
          <cell r="A76" t="str">
            <v xml:space="preserve">   Wind Projects</v>
          </cell>
          <cell r="B76">
            <v>0</v>
          </cell>
          <cell r="C76">
            <v>-106548.47500000001</v>
          </cell>
          <cell r="D76">
            <v>0</v>
          </cell>
          <cell r="E76">
            <v>0</v>
          </cell>
          <cell r="F76">
            <v>0</v>
          </cell>
          <cell r="G76">
            <v>0</v>
          </cell>
          <cell r="H76">
            <v>0</v>
          </cell>
          <cell r="I76">
            <v>0</v>
          </cell>
          <cell r="J76">
            <v>0</v>
          </cell>
          <cell r="K76">
            <v>0</v>
          </cell>
          <cell r="L76">
            <v>0</v>
          </cell>
          <cell r="M76">
            <v>0</v>
          </cell>
          <cell r="AI76" t="str">
            <v xml:space="preserve">   Wind Projects</v>
          </cell>
          <cell r="AV76">
            <v>0</v>
          </cell>
          <cell r="AX76">
            <v>0</v>
          </cell>
          <cell r="AY76">
            <v>0</v>
          </cell>
          <cell r="AZ76">
            <v>0</v>
          </cell>
          <cell r="BA76">
            <v>0</v>
          </cell>
          <cell r="BB76">
            <v>0</v>
          </cell>
          <cell r="BC76">
            <v>-92500</v>
          </cell>
          <cell r="BD76">
            <v>-14048.475</v>
          </cell>
          <cell r="BE76">
            <v>0</v>
          </cell>
          <cell r="BF76">
            <v>0</v>
          </cell>
          <cell r="BG76">
            <v>0</v>
          </cell>
          <cell r="BH76">
            <v>0</v>
          </cell>
          <cell r="BI76">
            <v>0</v>
          </cell>
          <cell r="BJ76">
            <v>-106548.47500000001</v>
          </cell>
        </row>
        <row r="77">
          <cell r="A77" t="str">
            <v xml:space="preserve">   Infrastructure Investments - Outlays</v>
          </cell>
          <cell r="B77">
            <v>-29574.087308852402</v>
          </cell>
          <cell r="C77">
            <v>-55213.598926797204</v>
          </cell>
          <cell r="D77">
            <v>-647921.23795074155</v>
          </cell>
          <cell r="E77">
            <v>-176181.63031131562</v>
          </cell>
          <cell r="F77">
            <v>-140802.33199267852</v>
          </cell>
          <cell r="G77">
            <v>-80556.101006189521</v>
          </cell>
          <cell r="H77">
            <v>-50643.654736081102</v>
          </cell>
          <cell r="I77">
            <v>-50000</v>
          </cell>
          <cell r="J77">
            <v>0</v>
          </cell>
          <cell r="K77">
            <v>0</v>
          </cell>
          <cell r="L77">
            <v>0</v>
          </cell>
          <cell r="M77">
            <v>-790.96</v>
          </cell>
          <cell r="AI77" t="str">
            <v xml:space="preserve">   Infrastructure Investments - Outlays</v>
          </cell>
          <cell r="AJ77">
            <v>-790.96</v>
          </cell>
          <cell r="AK77">
            <v>-7050</v>
          </cell>
          <cell r="AL77">
            <v>-3388.1280000000002</v>
          </cell>
          <cell r="AM77">
            <v>-4113.04</v>
          </cell>
          <cell r="AN77">
            <v>0</v>
          </cell>
          <cell r="AO77">
            <v>-2057.8122088524001</v>
          </cell>
          <cell r="AP77">
            <v>-1359.9159999999999</v>
          </cell>
          <cell r="AQ77">
            <v>0</v>
          </cell>
          <cell r="AR77">
            <v>-1080.8389999999999</v>
          </cell>
          <cell r="AS77">
            <v>-2663.768</v>
          </cell>
          <cell r="AT77">
            <v>0</v>
          </cell>
          <cell r="AU77">
            <v>-7069.6240999999991</v>
          </cell>
          <cell r="AV77">
            <v>-29574.087308852402</v>
          </cell>
          <cell r="AX77">
            <v>0</v>
          </cell>
          <cell r="AY77">
            <v>-988</v>
          </cell>
          <cell r="AZ77">
            <v>-265</v>
          </cell>
          <cell r="BA77">
            <v>0</v>
          </cell>
          <cell r="BB77">
            <v>0</v>
          </cell>
          <cell r="BC77">
            <v>-1010.6419792972001</v>
          </cell>
          <cell r="BD77">
            <v>0</v>
          </cell>
          <cell r="BE77">
            <v>0</v>
          </cell>
          <cell r="BF77">
            <v>-6660</v>
          </cell>
          <cell r="BG77">
            <v>0</v>
          </cell>
          <cell r="BH77">
            <v>0</v>
          </cell>
          <cell r="BI77">
            <v>-46289.956947500003</v>
          </cell>
          <cell r="BJ77">
            <v>-55213.598926797204</v>
          </cell>
        </row>
        <row r="78">
          <cell r="A78" t="str">
            <v xml:space="preserve">   Infrastructure Investments - Return of Capital</v>
          </cell>
          <cell r="B78">
            <v>0</v>
          </cell>
          <cell r="C78">
            <v>0</v>
          </cell>
          <cell r="D78">
            <v>140.8066992</v>
          </cell>
          <cell r="E78">
            <v>853.95814847999998</v>
          </cell>
          <cell r="F78">
            <v>15302.56872528</v>
          </cell>
          <cell r="G78">
            <v>29712.118718559999</v>
          </cell>
          <cell r="H78">
            <v>49665.768624134005</v>
          </cell>
          <cell r="I78">
            <v>64468.926800000001</v>
          </cell>
          <cell r="J78">
            <v>78650.870400000014</v>
          </cell>
          <cell r="K78">
            <v>74440.684800000003</v>
          </cell>
          <cell r="L78">
            <v>49955.194800000005</v>
          </cell>
          <cell r="M78">
            <v>0</v>
          </cell>
          <cell r="AI78" t="str">
            <v xml:space="preserve">   Infrastructure Investments - Return of Capital</v>
          </cell>
          <cell r="AV78">
            <v>0</v>
          </cell>
          <cell r="BJ78">
            <v>0</v>
          </cell>
        </row>
        <row r="79">
          <cell r="A79" t="str">
            <v xml:space="preserve">   Cash Used for Investment Activities</v>
          </cell>
          <cell r="B79">
            <v>-595871.46888885228</v>
          </cell>
          <cell r="C79">
            <v>-316800.7759054316</v>
          </cell>
          <cell r="D79">
            <v>-881768.26990995172</v>
          </cell>
          <cell r="E79">
            <v>-380480.94724348362</v>
          </cell>
          <cell r="F79">
            <v>-309420.30567743554</v>
          </cell>
          <cell r="G79">
            <v>-238758.36051328052</v>
          </cell>
          <cell r="H79">
            <v>-195383.7742324961</v>
          </cell>
          <cell r="I79">
            <v>-332298.83830016595</v>
          </cell>
          <cell r="J79">
            <v>-416682.9706</v>
          </cell>
          <cell r="K79">
            <v>-420682.21419999999</v>
          </cell>
          <cell r="L79">
            <v>-445085.18420000002</v>
          </cell>
          <cell r="M79">
            <v>-175790.96</v>
          </cell>
          <cell r="AI79" t="str">
            <v xml:space="preserve">   Cash Used for Investment Activities</v>
          </cell>
          <cell r="AJ79">
            <v>-13236.453276</v>
          </cell>
          <cell r="AK79">
            <v>-17120.324560000001</v>
          </cell>
          <cell r="AL79">
            <v>-348013.07465199998</v>
          </cell>
          <cell r="AM79">
            <v>-10385.242972</v>
          </cell>
          <cell r="AN79">
            <v>-1544.922</v>
          </cell>
          <cell r="AO79">
            <v>-14461.783198852398</v>
          </cell>
          <cell r="AP79">
            <v>-134570.84899999999</v>
          </cell>
          <cell r="AQ79">
            <v>-11218.014965999999</v>
          </cell>
          <cell r="AR79">
            <v>-8066.574928</v>
          </cell>
          <cell r="AS79">
            <v>-13468.393</v>
          </cell>
          <cell r="AT79">
            <v>-3710.9028880000001</v>
          </cell>
          <cell r="AU79">
            <v>-20074.933447999996</v>
          </cell>
          <cell r="AV79">
            <v>-595871.4688888524</v>
          </cell>
          <cell r="AX79">
            <v>-10320.428</v>
          </cell>
          <cell r="AY79">
            <v>-9479.633468</v>
          </cell>
          <cell r="AZ79">
            <v>-14347.406476000002</v>
          </cell>
          <cell r="BA79">
            <v>52727.435436904409</v>
          </cell>
          <cell r="BB79">
            <v>-12153.3158693884</v>
          </cell>
          <cell r="BC79">
            <v>-70313.524201957902</v>
          </cell>
          <cell r="BD79">
            <v>-26993.849534308603</v>
          </cell>
          <cell r="BE79">
            <v>-4505.3149586064001</v>
          </cell>
          <cell r="BF79">
            <v>-159858.89356304071</v>
          </cell>
          <cell r="BG79">
            <v>-3302.6578188851004</v>
          </cell>
          <cell r="BH79">
            <v>-1434.275927056</v>
          </cell>
          <cell r="BI79">
            <v>-56818.911525092903</v>
          </cell>
          <cell r="BJ79">
            <v>-316800.7759054316</v>
          </cell>
        </row>
        <row r="81">
          <cell r="A81" t="str">
            <v>Cash Provided / (Used) by Financing Activities:</v>
          </cell>
          <cell r="AI81" t="str">
            <v>Cash Provided / (Used) by Financing Activities:</v>
          </cell>
        </row>
        <row r="82">
          <cell r="A82" t="str">
            <v xml:space="preserve">   Debt Service - Interest</v>
          </cell>
          <cell r="B82">
            <v>-24784.714600920001</v>
          </cell>
          <cell r="C82">
            <v>-23885.555337171849</v>
          </cell>
          <cell r="D82">
            <v>-48228</v>
          </cell>
          <cell r="E82">
            <v>-41607.47907727625</v>
          </cell>
          <cell r="F82">
            <v>-37109.735732514251</v>
          </cell>
          <cell r="G82">
            <v>-31025.30378405175</v>
          </cell>
          <cell r="H82">
            <v>-20404.861496766349</v>
          </cell>
          <cell r="I82">
            <v>-10806.123099972461</v>
          </cell>
          <cell r="J82">
            <v>-6440.8069698500094</v>
          </cell>
          <cell r="K82">
            <v>-3238.584086113271</v>
          </cell>
          <cell r="L82">
            <v>-672.50084624134047</v>
          </cell>
          <cell r="M82">
            <v>-1.3259999996912667E-2</v>
          </cell>
          <cell r="AI82" t="str">
            <v xml:space="preserve">   Debt Service - Interest</v>
          </cell>
          <cell r="AJ82">
            <v>-1657.8571665549998</v>
          </cell>
          <cell r="AK82">
            <v>-1438.7884476250001</v>
          </cell>
          <cell r="AL82">
            <v>-2168.4839384816664</v>
          </cell>
          <cell r="AM82">
            <v>-2101.3535752750004</v>
          </cell>
          <cell r="AN82">
            <v>-2125.7921586083335</v>
          </cell>
          <cell r="AO82">
            <v>-1999.860604441667</v>
          </cell>
          <cell r="AP82">
            <v>-2456.0603002750004</v>
          </cell>
          <cell r="AQ82">
            <v>-2614.5082169416673</v>
          </cell>
          <cell r="AR82">
            <v>-2295.6421154416671</v>
          </cell>
          <cell r="AS82">
            <v>-2058.3760139416668</v>
          </cell>
          <cell r="AT82">
            <v>-2064.1383056083337</v>
          </cell>
          <cell r="AU82">
            <v>-1803.8537577249999</v>
          </cell>
          <cell r="AV82">
            <v>-24784.714600920001</v>
          </cell>
          <cell r="AX82">
            <v>-1493.3561970687679</v>
          </cell>
          <cell r="AY82">
            <v>-1459.8606243239647</v>
          </cell>
          <cell r="AZ82">
            <v>-1436.2119569816896</v>
          </cell>
          <cell r="BA82">
            <v>-1424.091967506492</v>
          </cell>
          <cell r="BB82">
            <v>-1424.9617688450667</v>
          </cell>
          <cell r="BC82">
            <v>-1464.106351879931</v>
          </cell>
          <cell r="BD82">
            <v>-1954.3101130378168</v>
          </cell>
          <cell r="BE82">
            <v>-2227.1863633362855</v>
          </cell>
          <cell r="BF82">
            <v>-2208.4500660051649</v>
          </cell>
          <cell r="BG82">
            <v>-2181.7839974654262</v>
          </cell>
          <cell r="BH82">
            <v>-2224.4971473407518</v>
          </cell>
          <cell r="BI82">
            <v>-4386.7387833804914</v>
          </cell>
          <cell r="BJ82">
            <v>-23885.555337171849</v>
          </cell>
        </row>
        <row r="83">
          <cell r="A83" t="str">
            <v xml:space="preserve">   Debt Service - Principal</v>
          </cell>
          <cell r="B83">
            <v>-715192.93799999985</v>
          </cell>
          <cell r="C83">
            <v>-366493.84250566643</v>
          </cell>
          <cell r="D83">
            <v>-317127</v>
          </cell>
          <cell r="E83">
            <v>-121538.70634036564</v>
          </cell>
          <cell r="F83">
            <v>-153252.4758977344</v>
          </cell>
          <cell r="G83">
            <v>-233956.6395253907</v>
          </cell>
          <cell r="H83">
            <v>-350713.97483887925</v>
          </cell>
          <cell r="I83">
            <v>-166458.44500081497</v>
          </cell>
          <cell r="J83">
            <v>-75000</v>
          </cell>
          <cell r="K83">
            <v>-94679.782681529352</v>
          </cell>
          <cell r="L83">
            <v>-33624.379312067176</v>
          </cell>
          <cell r="M83">
            <v>0</v>
          </cell>
          <cell r="AI83" t="str">
            <v xml:space="preserve">   Debt Service - Principal</v>
          </cell>
          <cell r="AJ83">
            <v>0</v>
          </cell>
          <cell r="AK83">
            <v>-7728.93</v>
          </cell>
          <cell r="AL83">
            <v>-190783</v>
          </cell>
          <cell r="AM83">
            <v>-161</v>
          </cell>
          <cell r="AN83">
            <v>0</v>
          </cell>
          <cell r="AO83">
            <v>-26225.65</v>
          </cell>
          <cell r="AP83">
            <v>-119000</v>
          </cell>
          <cell r="AQ83">
            <v>0</v>
          </cell>
          <cell r="AR83">
            <v>-131152.05799999999</v>
          </cell>
          <cell r="AS83">
            <v>0</v>
          </cell>
          <cell r="AT83">
            <v>-5802.5</v>
          </cell>
          <cell r="AU83">
            <v>-234339.8</v>
          </cell>
          <cell r="AV83">
            <v>-715192.93799999985</v>
          </cell>
          <cell r="AX83">
            <v>0</v>
          </cell>
          <cell r="AY83">
            <v>0</v>
          </cell>
          <cell r="AZ83">
            <v>-21073.593000000001</v>
          </cell>
          <cell r="BA83">
            <v>-12944.559503895161</v>
          </cell>
          <cell r="BB83">
            <v>-29387</v>
          </cell>
          <cell r="BC83">
            <v>-12887.5</v>
          </cell>
          <cell r="BD83">
            <v>0</v>
          </cell>
          <cell r="BE83">
            <v>-29175.697001771267</v>
          </cell>
          <cell r="BF83">
            <v>-71073.592999999993</v>
          </cell>
          <cell r="BG83">
            <v>0</v>
          </cell>
          <cell r="BH83">
            <v>0</v>
          </cell>
          <cell r="BI83">
            <v>-189951.9</v>
          </cell>
          <cell r="BJ83">
            <v>-366493.84250566643</v>
          </cell>
        </row>
        <row r="84">
          <cell r="A84" t="str">
            <v xml:space="preserve">   Equity from/(Dividend to) SCEcorp</v>
          </cell>
          <cell r="C84">
            <v>0</v>
          </cell>
          <cell r="D84">
            <v>0</v>
          </cell>
          <cell r="E84">
            <v>0</v>
          </cell>
          <cell r="F84">
            <v>0</v>
          </cell>
          <cell r="G84">
            <v>0</v>
          </cell>
          <cell r="H84">
            <v>0</v>
          </cell>
          <cell r="I84">
            <v>0</v>
          </cell>
          <cell r="J84">
            <v>0</v>
          </cell>
          <cell r="K84">
            <v>0</v>
          </cell>
          <cell r="L84">
            <v>0</v>
          </cell>
          <cell r="M84">
            <v>0</v>
          </cell>
          <cell r="AI84" t="str">
            <v xml:space="preserve">   Equity from/(Dividend to) SCEcorp</v>
          </cell>
          <cell r="AV84">
            <v>0</v>
          </cell>
          <cell r="BJ84">
            <v>0</v>
          </cell>
        </row>
        <row r="85">
          <cell r="A85" t="str">
            <v xml:space="preserve">   Loans to Parent  EI</v>
          </cell>
          <cell r="C85">
            <v>0</v>
          </cell>
          <cell r="AI85" t="str">
            <v xml:space="preserve">   Loans to Parent  EI</v>
          </cell>
          <cell r="AV85">
            <v>0</v>
          </cell>
          <cell r="BJ85">
            <v>0</v>
          </cell>
        </row>
        <row r="86">
          <cell r="A86" t="str">
            <v xml:space="preserve">   Financings</v>
          </cell>
          <cell r="B86">
            <v>924709.47100000002</v>
          </cell>
          <cell r="C86">
            <v>461017.25650566642</v>
          </cell>
          <cell r="D86">
            <v>688820.57510208909</v>
          </cell>
          <cell r="E86">
            <v>38980.5</v>
          </cell>
          <cell r="F86">
            <v>35392.5</v>
          </cell>
          <cell r="G86">
            <v>0</v>
          </cell>
          <cell r="H86">
            <v>22795.5</v>
          </cell>
          <cell r="I86">
            <v>15199</v>
          </cell>
          <cell r="J86">
            <v>17443.638494692394</v>
          </cell>
          <cell r="K86">
            <v>0</v>
          </cell>
          <cell r="L86">
            <v>0</v>
          </cell>
          <cell r="M86">
            <v>0</v>
          </cell>
          <cell r="AI86" t="str">
            <v xml:space="preserve">   Financings</v>
          </cell>
          <cell r="AJ86">
            <v>13722.222000000002</v>
          </cell>
          <cell r="AK86">
            <v>327624.24900000001</v>
          </cell>
          <cell r="AL86">
            <v>231783</v>
          </cell>
          <cell r="AM86">
            <v>0</v>
          </cell>
          <cell r="AN86">
            <v>4000</v>
          </cell>
          <cell r="AO86">
            <v>104680</v>
          </cell>
          <cell r="AP86">
            <v>100000</v>
          </cell>
          <cell r="AQ86">
            <v>17400</v>
          </cell>
          <cell r="AR86">
            <v>0</v>
          </cell>
          <cell r="AS86">
            <v>9000</v>
          </cell>
          <cell r="AT86">
            <v>28000</v>
          </cell>
          <cell r="AU86">
            <v>88500</v>
          </cell>
          <cell r="AV86">
            <v>924709.47100000002</v>
          </cell>
          <cell r="AX86">
            <v>0</v>
          </cell>
          <cell r="AY86">
            <v>7571.9936851184566</v>
          </cell>
          <cell r="AZ86">
            <v>5372.5658187767058</v>
          </cell>
          <cell r="BA86">
            <v>0</v>
          </cell>
          <cell r="BB86">
            <v>0</v>
          </cell>
          <cell r="BC86">
            <v>14553.358748278057</v>
          </cell>
          <cell r="BD86">
            <v>14622.33825349321</v>
          </cell>
          <cell r="BE86">
            <v>100000</v>
          </cell>
          <cell r="BF86">
            <v>12157.511603099032</v>
          </cell>
          <cell r="BG86">
            <v>25092.847273057829</v>
          </cell>
          <cell r="BH86">
            <v>2935.0426521376035</v>
          </cell>
          <cell r="BI86">
            <v>278711.59847170557</v>
          </cell>
          <cell r="BJ86">
            <v>461017.25650566642</v>
          </cell>
        </row>
        <row r="87">
          <cell r="A87" t="str">
            <v xml:space="preserve">    Cash Used / (Provided) by Financing Activities:</v>
          </cell>
          <cell r="B87">
            <v>184731.81839908019</v>
          </cell>
          <cell r="C87">
            <v>70637.858662828163</v>
          </cell>
          <cell r="D87">
            <v>323465.57510208909</v>
          </cell>
          <cell r="E87">
            <v>-124165.68541764189</v>
          </cell>
          <cell r="F87">
            <v>-154969.71163024864</v>
          </cell>
          <cell r="G87">
            <v>-264981.94330944243</v>
          </cell>
          <cell r="H87">
            <v>-348323.33633564558</v>
          </cell>
          <cell r="I87">
            <v>-162065.56810078744</v>
          </cell>
          <cell r="J87">
            <v>-63997.16847515761</v>
          </cell>
          <cell r="K87">
            <v>-97918.366767642627</v>
          </cell>
          <cell r="L87">
            <v>-34296.880158308515</v>
          </cell>
          <cell r="M87">
            <v>-1.3259999996912667E-2</v>
          </cell>
          <cell r="AI87" t="str">
            <v xml:space="preserve">    Cash Used / (Provided) by Financing Activities:</v>
          </cell>
          <cell r="AJ87">
            <v>12064.364833445001</v>
          </cell>
          <cell r="AK87">
            <v>318456.53055237501</v>
          </cell>
          <cell r="AL87">
            <v>38831.516061518341</v>
          </cell>
          <cell r="AM87">
            <v>-2262.3535752750004</v>
          </cell>
          <cell r="AN87">
            <v>1874.2078413916665</v>
          </cell>
          <cell r="AO87">
            <v>76454.489395558339</v>
          </cell>
          <cell r="AP87">
            <v>-21456.060300274999</v>
          </cell>
          <cell r="AQ87">
            <v>14785.491783058333</v>
          </cell>
          <cell r="AR87">
            <v>-133447.70011544166</v>
          </cell>
          <cell r="AS87">
            <v>6941.6239860583337</v>
          </cell>
          <cell r="AT87">
            <v>20133.361694391664</v>
          </cell>
          <cell r="AU87">
            <v>-147643.653757725</v>
          </cell>
          <cell r="AV87">
            <v>184731.8183990801</v>
          </cell>
          <cell r="AX87">
            <v>-1493.3561970687679</v>
          </cell>
          <cell r="AY87">
            <v>6112.1330607944919</v>
          </cell>
          <cell r="AZ87">
            <v>-17137.239138204983</v>
          </cell>
          <cell r="BA87">
            <v>-14368.651471401654</v>
          </cell>
          <cell r="BB87">
            <v>-30811.961768845067</v>
          </cell>
          <cell r="BC87">
            <v>201.75239639812571</v>
          </cell>
          <cell r="BD87">
            <v>12668.028140455393</v>
          </cell>
          <cell r="BE87">
            <v>68597.116634892445</v>
          </cell>
          <cell r="BF87">
            <v>-61124.531462906132</v>
          </cell>
          <cell r="BG87">
            <v>22911.063275592402</v>
          </cell>
          <cell r="BH87">
            <v>710.54550479685167</v>
          </cell>
          <cell r="BI87">
            <v>84372.959688325092</v>
          </cell>
          <cell r="BJ87">
            <v>70637.858662828206</v>
          </cell>
        </row>
        <row r="89">
          <cell r="A89" t="str">
            <v>Total Cash Flow</v>
          </cell>
          <cell r="B89">
            <v>-78873.701551283768</v>
          </cell>
          <cell r="C89">
            <v>-68497.042088350951</v>
          </cell>
          <cell r="D89">
            <v>-49000.000000000058</v>
          </cell>
          <cell r="E89">
            <v>2.0922723808325827E-2</v>
          </cell>
          <cell r="F89">
            <v>-0.2566552379867062</v>
          </cell>
          <cell r="G89">
            <v>-6.8051537440624088E-2</v>
          </cell>
          <cell r="H89">
            <v>-5.7712714653462172E-2</v>
          </cell>
          <cell r="I89">
            <v>4393.2383967938658</v>
          </cell>
          <cell r="J89">
            <v>-10833.68386987751</v>
          </cell>
          <cell r="K89">
            <v>3202.2228837367002</v>
          </cell>
          <cell r="L89">
            <v>20842.847077368671</v>
          </cell>
          <cell r="M89">
            <v>213160.32563843683</v>
          </cell>
          <cell r="AI89" t="str">
            <v>Total Cash Flow</v>
          </cell>
          <cell r="AJ89">
            <v>-1450.1173392347173</v>
          </cell>
          <cell r="AK89">
            <v>299861.67823423381</v>
          </cell>
          <cell r="AL89">
            <v>-305173.32352224115</v>
          </cell>
          <cell r="AM89">
            <v>4831.8487456245048</v>
          </cell>
          <cell r="AN89">
            <v>-1331.6791575544853</v>
          </cell>
          <cell r="AO89">
            <v>82250.133498437703</v>
          </cell>
          <cell r="AP89">
            <v>-154739.26381252875</v>
          </cell>
          <cell r="AQ89">
            <v>507.46080266186436</v>
          </cell>
          <cell r="AR89">
            <v>-8117.1510683221713</v>
          </cell>
          <cell r="AS89">
            <v>-8974.0996133129411</v>
          </cell>
          <cell r="AT89">
            <v>14010.953609945478</v>
          </cell>
          <cell r="AU89">
            <v>-550.1419289932528</v>
          </cell>
          <cell r="AV89">
            <v>-78873.70155128403</v>
          </cell>
          <cell r="AX89">
            <v>-12034.765038280839</v>
          </cell>
          <cell r="AY89">
            <v>-5240.3940347590969</v>
          </cell>
          <cell r="AZ89">
            <v>-24902.944332657724</v>
          </cell>
          <cell r="BA89">
            <v>66097.499232496019</v>
          </cell>
          <cell r="BB89">
            <v>-42595.50781812465</v>
          </cell>
          <cell r="BC89">
            <v>-35377.792809269609</v>
          </cell>
          <cell r="BD89">
            <v>-13134.703761157882</v>
          </cell>
          <cell r="BE89">
            <v>64133.151725636235</v>
          </cell>
          <cell r="BF89">
            <v>-85460.884678603587</v>
          </cell>
          <cell r="BG89">
            <v>21100.259068539737</v>
          </cell>
          <cell r="BH89">
            <v>-42.713149875324802</v>
          </cell>
          <cell r="BI89">
            <v>-1038.2464922942017</v>
          </cell>
          <cell r="BJ89">
            <v>-68497.042088350936</v>
          </cell>
        </row>
        <row r="90">
          <cell r="B90">
            <v>18814</v>
          </cell>
          <cell r="C90">
            <v>58648</v>
          </cell>
          <cell r="AI90" t="str">
            <v xml:space="preserve">   Syndicated Project Cash Flows &amp; Timing</v>
          </cell>
          <cell r="AJ90">
            <v>-3412</v>
          </cell>
          <cell r="AK90">
            <v>-4000</v>
          </cell>
          <cell r="AL90">
            <v>-40088</v>
          </cell>
          <cell r="AM90">
            <v>-28145</v>
          </cell>
          <cell r="AN90">
            <v>9801</v>
          </cell>
          <cell r="AO90">
            <v>42384</v>
          </cell>
          <cell r="AP90">
            <v>27905</v>
          </cell>
          <cell r="AQ90">
            <v>1422</v>
          </cell>
          <cell r="AR90">
            <v>62404</v>
          </cell>
          <cell r="AS90">
            <v>-11311</v>
          </cell>
          <cell r="AT90">
            <v>-16086</v>
          </cell>
          <cell r="AU90">
            <v>-22060</v>
          </cell>
          <cell r="AV90">
            <v>18814</v>
          </cell>
          <cell r="AX90">
            <v>876</v>
          </cell>
          <cell r="AY90">
            <v>3853</v>
          </cell>
          <cell r="AZ90">
            <v>70427</v>
          </cell>
          <cell r="BA90">
            <v>-65001</v>
          </cell>
          <cell r="BB90">
            <v>14608</v>
          </cell>
          <cell r="BC90">
            <v>25532</v>
          </cell>
          <cell r="BI90">
            <v>8353</v>
          </cell>
          <cell r="BJ90">
            <v>58648</v>
          </cell>
        </row>
        <row r="91">
          <cell r="A91" t="str">
            <v>Ending Cash Balance</v>
          </cell>
          <cell r="B91">
            <v>19939.298448716232</v>
          </cell>
          <cell r="C91">
            <v>10090.256360365282</v>
          </cell>
          <cell r="D91">
            <v>4999.9999999999418</v>
          </cell>
          <cell r="E91">
            <v>5000.0209227237501</v>
          </cell>
          <cell r="F91">
            <v>4999.7642674857634</v>
          </cell>
          <cell r="G91">
            <v>4999.6962159483228</v>
          </cell>
          <cell r="H91">
            <v>4999.6385032336693</v>
          </cell>
          <cell r="I91">
            <v>9392.8769000275352</v>
          </cell>
          <cell r="J91">
            <v>-1440.8069698499748</v>
          </cell>
          <cell r="K91">
            <v>1761.4159138867253</v>
          </cell>
          <cell r="L91">
            <v>22604.262991255397</v>
          </cell>
          <cell r="M91">
            <v>235764.58862969221</v>
          </cell>
          <cell r="AI91" t="str">
            <v>Ending Cash Balance</v>
          </cell>
          <cell r="AJ91">
            <v>75136.882660765288</v>
          </cell>
          <cell r="AK91">
            <v>370998.56089499907</v>
          </cell>
          <cell r="AL91">
            <v>25737.237372757925</v>
          </cell>
          <cell r="AM91">
            <v>2424.0861183824309</v>
          </cell>
          <cell r="AN91">
            <v>10893.406960827946</v>
          </cell>
          <cell r="AO91">
            <v>135527.54045926564</v>
          </cell>
          <cell r="AP91">
            <v>8693.2766467368929</v>
          </cell>
          <cell r="AQ91">
            <v>10622.737449398757</v>
          </cell>
          <cell r="AR91">
            <v>64909.586381076588</v>
          </cell>
          <cell r="AS91">
            <v>44624.48676776365</v>
          </cell>
          <cell r="AT91">
            <v>42549.440377709128</v>
          </cell>
          <cell r="AU91">
            <v>19939.298448715876</v>
          </cell>
          <cell r="AV91">
            <v>19939.29844871597</v>
          </cell>
          <cell r="AX91">
            <v>8780.5334104351314</v>
          </cell>
          <cell r="AY91">
            <v>7393.1393756760344</v>
          </cell>
          <cell r="AZ91">
            <v>52917.195043018306</v>
          </cell>
          <cell r="BA91">
            <v>54013.694275514325</v>
          </cell>
          <cell r="BB91">
            <v>26026.186457389675</v>
          </cell>
          <cell r="BC91">
            <v>16180.393648120065</v>
          </cell>
          <cell r="BD91">
            <v>3045.6898869621837</v>
          </cell>
          <cell r="BE91">
            <v>67178.841612598422</v>
          </cell>
          <cell r="BF91">
            <v>-18282.043066005164</v>
          </cell>
          <cell r="BG91">
            <v>2818.2160025345729</v>
          </cell>
          <cell r="BH91">
            <v>2775.5028526592482</v>
          </cell>
          <cell r="BI91">
            <v>10090.256360365047</v>
          </cell>
          <cell r="BJ91">
            <v>10090.256360365034</v>
          </cell>
        </row>
        <row r="93">
          <cell r="AJ93">
            <v>75136.929999999993</v>
          </cell>
          <cell r="AK93">
            <v>370833.37800000003</v>
          </cell>
          <cell r="AL93">
            <v>25634.22</v>
          </cell>
          <cell r="AM93">
            <v>5704</v>
          </cell>
          <cell r="AN93">
            <v>9104</v>
          </cell>
          <cell r="AO93">
            <v>137992</v>
          </cell>
          <cell r="AP93">
            <v>11208</v>
          </cell>
          <cell r="AQ93">
            <v>6557</v>
          </cell>
          <cell r="AR93">
            <v>65281</v>
          </cell>
          <cell r="AS93">
            <v>45732</v>
          </cell>
          <cell r="AT93">
            <v>38946</v>
          </cell>
          <cell r="AU93">
            <v>19939</v>
          </cell>
          <cell r="AX93">
            <v>8780.8070000000007</v>
          </cell>
          <cell r="AY93">
            <v>7392.9809999999998</v>
          </cell>
          <cell r="AZ93">
            <v>71884.932000000001</v>
          </cell>
          <cell r="BA93">
            <v>53976</v>
          </cell>
          <cell r="BB93">
            <v>21882</v>
          </cell>
          <cell r="BC93">
            <v>27154.527999999998</v>
          </cell>
        </row>
        <row r="96">
          <cell r="A96" t="str">
            <v>Cash from Operations - Detail</v>
          </cell>
          <cell r="AI96" t="str">
            <v>Cash from Operations - Detail</v>
          </cell>
        </row>
        <row r="97">
          <cell r="B97">
            <v>1998</v>
          </cell>
          <cell r="C97">
            <v>1999</v>
          </cell>
          <cell r="D97">
            <v>2000</v>
          </cell>
          <cell r="E97">
            <v>2001</v>
          </cell>
          <cell r="F97">
            <v>2002</v>
          </cell>
          <cell r="G97">
            <v>2003</v>
          </cell>
          <cell r="H97">
            <v>2004</v>
          </cell>
          <cell r="I97">
            <v>2005</v>
          </cell>
          <cell r="J97">
            <v>2006</v>
          </cell>
          <cell r="K97">
            <v>2007</v>
          </cell>
          <cell r="L97">
            <v>2008</v>
          </cell>
          <cell r="M97">
            <v>2009</v>
          </cell>
          <cell r="AJ97" t="str">
            <v>Jan</v>
          </cell>
          <cell r="AK97" t="str">
            <v>Feb</v>
          </cell>
          <cell r="AL97" t="str">
            <v>Mar</v>
          </cell>
          <cell r="AM97" t="str">
            <v>Apr</v>
          </cell>
          <cell r="AN97" t="str">
            <v>May</v>
          </cell>
          <cell r="AO97" t="str">
            <v>Jun</v>
          </cell>
          <cell r="AP97" t="str">
            <v>Jul</v>
          </cell>
          <cell r="AQ97" t="str">
            <v>Aug</v>
          </cell>
          <cell r="AR97" t="str">
            <v>Sep</v>
          </cell>
          <cell r="AS97" t="str">
            <v>Oct</v>
          </cell>
          <cell r="AT97" t="str">
            <v>Nov</v>
          </cell>
          <cell r="AU97" t="str">
            <v>Dec</v>
          </cell>
          <cell r="AV97">
            <v>1998</v>
          </cell>
          <cell r="AX97" t="str">
            <v>Jan</v>
          </cell>
          <cell r="AY97" t="str">
            <v>Feb</v>
          </cell>
          <cell r="AZ97" t="str">
            <v>Mar</v>
          </cell>
          <cell r="BA97" t="str">
            <v>Apr</v>
          </cell>
          <cell r="BB97" t="str">
            <v>May</v>
          </cell>
          <cell r="BC97" t="str">
            <v>Jun</v>
          </cell>
          <cell r="BD97" t="str">
            <v>Jul</v>
          </cell>
          <cell r="BE97" t="str">
            <v>Aug</v>
          </cell>
          <cell r="BF97" t="str">
            <v>Sep</v>
          </cell>
          <cell r="BG97" t="str">
            <v>Oct</v>
          </cell>
          <cell r="BH97" t="str">
            <v>Nov</v>
          </cell>
          <cell r="BI97" t="str">
            <v>Dec</v>
          </cell>
          <cell r="BJ97">
            <v>1999</v>
          </cell>
        </row>
        <row r="98">
          <cell r="A98" t="str">
            <v>Affordable Housing</v>
          </cell>
          <cell r="AI98" t="str">
            <v>Affordable Housing</v>
          </cell>
        </row>
        <row r="99">
          <cell r="A99" t="str">
            <v xml:space="preserve">   Tax  Allocations Receipts / (Payments)</v>
          </cell>
          <cell r="B99">
            <v>87247.887402193126</v>
          </cell>
          <cell r="C99">
            <v>79344.085525517788</v>
          </cell>
          <cell r="D99">
            <v>83002.554610307561</v>
          </cell>
          <cell r="E99">
            <v>90820.352066956111</v>
          </cell>
          <cell r="F99">
            <v>90379.10421920447</v>
          </cell>
          <cell r="G99">
            <v>85216.2845707823</v>
          </cell>
          <cell r="H99">
            <v>80966.729370520843</v>
          </cell>
          <cell r="I99">
            <v>85208.392464363613</v>
          </cell>
          <cell r="J99">
            <v>135289.93528300445</v>
          </cell>
          <cell r="K99">
            <v>182615.75857059704</v>
          </cell>
          <cell r="L99">
            <v>170108.45893252527</v>
          </cell>
          <cell r="M99">
            <v>162173.23661007211</v>
          </cell>
          <cell r="AI99" t="str">
            <v xml:space="preserve">   Tax  Allocations Receipts / (Payments)</v>
          </cell>
          <cell r="AJ99">
            <v>0</v>
          </cell>
          <cell r="AK99">
            <v>0</v>
          </cell>
          <cell r="AL99">
            <v>0</v>
          </cell>
          <cell r="AM99">
            <v>5079.2193329815891</v>
          </cell>
          <cell r="AN99">
            <v>0</v>
          </cell>
          <cell r="AO99">
            <v>5086.4360218315887</v>
          </cell>
          <cell r="AP99">
            <v>0</v>
          </cell>
          <cell r="AQ99">
            <v>0</v>
          </cell>
          <cell r="AR99">
            <v>32481.024110133385</v>
          </cell>
          <cell r="AS99">
            <v>0</v>
          </cell>
          <cell r="AT99">
            <v>0</v>
          </cell>
          <cell r="AU99">
            <v>44601.20793724656</v>
          </cell>
          <cell r="AV99">
            <v>87247.887402193126</v>
          </cell>
          <cell r="AX99">
            <v>0</v>
          </cell>
          <cell r="AY99">
            <v>0</v>
          </cell>
          <cell r="AZ99">
            <v>0</v>
          </cell>
          <cell r="BA99">
            <v>4656.0686118170697</v>
          </cell>
          <cell r="BB99">
            <v>0</v>
          </cell>
          <cell r="BC99">
            <v>4435.3605245943145</v>
          </cell>
          <cell r="BD99">
            <v>0</v>
          </cell>
          <cell r="BE99">
            <v>0</v>
          </cell>
          <cell r="BF99">
            <v>28293.704137242996</v>
          </cell>
          <cell r="BG99">
            <v>0</v>
          </cell>
          <cell r="BH99">
            <v>0</v>
          </cell>
          <cell r="BI99">
            <v>41958.952251863397</v>
          </cell>
          <cell r="BJ99">
            <v>79344.085525517788</v>
          </cell>
        </row>
        <row r="100">
          <cell r="A100" t="str">
            <v xml:space="preserve">   State Taxes Paid</v>
          </cell>
          <cell r="B100">
            <v>-70</v>
          </cell>
          <cell r="C100">
            <v>-74</v>
          </cell>
          <cell r="D100">
            <v>-77.7</v>
          </cell>
          <cell r="E100">
            <v>-81.585000000000008</v>
          </cell>
          <cell r="F100">
            <v>-85.66425000000001</v>
          </cell>
          <cell r="G100">
            <v>-89.947462500000015</v>
          </cell>
          <cell r="H100">
            <v>-94.444835625000024</v>
          </cell>
          <cell r="I100">
            <v>-99.16707740625003</v>
          </cell>
          <cell r="J100">
            <v>-104.12543127656254</v>
          </cell>
          <cell r="K100">
            <v>-109.33170284039066</v>
          </cell>
          <cell r="L100">
            <v>0</v>
          </cell>
          <cell r="M100">
            <v>0</v>
          </cell>
          <cell r="AI100" t="str">
            <v xml:space="preserve">   State Taxes Paid</v>
          </cell>
          <cell r="AJ100">
            <v>0</v>
          </cell>
          <cell r="AK100">
            <v>0</v>
          </cell>
          <cell r="AL100">
            <v>-17.5</v>
          </cell>
          <cell r="AM100">
            <v>0</v>
          </cell>
          <cell r="AN100">
            <v>0</v>
          </cell>
          <cell r="AO100">
            <v>-17.5</v>
          </cell>
          <cell r="AP100">
            <v>0</v>
          </cell>
          <cell r="AQ100">
            <v>0</v>
          </cell>
          <cell r="AR100">
            <v>-17.5</v>
          </cell>
          <cell r="AS100">
            <v>0</v>
          </cell>
          <cell r="AT100">
            <v>0</v>
          </cell>
          <cell r="AU100">
            <v>-17.5</v>
          </cell>
          <cell r="AV100">
            <v>-70</v>
          </cell>
          <cell r="AX100">
            <v>0</v>
          </cell>
          <cell r="AY100">
            <v>0</v>
          </cell>
          <cell r="AZ100">
            <v>-18.5</v>
          </cell>
          <cell r="BA100">
            <v>0</v>
          </cell>
          <cell r="BB100">
            <v>0</v>
          </cell>
          <cell r="BC100">
            <v>-18.5</v>
          </cell>
          <cell r="BD100">
            <v>0</v>
          </cell>
          <cell r="BE100">
            <v>0</v>
          </cell>
          <cell r="BF100">
            <v>-18.5</v>
          </cell>
          <cell r="BG100">
            <v>0</v>
          </cell>
          <cell r="BH100">
            <v>0</v>
          </cell>
          <cell r="BI100">
            <v>-18.5</v>
          </cell>
          <cell r="BJ100">
            <v>-74</v>
          </cell>
        </row>
        <row r="101">
          <cell r="A101" t="str">
            <v xml:space="preserve">   Affordable Housing Syndications P/T</v>
          </cell>
          <cell r="B101">
            <v>0</v>
          </cell>
          <cell r="C101">
            <v>0</v>
          </cell>
          <cell r="D101">
            <v>0</v>
          </cell>
          <cell r="E101">
            <v>0</v>
          </cell>
          <cell r="F101">
            <v>0</v>
          </cell>
          <cell r="G101">
            <v>0</v>
          </cell>
          <cell r="H101">
            <v>0</v>
          </cell>
          <cell r="I101">
            <v>0</v>
          </cell>
          <cell r="J101">
            <v>0</v>
          </cell>
          <cell r="K101">
            <v>0</v>
          </cell>
          <cell r="L101">
            <v>0</v>
          </cell>
          <cell r="M101">
            <v>0</v>
          </cell>
          <cell r="AI101" t="str">
            <v xml:space="preserve">   Affordable Housing Syndications P/T</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row>
        <row r="102">
          <cell r="A102" t="str">
            <v xml:space="preserve">   Cash Distributions</v>
          </cell>
          <cell r="B102">
            <v>428.07601466666665</v>
          </cell>
          <cell r="C102">
            <v>2771.3095525899002</v>
          </cell>
          <cell r="D102">
            <v>944.58234062438578</v>
          </cell>
          <cell r="E102">
            <v>1931.2542391115539</v>
          </cell>
          <cell r="F102">
            <v>1442.9761413412557</v>
          </cell>
          <cell r="G102">
            <v>1900.5920805971036</v>
          </cell>
          <cell r="H102">
            <v>2128.2498878307524</v>
          </cell>
          <cell r="I102">
            <v>2471.8474236964885</v>
          </cell>
          <cell r="J102">
            <v>3123.8314087333215</v>
          </cell>
          <cell r="K102">
            <v>3746.1487061198482</v>
          </cell>
          <cell r="L102">
            <v>4391.0614372894588</v>
          </cell>
          <cell r="M102">
            <v>4312.266002224902</v>
          </cell>
          <cell r="AI102" t="str">
            <v xml:space="preserve">   Cash Distributions</v>
          </cell>
          <cell r="AJ102">
            <v>0</v>
          </cell>
          <cell r="AK102">
            <v>0</v>
          </cell>
          <cell r="AL102">
            <v>0</v>
          </cell>
          <cell r="AM102">
            <v>0</v>
          </cell>
          <cell r="AN102">
            <v>0</v>
          </cell>
          <cell r="AO102">
            <v>0</v>
          </cell>
          <cell r="AP102">
            <v>0</v>
          </cell>
          <cell r="AQ102">
            <v>0</v>
          </cell>
          <cell r="AR102">
            <v>0</v>
          </cell>
          <cell r="AS102">
            <v>0</v>
          </cell>
          <cell r="AT102">
            <v>0</v>
          </cell>
          <cell r="AU102">
            <v>428.07601466666665</v>
          </cell>
          <cell r="AV102">
            <v>428.07601466666665</v>
          </cell>
          <cell r="AX102">
            <v>0</v>
          </cell>
          <cell r="AY102">
            <v>0</v>
          </cell>
          <cell r="AZ102">
            <v>0.84916400000000003</v>
          </cell>
          <cell r="BA102">
            <v>0</v>
          </cell>
          <cell r="BB102">
            <v>1906.3106850000001</v>
          </cell>
          <cell r="BC102">
            <v>323.16916399999997</v>
          </cell>
          <cell r="BD102">
            <v>0</v>
          </cell>
          <cell r="BE102">
            <v>0</v>
          </cell>
          <cell r="BF102">
            <v>0.84916400000000003</v>
          </cell>
          <cell r="BG102">
            <v>0</v>
          </cell>
          <cell r="BH102">
            <v>0</v>
          </cell>
          <cell r="BI102">
            <v>540.13137558990002</v>
          </cell>
          <cell r="BJ102">
            <v>2771.3095525899002</v>
          </cell>
        </row>
        <row r="103">
          <cell r="A103" t="str">
            <v xml:space="preserve">   Cash Flow from Syndications</v>
          </cell>
          <cell r="B103">
            <v>0</v>
          </cell>
          <cell r="C103">
            <v>21343.256000000001</v>
          </cell>
          <cell r="D103">
            <v>17342.554</v>
          </cell>
          <cell r="E103">
            <v>17000</v>
          </cell>
          <cell r="F103">
            <v>21250</v>
          </cell>
          <cell r="G103">
            <v>25500</v>
          </cell>
          <cell r="H103">
            <v>29750</v>
          </cell>
          <cell r="I103">
            <v>0</v>
          </cell>
          <cell r="J103">
            <v>0</v>
          </cell>
          <cell r="K103">
            <v>0</v>
          </cell>
          <cell r="L103">
            <v>0</v>
          </cell>
          <cell r="M103">
            <v>0</v>
          </cell>
          <cell r="AI103" t="str">
            <v xml:space="preserve">   Cash Flow from Syndications</v>
          </cell>
          <cell r="AV103">
            <v>0</v>
          </cell>
          <cell r="AX103">
            <v>0</v>
          </cell>
          <cell r="AY103">
            <v>0</v>
          </cell>
          <cell r="AZ103">
            <v>8239.41</v>
          </cell>
          <cell r="BA103">
            <v>0</v>
          </cell>
          <cell r="BB103">
            <v>0</v>
          </cell>
          <cell r="BC103">
            <v>3979.018</v>
          </cell>
          <cell r="BD103">
            <v>0</v>
          </cell>
          <cell r="BE103">
            <v>0</v>
          </cell>
          <cell r="BF103">
            <v>4611.7640000000001</v>
          </cell>
          <cell r="BG103">
            <v>0</v>
          </cell>
          <cell r="BH103">
            <v>0</v>
          </cell>
          <cell r="BI103">
            <v>4513.0640000000003</v>
          </cell>
          <cell r="BJ103">
            <v>21343.256000000001</v>
          </cell>
        </row>
        <row r="104">
          <cell r="A104" t="str">
            <v xml:space="preserve">    Total Affordable Housing</v>
          </cell>
          <cell r="B104">
            <v>87605.963416859799</v>
          </cell>
          <cell r="C104">
            <v>103384.65107810768</v>
          </cell>
          <cell r="D104">
            <v>99282.990950931955</v>
          </cell>
          <cell r="E104">
            <v>109670.02130606766</v>
          </cell>
          <cell r="F104">
            <v>112986.41611054572</v>
          </cell>
          <cell r="G104">
            <v>112526.92918887941</v>
          </cell>
          <cell r="H104">
            <v>112750.53442272659</v>
          </cell>
          <cell r="I104">
            <v>87581.072810653844</v>
          </cell>
          <cell r="J104">
            <v>138309.64126046121</v>
          </cell>
          <cell r="K104">
            <v>186252.5755738765</v>
          </cell>
          <cell r="L104">
            <v>174499.52036981474</v>
          </cell>
          <cell r="M104">
            <v>166485.50261229702</v>
          </cell>
          <cell r="AI104" t="str">
            <v xml:space="preserve">    Total Affordable Housing</v>
          </cell>
          <cell r="AJ104">
            <v>0</v>
          </cell>
          <cell r="AK104">
            <v>0</v>
          </cell>
          <cell r="AL104">
            <v>-17.5</v>
          </cell>
          <cell r="AM104">
            <v>5079.2193329815891</v>
          </cell>
          <cell r="AN104">
            <v>0</v>
          </cell>
          <cell r="AO104">
            <v>5068.9360218315887</v>
          </cell>
          <cell r="AP104">
            <v>0</v>
          </cell>
          <cell r="AQ104">
            <v>0</v>
          </cell>
          <cell r="AR104">
            <v>32463.524110133385</v>
          </cell>
          <cell r="AS104">
            <v>0</v>
          </cell>
          <cell r="AT104">
            <v>0</v>
          </cell>
          <cell r="AU104">
            <v>45011.783951913225</v>
          </cell>
          <cell r="AV104">
            <v>87605.963416859799</v>
          </cell>
          <cell r="AW104">
            <v>0</v>
          </cell>
          <cell r="AX104">
            <v>0</v>
          </cell>
          <cell r="AY104">
            <v>0</v>
          </cell>
          <cell r="AZ104">
            <v>8221.7591639999991</v>
          </cell>
          <cell r="BA104">
            <v>4656.0686118170697</v>
          </cell>
          <cell r="BB104">
            <v>1906.3106850000001</v>
          </cell>
          <cell r="BC104">
            <v>8719.0476885943135</v>
          </cell>
          <cell r="BD104">
            <v>0</v>
          </cell>
          <cell r="BE104">
            <v>0</v>
          </cell>
          <cell r="BF104">
            <v>32887.817301242998</v>
          </cell>
          <cell r="BG104">
            <v>0</v>
          </cell>
          <cell r="BH104">
            <v>0</v>
          </cell>
          <cell r="BI104">
            <v>46993.647627453298</v>
          </cell>
          <cell r="BJ104">
            <v>103384.65107810768</v>
          </cell>
        </row>
        <row r="105">
          <cell r="A105" t="str">
            <v>Leveraged Leases</v>
          </cell>
          <cell r="AI105" t="str">
            <v>Leveraged Leases</v>
          </cell>
        </row>
        <row r="106">
          <cell r="A106" t="str">
            <v xml:space="preserve">   Lease Net Rents</v>
          </cell>
          <cell r="B106">
            <v>10055.598</v>
          </cell>
          <cell r="C106">
            <v>28103.270000000004</v>
          </cell>
          <cell r="D106">
            <v>34108.447999999997</v>
          </cell>
          <cell r="E106">
            <v>44101.061999999998</v>
          </cell>
          <cell r="F106">
            <v>55835.466</v>
          </cell>
          <cell r="G106">
            <v>62180.581999999995</v>
          </cell>
          <cell r="H106">
            <v>53538.364000000001</v>
          </cell>
          <cell r="I106">
            <v>47071.623999999996</v>
          </cell>
          <cell r="J106">
            <v>62036.444000000003</v>
          </cell>
          <cell r="K106">
            <v>58239.97</v>
          </cell>
          <cell r="L106">
            <v>77991.453999999998</v>
          </cell>
          <cell r="M106">
            <v>39650.474000000002</v>
          </cell>
          <cell r="AI106" t="str">
            <v xml:space="preserve">   Lease Net Rents</v>
          </cell>
          <cell r="AJ106">
            <v>9.4809999999999999</v>
          </cell>
          <cell r="AK106">
            <v>0</v>
          </cell>
          <cell r="AL106">
            <v>5511.3729999999996</v>
          </cell>
          <cell r="AM106">
            <v>137.13</v>
          </cell>
          <cell r="AN106">
            <v>0</v>
          </cell>
          <cell r="AO106">
            <v>1395.3869999999999</v>
          </cell>
          <cell r="AP106">
            <v>2997</v>
          </cell>
          <cell r="AQ106">
            <v>0</v>
          </cell>
          <cell r="AR106">
            <v>0</v>
          </cell>
          <cell r="AS106">
            <v>0</v>
          </cell>
          <cell r="AT106">
            <v>0</v>
          </cell>
          <cell r="AU106">
            <v>5.2270000000000003</v>
          </cell>
          <cell r="AV106">
            <v>10055.598</v>
          </cell>
          <cell r="AX106">
            <v>1649.586</v>
          </cell>
          <cell r="AY106">
            <v>0</v>
          </cell>
          <cell r="AZ106">
            <v>0</v>
          </cell>
          <cell r="BA106">
            <v>120.348</v>
          </cell>
          <cell r="BB106">
            <v>557.08399999999995</v>
          </cell>
          <cell r="BC106">
            <v>3253.3619999999996</v>
          </cell>
          <cell r="BD106">
            <v>855.13300000000004</v>
          </cell>
          <cell r="BE106">
            <v>0</v>
          </cell>
          <cell r="BF106">
            <v>0</v>
          </cell>
          <cell r="BG106">
            <v>1398.066</v>
          </cell>
          <cell r="BH106">
            <v>612.05100000000004</v>
          </cell>
          <cell r="BI106">
            <v>19657.640000000003</v>
          </cell>
          <cell r="BJ106">
            <v>28103.270000000004</v>
          </cell>
        </row>
        <row r="107">
          <cell r="A107" t="str">
            <v xml:space="preserve">   Tax  Allocations Receipts / (Payments)</v>
          </cell>
          <cell r="B107">
            <v>255231.77300000004</v>
          </cell>
          <cell r="C107">
            <v>286327.45199999999</v>
          </cell>
          <cell r="D107">
            <v>301137.38199999998</v>
          </cell>
          <cell r="E107">
            <v>270840.15299999999</v>
          </cell>
          <cell r="F107">
            <v>144019.55599999998</v>
          </cell>
          <cell r="G107">
            <v>71988.50499999999</v>
          </cell>
          <cell r="H107">
            <v>89484.096999999994</v>
          </cell>
          <cell r="I107">
            <v>116807.035</v>
          </cell>
          <cell r="J107">
            <v>132725.897</v>
          </cell>
          <cell r="K107">
            <v>150296.87599999999</v>
          </cell>
          <cell r="L107">
            <v>159124.83199999999</v>
          </cell>
          <cell r="M107">
            <v>182850.56599999999</v>
          </cell>
          <cell r="AI107" t="str">
            <v xml:space="preserve">   Tax  Allocations Receipts / (Payments)</v>
          </cell>
          <cell r="AJ107">
            <v>0</v>
          </cell>
          <cell r="AK107">
            <v>0</v>
          </cell>
          <cell r="AL107">
            <v>0</v>
          </cell>
          <cell r="AM107">
            <v>14125.227060000005</v>
          </cell>
          <cell r="AN107">
            <v>0</v>
          </cell>
          <cell r="AO107">
            <v>14125.227060000005</v>
          </cell>
          <cell r="AP107">
            <v>0</v>
          </cell>
          <cell r="AQ107">
            <v>0</v>
          </cell>
          <cell r="AR107">
            <v>104318.26338000002</v>
          </cell>
          <cell r="AS107">
            <v>0</v>
          </cell>
          <cell r="AT107">
            <v>0</v>
          </cell>
          <cell r="AU107">
            <v>122663.0555</v>
          </cell>
          <cell r="AV107">
            <v>255231.77300000004</v>
          </cell>
          <cell r="AX107">
            <v>0</v>
          </cell>
          <cell r="AY107">
            <v>0</v>
          </cell>
          <cell r="AZ107">
            <v>0</v>
          </cell>
          <cell r="BA107">
            <v>24523.601999999988</v>
          </cell>
          <cell r="BB107">
            <v>0</v>
          </cell>
          <cell r="BC107">
            <v>24523.601999999988</v>
          </cell>
          <cell r="BD107">
            <v>0</v>
          </cell>
          <cell r="BE107">
            <v>0</v>
          </cell>
          <cell r="BF107">
            <v>103143.88</v>
          </cell>
          <cell r="BG107">
            <v>0</v>
          </cell>
          <cell r="BH107">
            <v>0</v>
          </cell>
          <cell r="BI107">
            <v>134136.36800000002</v>
          </cell>
          <cell r="BJ107">
            <v>286327.45199999999</v>
          </cell>
        </row>
        <row r="108">
          <cell r="A108" t="str">
            <v xml:space="preserve">   State Taxes Paid</v>
          </cell>
          <cell r="B108">
            <v>-710</v>
          </cell>
          <cell r="C108">
            <v>-710</v>
          </cell>
          <cell r="D108">
            <v>-710</v>
          </cell>
          <cell r="E108">
            <v>-710</v>
          </cell>
          <cell r="F108">
            <v>-710</v>
          </cell>
          <cell r="G108">
            <v>-710</v>
          </cell>
          <cell r="H108">
            <v>-710</v>
          </cell>
          <cell r="I108">
            <v>-710</v>
          </cell>
          <cell r="J108">
            <v>-710</v>
          </cell>
          <cell r="K108">
            <v>-710</v>
          </cell>
          <cell r="L108">
            <v>-710</v>
          </cell>
          <cell r="M108">
            <v>-710</v>
          </cell>
          <cell r="AI108" t="str">
            <v xml:space="preserve">   State Taxes Paid</v>
          </cell>
          <cell r="AJ108">
            <v>0</v>
          </cell>
          <cell r="AK108">
            <v>0</v>
          </cell>
          <cell r="AL108">
            <v>-177.5</v>
          </cell>
          <cell r="AM108">
            <v>0</v>
          </cell>
          <cell r="AN108">
            <v>0</v>
          </cell>
          <cell r="AO108">
            <v>-177.5</v>
          </cell>
          <cell r="AP108">
            <v>0</v>
          </cell>
          <cell r="AQ108">
            <v>0</v>
          </cell>
          <cell r="AR108">
            <v>-177.5</v>
          </cell>
          <cell r="AS108">
            <v>0</v>
          </cell>
          <cell r="AT108">
            <v>0</v>
          </cell>
          <cell r="AU108">
            <v>-177.5</v>
          </cell>
          <cell r="AV108">
            <v>-710</v>
          </cell>
          <cell r="AX108">
            <v>0</v>
          </cell>
          <cell r="AY108">
            <v>0</v>
          </cell>
          <cell r="AZ108">
            <v>-177.5</v>
          </cell>
          <cell r="BA108">
            <v>0</v>
          </cell>
          <cell r="BB108">
            <v>0</v>
          </cell>
          <cell r="BC108">
            <v>-177.5</v>
          </cell>
          <cell r="BD108">
            <v>0</v>
          </cell>
          <cell r="BE108">
            <v>0</v>
          </cell>
          <cell r="BF108">
            <v>-177.5</v>
          </cell>
          <cell r="BG108">
            <v>0</v>
          </cell>
          <cell r="BH108">
            <v>0</v>
          </cell>
          <cell r="BI108">
            <v>-177.5</v>
          </cell>
          <cell r="BJ108">
            <v>-710</v>
          </cell>
        </row>
        <row r="109">
          <cell r="A109" t="str">
            <v xml:space="preserve">   Syndication Fee</v>
          </cell>
          <cell r="B109">
            <v>0</v>
          </cell>
          <cell r="C109">
            <v>0</v>
          </cell>
          <cell r="AI109" t="str">
            <v xml:space="preserve">   Syndication Fee</v>
          </cell>
          <cell r="AV109">
            <v>0</v>
          </cell>
          <cell r="BI109">
            <v>0</v>
          </cell>
          <cell r="BJ109">
            <v>0</v>
          </cell>
        </row>
        <row r="110">
          <cell r="A110" t="str">
            <v xml:space="preserve">   Total Leveraged Leases</v>
          </cell>
          <cell r="B110">
            <v>264577.37100000004</v>
          </cell>
          <cell r="C110">
            <v>313720.72200000001</v>
          </cell>
          <cell r="D110">
            <v>334535.82999999996</v>
          </cell>
          <cell r="E110">
            <v>314231.21499999997</v>
          </cell>
          <cell r="F110">
            <v>199145.022</v>
          </cell>
          <cell r="G110">
            <v>133459.087</v>
          </cell>
          <cell r="H110">
            <v>142312.46100000001</v>
          </cell>
          <cell r="I110">
            <v>163168.65899999999</v>
          </cell>
          <cell r="J110">
            <v>194052.34100000001</v>
          </cell>
          <cell r="K110">
            <v>207826.84599999999</v>
          </cell>
          <cell r="L110">
            <v>236406.28599999999</v>
          </cell>
          <cell r="M110">
            <v>221791.03999999998</v>
          </cell>
          <cell r="AI110" t="str">
            <v xml:space="preserve">   Total Leveraged Leases</v>
          </cell>
          <cell r="AJ110">
            <v>9.4809999999999999</v>
          </cell>
          <cell r="AK110">
            <v>0</v>
          </cell>
          <cell r="AL110">
            <v>5333.8729999999996</v>
          </cell>
          <cell r="AM110">
            <v>14262.357060000004</v>
          </cell>
          <cell r="AN110">
            <v>0</v>
          </cell>
          <cell r="AO110">
            <v>15343.114060000005</v>
          </cell>
          <cell r="AP110">
            <v>2997</v>
          </cell>
          <cell r="AQ110">
            <v>0</v>
          </cell>
          <cell r="AR110">
            <v>104140.76338000002</v>
          </cell>
          <cell r="AS110">
            <v>0</v>
          </cell>
          <cell r="AT110">
            <v>0</v>
          </cell>
          <cell r="AU110">
            <v>122490.7825</v>
          </cell>
          <cell r="AV110">
            <v>264577.37100000004</v>
          </cell>
          <cell r="AX110">
            <v>1649.586</v>
          </cell>
          <cell r="AY110">
            <v>0</v>
          </cell>
          <cell r="AZ110">
            <v>-177.5</v>
          </cell>
          <cell r="BA110">
            <v>24643.94999999999</v>
          </cell>
          <cell r="BB110">
            <v>557.08399999999995</v>
          </cell>
          <cell r="BC110">
            <v>27599.463999999989</v>
          </cell>
          <cell r="BD110">
            <v>855.13300000000004</v>
          </cell>
          <cell r="BE110">
            <v>0</v>
          </cell>
          <cell r="BF110">
            <v>102966.38</v>
          </cell>
          <cell r="BG110">
            <v>1398.066</v>
          </cell>
          <cell r="BH110">
            <v>612.05100000000004</v>
          </cell>
          <cell r="BI110">
            <v>153616.50800000003</v>
          </cell>
          <cell r="BJ110">
            <v>313720.72200000001</v>
          </cell>
        </row>
        <row r="111">
          <cell r="A111" t="str">
            <v>Energy Partnerships</v>
          </cell>
          <cell r="AI111" t="str">
            <v>Energy Partnerships</v>
          </cell>
        </row>
        <row r="112">
          <cell r="A112" t="str">
            <v xml:space="preserve">   Tax  Allocations Receipts / (Payments)</v>
          </cell>
          <cell r="B112">
            <v>-1677.374</v>
          </cell>
          <cell r="C112">
            <v>-1480</v>
          </cell>
          <cell r="D112">
            <v>-1558</v>
          </cell>
          <cell r="E112">
            <v>-1764</v>
          </cell>
          <cell r="F112">
            <v>-1924</v>
          </cell>
          <cell r="G112">
            <v>-2098</v>
          </cell>
          <cell r="H112">
            <v>-2285</v>
          </cell>
          <cell r="I112">
            <v>-2484</v>
          </cell>
          <cell r="J112">
            <v>-2705</v>
          </cell>
          <cell r="K112">
            <v>-2940</v>
          </cell>
          <cell r="L112">
            <v>-3194</v>
          </cell>
          <cell r="M112">
            <v>-3467</v>
          </cell>
          <cell r="AI112" t="str">
            <v xml:space="preserve">   Tax  Allocations Receipts / (Payments)</v>
          </cell>
          <cell r="AJ112">
            <v>10.472</v>
          </cell>
          <cell r="AK112">
            <v>10.472</v>
          </cell>
          <cell r="AL112">
            <v>-227.417</v>
          </cell>
          <cell r="AM112">
            <v>-113.848</v>
          </cell>
          <cell r="AN112">
            <v>10.472</v>
          </cell>
          <cell r="AO112">
            <v>-149.637</v>
          </cell>
          <cell r="AP112">
            <v>10.472</v>
          </cell>
          <cell r="AQ112">
            <v>10</v>
          </cell>
          <cell r="AR112">
            <v>-916.36</v>
          </cell>
          <cell r="AS112">
            <v>10</v>
          </cell>
          <cell r="AT112">
            <v>10</v>
          </cell>
          <cell r="AU112">
            <v>-342</v>
          </cell>
          <cell r="AV112">
            <v>-1677.374</v>
          </cell>
          <cell r="AX112">
            <v>0</v>
          </cell>
          <cell r="AY112">
            <v>0</v>
          </cell>
          <cell r="AZ112">
            <v>-12</v>
          </cell>
          <cell r="BA112">
            <v>-85.92</v>
          </cell>
          <cell r="BB112">
            <v>0</v>
          </cell>
          <cell r="BC112">
            <v>-97.92</v>
          </cell>
          <cell r="BD112">
            <v>0</v>
          </cell>
          <cell r="BE112">
            <v>0</v>
          </cell>
          <cell r="BF112">
            <v>-556.16</v>
          </cell>
          <cell r="BG112">
            <v>0</v>
          </cell>
          <cell r="BH112">
            <v>0</v>
          </cell>
          <cell r="BI112">
            <v>-728</v>
          </cell>
          <cell r="BJ112">
            <v>-1480</v>
          </cell>
        </row>
        <row r="113">
          <cell r="A113" t="str">
            <v xml:space="preserve">   Investor  Distributions + Other Cash Distributions</v>
          </cell>
          <cell r="B113">
            <v>2633.5332500000004</v>
          </cell>
          <cell r="C113">
            <v>1078</v>
          </cell>
          <cell r="D113">
            <v>1196</v>
          </cell>
          <cell r="E113">
            <v>1352</v>
          </cell>
          <cell r="F113">
            <v>1483</v>
          </cell>
          <cell r="G113">
            <v>1625</v>
          </cell>
          <cell r="H113">
            <v>1777</v>
          </cell>
          <cell r="I113">
            <v>1940</v>
          </cell>
          <cell r="J113">
            <v>2126</v>
          </cell>
          <cell r="K113">
            <v>2324</v>
          </cell>
          <cell r="L113">
            <v>2538</v>
          </cell>
          <cell r="M113">
            <v>2768</v>
          </cell>
          <cell r="AI113" t="str">
            <v xml:space="preserve">   Investor  Distributions + Other Cash Distributions</v>
          </cell>
          <cell r="AJ113">
            <v>0</v>
          </cell>
          <cell r="AK113">
            <v>0</v>
          </cell>
          <cell r="AL113">
            <v>714.40875000000005</v>
          </cell>
          <cell r="AM113">
            <v>0</v>
          </cell>
          <cell r="AN113">
            <v>0</v>
          </cell>
          <cell r="AO113">
            <v>714.40875000000005</v>
          </cell>
          <cell r="AP113">
            <v>0</v>
          </cell>
          <cell r="AQ113">
            <v>0</v>
          </cell>
          <cell r="AR113">
            <v>490.30700000000002</v>
          </cell>
          <cell r="AS113">
            <v>0</v>
          </cell>
          <cell r="AT113">
            <v>0</v>
          </cell>
          <cell r="AU113">
            <v>714.40875000000005</v>
          </cell>
          <cell r="AV113">
            <v>2633.5332500000004</v>
          </cell>
          <cell r="AX113">
            <v>0</v>
          </cell>
          <cell r="AY113">
            <v>0</v>
          </cell>
          <cell r="AZ113">
            <v>269.5</v>
          </cell>
          <cell r="BA113">
            <v>0</v>
          </cell>
          <cell r="BB113">
            <v>0</v>
          </cell>
          <cell r="BC113">
            <v>269.5</v>
          </cell>
          <cell r="BD113">
            <v>0</v>
          </cell>
          <cell r="BE113">
            <v>0</v>
          </cell>
          <cell r="BF113">
            <v>269.5</v>
          </cell>
          <cell r="BG113">
            <v>0</v>
          </cell>
          <cell r="BH113">
            <v>0</v>
          </cell>
          <cell r="BI113">
            <v>269.5</v>
          </cell>
          <cell r="BJ113">
            <v>1078</v>
          </cell>
        </row>
        <row r="114">
          <cell r="A114" t="str">
            <v xml:space="preserve">   Total Energy Partnerships</v>
          </cell>
          <cell r="B114">
            <v>956.15925000000038</v>
          </cell>
          <cell r="C114">
            <v>-402</v>
          </cell>
          <cell r="D114">
            <v>-362</v>
          </cell>
          <cell r="E114">
            <v>-412</v>
          </cell>
          <cell r="F114">
            <v>-441</v>
          </cell>
          <cell r="G114">
            <v>-473</v>
          </cell>
          <cell r="H114">
            <v>-508</v>
          </cell>
          <cell r="I114">
            <v>-544</v>
          </cell>
          <cell r="J114">
            <v>-579</v>
          </cell>
          <cell r="K114">
            <v>-616</v>
          </cell>
          <cell r="L114">
            <v>-656</v>
          </cell>
          <cell r="M114">
            <v>-699</v>
          </cell>
          <cell r="AI114" t="str">
            <v xml:space="preserve">   Total Energy Partnerships</v>
          </cell>
          <cell r="AJ114">
            <v>10.472</v>
          </cell>
          <cell r="AK114">
            <v>10.472</v>
          </cell>
          <cell r="AL114">
            <v>486.99175000000002</v>
          </cell>
          <cell r="AM114">
            <v>-113.848</v>
          </cell>
          <cell r="AN114">
            <v>10.472</v>
          </cell>
          <cell r="AO114">
            <v>564.77175000000011</v>
          </cell>
          <cell r="AP114">
            <v>10.472</v>
          </cell>
          <cell r="AQ114">
            <v>10</v>
          </cell>
          <cell r="AR114">
            <v>-426.053</v>
          </cell>
          <cell r="AS114">
            <v>10</v>
          </cell>
          <cell r="AT114">
            <v>10</v>
          </cell>
          <cell r="AU114">
            <v>372.40875000000005</v>
          </cell>
          <cell r="AV114">
            <v>956.15925000000038</v>
          </cell>
          <cell r="AX114">
            <v>0</v>
          </cell>
          <cell r="AY114">
            <v>0</v>
          </cell>
          <cell r="AZ114">
            <v>257.5</v>
          </cell>
          <cell r="BA114">
            <v>-85.92</v>
          </cell>
          <cell r="BB114">
            <v>0</v>
          </cell>
          <cell r="BC114">
            <v>171.57999999999998</v>
          </cell>
          <cell r="BD114">
            <v>0</v>
          </cell>
          <cell r="BE114">
            <v>0</v>
          </cell>
          <cell r="BF114">
            <v>-286.65999999999997</v>
          </cell>
          <cell r="BG114">
            <v>0</v>
          </cell>
          <cell r="BH114">
            <v>0</v>
          </cell>
          <cell r="BI114">
            <v>-458.5</v>
          </cell>
          <cell r="BJ114">
            <v>-402</v>
          </cell>
        </row>
        <row r="115">
          <cell r="A115" t="str">
            <v>Wind Projects</v>
          </cell>
          <cell r="AI115" t="str">
            <v>Wind Projects</v>
          </cell>
        </row>
        <row r="116">
          <cell r="A116" t="str">
            <v xml:space="preserve">   Tax  Allocations Receipts / (Payments)</v>
          </cell>
          <cell r="C116">
            <v>18220.8665</v>
          </cell>
          <cell r="D116">
            <v>28635.670999999998</v>
          </cell>
          <cell r="E116">
            <v>16254.421082830948</v>
          </cell>
          <cell r="F116">
            <v>10950.600006503864</v>
          </cell>
          <cell r="G116">
            <v>10774.465689152836</v>
          </cell>
          <cell r="H116">
            <v>6524.1083219192687</v>
          </cell>
          <cell r="I116">
            <v>1852.8966453658516</v>
          </cell>
          <cell r="J116">
            <v>1337.841087526117</v>
          </cell>
          <cell r="K116">
            <v>3151.1917712028958</v>
          </cell>
          <cell r="L116">
            <v>7276.6868291461669</v>
          </cell>
          <cell r="M116">
            <v>2003.7299213468509</v>
          </cell>
          <cell r="AI116" t="str">
            <v xml:space="preserve">   Tax  Allocations Receipts / (Payments)</v>
          </cell>
          <cell r="AX116">
            <v>0</v>
          </cell>
          <cell r="AY116">
            <v>0</v>
          </cell>
          <cell r="AZ116">
            <v>0</v>
          </cell>
          <cell r="BA116">
            <v>0</v>
          </cell>
          <cell r="BB116">
            <v>0</v>
          </cell>
          <cell r="BC116">
            <v>0</v>
          </cell>
          <cell r="BD116">
            <v>3073.8256666666662</v>
          </cell>
          <cell r="BE116">
            <v>3073.8256666666662</v>
          </cell>
          <cell r="BF116">
            <v>3073.8256666666662</v>
          </cell>
          <cell r="BG116">
            <v>2999.7964999999995</v>
          </cell>
          <cell r="BH116">
            <v>2999.7964999999995</v>
          </cell>
          <cell r="BI116">
            <v>2999.7964999999995</v>
          </cell>
          <cell r="BJ116">
            <v>18220.8665</v>
          </cell>
        </row>
        <row r="117">
          <cell r="A117" t="str">
            <v xml:space="preserve">   Cash Distributions</v>
          </cell>
          <cell r="C117">
            <v>3971</v>
          </cell>
          <cell r="D117">
            <v>6740</v>
          </cell>
          <cell r="E117">
            <v>6715.7997634718631</v>
          </cell>
          <cell r="F117">
            <v>6692.1018514032849</v>
          </cell>
          <cell r="G117">
            <v>6696.3732753305867</v>
          </cell>
          <cell r="H117">
            <v>6442.3973673027067</v>
          </cell>
          <cell r="I117">
            <v>6253.319057972878</v>
          </cell>
          <cell r="J117">
            <v>6170.8632544127804</v>
          </cell>
          <cell r="K117">
            <v>4528.6813062998981</v>
          </cell>
          <cell r="L117">
            <v>1799.9850367163372</v>
          </cell>
          <cell r="M117">
            <v>1182.644364793003</v>
          </cell>
          <cell r="AI117" t="str">
            <v xml:space="preserve">   Cash Distributions</v>
          </cell>
          <cell r="AX117">
            <v>0</v>
          </cell>
          <cell r="AY117">
            <v>0</v>
          </cell>
          <cell r="AZ117">
            <v>0</v>
          </cell>
          <cell r="BA117">
            <v>0</v>
          </cell>
          <cell r="BB117">
            <v>0</v>
          </cell>
          <cell r="BC117">
            <v>0</v>
          </cell>
          <cell r="BD117">
            <v>0</v>
          </cell>
          <cell r="BE117">
            <v>0</v>
          </cell>
          <cell r="BF117">
            <v>0</v>
          </cell>
          <cell r="BG117">
            <v>0</v>
          </cell>
          <cell r="BH117">
            <v>0</v>
          </cell>
          <cell r="BI117">
            <v>3971</v>
          </cell>
          <cell r="BJ117">
            <v>3971</v>
          </cell>
        </row>
        <row r="118">
          <cell r="A118" t="str">
            <v xml:space="preserve">   After Tax Minimum Gain Chargeback</v>
          </cell>
          <cell r="C118">
            <v>0</v>
          </cell>
          <cell r="D118">
            <v>0</v>
          </cell>
          <cell r="E118">
            <v>0</v>
          </cell>
          <cell r="F118">
            <v>0</v>
          </cell>
          <cell r="G118">
            <v>0</v>
          </cell>
          <cell r="H118">
            <v>0</v>
          </cell>
          <cell r="I118">
            <v>0</v>
          </cell>
          <cell r="J118">
            <v>0</v>
          </cell>
          <cell r="K118">
            <v>0</v>
          </cell>
          <cell r="L118">
            <v>0</v>
          </cell>
          <cell r="M118">
            <v>-2153</v>
          </cell>
          <cell r="AI118" t="str">
            <v xml:space="preserve">   After Tax Minimum Gain Chargeback</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row>
        <row r="119">
          <cell r="A119" t="str">
            <v xml:space="preserve">   Total Wind Projects</v>
          </cell>
          <cell r="C119">
            <v>22191.8665</v>
          </cell>
          <cell r="D119">
            <v>35375.671000000002</v>
          </cell>
          <cell r="E119">
            <v>22970.220846302811</v>
          </cell>
          <cell r="F119">
            <v>17642.701857907148</v>
          </cell>
          <cell r="G119">
            <v>17470.838964483424</v>
          </cell>
          <cell r="H119">
            <v>12966.505689221976</v>
          </cell>
          <cell r="I119">
            <v>8106.2157033387293</v>
          </cell>
          <cell r="J119">
            <v>7508.7043419388974</v>
          </cell>
          <cell r="K119">
            <v>7679.8730775027943</v>
          </cell>
          <cell r="L119">
            <v>9076.6718658625032</v>
          </cell>
          <cell r="M119">
            <v>1033.3742861398541</v>
          </cell>
          <cell r="AI119" t="str">
            <v xml:space="preserve">   Total Wind Projects</v>
          </cell>
          <cell r="AX119">
            <v>0</v>
          </cell>
          <cell r="AY119">
            <v>0</v>
          </cell>
          <cell r="AZ119">
            <v>0</v>
          </cell>
          <cell r="BA119">
            <v>0</v>
          </cell>
          <cell r="BB119">
            <v>0</v>
          </cell>
          <cell r="BC119">
            <v>0</v>
          </cell>
          <cell r="BD119">
            <v>3073.8256666666662</v>
          </cell>
          <cell r="BE119">
            <v>3073.8256666666662</v>
          </cell>
          <cell r="BF119">
            <v>3073.8256666666662</v>
          </cell>
          <cell r="BG119">
            <v>2999.7964999999995</v>
          </cell>
          <cell r="BH119">
            <v>2999.7964999999995</v>
          </cell>
          <cell r="BI119">
            <v>6970.7964999999995</v>
          </cell>
          <cell r="BJ119">
            <v>22191.8665</v>
          </cell>
        </row>
        <row r="122">
          <cell r="A122" t="str">
            <v>Infrastructure Investments</v>
          </cell>
        </row>
        <row r="123">
          <cell r="A123" t="str">
            <v xml:space="preserve">   Tax  Allocations Receipts / (Payments)</v>
          </cell>
          <cell r="B123">
            <v>0</v>
          </cell>
          <cell r="C123">
            <v>0</v>
          </cell>
          <cell r="D123">
            <v>0</v>
          </cell>
          <cell r="E123">
            <v>0</v>
          </cell>
          <cell r="F123">
            <v>0</v>
          </cell>
          <cell r="G123">
            <v>0</v>
          </cell>
          <cell r="H123">
            <v>0</v>
          </cell>
          <cell r="I123">
            <v>0</v>
          </cell>
          <cell r="J123">
            <v>0</v>
          </cell>
          <cell r="K123">
            <v>0</v>
          </cell>
          <cell r="L123">
            <v>0</v>
          </cell>
          <cell r="M123">
            <v>0</v>
          </cell>
          <cell r="AI123" t="str">
            <v xml:space="preserve">   Tax  Allocations Receipts / (Payments)</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row>
        <row r="124">
          <cell r="A124" t="str">
            <v xml:space="preserve">    Infrastructure Financing Income</v>
          </cell>
          <cell r="B124">
            <v>2733.6170535691999</v>
          </cell>
          <cell r="C124">
            <v>1918.2698979119996</v>
          </cell>
          <cell r="D124">
            <v>59385.387583315998</v>
          </cell>
          <cell r="E124">
            <v>89532.816671435809</v>
          </cell>
          <cell r="F124">
            <v>109043.85372900005</v>
          </cell>
          <cell r="G124">
            <v>157092.37358014955</v>
          </cell>
          <cell r="H124">
            <v>216814.43180178653</v>
          </cell>
          <cell r="I124">
            <v>240445.69728375471</v>
          </cell>
          <cell r="J124">
            <v>130554.76860287998</v>
          </cell>
          <cell r="K124">
            <v>120659.5092</v>
          </cell>
          <cell r="L124">
            <v>80898.433199999999</v>
          </cell>
          <cell r="M124">
            <v>340.38200000000001</v>
          </cell>
          <cell r="AI124" t="str">
            <v xml:space="preserve">    Infrastructure Financing Income</v>
          </cell>
          <cell r="AJ124">
            <v>340.38200000000001</v>
          </cell>
          <cell r="AK124">
            <v>0</v>
          </cell>
          <cell r="AL124">
            <v>0</v>
          </cell>
          <cell r="AM124">
            <v>0</v>
          </cell>
          <cell r="AN124">
            <v>480.40100000000001</v>
          </cell>
          <cell r="AO124">
            <v>673.59716153919999</v>
          </cell>
          <cell r="AP124">
            <v>878.30499999999995</v>
          </cell>
          <cell r="AQ124">
            <v>53</v>
          </cell>
          <cell r="AR124">
            <v>0</v>
          </cell>
          <cell r="AS124">
            <v>0</v>
          </cell>
          <cell r="AT124">
            <v>0</v>
          </cell>
          <cell r="AU124">
            <v>307.93189202999997</v>
          </cell>
          <cell r="AV124">
            <v>2733.6170535691999</v>
          </cell>
          <cell r="AX124">
            <v>0</v>
          </cell>
          <cell r="AY124">
            <v>0</v>
          </cell>
          <cell r="AZ124">
            <v>487.68336799999997</v>
          </cell>
          <cell r="BA124">
            <v>0</v>
          </cell>
          <cell r="BB124">
            <v>0</v>
          </cell>
          <cell r="BC124">
            <v>752.03289556200002</v>
          </cell>
          <cell r="BD124">
            <v>47.887999999999998</v>
          </cell>
          <cell r="BE124">
            <v>0</v>
          </cell>
          <cell r="BF124">
            <v>0</v>
          </cell>
          <cell r="BG124">
            <v>22.7468</v>
          </cell>
          <cell r="BH124">
            <v>0</v>
          </cell>
          <cell r="BI124">
            <v>607.91883434999988</v>
          </cell>
          <cell r="BJ124">
            <v>1918.2698979119996</v>
          </cell>
        </row>
        <row r="125">
          <cell r="A125" t="str">
            <v xml:space="preserve">   Total Infrastructure Investments</v>
          </cell>
          <cell r="B125">
            <v>2733.6170535691999</v>
          </cell>
          <cell r="C125">
            <v>1918.2698979119996</v>
          </cell>
          <cell r="D125">
            <v>59385.387583315998</v>
          </cell>
          <cell r="E125">
            <v>89532.816671435809</v>
          </cell>
          <cell r="F125">
            <v>109043.85372900005</v>
          </cell>
          <cell r="G125">
            <v>157092.37358014955</v>
          </cell>
          <cell r="H125">
            <v>216814.43180178653</v>
          </cell>
          <cell r="I125">
            <v>240445.69728375471</v>
          </cell>
          <cell r="J125">
            <v>130554.76860287998</v>
          </cell>
          <cell r="K125">
            <v>120659.5092</v>
          </cell>
          <cell r="L125">
            <v>80898.433199999999</v>
          </cell>
          <cell r="M125">
            <v>340.38200000000001</v>
          </cell>
          <cell r="AI125" t="str">
            <v xml:space="preserve">   Total Infrastructure Investments</v>
          </cell>
          <cell r="AJ125">
            <v>340.38200000000001</v>
          </cell>
          <cell r="AK125">
            <v>0</v>
          </cell>
          <cell r="AL125">
            <v>0</v>
          </cell>
          <cell r="AM125">
            <v>0</v>
          </cell>
          <cell r="AN125">
            <v>480.40100000000001</v>
          </cell>
          <cell r="AO125">
            <v>673.59716153919999</v>
          </cell>
          <cell r="AP125">
            <v>878.30499999999995</v>
          </cell>
          <cell r="AQ125">
            <v>53</v>
          </cell>
          <cell r="AR125">
            <v>0</v>
          </cell>
          <cell r="AS125">
            <v>0</v>
          </cell>
          <cell r="AT125">
            <v>0</v>
          </cell>
          <cell r="AU125">
            <v>307.93189202999997</v>
          </cell>
          <cell r="AV125">
            <v>2733.6170535691999</v>
          </cell>
          <cell r="AX125">
            <v>0</v>
          </cell>
          <cell r="AY125">
            <v>0</v>
          </cell>
          <cell r="AZ125">
            <v>487.68336799999997</v>
          </cell>
          <cell r="BA125">
            <v>0</v>
          </cell>
          <cell r="BB125">
            <v>0</v>
          </cell>
          <cell r="BC125">
            <v>752.03289556200002</v>
          </cell>
          <cell r="BD125">
            <v>47.887999999999998</v>
          </cell>
          <cell r="BE125">
            <v>0</v>
          </cell>
          <cell r="BF125">
            <v>0</v>
          </cell>
          <cell r="BG125">
            <v>22.7468</v>
          </cell>
          <cell r="BH125">
            <v>0</v>
          </cell>
          <cell r="BI125">
            <v>607.91883434999988</v>
          </cell>
          <cell r="BJ125">
            <v>1918.2698979119996</v>
          </cell>
        </row>
        <row r="130">
          <cell r="A130" t="str">
            <v>Temporary Cash Balance   (Invoke Macro to change)</v>
          </cell>
          <cell r="B130">
            <v>19939.298448716232</v>
          </cell>
          <cell r="C130">
            <v>4999.7590515241609</v>
          </cell>
          <cell r="D130">
            <v>5007.5422978866845</v>
          </cell>
          <cell r="E130">
            <v>4893.9115331491339</v>
          </cell>
          <cell r="F130">
            <v>4891.9287636094959</v>
          </cell>
          <cell r="G130">
            <v>4887.546258851653</v>
          </cell>
          <cell r="H130">
            <v>4287.7162802276434</v>
          </cell>
          <cell r="I130">
            <v>4270.9476950023382</v>
          </cell>
          <cell r="J130">
            <v>-6679.4132034358045</v>
          </cell>
          <cell r="K130">
            <v>-3684.4010284712858</v>
          </cell>
          <cell r="L130">
            <v>-966.47097536831279</v>
          </cell>
          <cell r="M130">
            <v>83741.399286851083</v>
          </cell>
          <cell r="AI130" t="str">
            <v>Ending Cash Balance</v>
          </cell>
          <cell r="AJ130">
            <v>75136.882660765288</v>
          </cell>
          <cell r="AK130">
            <v>370998.56089499907</v>
          </cell>
          <cell r="AL130">
            <v>25737.237372757925</v>
          </cell>
          <cell r="AM130">
            <v>2424.0861183824309</v>
          </cell>
          <cell r="AN130">
            <v>10893.406960827946</v>
          </cell>
          <cell r="AO130">
            <v>135527.54045926564</v>
          </cell>
          <cell r="AP130">
            <v>8693.2766467368929</v>
          </cell>
          <cell r="AQ130">
            <v>10622.737449398757</v>
          </cell>
          <cell r="AR130">
            <v>64909.586381076588</v>
          </cell>
          <cell r="AS130">
            <v>44624.48676776365</v>
          </cell>
          <cell r="AT130">
            <v>42549.440377709128</v>
          </cell>
          <cell r="AU130">
            <v>19939.298448715876</v>
          </cell>
          <cell r="AV130">
            <v>19939.29844871597</v>
          </cell>
          <cell r="AX130">
            <v>8780.5334104351314</v>
          </cell>
          <cell r="AY130">
            <v>7393.1393756760344</v>
          </cell>
          <cell r="AZ130">
            <v>52917.195043018306</v>
          </cell>
          <cell r="BA130">
            <v>54013.694275514325</v>
          </cell>
          <cell r="BB130">
            <v>26026.186457389675</v>
          </cell>
          <cell r="BC130">
            <v>16180.393648120065</v>
          </cell>
          <cell r="BD130">
            <v>3045.6898869621837</v>
          </cell>
          <cell r="BE130">
            <v>67178.841612598422</v>
          </cell>
          <cell r="BF130">
            <v>-18282.043066005164</v>
          </cell>
          <cell r="BG130">
            <v>2818.2160025345729</v>
          </cell>
          <cell r="BH130">
            <v>2775.5028526592482</v>
          </cell>
          <cell r="BI130">
            <v>4999.7590515239117</v>
          </cell>
          <cell r="BJ130">
            <v>4999.759051523899</v>
          </cell>
        </row>
        <row r="174">
          <cell r="AI174" t="str">
            <v>Base Case</v>
          </cell>
        </row>
        <row r="176">
          <cell r="AJ176" t="str">
            <v>Jan</v>
          </cell>
          <cell r="AK176" t="str">
            <v>Feb</v>
          </cell>
          <cell r="AL176" t="str">
            <v>Mar</v>
          </cell>
          <cell r="AM176" t="str">
            <v>Apr</v>
          </cell>
          <cell r="AN176" t="str">
            <v>May</v>
          </cell>
          <cell r="AO176" t="str">
            <v>Jun</v>
          </cell>
          <cell r="AP176" t="str">
            <v>Jul</v>
          </cell>
          <cell r="AQ176" t="str">
            <v>Aug</v>
          </cell>
          <cell r="AR176" t="str">
            <v>Sep</v>
          </cell>
          <cell r="AS176" t="str">
            <v>Oct</v>
          </cell>
          <cell r="AT176" t="str">
            <v>Nov</v>
          </cell>
          <cell r="AU176" t="str">
            <v>Dec</v>
          </cell>
          <cell r="AV176">
            <v>1998</v>
          </cell>
          <cell r="AX176" t="str">
            <v>Jan</v>
          </cell>
          <cell r="AY176" t="str">
            <v>Feb</v>
          </cell>
          <cell r="AZ176" t="str">
            <v>Mar</v>
          </cell>
          <cell r="BA176" t="str">
            <v>Apr</v>
          </cell>
          <cell r="BB176" t="str">
            <v>May</v>
          </cell>
          <cell r="BC176" t="str">
            <v>Jun</v>
          </cell>
          <cell r="BD176" t="str">
            <v>Jul</v>
          </cell>
          <cell r="BE176" t="str">
            <v>Aug</v>
          </cell>
          <cell r="BF176" t="str">
            <v>Sep</v>
          </cell>
          <cell r="BG176" t="str">
            <v>Oct</v>
          </cell>
          <cell r="BH176" t="str">
            <v>Nov</v>
          </cell>
          <cell r="BI176" t="str">
            <v>Dec</v>
          </cell>
          <cell r="BJ176">
            <v>1999</v>
          </cell>
        </row>
        <row r="179">
          <cell r="AI179" t="str">
            <v>Beginning Cash Balance (Including S/T Investments)</v>
          </cell>
          <cell r="AJ179">
            <v>79.998999999999995</v>
          </cell>
          <cell r="AK179">
            <v>75.136882660765295</v>
          </cell>
          <cell r="AL179">
            <v>370.99856089499906</v>
          </cell>
          <cell r="AM179">
            <v>25.737237372757924</v>
          </cell>
          <cell r="AN179">
            <v>2.4240861183824309</v>
          </cell>
          <cell r="AO179">
            <v>10.893406960827946</v>
          </cell>
          <cell r="AP179">
            <v>135.52754045926565</v>
          </cell>
          <cell r="AQ179">
            <v>8.6932766467368925</v>
          </cell>
          <cell r="AR179">
            <v>10.622737449398757</v>
          </cell>
          <cell r="AS179">
            <v>64.909586381076593</v>
          </cell>
          <cell r="AT179">
            <v>44.624486767763649</v>
          </cell>
          <cell r="AU179">
            <v>42.549440377709125</v>
          </cell>
          <cell r="AV179">
            <v>79.998999999999995</v>
          </cell>
          <cell r="AX179">
            <v>19.93929844871597</v>
          </cell>
          <cell r="AY179">
            <v>8.7805334104351314</v>
          </cell>
          <cell r="AZ179">
            <v>7.3931393756760349</v>
          </cell>
          <cell r="BA179">
            <v>52.917195043018303</v>
          </cell>
          <cell r="BB179">
            <v>54.013694275514325</v>
          </cell>
          <cell r="BC179">
            <v>26.026186457389674</v>
          </cell>
          <cell r="BD179">
            <v>16.180393648120067</v>
          </cell>
          <cell r="BE179">
            <v>3.0456898869621836</v>
          </cell>
          <cell r="BF179">
            <v>67.178841612598418</v>
          </cell>
          <cell r="BG179">
            <v>-18.282043066005166</v>
          </cell>
          <cell r="BH179">
            <v>2.8182160025345731</v>
          </cell>
          <cell r="BI179">
            <v>2.775502852659248</v>
          </cell>
          <cell r="BJ179">
            <v>19.93929844871597</v>
          </cell>
        </row>
        <row r="181">
          <cell r="AI181" t="str">
            <v>Cash Flow:</v>
          </cell>
        </row>
        <row r="182">
          <cell r="AI182" t="str">
            <v xml:space="preserve">   Provided by Operations</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row>
        <row r="183">
          <cell r="AI183" t="str">
            <v xml:space="preserve">   Used in Investing Activities</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row>
        <row r="184">
          <cell r="AI184" t="str">
            <v xml:space="preserve">   Provided / (Used) by Financing Activities</v>
          </cell>
        </row>
        <row r="185">
          <cell r="AI185" t="str">
            <v xml:space="preserve">      Debt Service - Interest</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row>
        <row r="186">
          <cell r="AI186" t="str">
            <v xml:space="preserve">      Debt Service - Principal</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row>
        <row r="187">
          <cell r="AI187" t="str">
            <v xml:space="preserve">      Equity from/(Dividend to) E I</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row>
        <row r="188">
          <cell r="AI188" t="str">
            <v xml:space="preserve">      Loans to EI</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Z188">
            <v>30</v>
          </cell>
          <cell r="BJ188">
            <v>30</v>
          </cell>
        </row>
        <row r="189">
          <cell r="AI189" t="str">
            <v xml:space="preserve">      Financings</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row>
        <row r="190">
          <cell r="AI190" t="str">
            <v xml:space="preserve">         TOTAL  CASH  FLOW</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X190">
            <v>0</v>
          </cell>
          <cell r="AY190">
            <v>0</v>
          </cell>
          <cell r="AZ190">
            <v>30</v>
          </cell>
          <cell r="BA190">
            <v>0</v>
          </cell>
          <cell r="BB190">
            <v>0</v>
          </cell>
          <cell r="BC190">
            <v>0</v>
          </cell>
          <cell r="BD190">
            <v>0</v>
          </cell>
          <cell r="BE190">
            <v>0</v>
          </cell>
          <cell r="BF190">
            <v>0</v>
          </cell>
          <cell r="BG190">
            <v>0</v>
          </cell>
          <cell r="BH190">
            <v>0</v>
          </cell>
          <cell r="BI190">
            <v>0</v>
          </cell>
        </row>
        <row r="192">
          <cell r="AI192" t="str">
            <v>Ending Cash Balance</v>
          </cell>
          <cell r="AJ192">
            <v>79.998999999999995</v>
          </cell>
          <cell r="AK192">
            <v>75.136882660765295</v>
          </cell>
          <cell r="AL192">
            <v>370.99856089499906</v>
          </cell>
          <cell r="AM192">
            <v>25.737237372757924</v>
          </cell>
          <cell r="AN192">
            <v>2.4240861183824309</v>
          </cell>
          <cell r="AO192">
            <v>10.893406960827946</v>
          </cell>
          <cell r="AP192">
            <v>135.52754045926565</v>
          </cell>
          <cell r="AQ192">
            <v>8.6932766467368925</v>
          </cell>
          <cell r="AR192">
            <v>10.622737449398757</v>
          </cell>
          <cell r="AS192">
            <v>64.909586381076593</v>
          </cell>
          <cell r="AT192">
            <v>44.624486767763649</v>
          </cell>
          <cell r="AU192">
            <v>42.549440377709125</v>
          </cell>
          <cell r="AV192">
            <v>79.998999999999995</v>
          </cell>
          <cell r="AX192">
            <v>19.93929844871597</v>
          </cell>
          <cell r="AY192">
            <v>8.7805334104351314</v>
          </cell>
          <cell r="AZ192">
            <v>37.393139375676036</v>
          </cell>
          <cell r="BA192">
            <v>52.917195043018303</v>
          </cell>
          <cell r="BB192">
            <v>54.013694275514325</v>
          </cell>
          <cell r="BC192">
            <v>26.026186457389674</v>
          </cell>
          <cell r="BD192">
            <v>16.180393648120067</v>
          </cell>
          <cell r="BE192">
            <v>3.0456898869621836</v>
          </cell>
          <cell r="BF192">
            <v>67.178841612598418</v>
          </cell>
          <cell r="BG192">
            <v>-18.282043066005166</v>
          </cell>
          <cell r="BH192">
            <v>2.8182160025345731</v>
          </cell>
          <cell r="BI192">
            <v>2.775502852659248</v>
          </cell>
        </row>
        <row r="194">
          <cell r="AI194" t="str">
            <v>Adjustments for Syndicated Projects/ Other</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BJ194">
            <v>0</v>
          </cell>
        </row>
        <row r="196">
          <cell r="AI196" t="str">
            <v xml:space="preserve">Adjusted Ending Balance </v>
          </cell>
          <cell r="AJ196">
            <v>79.998999999999995</v>
          </cell>
          <cell r="AK196">
            <v>75.136882660765295</v>
          </cell>
          <cell r="AL196">
            <v>370.99856089499906</v>
          </cell>
          <cell r="AM196">
            <v>25.737237372757924</v>
          </cell>
          <cell r="AN196">
            <v>2.4240861183824309</v>
          </cell>
          <cell r="AO196">
            <v>10.893406960827946</v>
          </cell>
          <cell r="AP196">
            <v>135.52754045926565</v>
          </cell>
          <cell r="AQ196">
            <v>8.6932766467368925</v>
          </cell>
          <cell r="AR196">
            <v>10.622737449398757</v>
          </cell>
          <cell r="AS196">
            <v>64.909586381076593</v>
          </cell>
          <cell r="AT196">
            <v>44.624486767763649</v>
          </cell>
          <cell r="AU196">
            <v>42.549440377709125</v>
          </cell>
          <cell r="AV196">
            <v>79.998999999999995</v>
          </cell>
          <cell r="AX196">
            <v>19.93929844871597</v>
          </cell>
          <cell r="AY196">
            <v>8.7805334104351314</v>
          </cell>
          <cell r="AZ196">
            <v>37.393139375676036</v>
          </cell>
          <cell r="BA196">
            <v>52.917195043018303</v>
          </cell>
          <cell r="BB196">
            <v>54.013694275514325</v>
          </cell>
          <cell r="BC196">
            <v>26.026186457389674</v>
          </cell>
          <cell r="BD196">
            <v>16.180393648120067</v>
          </cell>
          <cell r="BE196">
            <v>3.0456898869621836</v>
          </cell>
          <cell r="BF196">
            <v>67.178841612598418</v>
          </cell>
          <cell r="BG196">
            <v>-18.282043066005166</v>
          </cell>
          <cell r="BH196">
            <v>2.8182160025345731</v>
          </cell>
          <cell r="BI196">
            <v>2.775502852659248</v>
          </cell>
        </row>
        <row r="199">
          <cell r="AJ199" t="str">
            <v>Assumptions</v>
          </cell>
          <cell r="AX199" t="str">
            <v>Assumptions</v>
          </cell>
        </row>
        <row r="200">
          <cell r="AJ200" t="str">
            <v>Existing Investments *</v>
          </cell>
          <cell r="AX200" t="str">
            <v>Existing Investments *</v>
          </cell>
        </row>
        <row r="201">
          <cell r="AJ201" t="str">
            <v>24 Board Approved Affordable Housing Projects go In-Service</v>
          </cell>
          <cell r="AX201" t="str">
            <v>43 Board Approved Affordable Housing Projects go In-Service</v>
          </cell>
        </row>
        <row r="202">
          <cell r="AJ202" t="str">
            <v>Dividends of $20 MM paid in July + Loan to EI of $30 MM in July ( pay back in 3/97)</v>
          </cell>
          <cell r="AX202" t="str">
            <v>Infrastructure Investments in Latin Am Water Fund and Power Barges</v>
          </cell>
        </row>
        <row r="203">
          <cell r="AJ203" t="str">
            <v xml:space="preserve">No new Infrastructure projects </v>
          </cell>
          <cell r="AX203" t="str">
            <v>Repayment of EIX Loan in 3/97</v>
          </cell>
        </row>
        <row r="204">
          <cell r="AJ204" t="str">
            <v>Cargill AH Syndication in Jan '96 and Nynex AH Syndication in Dec '96</v>
          </cell>
          <cell r="AX204" t="str">
            <v>No Dividend Payouts</v>
          </cell>
        </row>
        <row r="205">
          <cell r="AJ205" t="str">
            <v xml:space="preserve">  * Excludes  Cash Flows associated with Investor's portion of Syndicated Projects</v>
          </cell>
          <cell r="AX205" t="str">
            <v xml:space="preserve">  * Excludes  Cash Flows associated with Investor's portion of Syndicated Projects</v>
          </cell>
        </row>
      </sheetData>
      <sheetData sheetId="4" refreshError="1">
        <row r="47">
          <cell r="B47" t="str">
            <v>Edison Capital</v>
          </cell>
        </row>
        <row r="48">
          <cell r="B48" t="str">
            <v>Pro Forma Annual Cash Flow</v>
          </cell>
        </row>
        <row r="49">
          <cell r="B49" t="str">
            <v>Five Year Outlook - Mid-March Analysis</v>
          </cell>
        </row>
        <row r="51">
          <cell r="D51" t="str">
            <v>Begin</v>
          </cell>
        </row>
        <row r="52">
          <cell r="D52" t="str">
            <v>Bal</v>
          </cell>
          <cell r="E52">
            <v>1998</v>
          </cell>
          <cell r="F52">
            <v>1999</v>
          </cell>
          <cell r="G52">
            <v>2000</v>
          </cell>
          <cell r="H52">
            <v>2001</v>
          </cell>
          <cell r="I52">
            <v>2002</v>
          </cell>
          <cell r="J52">
            <v>2003</v>
          </cell>
          <cell r="K52">
            <v>2004</v>
          </cell>
          <cell r="L52">
            <v>2005</v>
          </cell>
          <cell r="M52">
            <v>2006</v>
          </cell>
          <cell r="N52">
            <v>2007</v>
          </cell>
          <cell r="O52">
            <v>2008</v>
          </cell>
          <cell r="P52">
            <v>2009</v>
          </cell>
          <cell r="Q52">
            <v>2010</v>
          </cell>
          <cell r="R52">
            <v>2011</v>
          </cell>
          <cell r="S52">
            <v>2012</v>
          </cell>
          <cell r="T52">
            <v>2013</v>
          </cell>
          <cell r="U52">
            <v>2014</v>
          </cell>
          <cell r="V52">
            <v>2015</v>
          </cell>
          <cell r="W52">
            <v>2016</v>
          </cell>
          <cell r="X52">
            <v>2017</v>
          </cell>
          <cell r="Y52">
            <v>2018</v>
          </cell>
          <cell r="Z52">
            <v>2019</v>
          </cell>
          <cell r="AA52">
            <v>2020</v>
          </cell>
          <cell r="AB52">
            <v>2021</v>
          </cell>
          <cell r="AC52">
            <v>2022</v>
          </cell>
          <cell r="AD52">
            <v>2023</v>
          </cell>
          <cell r="AE52">
            <v>2024</v>
          </cell>
          <cell r="AF52">
            <v>2025</v>
          </cell>
          <cell r="AG52">
            <v>2026</v>
          </cell>
          <cell r="AH52">
            <v>2027</v>
          </cell>
          <cell r="AI52">
            <v>2028</v>
          </cell>
          <cell r="AJ52">
            <v>2029</v>
          </cell>
        </row>
        <row r="53">
          <cell r="B53" t="str">
            <v>Assets</v>
          </cell>
        </row>
        <row r="54">
          <cell r="B54" t="str">
            <v>Current Assets</v>
          </cell>
          <cell r="D54">
            <v>93</v>
          </cell>
          <cell r="E54">
            <v>32.940298448716227</v>
          </cell>
          <cell r="F54">
            <v>23.091256360365279</v>
          </cell>
          <cell r="G54">
            <v>18</v>
          </cell>
          <cell r="H54">
            <v>18.000020922723809</v>
          </cell>
          <cell r="I54">
            <v>17.999764267485823</v>
          </cell>
          <cell r="J54">
            <v>17.999696215948383</v>
          </cell>
          <cell r="K54">
            <v>17.999638503233729</v>
          </cell>
          <cell r="L54">
            <v>22.392876900027595</v>
          </cell>
          <cell r="M54">
            <v>11.559193030150086</v>
          </cell>
          <cell r="N54">
            <v>14.761415913886786</v>
          </cell>
          <cell r="O54">
            <v>35.604262991255453</v>
          </cell>
          <cell r="P54">
            <v>248.7645886296923</v>
          </cell>
          <cell r="Q54">
            <v>614.6035422567445</v>
          </cell>
          <cell r="R54">
            <v>987.39327516771709</v>
          </cell>
          <cell r="S54">
            <v>1370.0819921029563</v>
          </cell>
          <cell r="T54">
            <v>1724.8246719971289</v>
          </cell>
          <cell r="U54">
            <v>2197.8517616542231</v>
          </cell>
          <cell r="V54">
            <v>2445.5957307892181</v>
          </cell>
          <cell r="W54">
            <v>2754.9694161477582</v>
          </cell>
          <cell r="X54">
            <v>2940.701466387758</v>
          </cell>
          <cell r="Y54">
            <v>3142.711149627758</v>
          </cell>
          <cell r="Z54">
            <v>3291.3201733677579</v>
          </cell>
          <cell r="AA54">
            <v>3497.3982381889077</v>
          </cell>
          <cell r="AB54">
            <v>3681.0740079289076</v>
          </cell>
          <cell r="AC54">
            <v>3879.5151336689078</v>
          </cell>
          <cell r="AD54">
            <v>4063.7637772769076</v>
          </cell>
          <cell r="AE54">
            <v>4251.859454516908</v>
          </cell>
          <cell r="AF54">
            <v>4438.9609212569085</v>
          </cell>
          <cell r="AG54">
            <v>4645.9341809427106</v>
          </cell>
          <cell r="AH54">
            <v>4895.1092911827109</v>
          </cell>
          <cell r="AI54">
            <v>4887.5152051467112</v>
          </cell>
          <cell r="AJ54">
            <v>4880.5001218267116</v>
          </cell>
        </row>
        <row r="56">
          <cell r="B56" t="str">
            <v>Affordable Housing Investments</v>
          </cell>
          <cell r="D56">
            <v>616</v>
          </cell>
          <cell r="E56">
            <v>681.14579986889976</v>
          </cell>
          <cell r="F56">
            <v>656.35955637895768</v>
          </cell>
          <cell r="G56">
            <v>703.97993099782354</v>
          </cell>
          <cell r="H56">
            <v>724.07668999943428</v>
          </cell>
          <cell r="I56">
            <v>723.55001120390284</v>
          </cell>
          <cell r="J56">
            <v>728.71952863151182</v>
          </cell>
          <cell r="K56">
            <v>740.43451121032808</v>
          </cell>
          <cell r="L56">
            <v>895.85587190741887</v>
          </cell>
          <cell r="M56">
            <v>1172.0734560239985</v>
          </cell>
          <cell r="N56">
            <v>1424.0890041561495</v>
          </cell>
          <cell r="O56">
            <v>1694.0893179858999</v>
          </cell>
          <cell r="P56">
            <v>1794.8519625379913</v>
          </cell>
          <cell r="Q56">
            <v>1722.7613752660964</v>
          </cell>
          <cell r="R56">
            <v>1652.8801467402982</v>
          </cell>
          <cell r="S56">
            <v>1586.8403097972609</v>
          </cell>
          <cell r="T56">
            <v>1524.6782862839395</v>
          </cell>
          <cell r="U56">
            <v>1466.8566103882258</v>
          </cell>
          <cell r="V56">
            <v>1467.0320733882259</v>
          </cell>
          <cell r="W56">
            <v>1467.0320733882259</v>
          </cell>
          <cell r="X56">
            <v>1467.0320733882259</v>
          </cell>
          <cell r="Y56">
            <v>1467.0320733882259</v>
          </cell>
          <cell r="Z56">
            <v>1467.0320733882259</v>
          </cell>
          <cell r="AA56">
            <v>1467.0320733882259</v>
          </cell>
          <cell r="AB56">
            <v>1467.0320733882259</v>
          </cell>
          <cell r="AC56">
            <v>1467.0320733882259</v>
          </cell>
          <cell r="AD56">
            <v>1467.0320733882259</v>
          </cell>
          <cell r="AE56">
            <v>1467.0320733882259</v>
          </cell>
          <cell r="AF56">
            <v>1467.0320733882259</v>
          </cell>
          <cell r="AG56">
            <v>1467.0320733882259</v>
          </cell>
          <cell r="AH56">
            <v>1467.0320733882259</v>
          </cell>
          <cell r="AI56">
            <v>1479.4775666642258</v>
          </cell>
          <cell r="AJ56">
            <v>1489.5478912242259</v>
          </cell>
        </row>
        <row r="57">
          <cell r="B57" t="str">
            <v>Energy-Related Lease Investments</v>
          </cell>
          <cell r="D57">
            <v>847</v>
          </cell>
          <cell r="E57">
            <v>1519.626025</v>
          </cell>
          <cell r="F57">
            <v>1871.5309857341772</v>
          </cell>
          <cell r="G57">
            <v>2178.818063734177</v>
          </cell>
          <cell r="H57">
            <v>2429.5616297341771</v>
          </cell>
          <cell r="I57">
            <v>2646.434705734177</v>
          </cell>
          <cell r="J57">
            <v>2860.4260947341768</v>
          </cell>
          <cell r="K57">
            <v>3065.4513547341767</v>
          </cell>
          <cell r="L57">
            <v>3339.0759307341768</v>
          </cell>
          <cell r="M57">
            <v>3619.6966967341768</v>
          </cell>
          <cell r="N57">
            <v>3923.0920287341769</v>
          </cell>
          <cell r="O57">
            <v>4224.0018127341773</v>
          </cell>
          <cell r="P57">
            <v>4423.231576734177</v>
          </cell>
          <cell r="Q57">
            <v>4597.1071177341773</v>
          </cell>
          <cell r="R57">
            <v>4736.8920657341778</v>
          </cell>
          <cell r="S57">
            <v>4849.3823637341775</v>
          </cell>
          <cell r="T57">
            <v>4950.2799687341776</v>
          </cell>
          <cell r="U57">
            <v>5010.0033137341779</v>
          </cell>
          <cell r="V57">
            <v>5034.2215487341782</v>
          </cell>
          <cell r="W57">
            <v>4964.596628734178</v>
          </cell>
          <cell r="X57">
            <v>4984.4822147341783</v>
          </cell>
          <cell r="Y57">
            <v>4959.843517734178</v>
          </cell>
          <cell r="Z57">
            <v>4940.8788487341781</v>
          </cell>
          <cell r="AA57">
            <v>4854.1939217341778</v>
          </cell>
          <cell r="AB57">
            <v>4764.8863347341776</v>
          </cell>
          <cell r="AC57">
            <v>4648.303060734178</v>
          </cell>
          <cell r="AD57">
            <v>4528.6709857341784</v>
          </cell>
          <cell r="AE57">
            <v>4409.8940257341783</v>
          </cell>
          <cell r="AF57">
            <v>4297.186453734178</v>
          </cell>
          <cell r="AG57">
            <v>4168.5425147341784</v>
          </cell>
          <cell r="AH57">
            <v>4000.1681767341784</v>
          </cell>
          <cell r="AI57">
            <v>4000.1586957341783</v>
          </cell>
          <cell r="AJ57">
            <v>4000.1586957341783</v>
          </cell>
        </row>
        <row r="58">
          <cell r="B58" t="str">
            <v>Aircraft Lease Investments</v>
          </cell>
          <cell r="D58">
            <v>115</v>
          </cell>
          <cell r="E58">
            <v>115.010279</v>
          </cell>
          <cell r="F58">
            <v>115.010279</v>
          </cell>
          <cell r="G58">
            <v>115.010279</v>
          </cell>
          <cell r="H58">
            <v>114.999279</v>
          </cell>
          <cell r="I58">
            <v>112.522279</v>
          </cell>
          <cell r="J58">
            <v>109.61627899999999</v>
          </cell>
          <cell r="K58">
            <v>106.31527899999999</v>
          </cell>
          <cell r="L58">
            <v>101.90427899999999</v>
          </cell>
          <cell r="M58">
            <v>96.796278999999984</v>
          </cell>
          <cell r="N58">
            <v>92.979881999999975</v>
          </cell>
          <cell r="O58">
            <v>86.253037999999975</v>
          </cell>
          <cell r="P58">
            <v>80.500434999999982</v>
          </cell>
          <cell r="Q58">
            <v>76.829085999999975</v>
          </cell>
          <cell r="R58">
            <v>68.175700999999975</v>
          </cell>
          <cell r="S58">
            <v>57.129427999999983</v>
          </cell>
          <cell r="T58">
            <v>51.056782999999982</v>
          </cell>
          <cell r="U58">
            <v>44.260823999999978</v>
          </cell>
          <cell r="V58">
            <v>26.988666999999978</v>
          </cell>
          <cell r="W58">
            <v>0.38558099999997708</v>
          </cell>
          <cell r="X58">
            <v>0.39616699999997707</v>
          </cell>
          <cell r="Y58">
            <v>0.39627399999997709</v>
          </cell>
          <cell r="Z58">
            <v>0.39627399999997709</v>
          </cell>
          <cell r="AA58">
            <v>0.39627399999997709</v>
          </cell>
          <cell r="AB58">
            <v>0.39627399999997709</v>
          </cell>
          <cell r="AC58">
            <v>0.39627399999997709</v>
          </cell>
          <cell r="AD58">
            <v>0.39627399999997709</v>
          </cell>
          <cell r="AE58">
            <v>0.39627399999997709</v>
          </cell>
          <cell r="AF58">
            <v>0.39627399999997709</v>
          </cell>
          <cell r="AG58">
            <v>0.39627399999997709</v>
          </cell>
          <cell r="AH58">
            <v>0.39627399999997709</v>
          </cell>
          <cell r="AI58">
            <v>0.39951899999997709</v>
          </cell>
          <cell r="AJ58">
            <v>0.40281299999997711</v>
          </cell>
        </row>
        <row r="59">
          <cell r="B59" t="str">
            <v>Energy Partnerships Investments</v>
          </cell>
          <cell r="D59">
            <v>23</v>
          </cell>
          <cell r="E59">
            <v>25.133999250000002</v>
          </cell>
          <cell r="F59">
            <v>25.270499250000004</v>
          </cell>
          <cell r="G59">
            <v>25.524499250000005</v>
          </cell>
          <cell r="H59">
            <v>25.934499250000005</v>
          </cell>
          <cell r="I59">
            <v>26.475499250000006</v>
          </cell>
          <cell r="J59">
            <v>27.158499250000006</v>
          </cell>
          <cell r="K59">
            <v>27.993499250000006</v>
          </cell>
          <cell r="L59">
            <v>28.991499250000007</v>
          </cell>
          <cell r="M59">
            <v>30.175499250000009</v>
          </cell>
          <cell r="N59">
            <v>31.55749925000001</v>
          </cell>
          <cell r="O59">
            <v>33.15349925000001</v>
          </cell>
          <cell r="P59">
            <v>34.979499250000011</v>
          </cell>
          <cell r="Q59">
            <v>37.134499250000012</v>
          </cell>
          <cell r="R59">
            <v>39.526499250000015</v>
          </cell>
          <cell r="S59">
            <v>39.430499250000018</v>
          </cell>
          <cell r="T59">
            <v>39.430499250000018</v>
          </cell>
          <cell r="U59">
            <v>39.430499250000018</v>
          </cell>
          <cell r="V59">
            <v>39.430499250000018</v>
          </cell>
          <cell r="W59">
            <v>39.430499250000018</v>
          </cell>
          <cell r="X59">
            <v>39.430499250000018</v>
          </cell>
          <cell r="Y59">
            <v>39.430499250000018</v>
          </cell>
          <cell r="Z59">
            <v>39.430499250000018</v>
          </cell>
          <cell r="AA59">
            <v>39.430499250000018</v>
          </cell>
          <cell r="AB59">
            <v>39.430499250000018</v>
          </cell>
          <cell r="AC59">
            <v>39.430499250000018</v>
          </cell>
          <cell r="AD59">
            <v>39.430499250000018</v>
          </cell>
          <cell r="AE59">
            <v>39.430499250000018</v>
          </cell>
          <cell r="AF59">
            <v>39.430499250000018</v>
          </cell>
          <cell r="AG59">
            <v>39.430499250000018</v>
          </cell>
          <cell r="AH59">
            <v>39.430499250000018</v>
          </cell>
          <cell r="AI59">
            <v>39.440971250000018</v>
          </cell>
          <cell r="AJ59">
            <v>39.451443250000018</v>
          </cell>
        </row>
        <row r="60">
          <cell r="B60" t="str">
            <v>Wind Projects</v>
          </cell>
          <cell r="D60">
            <v>0</v>
          </cell>
          <cell r="E60">
            <v>0</v>
          </cell>
          <cell r="F60">
            <v>109.28601908500001</v>
          </cell>
          <cell r="G60">
            <v>118.61313551250001</v>
          </cell>
          <cell r="H60">
            <v>128.50028821280307</v>
          </cell>
          <cell r="I60">
            <v>139.08216967625378</v>
          </cell>
          <cell r="J60">
            <v>150.20256812760383</v>
          </cell>
          <cell r="K60">
            <v>161.01699249534161</v>
          </cell>
          <cell r="L60">
            <v>171.0658893543314</v>
          </cell>
          <cell r="M60">
            <v>181.24946467303073</v>
          </cell>
          <cell r="N60">
            <v>192.32347682905083</v>
          </cell>
          <cell r="O60">
            <v>203.82616803315892</v>
          </cell>
          <cell r="P60">
            <v>208.81182303315893</v>
          </cell>
          <cell r="Q60">
            <v>208.81181710815892</v>
          </cell>
          <cell r="R60">
            <v>208.81181710815892</v>
          </cell>
          <cell r="S60">
            <v>208.81182303315893</v>
          </cell>
          <cell r="T60">
            <v>208.81182303315893</v>
          </cell>
          <cell r="U60">
            <v>208.81182303315893</v>
          </cell>
          <cell r="V60">
            <v>208.81182303315893</v>
          </cell>
          <cell r="W60">
            <v>208.81182303315893</v>
          </cell>
          <cell r="X60">
            <v>208.81182303315893</v>
          </cell>
          <cell r="Y60">
            <v>208.81182184815893</v>
          </cell>
          <cell r="Z60">
            <v>208.81182184815893</v>
          </cell>
          <cell r="AA60">
            <v>208.81182184815893</v>
          </cell>
          <cell r="AB60">
            <v>208.81182184815893</v>
          </cell>
          <cell r="AC60">
            <v>208.81182184815893</v>
          </cell>
          <cell r="AD60">
            <v>208.81182184815893</v>
          </cell>
          <cell r="AE60">
            <v>208.81182184815893</v>
          </cell>
          <cell r="AF60">
            <v>208.81182184815893</v>
          </cell>
          <cell r="AG60">
            <v>208.81182184815893</v>
          </cell>
          <cell r="AH60">
            <v>208.81182184815893</v>
          </cell>
          <cell r="AI60">
            <v>208.81182184815893</v>
          </cell>
          <cell r="AJ60">
            <v>208.81182184815893</v>
          </cell>
        </row>
        <row r="61">
          <cell r="B61" t="str">
            <v>Other Infrastructure Investments</v>
          </cell>
          <cell r="D61">
            <v>79</v>
          </cell>
          <cell r="E61">
            <v>32.574087308852398</v>
          </cell>
          <cell r="F61">
            <v>87.787686235649602</v>
          </cell>
          <cell r="G61">
            <v>735.56811748719122</v>
          </cell>
          <cell r="H61">
            <v>910.89578965002681</v>
          </cell>
          <cell r="I61">
            <v>1036.3955529174252</v>
          </cell>
          <cell r="J61">
            <v>1087.2395352050546</v>
          </cell>
          <cell r="K61">
            <v>1029.2174213170017</v>
          </cell>
          <cell r="L61">
            <v>1015.7484945170017</v>
          </cell>
          <cell r="M61">
            <v>1053.0976241170017</v>
          </cell>
          <cell r="N61">
            <v>1165.6569393170016</v>
          </cell>
          <cell r="O61">
            <v>1423.7017445170015</v>
          </cell>
          <cell r="P61">
            <v>1424.4927045170016</v>
          </cell>
          <cell r="Q61">
            <v>1431.5427045170015</v>
          </cell>
          <cell r="R61">
            <v>1434.9308325170016</v>
          </cell>
          <cell r="S61">
            <v>1439.0438725170015</v>
          </cell>
          <cell r="T61">
            <v>1438.6483925170016</v>
          </cell>
          <cell r="U61">
            <v>1440.7062047258541</v>
          </cell>
          <cell r="V61">
            <v>1442.0661207258543</v>
          </cell>
          <cell r="W61">
            <v>1442.0661207258543</v>
          </cell>
          <cell r="X61">
            <v>1443.1469597258542</v>
          </cell>
          <cell r="Y61">
            <v>1445.8107277258541</v>
          </cell>
          <cell r="Z61">
            <v>1445.8107277258541</v>
          </cell>
          <cell r="AA61">
            <v>1452.6759456149741</v>
          </cell>
          <cell r="AB61">
            <v>1452.6759456149741</v>
          </cell>
          <cell r="AC61">
            <v>1453.6639456149742</v>
          </cell>
          <cell r="AD61">
            <v>1453.6639456149742</v>
          </cell>
          <cell r="AE61">
            <v>1453.6639456149742</v>
          </cell>
          <cell r="AF61">
            <v>1453.6639456149742</v>
          </cell>
          <cell r="AG61">
            <v>1453.5216471652143</v>
          </cell>
          <cell r="AH61">
            <v>1453.5216471652143</v>
          </cell>
          <cell r="AI61">
            <v>1453.5216471652143</v>
          </cell>
          <cell r="AJ61">
            <v>1453.5216471652143</v>
          </cell>
        </row>
        <row r="62">
          <cell r="B62" t="str">
            <v xml:space="preserve">  Less Reserves</v>
          </cell>
          <cell r="E62">
            <v>-16</v>
          </cell>
          <cell r="F62">
            <v>-24.849105892865889</v>
          </cell>
          <cell r="G62">
            <v>-27.35810589286589</v>
          </cell>
          <cell r="H62">
            <v>-31.4985771235221</v>
          </cell>
          <cell r="I62">
            <v>-35.082852806497371</v>
          </cell>
          <cell r="J62">
            <v>-37.965717405039797</v>
          </cell>
          <cell r="K62">
            <v>-40.532560378055649</v>
          </cell>
          <cell r="L62">
            <v>-43.135397593380176</v>
          </cell>
          <cell r="M62">
            <v>-46.048228484841573</v>
          </cell>
          <cell r="N62">
            <v>-49.841212710576173</v>
          </cell>
          <cell r="O62">
            <v>-53.633707972302773</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row>
        <row r="63">
          <cell r="B63" t="str">
            <v xml:space="preserve">   Total Investments</v>
          </cell>
          <cell r="D63">
            <v>1680</v>
          </cell>
          <cell r="E63">
            <v>2357.4901904277526</v>
          </cell>
          <cell r="F63">
            <v>2840.3959197909189</v>
          </cell>
          <cell r="G63">
            <v>3850.155920088826</v>
          </cell>
          <cell r="H63">
            <v>4302.4695987229188</v>
          </cell>
          <cell r="I63">
            <v>4649.3773649752611</v>
          </cell>
          <cell r="J63">
            <v>4925.3967875433073</v>
          </cell>
          <cell r="K63">
            <v>5089.8964976287925</v>
          </cell>
          <cell r="L63">
            <v>5509.5065671695493</v>
          </cell>
          <cell r="M63">
            <v>6107.0407913133677</v>
          </cell>
          <cell r="N63">
            <v>6779.8576175758017</v>
          </cell>
          <cell r="O63">
            <v>7611.3918725479343</v>
          </cell>
          <cell r="P63">
            <v>7966.8680010723292</v>
          </cell>
          <cell r="Q63">
            <v>8074.1865998754338</v>
          </cell>
          <cell r="R63">
            <v>8141.2170623496359</v>
          </cell>
          <cell r="S63">
            <v>8180.6382963315991</v>
          </cell>
          <cell r="T63">
            <v>8212.9057528182784</v>
          </cell>
          <cell r="U63">
            <v>8210.0692751314164</v>
          </cell>
          <cell r="V63">
            <v>8218.5507321314162</v>
          </cell>
          <cell r="W63">
            <v>8122.3227261314169</v>
          </cell>
          <cell r="X63">
            <v>8143.2997371314177</v>
          </cell>
          <cell r="Y63">
            <v>8121.324913946416</v>
          </cell>
          <cell r="Z63">
            <v>8102.360244946417</v>
          </cell>
          <cell r="AA63">
            <v>8022.5405358355365</v>
          </cell>
          <cell r="AB63">
            <v>7933.2329488355354</v>
          </cell>
          <cell r="AC63">
            <v>7817.6376748355369</v>
          </cell>
          <cell r="AD63">
            <v>7698.0055998355374</v>
          </cell>
          <cell r="AE63">
            <v>7579.2286398355363</v>
          </cell>
          <cell r="AF63">
            <v>7466.521067835537</v>
          </cell>
          <cell r="AG63">
            <v>7337.734830385778</v>
          </cell>
          <cell r="AH63">
            <v>7169.3604923857765</v>
          </cell>
          <cell r="AI63">
            <v>7181.8102216617772</v>
          </cell>
          <cell r="AJ63">
            <v>7191.894312221777</v>
          </cell>
        </row>
        <row r="65">
          <cell r="B65" t="str">
            <v>Other Assets</v>
          </cell>
          <cell r="D65">
            <v>11</v>
          </cell>
          <cell r="E65">
            <v>10.48960204258</v>
          </cell>
          <cell r="F65">
            <v>9.7096131986599996</v>
          </cell>
          <cell r="G65">
            <v>8.0672031986599997</v>
          </cell>
          <cell r="H65">
            <v>6.3755208986599996</v>
          </cell>
          <cell r="I65">
            <v>4.6330881296599991</v>
          </cell>
          <cell r="J65">
            <v>2.838382377589999</v>
          </cell>
          <cell r="K65">
            <v>2.989835452957899</v>
          </cell>
          <cell r="L65">
            <v>3.0857035802774773</v>
          </cell>
          <cell r="M65">
            <v>3.3719848948650974</v>
          </cell>
          <cell r="N65">
            <v>1.9153240122645745</v>
          </cell>
          <cell r="O65">
            <v>0.82282835031418244</v>
          </cell>
          <cell r="P65">
            <v>-1.3621629735866017</v>
          </cell>
          <cell r="Q65">
            <v>-3.6127040372044097</v>
          </cell>
          <cell r="R65">
            <v>-5.9307613327307518</v>
          </cell>
          <cell r="S65">
            <v>-8.3183603471228835</v>
          </cell>
          <cell r="T65">
            <v>-10.77758733194678</v>
          </cell>
          <cell r="U65">
            <v>-13.310591126315394</v>
          </cell>
          <cell r="V65">
            <v>-15.919585034515066</v>
          </cell>
          <cell r="W65">
            <v>-18.60684875996073</v>
          </cell>
          <cell r="X65">
            <v>-21.374730397169763</v>
          </cell>
          <cell r="Y65">
            <v>-24.225648483495068</v>
          </cell>
          <cell r="Z65">
            <v>-27.162094112410131</v>
          </cell>
          <cell r="AA65">
            <v>-30.186633110192645</v>
          </cell>
          <cell r="AB65">
            <v>-33.301908277908638</v>
          </cell>
          <cell r="AC65">
            <v>-36.510641700656109</v>
          </cell>
          <cell r="AD65">
            <v>-39.815637126086003</v>
          </cell>
          <cell r="AE65">
            <v>-43.219782414278797</v>
          </cell>
          <cell r="AF65">
            <v>-46.726052061117372</v>
          </cell>
          <cell r="AG65">
            <v>-50.337509797361101</v>
          </cell>
          <cell r="AH65">
            <v>-54.057311265692142</v>
          </cell>
          <cell r="AI65">
            <v>-57.888706778073114</v>
          </cell>
          <cell r="AJ65">
            <v>-61.835044155825521</v>
          </cell>
        </row>
        <row r="66">
          <cell r="B66" t="str">
            <v xml:space="preserve">     TOTAL ASSETS</v>
          </cell>
          <cell r="D66">
            <v>1784</v>
          </cell>
          <cell r="E66">
            <v>2400.9200909190486</v>
          </cell>
          <cell r="F66">
            <v>2873.1967893499441</v>
          </cell>
          <cell r="G66">
            <v>3876.223123287486</v>
          </cell>
          <cell r="H66">
            <v>4326.8451405443029</v>
          </cell>
          <cell r="I66">
            <v>4672.0102173724072</v>
          </cell>
          <cell r="J66">
            <v>4946.234866136846</v>
          </cell>
          <cell r="K66">
            <v>5110.885971584984</v>
          </cell>
          <cell r="L66">
            <v>5534.9851476498543</v>
          </cell>
          <cell r="M66">
            <v>6121.9719692383824</v>
          </cell>
          <cell r="N66">
            <v>6796.5343575019524</v>
          </cell>
          <cell r="O66">
            <v>7647.8189638895037</v>
          </cell>
          <cell r="P66">
            <v>8214.2704267284353</v>
          </cell>
          <cell r="Q66">
            <v>8685.1774380949737</v>
          </cell>
          <cell r="R66">
            <v>9122.6795761846224</v>
          </cell>
          <cell r="S66">
            <v>9542.4019280874327</v>
          </cell>
          <cell r="T66">
            <v>9926.9528374834608</v>
          </cell>
          <cell r="U66">
            <v>10394.610445659324</v>
          </cell>
          <cell r="V66">
            <v>10648.22687788612</v>
          </cell>
          <cell r="W66">
            <v>10858.685293519215</v>
          </cell>
          <cell r="X66">
            <v>11062.626473122005</v>
          </cell>
          <cell r="Y66">
            <v>11239.81041509068</v>
          </cell>
          <cell r="Z66">
            <v>11366.518324201767</v>
          </cell>
          <cell r="AA66">
            <v>11489.752140914252</v>
          </cell>
          <cell r="AB66">
            <v>11581.005048486535</v>
          </cell>
          <cell r="AC66">
            <v>11660.642166803789</v>
          </cell>
          <cell r="AD66">
            <v>11721.953739986358</v>
          </cell>
          <cell r="AE66">
            <v>11787.868311938166</v>
          </cell>
          <cell r="AF66">
            <v>11858.755937031327</v>
          </cell>
          <cell r="AG66">
            <v>11933.331501531129</v>
          </cell>
          <cell r="AH66">
            <v>12010.412472302794</v>
          </cell>
          <cell r="AI66">
            <v>12011.436720030417</v>
          </cell>
          <cell r="AJ66">
            <v>12010.559389892664</v>
          </cell>
        </row>
        <row r="68">
          <cell r="B68" t="str">
            <v>Liabilities &amp; Shareholder's Equity</v>
          </cell>
        </row>
        <row r="69">
          <cell r="B69" t="str">
            <v>Current Liabilities</v>
          </cell>
          <cell r="D69">
            <v>306</v>
          </cell>
          <cell r="E69">
            <v>184</v>
          </cell>
          <cell r="F69">
            <v>82</v>
          </cell>
          <cell r="G69">
            <v>117</v>
          </cell>
          <cell r="H69">
            <v>105</v>
          </cell>
          <cell r="I69">
            <v>166</v>
          </cell>
          <cell r="J69">
            <v>274</v>
          </cell>
          <cell r="K69">
            <v>246</v>
          </cell>
          <cell r="L69">
            <v>364</v>
          </cell>
          <cell r="M69">
            <v>364</v>
          </cell>
          <cell r="N69">
            <v>364</v>
          </cell>
          <cell r="O69">
            <v>364</v>
          </cell>
          <cell r="P69">
            <v>364</v>
          </cell>
          <cell r="Q69">
            <v>364</v>
          </cell>
          <cell r="R69">
            <v>364</v>
          </cell>
          <cell r="S69">
            <v>364</v>
          </cell>
          <cell r="T69">
            <v>364</v>
          </cell>
          <cell r="U69">
            <v>364</v>
          </cell>
          <cell r="V69">
            <v>364</v>
          </cell>
          <cell r="W69">
            <v>364</v>
          </cell>
          <cell r="X69">
            <v>364</v>
          </cell>
          <cell r="Y69">
            <v>364</v>
          </cell>
          <cell r="Z69">
            <v>364</v>
          </cell>
          <cell r="AA69">
            <v>364</v>
          </cell>
          <cell r="AB69">
            <v>364</v>
          </cell>
          <cell r="AC69">
            <v>364</v>
          </cell>
          <cell r="AD69">
            <v>364</v>
          </cell>
          <cell r="AE69">
            <v>364</v>
          </cell>
          <cell r="AF69">
            <v>364</v>
          </cell>
          <cell r="AG69">
            <v>364</v>
          </cell>
          <cell r="AH69">
            <v>364</v>
          </cell>
          <cell r="AI69">
            <v>364</v>
          </cell>
          <cell r="AJ69">
            <v>364</v>
          </cell>
        </row>
        <row r="70">
          <cell r="B70" t="str">
            <v>Long-Term Debt</v>
          </cell>
          <cell r="D70">
            <v>447.29899999999998</v>
          </cell>
          <cell r="E70">
            <v>643.85245113012206</v>
          </cell>
          <cell r="F70">
            <v>737.96912371299197</v>
          </cell>
          <cell r="G70">
            <v>1039.3626757207235</v>
          </cell>
          <cell r="H70">
            <v>982.61830065508161</v>
          </cell>
          <cell r="I70">
            <v>860.85391481726867</v>
          </cell>
          <cell r="J70">
            <v>664.05285756265482</v>
          </cell>
          <cell r="K70">
            <v>437.96102196237632</v>
          </cell>
          <cell r="L70">
            <v>284.20369998689915</v>
          </cell>
          <cell r="M70">
            <v>421.49630581884958</v>
          </cell>
          <cell r="N70">
            <v>477.00497145046472</v>
          </cell>
          <cell r="O70">
            <v>513.08233146737439</v>
          </cell>
          <cell r="P70">
            <v>639.41998006210599</v>
          </cell>
          <cell r="Q70">
            <v>720.55347095439481</v>
          </cell>
          <cell r="R70">
            <v>788.40433286427253</v>
          </cell>
          <cell r="S70">
            <v>867.61802402239221</v>
          </cell>
          <cell r="T70">
            <v>935.59834097677333</v>
          </cell>
          <cell r="U70">
            <v>989.65045892255341</v>
          </cell>
          <cell r="V70">
            <v>1041.924593696207</v>
          </cell>
          <cell r="W70">
            <v>1083.1466942030902</v>
          </cell>
          <cell r="X70">
            <v>1156.1528079901145</v>
          </cell>
          <cell r="Y70">
            <v>1239.054098524417</v>
          </cell>
          <cell r="Z70">
            <v>1329.0086103669446</v>
          </cell>
          <cell r="AA70">
            <v>1435.066363952038</v>
          </cell>
          <cell r="AB70">
            <v>1555.0507620092376</v>
          </cell>
          <cell r="AC70">
            <v>1690.9398852411052</v>
          </cell>
          <cell r="AD70">
            <v>1845.3778717683067</v>
          </cell>
          <cell r="AE70">
            <v>2019.9248892290975</v>
          </cell>
          <cell r="AF70">
            <v>2217.6441165559304</v>
          </cell>
          <cell r="AG70">
            <v>2441.5968427107387</v>
          </cell>
          <cell r="AH70">
            <v>2693.1308974217586</v>
          </cell>
          <cell r="AI70">
            <v>2963.7422232353433</v>
          </cell>
          <cell r="AJ70">
            <v>3274.6978779500532</v>
          </cell>
        </row>
        <row r="71">
          <cell r="B71" t="str">
            <v>Deferred Taxes</v>
          </cell>
          <cell r="D71">
            <v>684.62</v>
          </cell>
          <cell r="E71">
            <v>1050.4576516209718</v>
          </cell>
          <cell r="F71">
            <v>1462.1525148225264</v>
          </cell>
          <cell r="G71">
            <v>1921.9873582918792</v>
          </cell>
          <cell r="H71">
            <v>2267.9582722880782</v>
          </cell>
          <cell r="I71">
            <v>2472.1531568057517</v>
          </cell>
          <cell r="J71">
            <v>2606.85052783845</v>
          </cell>
          <cell r="K71">
            <v>2765.2508099032075</v>
          </cell>
          <cell r="L71">
            <v>2955.6270867388062</v>
          </cell>
          <cell r="M71">
            <v>3222.4841021519201</v>
          </cell>
          <cell r="N71">
            <v>3519.3055603479065</v>
          </cell>
          <cell r="O71">
            <v>3888.1364273702652</v>
          </cell>
          <cell r="P71">
            <v>4177.4856182638814</v>
          </cell>
          <cell r="Q71">
            <v>4440.2103938332666</v>
          </cell>
          <cell r="R71">
            <v>4698.741819886789</v>
          </cell>
          <cell r="S71">
            <v>4944.3274386057055</v>
          </cell>
          <cell r="T71">
            <v>5181.1415454074277</v>
          </cell>
          <cell r="U71">
            <v>5406.9074101318438</v>
          </cell>
          <cell r="V71">
            <v>5604.9962252607311</v>
          </cell>
          <cell r="W71">
            <v>5790.9357678229417</v>
          </cell>
          <cell r="X71">
            <v>5961.4181871020719</v>
          </cell>
          <cell r="Y71">
            <v>6115.3790990361922</v>
          </cell>
          <cell r="Z71">
            <v>6230.0736642280726</v>
          </cell>
          <cell r="AA71">
            <v>6343.4443971575129</v>
          </cell>
          <cell r="AB71">
            <v>6428.3181027450728</v>
          </cell>
          <cell r="AC71">
            <v>6502.4192877877331</v>
          </cell>
          <cell r="AD71">
            <v>6557.8549748086934</v>
          </cell>
          <cell r="AE71">
            <v>6617.4556040819334</v>
          </cell>
          <cell r="AF71">
            <v>6680.2258790416736</v>
          </cell>
          <cell r="AG71">
            <v>6744.2815572897534</v>
          </cell>
          <cell r="AH71">
            <v>6811.356544528533</v>
          </cell>
          <cell r="AI71">
            <v>6814.7680394191566</v>
          </cell>
          <cell r="AJ71">
            <v>6818.9230161392779</v>
          </cell>
        </row>
        <row r="72">
          <cell r="B72" t="str">
            <v>Other Liabilities</v>
          </cell>
          <cell r="D72">
            <v>43.914999999999999</v>
          </cell>
          <cell r="E72">
            <v>46.973767952139646</v>
          </cell>
          <cell r="F72">
            <v>55.822873845005532</v>
          </cell>
          <cell r="G72">
            <v>82.831873845005532</v>
          </cell>
          <cell r="H72">
            <v>86.972345075661735</v>
          </cell>
          <cell r="I72">
            <v>90.55662075863701</v>
          </cell>
          <cell r="J72">
            <v>93.439485357179436</v>
          </cell>
          <cell r="K72">
            <v>96.006328330195288</v>
          </cell>
          <cell r="L72">
            <v>98.609165545519815</v>
          </cell>
          <cell r="M72">
            <v>98.521996436981212</v>
          </cell>
          <cell r="N72">
            <v>367.31498066271581</v>
          </cell>
          <cell r="O72">
            <v>826.1074759244425</v>
          </cell>
          <cell r="P72">
            <v>828.19073943321052</v>
          </cell>
          <cell r="Q72">
            <v>829.31123257321053</v>
          </cell>
          <cell r="R72">
            <v>829.35138460051292</v>
          </cell>
          <cell r="S72">
            <v>829.4001274149449</v>
          </cell>
          <cell r="T72">
            <v>829.4001274149449</v>
          </cell>
          <cell r="U72">
            <v>829.42451413586957</v>
          </cell>
          <cell r="V72">
            <v>829.44063022840237</v>
          </cell>
          <cell r="W72">
            <v>829.44063022840237</v>
          </cell>
          <cell r="X72">
            <v>829.4534390352236</v>
          </cell>
          <cell r="Y72">
            <v>829.48500681703797</v>
          </cell>
          <cell r="Z72">
            <v>829.48500681703797</v>
          </cell>
          <cell r="AA72">
            <v>829.56878751832221</v>
          </cell>
          <cell r="AB72">
            <v>829.56878751832221</v>
          </cell>
          <cell r="AC72">
            <v>829.58049610872217</v>
          </cell>
          <cell r="AD72">
            <v>829.58363657072221</v>
          </cell>
          <cell r="AE72">
            <v>829.58363657072221</v>
          </cell>
          <cell r="AF72">
            <v>829.58363657072221</v>
          </cell>
          <cell r="AG72">
            <v>829.59561348669047</v>
          </cell>
          <cell r="AH72">
            <v>829.59561348669047</v>
          </cell>
          <cell r="AI72">
            <v>829.66935801254806</v>
          </cell>
          <cell r="AJ72">
            <v>829.80795504169589</v>
          </cell>
        </row>
        <row r="73">
          <cell r="B73" t="str">
            <v xml:space="preserve">       Total Liabilities</v>
          </cell>
          <cell r="D73">
            <v>1481.8339999999998</v>
          </cell>
          <cell r="E73">
            <v>1925.2838707032336</v>
          </cell>
          <cell r="F73">
            <v>2337.944512380524</v>
          </cell>
          <cell r="G73">
            <v>3161.1819078576086</v>
          </cell>
          <cell r="H73">
            <v>3442.5489180188215</v>
          </cell>
          <cell r="I73">
            <v>3589.5636923816573</v>
          </cell>
          <cell r="J73">
            <v>3638.3428707582843</v>
          </cell>
          <cell r="K73">
            <v>3545.2181601957791</v>
          </cell>
          <cell r="L73">
            <v>3702.4399522712251</v>
          </cell>
          <cell r="M73">
            <v>4106.5024044077509</v>
          </cell>
          <cell r="N73">
            <v>4727.6255124610871</v>
          </cell>
          <cell r="O73">
            <v>5591.3262347620821</v>
          </cell>
          <cell r="P73">
            <v>6009.0963377591979</v>
          </cell>
          <cell r="Q73">
            <v>6354.075097360872</v>
          </cell>
          <cell r="R73">
            <v>6680.4975373515745</v>
          </cell>
          <cell r="S73">
            <v>7005.3455900430426</v>
          </cell>
          <cell r="T73">
            <v>7310.1400137991459</v>
          </cell>
          <cell r="U73">
            <v>7589.9823831902668</v>
          </cell>
          <cell r="V73">
            <v>7840.3614491853405</v>
          </cell>
          <cell r="W73">
            <v>8067.5230922544342</v>
          </cell>
          <cell r="X73">
            <v>8311.0244341274101</v>
          </cell>
          <cell r="Y73">
            <v>8547.9182043776473</v>
          </cell>
          <cell r="Z73">
            <v>8752.5672814120553</v>
          </cell>
          <cell r="AA73">
            <v>8972.079548627873</v>
          </cell>
          <cell r="AB73">
            <v>9176.9376522726325</v>
          </cell>
          <cell r="AC73">
            <v>9386.9396691375605</v>
          </cell>
          <cell r="AD73">
            <v>9596.8164831477225</v>
          </cell>
          <cell r="AE73">
            <v>9830.9641298817533</v>
          </cell>
          <cell r="AF73">
            <v>10091.453632168326</v>
          </cell>
          <cell r="AG73">
            <v>10379.474013487183</v>
          </cell>
          <cell r="AH73">
            <v>10698.083055436982</v>
          </cell>
          <cell r="AI73">
            <v>10972.179620667048</v>
          </cell>
          <cell r="AJ73">
            <v>11287.428849131025</v>
          </cell>
        </row>
        <row r="75">
          <cell r="B75" t="str">
            <v>Paid-in-Capital</v>
          </cell>
          <cell r="D75">
            <v>80.596999999999994</v>
          </cell>
          <cell r="E75">
            <v>80.596999999999994</v>
          </cell>
          <cell r="F75">
            <v>80.596999999999994</v>
          </cell>
          <cell r="G75">
            <v>80.596999999999994</v>
          </cell>
          <cell r="H75">
            <v>80.596999999999994</v>
          </cell>
          <cell r="I75">
            <v>80.596999999999994</v>
          </cell>
          <cell r="J75">
            <v>80.596999999999994</v>
          </cell>
          <cell r="K75">
            <v>80.596999999999994</v>
          </cell>
          <cell r="L75">
            <v>80.596999999999994</v>
          </cell>
          <cell r="M75">
            <v>80.596999999999994</v>
          </cell>
          <cell r="N75">
            <v>80.596999999999994</v>
          </cell>
          <cell r="O75">
            <v>80.596999999999994</v>
          </cell>
          <cell r="P75">
            <v>80.596999999999994</v>
          </cell>
          <cell r="Q75">
            <v>80.596999999999994</v>
          </cell>
          <cell r="R75">
            <v>80.596999999999994</v>
          </cell>
          <cell r="S75">
            <v>80.596999999999994</v>
          </cell>
          <cell r="T75">
            <v>80.596999999999994</v>
          </cell>
          <cell r="U75">
            <v>80.596999999999994</v>
          </cell>
          <cell r="V75">
            <v>80.596999999999994</v>
          </cell>
          <cell r="W75">
            <v>80.596999999999994</v>
          </cell>
          <cell r="X75">
            <v>80.596999999999994</v>
          </cell>
          <cell r="Y75">
            <v>80.596999999999994</v>
          </cell>
          <cell r="Z75">
            <v>80.596999999999994</v>
          </cell>
          <cell r="AA75">
            <v>80.596999999999994</v>
          </cell>
          <cell r="AB75">
            <v>80.596999999999994</v>
          </cell>
          <cell r="AC75">
            <v>80.596999999999994</v>
          </cell>
          <cell r="AD75">
            <v>80.596999999999994</v>
          </cell>
          <cell r="AE75">
            <v>80.596999999999994</v>
          </cell>
          <cell r="AF75">
            <v>80.596999999999994</v>
          </cell>
          <cell r="AG75">
            <v>80.596999999999994</v>
          </cell>
          <cell r="AH75">
            <v>80.596999999999994</v>
          </cell>
          <cell r="AI75">
            <v>80.596999999999994</v>
          </cell>
          <cell r="AJ75">
            <v>80.596999999999994</v>
          </cell>
        </row>
        <row r="76">
          <cell r="B76" t="str">
            <v>Retained Earnings</v>
          </cell>
          <cell r="D76">
            <v>221.78</v>
          </cell>
          <cell r="E76">
            <v>327.03922021581377</v>
          </cell>
          <cell r="F76">
            <v>454.65527696942024</v>
          </cell>
          <cell r="G76">
            <v>634.44421542987732</v>
          </cell>
          <cell r="H76">
            <v>803.69922252548167</v>
          </cell>
          <cell r="I76">
            <v>1001.8495249907495</v>
          </cell>
          <cell r="J76">
            <v>1227.2949953785617</v>
          </cell>
          <cell r="K76">
            <v>1485.0708113892049</v>
          </cell>
          <cell r="L76">
            <v>1751.9481953786292</v>
          </cell>
          <cell r="M76">
            <v>1934.8725648306313</v>
          </cell>
          <cell r="N76">
            <v>1988.3118450408658</v>
          </cell>
          <cell r="O76">
            <v>1975.8957291274221</v>
          </cell>
          <cell r="P76">
            <v>2124.5770889692367</v>
          </cell>
          <cell r="Q76">
            <v>2250.5053407341015</v>
          </cell>
          <cell r="R76">
            <v>2361.5850388330477</v>
          </cell>
          <cell r="S76">
            <v>2456.4593380443898</v>
          </cell>
          <cell r="T76">
            <v>2536.2158236843152</v>
          </cell>
          <cell r="U76">
            <v>2724.0310624690565</v>
          </cell>
          <cell r="V76">
            <v>2727.2684287007792</v>
          </cell>
          <cell r="W76">
            <v>2710.5652012647797</v>
          </cell>
          <cell r="X76">
            <v>2671.0050389945945</v>
          </cell>
          <cell r="Y76">
            <v>2611.2952107130332</v>
          </cell>
          <cell r="Z76">
            <v>2533.3540427897115</v>
          </cell>
          <cell r="AA76">
            <v>2437.0755922863777</v>
          </cell>
          <cell r="AB76">
            <v>2323.4703962139029</v>
          </cell>
          <cell r="AC76">
            <v>2193.1054976662285</v>
          </cell>
          <cell r="AD76">
            <v>2044.5402568386369</v>
          </cell>
          <cell r="AE76">
            <v>1876.3071820564119</v>
          </cell>
          <cell r="AF76">
            <v>1686.7053048629998</v>
          </cell>
          <cell r="AG76">
            <v>1473.2604880439458</v>
          </cell>
          <cell r="AH76">
            <v>1231.7324168658124</v>
          </cell>
          <cell r="AI76">
            <v>958.66009936336968</v>
          </cell>
          <cell r="AJ76">
            <v>642.53354076163725</v>
          </cell>
        </row>
        <row r="77">
          <cell r="B77" t="str">
            <v xml:space="preserve">       Total Shareholder's Equity</v>
          </cell>
          <cell r="D77">
            <v>302.37700000000001</v>
          </cell>
          <cell r="E77">
            <v>407.63622021581375</v>
          </cell>
          <cell r="F77">
            <v>535.25227696942022</v>
          </cell>
          <cell r="G77">
            <v>715.0412154298773</v>
          </cell>
          <cell r="H77">
            <v>884.29622252548165</v>
          </cell>
          <cell r="I77">
            <v>1082.4465249907496</v>
          </cell>
          <cell r="J77">
            <v>1307.8919953785617</v>
          </cell>
          <cell r="K77">
            <v>1565.6678113892049</v>
          </cell>
          <cell r="L77">
            <v>1832.5451953786292</v>
          </cell>
          <cell r="M77">
            <v>2015.4695648306313</v>
          </cell>
          <cell r="N77">
            <v>2068.9088450408658</v>
          </cell>
          <cell r="O77">
            <v>2056.4927291274221</v>
          </cell>
          <cell r="P77">
            <v>2205.1740889692369</v>
          </cell>
          <cell r="Q77">
            <v>2331.1023407341017</v>
          </cell>
          <cell r="R77">
            <v>2442.182038833048</v>
          </cell>
          <cell r="S77">
            <v>2537.05633804439</v>
          </cell>
          <cell r="T77">
            <v>2616.8128236843154</v>
          </cell>
          <cell r="U77">
            <v>2804.6280624690567</v>
          </cell>
          <cell r="V77">
            <v>2807.8654287007794</v>
          </cell>
          <cell r="W77">
            <v>2791.1622012647799</v>
          </cell>
          <cell r="X77">
            <v>2751.6020389945947</v>
          </cell>
          <cell r="Y77">
            <v>2691.8922107130334</v>
          </cell>
          <cell r="Z77">
            <v>2613.9510427897117</v>
          </cell>
          <cell r="AA77">
            <v>2517.6725922863779</v>
          </cell>
          <cell r="AB77">
            <v>2404.0673962139031</v>
          </cell>
          <cell r="AC77">
            <v>2273.7024976662287</v>
          </cell>
          <cell r="AD77">
            <v>2125.1372568386369</v>
          </cell>
          <cell r="AE77">
            <v>1956.9041820564119</v>
          </cell>
          <cell r="AF77">
            <v>1767.3023048629998</v>
          </cell>
          <cell r="AG77">
            <v>1553.8574880439458</v>
          </cell>
          <cell r="AH77">
            <v>1312.3294168658124</v>
          </cell>
          <cell r="AI77">
            <v>1039.2570993633697</v>
          </cell>
          <cell r="AJ77">
            <v>723.13054076163723</v>
          </cell>
        </row>
        <row r="79">
          <cell r="B79" t="str">
            <v xml:space="preserve">       Total Liabilities &amp; Equity</v>
          </cell>
          <cell r="D79">
            <v>1784.2109999999998</v>
          </cell>
          <cell r="E79">
            <v>2332.9200909190472</v>
          </cell>
          <cell r="F79">
            <v>2873.1967893499441</v>
          </cell>
          <cell r="G79">
            <v>3876.223123287486</v>
          </cell>
          <cell r="H79">
            <v>4326.8451405443029</v>
          </cell>
          <cell r="I79">
            <v>4672.0102173724072</v>
          </cell>
          <cell r="J79">
            <v>4946.234866136846</v>
          </cell>
          <cell r="K79">
            <v>5110.885971584984</v>
          </cell>
          <cell r="L79">
            <v>5534.9851476498543</v>
          </cell>
          <cell r="M79">
            <v>6121.9719692383824</v>
          </cell>
          <cell r="N79">
            <v>6796.5343575019524</v>
          </cell>
          <cell r="O79">
            <v>7647.8189638895037</v>
          </cell>
          <cell r="P79">
            <v>8214.2704267284353</v>
          </cell>
          <cell r="Q79">
            <v>8685.1774380949737</v>
          </cell>
          <cell r="R79">
            <v>9122.6795761846224</v>
          </cell>
          <cell r="S79">
            <v>9542.4019280874327</v>
          </cell>
          <cell r="T79">
            <v>9926.9528374834608</v>
          </cell>
          <cell r="U79">
            <v>10394.610445659324</v>
          </cell>
          <cell r="V79">
            <v>10648.22687788612</v>
          </cell>
          <cell r="W79">
            <v>10858.685293519215</v>
          </cell>
          <cell r="X79">
            <v>11062.626473122005</v>
          </cell>
          <cell r="Y79">
            <v>11239.81041509068</v>
          </cell>
          <cell r="Z79">
            <v>11366.518324201767</v>
          </cell>
          <cell r="AA79">
            <v>11489.75214091425</v>
          </cell>
          <cell r="AB79">
            <v>11581.005048486535</v>
          </cell>
          <cell r="AC79">
            <v>11660.642166803789</v>
          </cell>
          <cell r="AD79">
            <v>11721.953739986358</v>
          </cell>
          <cell r="AE79">
            <v>11787.868311938166</v>
          </cell>
          <cell r="AF79">
            <v>11858.755937031327</v>
          </cell>
          <cell r="AG79">
            <v>11933.331501531129</v>
          </cell>
          <cell r="AH79">
            <v>12010.412472302794</v>
          </cell>
          <cell r="AI79">
            <v>12011.436720030417</v>
          </cell>
          <cell r="AJ79">
            <v>12010.559389892662</v>
          </cell>
        </row>
        <row r="81">
          <cell r="B81" t="str">
            <v>Leverage Ratio  (Long Term Debt  / Shareholder Equity)</v>
          </cell>
          <cell r="E81">
            <v>1.579478022804865</v>
          </cell>
          <cell r="F81">
            <v>1.3787314047337593</v>
          </cell>
          <cell r="G81">
            <v>1.4535703023718243</v>
          </cell>
          <cell r="H81">
            <v>1.1111868123204232</v>
          </cell>
          <cell r="I81">
            <v>0.7952853974237899</v>
          </cell>
          <cell r="J81">
            <v>0.50772759517535593</v>
          </cell>
          <cell r="K81">
            <v>0.27972793384171124</v>
          </cell>
          <cell r="L81">
            <v>0.15508687081967371</v>
          </cell>
          <cell r="M81">
            <v>0.20913057342757232</v>
          </cell>
          <cell r="N81">
            <v>0.23055871823151433</v>
          </cell>
          <cell r="O81">
            <v>0.24949387089983888</v>
          </cell>
          <cell r="P81">
            <v>0.28996349234313273</v>
          </cell>
          <cell r="Q81">
            <v>0.30910417717974614</v>
          </cell>
          <cell r="R81">
            <v>0.32282783196661174</v>
          </cell>
          <cell r="S81">
            <v>0.34197822532043898</v>
          </cell>
          <cell r="T81">
            <v>0.35753353564643076</v>
          </cell>
          <cell r="U81">
            <v>0.352863351888205</v>
          </cell>
          <cell r="V81">
            <v>0.37107355040811674</v>
          </cell>
          <cell r="W81">
            <v>0.38806297022519004</v>
          </cell>
          <cell r="X81">
            <v>0.42017442624535928</v>
          </cell>
          <cell r="Y81">
            <v>0.46029112666298555</v>
          </cell>
          <cell r="Z81">
            <v>0.50842903658538841</v>
          </cell>
          <cell r="AA81">
            <v>0.56999721423221639</v>
          </cell>
          <cell r="AB81">
            <v>0.64684158375020706</v>
          </cell>
          <cell r="AC81">
            <v>0.74369443098941834</v>
          </cell>
          <cell r="AD81">
            <v>0.86835702768370759</v>
          </cell>
          <cell r="AE81">
            <v>1.0322042886670417</v>
          </cell>
          <cell r="AF81">
            <v>1.254818776874645</v>
          </cell>
          <cell r="AG81">
            <v>1.5713132391467333</v>
          </cell>
          <cell r="AH81">
            <v>2.0521759725950997</v>
          </cell>
          <cell r="AI81">
            <v>2.8517892493117234</v>
          </cell>
          <cell r="AJ81">
            <v>4.528501692793915</v>
          </cell>
        </row>
        <row r="82">
          <cell r="B82" t="str">
            <v>ROA</v>
          </cell>
          <cell r="E82">
            <v>4.3841200968717603E-2</v>
          </cell>
          <cell r="F82">
            <v>4.441605156550358E-2</v>
          </cell>
          <cell r="G82">
            <v>4.0706877143499874E-2</v>
          </cell>
          <cell r="H82">
            <v>3.9117417332461449E-2</v>
          </cell>
          <cell r="I82">
            <v>4.2412215137814888E-2</v>
          </cell>
          <cell r="J82">
            <v>4.5579208527129982E-2</v>
          </cell>
          <cell r="K82">
            <v>5.0436620469288609E-2</v>
          </cell>
          <cell r="L82">
            <v>4.8216458919088503E-2</v>
          </cell>
          <cell r="M82">
            <v>2.9879975009875645E-2</v>
          </cell>
          <cell r="N82">
            <v>7.8627249417563497E-3</v>
          </cell>
          <cell r="O82">
            <v>-1.6234845479565418E-3</v>
          </cell>
          <cell r="P82">
            <v>1.8100373145498071E-2</v>
          </cell>
          <cell r="Q82">
            <v>1.4499214628882264E-2</v>
          </cell>
          <cell r="R82">
            <v>1.2176213926106454E-2</v>
          </cell>
          <cell r="S82">
            <v>9.9423918554599842E-3</v>
          </cell>
          <cell r="T82">
            <v>8.0343371169016523E-3</v>
          </cell>
          <cell r="U82">
            <v>1.8068521159748781E-2</v>
          </cell>
          <cell r="V82">
            <v>3.0402866776308612E-4</v>
          </cell>
          <cell r="W82">
            <v>-1.5382366266723229E-3</v>
          </cell>
          <cell r="X82">
            <v>-3.5760189830418058E-3</v>
          </cell>
          <cell r="Y82">
            <v>-5.3123519059889504E-3</v>
          </cell>
          <cell r="Z82">
            <v>-6.8570837348995578E-3</v>
          </cell>
          <cell r="AA82">
            <v>-8.3795063046218678E-3</v>
          </cell>
          <cell r="AB82">
            <v>-9.8096145884437932E-3</v>
          </cell>
          <cell r="AC82">
            <v>-1.117990730551743E-2</v>
          </cell>
          <cell r="AD82">
            <v>-1.267410229753769E-2</v>
          </cell>
          <cell r="AE82">
            <v>-1.4271713114732274E-2</v>
          </cell>
          <cell r="AF82">
            <v>-1.5988344662810922E-2</v>
          </cell>
          <cell r="AG82">
            <v>-1.7886439909229678E-2</v>
          </cell>
          <cell r="AH82">
            <v>-2.0109889792304884E-2</v>
          </cell>
          <cell r="AI82">
            <v>-2.2734359250052419E-2</v>
          </cell>
          <cell r="AJ82">
            <v>-2.632071898897272E-2</v>
          </cell>
        </row>
        <row r="83">
          <cell r="B83" t="str">
            <v>ROE</v>
          </cell>
          <cell r="E83">
            <v>0.29849932485431585</v>
          </cell>
          <cell r="F83">
            <v>0.27069172470461433</v>
          </cell>
          <cell r="G83">
            <v>0.25240303883796444</v>
          </cell>
          <cell r="H83">
            <v>0.21165640605772976</v>
          </cell>
          <cell r="I83">
            <v>0.20150098706656858</v>
          </cell>
          <cell r="J83">
            <v>0.18863057969963221</v>
          </cell>
          <cell r="K83">
            <v>0.17941218094958966</v>
          </cell>
          <cell r="L83">
            <v>0.15706924990158941</v>
          </cell>
          <cell r="M83">
            <v>9.5074671409032946E-2</v>
          </cell>
          <cell r="N83">
            <v>2.6167644056230274E-2</v>
          </cell>
          <cell r="O83">
            <v>-6.0193489968048998E-3</v>
          </cell>
          <cell r="P83">
            <v>6.9776153879724578E-2</v>
          </cell>
          <cell r="Q83">
            <v>5.5520537037951283E-2</v>
          </cell>
          <cell r="R83">
            <v>4.6542250268784127E-2</v>
          </cell>
          <cell r="S83">
            <v>3.8107956289828951E-2</v>
          </cell>
          <cell r="T83">
            <v>3.0950139841413319E-2</v>
          </cell>
          <cell r="U83">
            <v>6.9286096714410592E-2</v>
          </cell>
          <cell r="V83">
            <v>1.1536285028450072E-3</v>
          </cell>
          <cell r="W83">
            <v>-5.9664743737305338E-3</v>
          </cell>
          <cell r="X83">
            <v>-1.4274524607358686E-2</v>
          </cell>
          <cell r="Y83">
            <v>-2.1938051384831892E-2</v>
          </cell>
          <cell r="Z83">
            <v>-2.9379370704879941E-2</v>
          </cell>
          <cell r="AA83">
            <v>-3.7523582144740039E-2</v>
          </cell>
          <cell r="AB83">
            <v>-4.6164647599391664E-2</v>
          </cell>
          <cell r="AC83">
            <v>-5.5738055314875176E-2</v>
          </cell>
          <cell r="AD83">
            <v>-6.7547466658882269E-2</v>
          </cell>
          <cell r="AE83">
            <v>-8.2425951475771031E-2</v>
          </cell>
          <cell r="AF83">
            <v>-0.10182135596366837</v>
          </cell>
          <cell r="AG83">
            <v>-0.12853631269107355</v>
          </cell>
          <cell r="AH83">
            <v>-0.16853616263782195</v>
          </cell>
          <cell r="AI83">
            <v>-0.23224518053481608</v>
          </cell>
          <cell r="AJ83">
            <v>-0.35874804317092174</v>
          </cell>
        </row>
      </sheetData>
      <sheetData sheetId="5" refreshError="1">
        <row r="53">
          <cell r="E53">
            <v>1994</v>
          </cell>
          <cell r="F53">
            <v>1995</v>
          </cell>
          <cell r="G53">
            <v>1996</v>
          </cell>
          <cell r="H53">
            <v>1997</v>
          </cell>
          <cell r="I53">
            <v>1998</v>
          </cell>
          <cell r="J53">
            <v>1999</v>
          </cell>
          <cell r="K53">
            <v>2000</v>
          </cell>
          <cell r="L53">
            <v>2001</v>
          </cell>
          <cell r="M53">
            <v>2002</v>
          </cell>
          <cell r="N53">
            <v>2003</v>
          </cell>
          <cell r="O53">
            <v>2004</v>
          </cell>
          <cell r="P53">
            <v>2005</v>
          </cell>
          <cell r="Q53">
            <v>2006</v>
          </cell>
          <cell r="R53">
            <v>2007</v>
          </cell>
          <cell r="S53">
            <v>2008</v>
          </cell>
          <cell r="T53">
            <v>2009</v>
          </cell>
          <cell r="U53">
            <v>2010</v>
          </cell>
          <cell r="V53">
            <v>2011</v>
          </cell>
          <cell r="W53">
            <v>2012</v>
          </cell>
          <cell r="X53">
            <v>2013</v>
          </cell>
          <cell r="Y53">
            <v>2014</v>
          </cell>
          <cell r="Z53">
            <v>2015</v>
          </cell>
          <cell r="AA53">
            <v>2016</v>
          </cell>
          <cell r="AB53">
            <v>2017</v>
          </cell>
          <cell r="AC53">
            <v>2018</v>
          </cell>
          <cell r="AD53">
            <v>2019</v>
          </cell>
          <cell r="AE53">
            <v>2020</v>
          </cell>
          <cell r="AF53">
            <v>2021</v>
          </cell>
          <cell r="AG53">
            <v>2022</v>
          </cell>
          <cell r="AH53">
            <v>2023</v>
          </cell>
          <cell r="AI53">
            <v>2024</v>
          </cell>
          <cell r="AJ53">
            <v>2025</v>
          </cell>
          <cell r="AK53">
            <v>2026</v>
          </cell>
          <cell r="AL53">
            <v>2027</v>
          </cell>
          <cell r="AM53">
            <v>2028</v>
          </cell>
          <cell r="AN53">
            <v>2029</v>
          </cell>
          <cell r="AO53">
            <v>2030</v>
          </cell>
          <cell r="AP53">
            <v>2031</v>
          </cell>
          <cell r="AQ53">
            <v>2032</v>
          </cell>
          <cell r="AR53">
            <v>2033</v>
          </cell>
          <cell r="AS53">
            <v>2034</v>
          </cell>
          <cell r="AT53">
            <v>2035</v>
          </cell>
          <cell r="AU53">
            <v>2036</v>
          </cell>
          <cell r="AV53">
            <v>2037</v>
          </cell>
          <cell r="AW53">
            <v>2038</v>
          </cell>
          <cell r="AX53">
            <v>2039</v>
          </cell>
        </row>
        <row r="55">
          <cell r="E55">
            <v>28352.177838215008</v>
          </cell>
          <cell r="F55">
            <v>28606.039952235922</v>
          </cell>
          <cell r="G55">
            <v>28352.177838215008</v>
          </cell>
          <cell r="H55">
            <v>27316.8905858</v>
          </cell>
          <cell r="I55">
            <v>26915.812083665503</v>
          </cell>
          <cell r="J55">
            <v>26407.922512457197</v>
          </cell>
          <cell r="K55">
            <v>24018.395966303593</v>
          </cell>
          <cell r="L55">
            <v>21645.554261688805</v>
          </cell>
          <cell r="M55">
            <v>17515.700423869195</v>
          </cell>
          <cell r="N55">
            <v>7451.5194968483984</v>
          </cell>
          <cell r="O55">
            <v>384.79017724500011</v>
          </cell>
          <cell r="P55">
            <v>-1717.4066052817996</v>
          </cell>
          <cell r="Q55">
            <v>836.66534826180077</v>
          </cell>
          <cell r="R55">
            <v>2124.0322054675999</v>
          </cell>
          <cell r="S55">
            <v>1024.5721532866</v>
          </cell>
          <cell r="T55">
            <v>-61.118999999999993</v>
          </cell>
          <cell r="U55">
            <v>0</v>
          </cell>
          <cell r="V55">
            <v>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0</v>
          </cell>
          <cell r="AN55">
            <v>0</v>
          </cell>
          <cell r="AO55">
            <v>0</v>
          </cell>
          <cell r="AP55">
            <v>0</v>
          </cell>
          <cell r="AQ55">
            <v>0</v>
          </cell>
          <cell r="AR55">
            <v>0</v>
          </cell>
          <cell r="AS55">
            <v>0</v>
          </cell>
        </row>
        <row r="56">
          <cell r="E56">
            <v>-70</v>
          </cell>
          <cell r="F56">
            <v>-70</v>
          </cell>
          <cell r="G56">
            <v>-74</v>
          </cell>
          <cell r="H56">
            <v>-77.7</v>
          </cell>
          <cell r="I56">
            <v>-81.585000000000008</v>
          </cell>
          <cell r="J56">
            <v>-85.66425000000001</v>
          </cell>
          <cell r="K56">
            <v>-89.947462500000015</v>
          </cell>
          <cell r="L56">
            <v>-94.444835625000024</v>
          </cell>
          <cell r="M56">
            <v>-99.16707740625003</v>
          </cell>
          <cell r="N56">
            <v>-104.12543127656254</v>
          </cell>
          <cell r="O56">
            <v>-109.33170284039066</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row>
        <row r="57">
          <cell r="E57">
            <v>0</v>
          </cell>
          <cell r="F57">
            <v>0</v>
          </cell>
          <cell r="G57">
            <v>0</v>
          </cell>
          <cell r="H57">
            <v>0</v>
          </cell>
          <cell r="I57">
            <v>50</v>
          </cell>
          <cell r="J57">
            <v>2278.6306850000001</v>
          </cell>
          <cell r="K57">
            <v>50</v>
          </cell>
          <cell r="L57">
            <v>50</v>
          </cell>
          <cell r="M57">
            <v>50</v>
          </cell>
          <cell r="N57">
            <v>50</v>
          </cell>
          <cell r="O57">
            <v>50</v>
          </cell>
          <cell r="P57">
            <v>50</v>
          </cell>
          <cell r="Q57">
            <v>50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row>
        <row r="58">
          <cell r="E58">
            <v>28282.177838215008</v>
          </cell>
          <cell r="F58">
            <v>28536.039952235922</v>
          </cell>
          <cell r="G58">
            <v>28278.177838215008</v>
          </cell>
          <cell r="H58">
            <v>27239.190585799999</v>
          </cell>
          <cell r="I58">
            <v>26884.227083665504</v>
          </cell>
          <cell r="J58">
            <v>28600.888947457195</v>
          </cell>
          <cell r="K58">
            <v>23978.448503803593</v>
          </cell>
          <cell r="L58">
            <v>21601.109426063806</v>
          </cell>
          <cell r="M58">
            <v>17466.533346462944</v>
          </cell>
          <cell r="N58">
            <v>7397.3940655718361</v>
          </cell>
          <cell r="O58">
            <v>325.45847440460943</v>
          </cell>
          <cell r="P58">
            <v>-1667.4066052817996</v>
          </cell>
          <cell r="Q58">
            <v>886.66534826180077</v>
          </cell>
          <cell r="R58">
            <v>2124.0322054675999</v>
          </cell>
          <cell r="S58">
            <v>1024.5721532866</v>
          </cell>
          <cell r="T58">
            <v>-61.118999999999993</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row>
        <row r="59">
          <cell r="E59" t="str">
            <v xml:space="preserve">   (Cash Flows 1995-2034)</v>
          </cell>
          <cell r="F59" t="str">
            <v xml:space="preserve">   (PV ofCash Flows 1998-2034  +  Cash Flow 1995*1.1 + Cash Flow 1996*1.0775+Cash Flow 1997)</v>
          </cell>
        </row>
        <row r="62">
          <cell r="E62">
            <v>10786.928208876914</v>
          </cell>
          <cell r="F62">
            <v>18596.543761270612</v>
          </cell>
          <cell r="G62">
            <v>10786.928208876914</v>
          </cell>
          <cell r="H62">
            <v>7941.0489531378107</v>
          </cell>
          <cell r="I62">
            <v>8095.769571249999</v>
          </cell>
          <cell r="J62">
            <v>8284.7441493200004</v>
          </cell>
          <cell r="K62">
            <v>8364.1676114614293</v>
          </cell>
          <cell r="L62">
            <v>8197.2957849698578</v>
          </cell>
          <cell r="M62">
            <v>8154.5454699589018</v>
          </cell>
          <cell r="N62">
            <v>7971.8830664819352</v>
          </cell>
          <cell r="O62">
            <v>5068.8280660330256</v>
          </cell>
          <cell r="P62">
            <v>-1424.4735461792561</v>
          </cell>
          <cell r="Q62">
            <v>836.81031129771361</v>
          </cell>
          <cell r="R62">
            <v>810.31092132743174</v>
          </cell>
          <cell r="S62">
            <v>1047.4654650927537</v>
          </cell>
          <cell r="T62">
            <v>6130.348064263766</v>
          </cell>
          <cell r="U62">
            <v>1.6663520664740021</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row>
        <row r="63">
          <cell r="AK63">
            <v>0</v>
          </cell>
          <cell r="AL63">
            <v>0</v>
          </cell>
          <cell r="AM63">
            <v>0</v>
          </cell>
          <cell r="AN63">
            <v>0</v>
          </cell>
          <cell r="AO63">
            <v>0</v>
          </cell>
          <cell r="AP63">
            <v>0</v>
          </cell>
          <cell r="AQ63">
            <v>0</v>
          </cell>
          <cell r="AR63">
            <v>0</v>
          </cell>
          <cell r="AS63">
            <v>0</v>
          </cell>
        </row>
        <row r="64">
          <cell r="E64">
            <v>0</v>
          </cell>
          <cell r="F64">
            <v>0</v>
          </cell>
          <cell r="G64">
            <v>0</v>
          </cell>
          <cell r="H64">
            <v>0</v>
          </cell>
          <cell r="I64">
            <v>0.69991999999999999</v>
          </cell>
          <cell r="J64">
            <v>0.84164000000000005</v>
          </cell>
          <cell r="K64">
            <v>1.2526200000000001</v>
          </cell>
          <cell r="L64">
            <v>1.1006499999999999</v>
          </cell>
          <cell r="M64">
            <v>1.3934199999999999</v>
          </cell>
          <cell r="N64">
            <v>1.48654</v>
          </cell>
          <cell r="O64">
            <v>1.5300199999999999</v>
          </cell>
          <cell r="P64">
            <v>1.8488599999999999</v>
          </cell>
          <cell r="Q64">
            <v>1.89306</v>
          </cell>
          <cell r="R64">
            <v>1.9876200000000002</v>
          </cell>
          <cell r="S64">
            <v>2.0575399999999999</v>
          </cell>
          <cell r="T64">
            <v>2.10283</v>
          </cell>
          <cell r="U64">
            <v>1.6</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row>
        <row r="65">
          <cell r="E65">
            <v>10786.928208876914</v>
          </cell>
          <cell r="F65">
            <v>18596.543761270612</v>
          </cell>
          <cell r="G65">
            <v>10786.928208876914</v>
          </cell>
          <cell r="H65">
            <v>7941.0489531378107</v>
          </cell>
          <cell r="I65">
            <v>8096.469491249999</v>
          </cell>
          <cell r="J65">
            <v>8285.5857893200009</v>
          </cell>
          <cell r="K65">
            <v>8365.4202314614286</v>
          </cell>
          <cell r="L65">
            <v>8198.3964349698581</v>
          </cell>
          <cell r="M65">
            <v>8155.9388899589021</v>
          </cell>
          <cell r="N65">
            <v>7973.3696064819351</v>
          </cell>
          <cell r="O65">
            <v>5070.3580860330258</v>
          </cell>
          <cell r="P65">
            <v>-1422.6246861792561</v>
          </cell>
          <cell r="Q65">
            <v>838.7033712977136</v>
          </cell>
          <cell r="R65">
            <v>812.29854132743174</v>
          </cell>
          <cell r="S65">
            <v>1049.5230050927537</v>
          </cell>
          <cell r="T65">
            <v>6132.4508942637658</v>
          </cell>
          <cell r="U65">
            <v>3.2663520664740022</v>
          </cell>
          <cell r="V65">
            <v>0</v>
          </cell>
          <cell r="W65">
            <v>0</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cell r="AR65">
            <v>0</v>
          </cell>
          <cell r="AS65">
            <v>0</v>
          </cell>
        </row>
        <row r="66">
          <cell r="E66" t="str">
            <v xml:space="preserve">   (Cash Flows 1995-2034)</v>
          </cell>
          <cell r="F66" t="str">
            <v xml:space="preserve">   (PV ofCash Flows 1998-2034  +  Cash Flow 1995*1.1 + Cash Flow 1996*1.0775+Cash Flow 1997)</v>
          </cell>
        </row>
        <row r="68">
          <cell r="F68">
            <v>-577</v>
          </cell>
          <cell r="G68">
            <v>-4336</v>
          </cell>
          <cell r="H68">
            <v>16432</v>
          </cell>
          <cell r="I68">
            <v>-189.512</v>
          </cell>
        </row>
        <row r="69">
          <cell r="E69">
            <v>1626</v>
          </cell>
          <cell r="F69">
            <v>2548.4220000000005</v>
          </cell>
          <cell r="G69">
            <v>20730.755000000001</v>
          </cell>
          <cell r="H69">
            <v>-535.48399999999992</v>
          </cell>
          <cell r="I69">
            <v>21541.164000000001</v>
          </cell>
          <cell r="J69">
            <v>75</v>
          </cell>
          <cell r="K69">
            <v>75</v>
          </cell>
          <cell r="L69">
            <v>75</v>
          </cell>
          <cell r="M69">
            <v>75</v>
          </cell>
          <cell r="N69">
            <v>75</v>
          </cell>
          <cell r="O69">
            <v>75</v>
          </cell>
          <cell r="P69">
            <v>75</v>
          </cell>
          <cell r="Q69">
            <v>75</v>
          </cell>
          <cell r="R69">
            <v>75</v>
          </cell>
          <cell r="S69">
            <v>-35</v>
          </cell>
          <cell r="T69">
            <v>-35</v>
          </cell>
          <cell r="U69">
            <v>-35</v>
          </cell>
          <cell r="V69">
            <v>-35</v>
          </cell>
          <cell r="W69">
            <v>-35</v>
          </cell>
          <cell r="X69">
            <v>-35</v>
          </cell>
        </row>
        <row r="70">
          <cell r="E70" t="str">
            <v xml:space="preserve">   (Cash Flows 1995-2034)</v>
          </cell>
          <cell r="F70" t="str">
            <v xml:space="preserve">   (PV ofCash Flows 1998-2034  +  Cash Flow 1995*1.1 + Cash Flow 1996*1.0775+Cash Flow 1997)</v>
          </cell>
        </row>
        <row r="71">
          <cell r="F71">
            <v>20567.965761270614</v>
          </cell>
          <cell r="G71">
            <v>27181.683208876915</v>
          </cell>
          <cell r="H71">
            <v>23837.564953137811</v>
          </cell>
          <cell r="I71">
            <v>29448.12149125</v>
          </cell>
          <cell r="J71">
            <v>8360.5857893200009</v>
          </cell>
          <cell r="K71">
            <v>8440.4202314614286</v>
          </cell>
          <cell r="L71">
            <v>8273.3964349698581</v>
          </cell>
          <cell r="M71">
            <v>8230.938889958903</v>
          </cell>
          <cell r="N71">
            <v>8048.3696064819351</v>
          </cell>
          <cell r="O71">
            <v>5145.3580860330258</v>
          </cell>
          <cell r="P71">
            <v>-1347.6246861792561</v>
          </cell>
          <cell r="Q71">
            <v>913.7033712977136</v>
          </cell>
          <cell r="R71">
            <v>887.29854132743174</v>
          </cell>
          <cell r="S71">
            <v>1014.5230050927537</v>
          </cell>
          <cell r="T71">
            <v>6097.4508942637658</v>
          </cell>
          <cell r="U71">
            <v>-31.733647933525997</v>
          </cell>
          <cell r="V71">
            <v>-35</v>
          </cell>
          <cell r="W71">
            <v>-35</v>
          </cell>
          <cell r="X71">
            <v>-35</v>
          </cell>
        </row>
        <row r="75">
          <cell r="F75">
            <v>5637.2371276205004</v>
          </cell>
          <cell r="G75">
            <v>22657.18574454655</v>
          </cell>
          <cell r="H75">
            <v>35223.03088257803</v>
          </cell>
          <cell r="I75">
            <v>50624.523547277626</v>
          </cell>
          <cell r="J75">
            <v>38013.790993363262</v>
          </cell>
          <cell r="K75">
            <v>30955.350641573488</v>
          </cell>
          <cell r="L75">
            <v>30954.644326226473</v>
          </cell>
          <cell r="M75">
            <v>30543.714538047017</v>
          </cell>
          <cell r="N75">
            <v>30477.1855927576</v>
          </cell>
          <cell r="O75">
            <v>30269.788004086749</v>
          </cell>
          <cell r="P75">
            <v>25124.609419457407</v>
          </cell>
          <cell r="Q75">
            <v>18818.186434753134</v>
          </cell>
          <cell r="R75">
            <v>15656.158187937619</v>
          </cell>
          <cell r="S75">
            <v>9712.0315811925866</v>
          </cell>
          <cell r="T75">
            <v>3822.362329095819</v>
          </cell>
          <cell r="U75">
            <v>12974.964015228676</v>
          </cell>
          <cell r="V75">
            <v>5750.9976550045403</v>
          </cell>
          <cell r="W75">
            <v>21189.460272614531</v>
          </cell>
          <cell r="X75">
            <v>7210.4607351281556</v>
          </cell>
          <cell r="Y75">
            <v>341.91917791908986</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row>
        <row r="76">
          <cell r="F76">
            <v>-20440.55</v>
          </cell>
          <cell r="G76">
            <v>-85697.396540000002</v>
          </cell>
          <cell r="H76">
            <v>-53495.878268378408</v>
          </cell>
          <cell r="I76">
            <v>-79521.688579999973</v>
          </cell>
          <cell r="J76">
            <v>31861.836189157802</v>
          </cell>
          <cell r="K76">
            <v>-2996.2032827060002</v>
          </cell>
          <cell r="L76">
            <v>-3070.8962398690005</v>
          </cell>
          <cell r="M76">
            <v>-81.447000000000003</v>
          </cell>
          <cell r="N76">
            <v>-88.998000000000005</v>
          </cell>
          <cell r="O76">
            <v>-96.903999999999996</v>
          </cell>
          <cell r="P76">
            <v>-105.181</v>
          </cell>
          <cell r="Q76">
            <v>-113.84099999999999</v>
          </cell>
          <cell r="R76">
            <v>-122.899</v>
          </cell>
          <cell r="S76">
            <v>-40.378999999999998</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row>
        <row r="77">
          <cell r="F77">
            <v>0</v>
          </cell>
          <cell r="G77">
            <v>-3.782</v>
          </cell>
          <cell r="H77">
            <v>17.475999999999999</v>
          </cell>
          <cell r="I77">
            <v>373.20909466666666</v>
          </cell>
          <cell r="J77">
            <v>478.58604206799993</v>
          </cell>
          <cell r="K77">
            <v>520.16365999999994</v>
          </cell>
          <cell r="L77">
            <v>688.00635999999975</v>
          </cell>
          <cell r="M77">
            <v>824.00602000000003</v>
          </cell>
          <cell r="N77">
            <v>1111.0991400000003</v>
          </cell>
          <cell r="O77">
            <v>1217.59935</v>
          </cell>
          <cell r="P77">
            <v>1383.2079000000006</v>
          </cell>
          <cell r="Q77">
            <v>1607.3024400000004</v>
          </cell>
          <cell r="R77">
            <v>1700.7676500000009</v>
          </cell>
          <cell r="S77">
            <v>1888.2093299999999</v>
          </cell>
          <cell r="T77">
            <v>1567.6316299999999</v>
          </cell>
          <cell r="U77">
            <v>1653.893</v>
          </cell>
          <cell r="V77">
            <v>1768.66274</v>
          </cell>
          <cell r="W77">
            <v>1814.7636299999995</v>
          </cell>
          <cell r="X77">
            <v>702.74919</v>
          </cell>
          <cell r="Y77">
            <v>0.46550000000000002</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row>
        <row r="78">
          <cell r="F78">
            <v>-14803.312872379498</v>
          </cell>
          <cell r="G78">
            <v>-63043.992795453451</v>
          </cell>
          <cell r="H78">
            <v>-18255.371385800379</v>
          </cell>
          <cell r="I78">
            <v>-28523.955938055682</v>
          </cell>
          <cell r="J78">
            <v>70354.213224589068</v>
          </cell>
          <cell r="K78">
            <v>28479.311018867487</v>
          </cell>
          <cell r="L78">
            <v>28571.75444635747</v>
          </cell>
          <cell r="M78">
            <v>31286.273558047018</v>
          </cell>
          <cell r="N78">
            <v>31499.286732757602</v>
          </cell>
          <cell r="O78">
            <v>31390.483354086751</v>
          </cell>
          <cell r="P78">
            <v>26402.636319457408</v>
          </cell>
          <cell r="Q78">
            <v>20311.647874753133</v>
          </cell>
          <cell r="R78">
            <v>17234.026837937621</v>
          </cell>
          <cell r="S78">
            <v>11559.861911192585</v>
          </cell>
          <cell r="T78">
            <v>5389.9939590958184</v>
          </cell>
          <cell r="U78">
            <v>14628.857015228676</v>
          </cell>
          <cell r="V78">
            <v>7519.6603950045401</v>
          </cell>
          <cell r="W78">
            <v>23004.223902614533</v>
          </cell>
          <cell r="X78">
            <v>7913.2099251281561</v>
          </cell>
          <cell r="Y78">
            <v>342.38467791908988</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row>
        <row r="79">
          <cell r="F79" t="str">
            <v xml:space="preserve">   (PV ofCash Flows 1998-2034  +  Cash Flow 1995*1.1 + Cash Flow 1996*1.0775+Cash Flow 1997)</v>
          </cell>
        </row>
        <row r="81">
          <cell r="F81">
            <v>-669.75</v>
          </cell>
          <cell r="G81">
            <v>9549.6139999999996</v>
          </cell>
          <cell r="H81">
            <v>-6825.25</v>
          </cell>
          <cell r="I81">
            <v>2358.54</v>
          </cell>
        </row>
        <row r="82">
          <cell r="F82">
            <v>0</v>
          </cell>
          <cell r="G82">
            <v>23202.834999999999</v>
          </cell>
          <cell r="H82">
            <v>-16710.34</v>
          </cell>
          <cell r="I82">
            <v>-379.72300000000001</v>
          </cell>
          <cell r="J82">
            <v>-913.81</v>
          </cell>
        </row>
        <row r="83">
          <cell r="F83">
            <v>6492.3819999999996</v>
          </cell>
          <cell r="G83">
            <v>-731.94200000000001</v>
          </cell>
          <cell r="H83">
            <v>-1047.605</v>
          </cell>
          <cell r="I83">
            <v>0</v>
          </cell>
          <cell r="J83">
            <v>-4712.8392999999996</v>
          </cell>
        </row>
        <row r="84">
          <cell r="H84">
            <v>38248.911</v>
          </cell>
          <cell r="I84">
            <v>-11677.17</v>
          </cell>
          <cell r="J84">
            <v>-2203.5619999999999</v>
          </cell>
          <cell r="K84">
            <v>-740.44600000000003</v>
          </cell>
        </row>
        <row r="86">
          <cell r="F86">
            <v>-8980.6808723794984</v>
          </cell>
          <cell r="G86">
            <v>-31023.485795453449</v>
          </cell>
          <cell r="H86">
            <v>-42838.566385800383</v>
          </cell>
          <cell r="I86">
            <v>-26545.138938055683</v>
          </cell>
          <cell r="J86">
            <v>64727.563924589071</v>
          </cell>
          <cell r="K86">
            <v>28479.311018867487</v>
          </cell>
          <cell r="L86">
            <v>28571.75444635747</v>
          </cell>
          <cell r="M86">
            <v>31286.273558047018</v>
          </cell>
          <cell r="N86">
            <v>31499.286732757602</v>
          </cell>
          <cell r="O86">
            <v>31390.483354086751</v>
          </cell>
          <cell r="P86">
            <v>26402.636319457408</v>
          </cell>
          <cell r="Q86">
            <v>20311.647874753133</v>
          </cell>
          <cell r="R86">
            <v>17234.026837937621</v>
          </cell>
          <cell r="S86">
            <v>11559.861911192585</v>
          </cell>
          <cell r="T86">
            <v>5389.9939590958184</v>
          </cell>
          <cell r="U86">
            <v>14628.857015228676</v>
          </cell>
          <cell r="V86">
            <v>7519.6603950045401</v>
          </cell>
          <cell r="W86">
            <v>23004.223902614533</v>
          </cell>
          <cell r="X86">
            <v>7913.2099251281561</v>
          </cell>
        </row>
        <row r="88">
          <cell r="E88" t="str">
            <v xml:space="preserve">   (Cash Flows 1995-2034)</v>
          </cell>
        </row>
        <row r="90">
          <cell r="AK90" t="str">
            <v>EPZ, EPON I, ETSA I &amp; II Only</v>
          </cell>
        </row>
        <row r="91">
          <cell r="E91">
            <v>22447.771000000001</v>
          </cell>
          <cell r="F91">
            <v>9304.7060000000001</v>
          </cell>
          <cell r="G91">
            <v>2164.8530000000001</v>
          </cell>
          <cell r="H91">
            <v>52211.44</v>
          </cell>
          <cell r="I91">
            <v>10055.598</v>
          </cell>
          <cell r="J91">
            <v>8749.1200000000008</v>
          </cell>
          <cell r="K91">
            <v>14705.917999999998</v>
          </cell>
          <cell r="L91">
            <v>19023.441999999999</v>
          </cell>
          <cell r="M91">
            <v>30757.845999999998</v>
          </cell>
          <cell r="N91">
            <v>37102.962</v>
          </cell>
          <cell r="O91">
            <v>28460.743999999999</v>
          </cell>
          <cell r="P91">
            <v>21994.004000000001</v>
          </cell>
          <cell r="Q91">
            <v>36958.824000000001</v>
          </cell>
          <cell r="R91">
            <v>33162.35</v>
          </cell>
          <cell r="S91">
            <v>52913.834000000003</v>
          </cell>
          <cell r="T91">
            <v>33927.004000000001</v>
          </cell>
          <cell r="U91">
            <v>40012.678</v>
          </cell>
          <cell r="V91">
            <v>58101.547999999995</v>
          </cell>
          <cell r="W91">
            <v>58858.724000000002</v>
          </cell>
          <cell r="X91">
            <v>44936.233999999997</v>
          </cell>
          <cell r="Y91">
            <v>61763.843999999997</v>
          </cell>
          <cell r="Z91">
            <v>72658.911999999997</v>
          </cell>
          <cell r="AA91">
            <v>141404.65700000001</v>
          </cell>
          <cell r="AB91">
            <v>25764.374</v>
          </cell>
          <cell r="AC91">
            <v>53256.124000000003</v>
          </cell>
          <cell r="AD91">
            <v>35568.601999999992</v>
          </cell>
          <cell r="AE91">
            <v>93732.126000000004</v>
          </cell>
          <cell r="AF91">
            <v>90317.373999999982</v>
          </cell>
          <cell r="AG91">
            <v>116192.87500000001</v>
          </cell>
          <cell r="AH91">
            <v>118937.79499999998</v>
          </cell>
          <cell r="AI91">
            <v>119681.52600000001</v>
          </cell>
          <cell r="AJ91">
            <v>116611.95700000002</v>
          </cell>
          <cell r="AK91">
            <v>72254.804000000004</v>
          </cell>
          <cell r="AL91">
            <v>108926.62999999999</v>
          </cell>
          <cell r="AM91">
            <v>101536.76999999996</v>
          </cell>
          <cell r="AN91">
            <v>97492.078000000009</v>
          </cell>
          <cell r="AO91">
            <v>43787.826000000001</v>
          </cell>
          <cell r="AP91">
            <v>31828.129999999997</v>
          </cell>
          <cell r="AQ91">
            <v>32746.008000000002</v>
          </cell>
          <cell r="AR91">
            <v>30493.823999999997</v>
          </cell>
          <cell r="AS91">
            <v>3987.6059999999998</v>
          </cell>
          <cell r="AT91">
            <v>0</v>
          </cell>
          <cell r="AU91">
            <v>0</v>
          </cell>
          <cell r="AV91">
            <v>0</v>
          </cell>
          <cell r="AW91">
            <v>0</v>
          </cell>
          <cell r="AX91">
            <v>0</v>
          </cell>
        </row>
        <row r="92">
          <cell r="E92">
            <v>13738.462</v>
          </cell>
          <cell r="F92">
            <v>35207.675999999999</v>
          </cell>
          <cell r="G92">
            <v>22447.771000000001</v>
          </cell>
          <cell r="H92">
            <v>42050.888000000006</v>
          </cell>
          <cell r="I92">
            <v>255231.77300000002</v>
          </cell>
          <cell r="J92">
            <v>283565.03199999989</v>
          </cell>
          <cell r="K92">
            <v>270651.212</v>
          </cell>
          <cell r="L92">
            <v>222067.253</v>
          </cell>
          <cell r="M92">
            <v>76308.546000000002</v>
          </cell>
          <cell r="N92">
            <v>-15227.335000000003</v>
          </cell>
          <cell r="O92">
            <v>-17781.333000000002</v>
          </cell>
          <cell r="P92">
            <v>-11074.494999999999</v>
          </cell>
          <cell r="Q92">
            <v>-16335.993000000002</v>
          </cell>
          <cell r="R92">
            <v>-20510.113999999998</v>
          </cell>
          <cell r="S92">
            <v>-33991.997999999992</v>
          </cell>
          <cell r="T92">
            <v>-30371.434000000001</v>
          </cell>
          <cell r="U92">
            <v>-41406.077000000012</v>
          </cell>
          <cell r="V92">
            <v>-40028.977999999996</v>
          </cell>
          <cell r="W92">
            <v>-47748.182000000001</v>
          </cell>
          <cell r="X92">
            <v>-48722.715999999986</v>
          </cell>
          <cell r="Y92">
            <v>-47868.614999999991</v>
          </cell>
          <cell r="Z92">
            <v>-45127.189000000006</v>
          </cell>
          <cell r="AA92">
            <v>-42452.290999999983</v>
          </cell>
          <cell r="AB92">
            <v>-44320.458999999988</v>
          </cell>
          <cell r="AC92">
            <v>-50855.121999999988</v>
          </cell>
          <cell r="AD92">
            <v>-85446.11</v>
          </cell>
          <cell r="AE92">
            <v>-78044.357000000033</v>
          </cell>
          <cell r="AF92">
            <v>-101732.92600000001</v>
          </cell>
          <cell r="AG92">
            <v>-109232.09100000001</v>
          </cell>
          <cell r="AH92">
            <v>-125413.599</v>
          </cell>
          <cell r="AI92">
            <v>-127304.77299999999</v>
          </cell>
          <cell r="AJ92">
            <v>-130357.26699999999</v>
          </cell>
          <cell r="AK92">
            <v>-74086.702999999994</v>
          </cell>
          <cell r="AL92">
            <v>-76486.881999999983</v>
          </cell>
          <cell r="AM92">
            <v>-77732.963000000018</v>
          </cell>
          <cell r="AN92">
            <v>-79200.709999999992</v>
          </cell>
          <cell r="AO92">
            <v>-66267.861000000004</v>
          </cell>
          <cell r="AP92">
            <v>-66594.678000000014</v>
          </cell>
          <cell r="AQ92">
            <v>-57601.827999999994</v>
          </cell>
          <cell r="AR92">
            <v>-15565.633999999998</v>
          </cell>
          <cell r="AS92">
            <v>-22995.706000000002</v>
          </cell>
          <cell r="AT92">
            <v>-10205.26</v>
          </cell>
          <cell r="AU92">
            <v>19941.160000000003</v>
          </cell>
          <cell r="AV92">
            <v>25003.588</v>
          </cell>
          <cell r="AW92">
            <v>29775.151999999998</v>
          </cell>
          <cell r="AX92">
            <v>35141.756000000001</v>
          </cell>
        </row>
        <row r="93">
          <cell r="F93">
            <v>0</v>
          </cell>
          <cell r="G93">
            <v>0</v>
          </cell>
          <cell r="H93">
            <v>-349386.91</v>
          </cell>
          <cell r="I93">
            <v>-463554.7429999999</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-342148.12699999998</v>
          </cell>
          <cell r="AP93">
            <v>0</v>
          </cell>
          <cell r="AQ93">
            <v>0</v>
          </cell>
          <cell r="AR93">
            <v>0</v>
          </cell>
          <cell r="AS93">
            <v>-121406.61599999998</v>
          </cell>
        </row>
        <row r="94">
          <cell r="F94">
            <v>-578.8198000000001</v>
          </cell>
          <cell r="G94">
            <v>0</v>
          </cell>
          <cell r="H94">
            <v>0</v>
          </cell>
          <cell r="I94">
            <v>-177.5</v>
          </cell>
          <cell r="J94">
            <v>-710</v>
          </cell>
          <cell r="K94">
            <v>-710</v>
          </cell>
          <cell r="L94">
            <v>-710</v>
          </cell>
          <cell r="M94">
            <v>-710</v>
          </cell>
          <cell r="N94">
            <v>-710</v>
          </cell>
          <cell r="O94">
            <v>-710</v>
          </cell>
          <cell r="P94">
            <v>-710</v>
          </cell>
          <cell r="Q94">
            <v>-710</v>
          </cell>
          <cell r="R94">
            <v>-710</v>
          </cell>
          <cell r="S94">
            <v>-710</v>
          </cell>
          <cell r="T94">
            <v>-710</v>
          </cell>
          <cell r="U94">
            <v>-710</v>
          </cell>
          <cell r="V94">
            <v>-710</v>
          </cell>
          <cell r="W94">
            <v>-710</v>
          </cell>
          <cell r="X94">
            <v>-630</v>
          </cell>
          <cell r="Y94">
            <v>-630</v>
          </cell>
          <cell r="Z94">
            <v>-630</v>
          </cell>
          <cell r="AA94">
            <v>-630</v>
          </cell>
          <cell r="AB94">
            <v>-630</v>
          </cell>
          <cell r="AC94">
            <v>0</v>
          </cell>
          <cell r="AD94">
            <v>0</v>
          </cell>
          <cell r="AE94">
            <v>0</v>
          </cell>
          <cell r="AF94">
            <v>0</v>
          </cell>
          <cell r="AG94">
            <v>0</v>
          </cell>
          <cell r="AH94">
            <v>0</v>
          </cell>
          <cell r="AI94">
            <v>0</v>
          </cell>
          <cell r="AJ94">
            <v>0</v>
          </cell>
        </row>
        <row r="95">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0</v>
          </cell>
          <cell r="AD95">
            <v>0</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row>
        <row r="96">
          <cell r="E96">
            <v>36186.233</v>
          </cell>
          <cell r="F96">
            <v>43933.5622</v>
          </cell>
          <cell r="G96">
            <v>24612.624</v>
          </cell>
          <cell r="H96">
            <v>-255124.58199999997</v>
          </cell>
          <cell r="I96">
            <v>-198444.87199999986</v>
          </cell>
          <cell r="J96">
            <v>291604.15199999989</v>
          </cell>
          <cell r="K96">
            <v>284647.13</v>
          </cell>
          <cell r="L96">
            <v>240380.69500000001</v>
          </cell>
          <cell r="M96">
            <v>106356.39199999999</v>
          </cell>
          <cell r="N96">
            <v>21165.626999999997</v>
          </cell>
          <cell r="O96">
            <v>9969.4109999999964</v>
          </cell>
          <cell r="P96">
            <v>10209.509000000002</v>
          </cell>
          <cell r="Q96">
            <v>19912.830999999998</v>
          </cell>
          <cell r="R96">
            <v>11942.236000000001</v>
          </cell>
          <cell r="S96">
            <v>18211.83600000001</v>
          </cell>
          <cell r="T96">
            <v>2845.5699999999997</v>
          </cell>
          <cell r="U96">
            <v>-2103.3990000000122</v>
          </cell>
          <cell r="V96">
            <v>17362.57</v>
          </cell>
          <cell r="W96">
            <v>10400.542000000001</v>
          </cell>
          <cell r="X96">
            <v>-4416.4819999999891</v>
          </cell>
          <cell r="Y96">
            <v>13265.229000000007</v>
          </cell>
          <cell r="Z96">
            <v>26901.722999999991</v>
          </cell>
          <cell r="AA96">
            <v>98322.366000000024</v>
          </cell>
          <cell r="AB96">
            <v>-19186.084999999988</v>
          </cell>
          <cell r="AC96">
            <v>2401.002000000015</v>
          </cell>
          <cell r="AD96">
            <v>-49877.508000000009</v>
          </cell>
          <cell r="AE96">
            <v>15687.768999999971</v>
          </cell>
          <cell r="AF96">
            <v>-11415.552000000025</v>
          </cell>
          <cell r="AG96">
            <v>6960.7839999999997</v>
          </cell>
          <cell r="AH96">
            <v>-6475.8040000000183</v>
          </cell>
          <cell r="AI96">
            <v>-7623.2469999999739</v>
          </cell>
          <cell r="AJ96">
            <v>-13745.309999999969</v>
          </cell>
          <cell r="AK96">
            <v>-1831.8989999999903</v>
          </cell>
          <cell r="AL96">
            <v>32439.748000000007</v>
          </cell>
          <cell r="AM96">
            <v>23803.806999999942</v>
          </cell>
          <cell r="AN96">
            <v>18291.368000000017</v>
          </cell>
          <cell r="AO96">
            <v>-364628.16200000001</v>
          </cell>
          <cell r="AP96">
            <v>-34766.548000000017</v>
          </cell>
          <cell r="AQ96">
            <v>-24855.819999999992</v>
          </cell>
          <cell r="AR96">
            <v>14928.189999999999</v>
          </cell>
          <cell r="AS96">
            <v>-140414.71599999999</v>
          </cell>
          <cell r="AT96">
            <v>-10205.26</v>
          </cell>
          <cell r="AU96">
            <v>19941.160000000003</v>
          </cell>
          <cell r="AV96">
            <v>25003.588</v>
          </cell>
          <cell r="AW96">
            <v>29775.151999999998</v>
          </cell>
          <cell r="AX96">
            <v>35141.756000000001</v>
          </cell>
        </row>
        <row r="97">
          <cell r="F97" t="str">
            <v xml:space="preserve">   (NPV or PV ofCash Flows 1998-2034  +  Cash Flow 1995*1.1 + Cash Flow 1996*1.0775+Cash Flow 1997)</v>
          </cell>
        </row>
        <row r="100">
          <cell r="E100">
            <v>-1677.374</v>
          </cell>
          <cell r="F100">
            <v>9624.7999999999993</v>
          </cell>
          <cell r="G100">
            <v>3161</v>
          </cell>
          <cell r="H100">
            <v>-1916</v>
          </cell>
          <cell r="I100">
            <v>-1677.374</v>
          </cell>
          <cell r="J100">
            <v>-1480</v>
          </cell>
          <cell r="K100">
            <v>-1558</v>
          </cell>
          <cell r="L100">
            <v>-1764</v>
          </cell>
          <cell r="M100">
            <v>-1924</v>
          </cell>
          <cell r="N100">
            <v>-2098</v>
          </cell>
          <cell r="O100">
            <v>-2285</v>
          </cell>
          <cell r="P100">
            <v>-2484</v>
          </cell>
          <cell r="Q100">
            <v>-2705</v>
          </cell>
          <cell r="R100">
            <v>-2940</v>
          </cell>
          <cell r="S100">
            <v>-3194</v>
          </cell>
          <cell r="T100">
            <v>-3467</v>
          </cell>
          <cell r="U100">
            <v>-3804</v>
          </cell>
          <cell r="V100">
            <v>-3291</v>
          </cell>
          <cell r="W100">
            <v>-395</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row>
        <row r="101">
          <cell r="E101">
            <v>2633.5332500000004</v>
          </cell>
          <cell r="F101">
            <v>1151</v>
          </cell>
          <cell r="G101">
            <v>642</v>
          </cell>
          <cell r="H101">
            <v>1427.35</v>
          </cell>
          <cell r="I101">
            <v>2633.5332500000004</v>
          </cell>
          <cell r="J101">
            <v>1078</v>
          </cell>
          <cell r="K101">
            <v>1196</v>
          </cell>
          <cell r="L101">
            <v>1352</v>
          </cell>
          <cell r="M101">
            <v>1483</v>
          </cell>
          <cell r="N101">
            <v>1625</v>
          </cell>
          <cell r="O101">
            <v>1777</v>
          </cell>
          <cell r="P101">
            <v>1940</v>
          </cell>
          <cell r="Q101">
            <v>2126</v>
          </cell>
          <cell r="R101">
            <v>2324</v>
          </cell>
          <cell r="S101">
            <v>2538</v>
          </cell>
          <cell r="T101">
            <v>2768</v>
          </cell>
          <cell r="U101">
            <v>3097</v>
          </cell>
          <cell r="V101">
            <v>3334</v>
          </cell>
          <cell r="W101">
            <v>5268</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row>
        <row r="102">
          <cell r="E102">
            <v>956.15925000000038</v>
          </cell>
          <cell r="F102">
            <v>10775.8</v>
          </cell>
          <cell r="G102">
            <v>3803</v>
          </cell>
          <cell r="H102">
            <v>-488.65000000000009</v>
          </cell>
          <cell r="I102">
            <v>956.15925000000038</v>
          </cell>
          <cell r="J102">
            <v>-402</v>
          </cell>
          <cell r="K102">
            <v>-362</v>
          </cell>
          <cell r="L102">
            <v>-412</v>
          </cell>
          <cell r="M102">
            <v>-441</v>
          </cell>
          <cell r="N102">
            <v>-473</v>
          </cell>
          <cell r="O102">
            <v>-508</v>
          </cell>
          <cell r="P102">
            <v>-544</v>
          </cell>
          <cell r="Q102">
            <v>-579</v>
          </cell>
          <cell r="R102">
            <v>-616</v>
          </cell>
          <cell r="S102">
            <v>-656</v>
          </cell>
          <cell r="T102">
            <v>-699</v>
          </cell>
          <cell r="U102">
            <v>-707</v>
          </cell>
          <cell r="V102">
            <v>43</v>
          </cell>
          <cell r="W102">
            <v>4873</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row>
        <row r="103">
          <cell r="F103" t="str">
            <v xml:space="preserve">   (PV ofCash Flows 1998-2034  +  Cash Flow 1995*1.1 + Cash Flow 1996*1.0775+Cash Flow 1997)</v>
          </cell>
        </row>
        <row r="105">
          <cell r="F105">
            <v>0</v>
          </cell>
          <cell r="G105">
            <v>0</v>
          </cell>
          <cell r="H105">
            <v>-6619.1164786880254</v>
          </cell>
          <cell r="I105">
            <v>1098.0247724192</v>
          </cell>
          <cell r="J105">
            <v>1105.9650618912001</v>
          </cell>
          <cell r="K105">
            <v>1209.9802368800001</v>
          </cell>
          <cell r="L105">
            <v>959.52805369919997</v>
          </cell>
          <cell r="M105">
            <v>11147.46405141248</v>
          </cell>
          <cell r="N105">
            <v>180.28351279999998</v>
          </cell>
          <cell r="O105">
            <v>213.79332416</v>
          </cell>
          <cell r="P105">
            <v>203.86044848</v>
          </cell>
          <cell r="Q105">
            <v>202.58700288</v>
          </cell>
          <cell r="R105">
            <v>0</v>
          </cell>
        </row>
        <row r="111">
          <cell r="G111" t="str">
            <v xml:space="preserve">  ( G&amp;A factor now imbedded in the Discount Rate)</v>
          </cell>
        </row>
      </sheetData>
      <sheetData sheetId="6" refreshError="1">
        <row r="50">
          <cell r="B50">
            <v>1998</v>
          </cell>
          <cell r="C50">
            <v>1999</v>
          </cell>
          <cell r="D50">
            <v>2000</v>
          </cell>
          <cell r="E50">
            <v>2001</v>
          </cell>
          <cell r="F50">
            <v>2002</v>
          </cell>
          <cell r="G50">
            <v>2003</v>
          </cell>
          <cell r="H50">
            <v>2004</v>
          </cell>
          <cell r="I50">
            <v>2005</v>
          </cell>
          <cell r="J50">
            <v>2006</v>
          </cell>
          <cell r="K50">
            <v>2007</v>
          </cell>
          <cell r="L50">
            <v>2008</v>
          </cell>
        </row>
        <row r="51">
          <cell r="A51" t="str">
            <v>AFTER TAX NET INCOME</v>
          </cell>
        </row>
        <row r="52">
          <cell r="A52" t="str">
            <v xml:space="preserve">  Affordable Housing:</v>
          </cell>
          <cell r="B52">
            <v>42.764492641645198</v>
          </cell>
          <cell r="C52">
            <v>67.557630397939562</v>
          </cell>
          <cell r="D52">
            <v>53.832719986923799</v>
          </cell>
          <cell r="E52">
            <v>60.107081594865875</v>
          </cell>
          <cell r="F52">
            <v>64.594191026613743</v>
          </cell>
          <cell r="G52">
            <v>64.47290097999992</v>
          </cell>
          <cell r="H52">
            <v>67.046195664131005</v>
          </cell>
          <cell r="I52">
            <v>36.53770645698004</v>
          </cell>
          <cell r="J52">
            <v>51.668428416158889</v>
          </cell>
          <cell r="K52">
            <v>71.288155316656798</v>
          </cell>
          <cell r="L52">
            <v>73.482908650735965</v>
          </cell>
        </row>
        <row r="53">
          <cell r="A53" t="str">
            <v xml:space="preserve">  Leveraged Leases:</v>
          </cell>
          <cell r="B53">
            <v>113.38794710016002</v>
          </cell>
          <cell r="C53">
            <v>130.99074527990004</v>
          </cell>
          <cell r="D53">
            <v>138.4851965009139</v>
          </cell>
          <cell r="E53">
            <v>89.411004649749643</v>
          </cell>
          <cell r="F53">
            <v>77.359580163129635</v>
          </cell>
          <cell r="G53">
            <v>90.809043568609638</v>
          </cell>
          <cell r="H53">
            <v>93.259014711809641</v>
          </cell>
          <cell r="I53">
            <v>106.57761484352963</v>
          </cell>
          <cell r="J53">
            <v>119.69733110784964</v>
          </cell>
          <cell r="K53">
            <v>131.16479139454967</v>
          </cell>
          <cell r="L53">
            <v>141.57472415734964</v>
          </cell>
        </row>
        <row r="54">
          <cell r="A54" t="str">
            <v xml:space="preserve">  Energy Partnerships:</v>
          </cell>
          <cell r="B54">
            <v>1.4252742255550002</v>
          </cell>
          <cell r="C54">
            <v>6.1323630000000011E-2</v>
          </cell>
          <cell r="D54">
            <v>0.13094708000000002</v>
          </cell>
          <cell r="E54">
            <v>0.22338332000000002</v>
          </cell>
          <cell r="F54">
            <v>0.30100606000000008</v>
          </cell>
          <cell r="G54">
            <v>0.38514674000000004</v>
          </cell>
          <cell r="H54">
            <v>0.47521282000000009</v>
          </cell>
          <cell r="I54">
            <v>0.57179684000000008</v>
          </cell>
          <cell r="J54">
            <v>0.68200928000000005</v>
          </cell>
          <cell r="K54">
            <v>0.79933220000000005</v>
          </cell>
          <cell r="L54">
            <v>0.92613576000000009</v>
          </cell>
        </row>
        <row r="55">
          <cell r="A55" t="str">
            <v xml:space="preserve">  Vendor Financing:</v>
          </cell>
          <cell r="B55">
            <v>0</v>
          </cell>
          <cell r="C55">
            <v>2.7375440849999988</v>
          </cell>
          <cell r="D55">
            <v>9.3271164275000018</v>
          </cell>
          <cell r="E55">
            <v>9.8871527003030657</v>
          </cell>
          <cell r="F55">
            <v>10.581881463450703</v>
          </cell>
          <cell r="G55">
            <v>11.12039845135005</v>
          </cell>
          <cell r="H55">
            <v>10.814424367737788</v>
          </cell>
          <cell r="I55">
            <v>10.048896858989798</v>
          </cell>
          <cell r="J55">
            <v>10.183575318699324</v>
          </cell>
          <cell r="K55">
            <v>11.074012156020105</v>
          </cell>
          <cell r="L55">
            <v>11.502691204108075</v>
          </cell>
        </row>
        <row r="56">
          <cell r="A56" t="str">
            <v xml:space="preserve">  Infrastructure Investments:</v>
          </cell>
          <cell r="B56">
            <v>-0.59263659654609169</v>
          </cell>
          <cell r="C56">
            <v>1.1758408068451749</v>
          </cell>
          <cell r="D56">
            <v>41.343247391504647</v>
          </cell>
          <cell r="E56">
            <v>87.94859542061819</v>
          </cell>
          <cell r="F56">
            <v>121.64400595576325</v>
          </cell>
          <cell r="G56">
            <v>131.56369430980675</v>
          </cell>
          <cell r="H56">
            <v>151.84021391875316</v>
          </cell>
          <cell r="I56">
            <v>173.57890881199913</v>
          </cell>
          <cell r="J56">
            <v>61.193792837206402</v>
          </cell>
          <cell r="K56">
            <v>-98.334741743999984</v>
          </cell>
          <cell r="L56">
            <v>-175.48571116900001</v>
          </cell>
        </row>
        <row r="57">
          <cell r="A57" t="str">
            <v xml:space="preserve">  Other Income / Adjustments</v>
          </cell>
          <cell r="B57">
            <v>0</v>
          </cell>
          <cell r="C57">
            <v>0.623</v>
          </cell>
          <cell r="D57">
            <v>0</v>
          </cell>
          <cell r="E57">
            <v>0</v>
          </cell>
          <cell r="F57">
            <v>0</v>
          </cell>
          <cell r="G57">
            <v>0</v>
          </cell>
          <cell r="H57">
            <v>0</v>
          </cell>
          <cell r="I57">
            <v>0</v>
          </cell>
          <cell r="J57">
            <v>0</v>
          </cell>
          <cell r="K57">
            <v>0</v>
          </cell>
          <cell r="L57">
            <v>0</v>
          </cell>
        </row>
        <row r="58">
          <cell r="A58" t="str">
            <v xml:space="preserve">   TOTAL A/T INCOME</v>
          </cell>
          <cell r="B58">
            <v>156.98507737081411</v>
          </cell>
          <cell r="C58">
            <v>203.14608419968476</v>
          </cell>
          <cell r="D58">
            <v>243.11922738684234</v>
          </cell>
          <cell r="E58">
            <v>247.57721768553677</v>
          </cell>
          <cell r="F58">
            <v>274.48066466895733</v>
          </cell>
          <cell r="G58">
            <v>298.35118404976635</v>
          </cell>
          <cell r="H58">
            <v>323.43506148243159</v>
          </cell>
          <cell r="I58">
            <v>327.3149238114986</v>
          </cell>
          <cell r="J58">
            <v>243.42513695991425</v>
          </cell>
          <cell r="K58">
            <v>115.99154932322659</v>
          </cell>
          <cell r="L58">
            <v>52.000748603193642</v>
          </cell>
        </row>
        <row r="60">
          <cell r="A60" t="str">
            <v>Interest Income (After Tax)</v>
          </cell>
          <cell r="B60">
            <v>1.3525853079992871</v>
          </cell>
          <cell r="C60">
            <v>0.59937489489298301</v>
          </cell>
          <cell r="D60">
            <v>0.17512777361468546</v>
          </cell>
          <cell r="E60">
            <v>0.41499999999999998</v>
          </cell>
          <cell r="F60">
            <v>0.41499999999999998</v>
          </cell>
          <cell r="G60">
            <v>0.41499999999999998</v>
          </cell>
          <cell r="H60">
            <v>0.41499999999999998</v>
          </cell>
          <cell r="I60">
            <v>0.12837995962844972</v>
          </cell>
          <cell r="J60">
            <v>-3.6126982626501991E-2</v>
          </cell>
          <cell r="K60">
            <v>-0.15545721347860636</v>
          </cell>
          <cell r="L60">
            <v>-6.9763080057593976E-2</v>
          </cell>
        </row>
        <row r="61">
          <cell r="A61" t="str">
            <v>Interest Expense (After tax)</v>
          </cell>
          <cell r="B61">
            <v>-24.784714600920001</v>
          </cell>
          <cell r="C61">
            <v>-24.786555337171848</v>
          </cell>
          <cell r="D61">
            <v>-48.6785</v>
          </cell>
          <cell r="E61">
            <v>-41.607479077276253</v>
          </cell>
          <cell r="F61">
            <v>-37.109735732514253</v>
          </cell>
          <cell r="G61">
            <v>-31.025303784051751</v>
          </cell>
          <cell r="H61">
            <v>-20.404861496766348</v>
          </cell>
          <cell r="I61">
            <v>-10.806123099972462</v>
          </cell>
          <cell r="J61">
            <v>-6.4408069698500094</v>
          </cell>
          <cell r="K61">
            <v>-3.2385840861132711</v>
          </cell>
          <cell r="L61">
            <v>-0.67250084624134043</v>
          </cell>
        </row>
        <row r="62">
          <cell r="A62" t="str">
            <v>Reserve Maintenance</v>
          </cell>
          <cell r="B62">
            <v>-3.0587679521396485</v>
          </cell>
          <cell r="C62">
            <v>-8.8491058928658894</v>
          </cell>
          <cell r="D62">
            <v>-7.0090000000000003</v>
          </cell>
          <cell r="E62">
            <v>-4.1404712306562104</v>
          </cell>
          <cell r="F62">
            <v>-3.5842756829752678</v>
          </cell>
          <cell r="G62">
            <v>-2.8828645985424237</v>
          </cell>
          <cell r="H62">
            <v>-2.5668429730158513</v>
          </cell>
          <cell r="I62">
            <v>-2.6028372153245241</v>
          </cell>
          <cell r="J62">
            <v>-2.9128308914613998</v>
          </cell>
          <cell r="K62">
            <v>-3.7929842257346</v>
          </cell>
          <cell r="L62">
            <v>-3.792495261726601</v>
          </cell>
        </row>
        <row r="64">
          <cell r="A64" t="str">
            <v xml:space="preserve"> EFC Operating Expenses (A/T)</v>
          </cell>
          <cell r="B64">
            <v>-0.30144730950000004</v>
          </cell>
          <cell r="C64">
            <v>-0.76791600000000004</v>
          </cell>
          <cell r="D64">
            <v>-0.80631180000000002</v>
          </cell>
          <cell r="E64">
            <v>-0.84662739000000009</v>
          </cell>
          <cell r="F64">
            <v>-0.88895875950000014</v>
          </cell>
          <cell r="G64">
            <v>-0.93340669747500027</v>
          </cell>
          <cell r="H64">
            <v>-0.98007703234875032</v>
          </cell>
          <cell r="I64">
            <v>-1.029080883966188</v>
          </cell>
          <cell r="J64">
            <v>-1.0805349281644974</v>
          </cell>
          <cell r="K64">
            <v>-1.1345616745727223</v>
          </cell>
          <cell r="L64">
            <v>-1.1912897583013584</v>
          </cell>
        </row>
        <row r="66">
          <cell r="A66" t="str">
            <v>Net Income After Tax</v>
          </cell>
          <cell r="B66">
            <v>130.19273281625374</v>
          </cell>
          <cell r="C66">
            <v>169.34188186454</v>
          </cell>
          <cell r="D66">
            <v>186.80054336045703</v>
          </cell>
          <cell r="E66">
            <v>201.39763998760429</v>
          </cell>
          <cell r="F66">
            <v>233.31269449396783</v>
          </cell>
          <cell r="G66">
            <v>263.9246089696972</v>
          </cell>
          <cell r="H66">
            <v>299.89827998030069</v>
          </cell>
          <cell r="I66">
            <v>313.00526257186385</v>
          </cell>
          <cell r="J66">
            <v>232.95483718781185</v>
          </cell>
          <cell r="K66">
            <v>107.66996212332738</v>
          </cell>
          <cell r="L66">
            <v>46.274699656866751</v>
          </cell>
        </row>
        <row r="133">
          <cell r="B133">
            <v>1998</v>
          </cell>
          <cell r="C133">
            <v>1999</v>
          </cell>
          <cell r="D133">
            <v>2000</v>
          </cell>
          <cell r="E133">
            <v>2001</v>
          </cell>
          <cell r="F133">
            <v>2002</v>
          </cell>
          <cell r="G133">
            <v>2003</v>
          </cell>
          <cell r="H133">
            <v>2004</v>
          </cell>
          <cell r="I133">
            <v>2005</v>
          </cell>
          <cell r="J133">
            <v>2006</v>
          </cell>
          <cell r="K133">
            <v>2007</v>
          </cell>
          <cell r="L133">
            <v>2008</v>
          </cell>
        </row>
        <row r="136">
          <cell r="A136" t="str">
            <v>Beginning Cash Balance</v>
          </cell>
          <cell r="B136">
            <v>79.998999999999995</v>
          </cell>
          <cell r="C136">
            <v>19.439298448716244</v>
          </cell>
          <cell r="D136">
            <v>27.93632651354531</v>
          </cell>
          <cell r="E136">
            <v>3.3542365135450893</v>
          </cell>
          <cell r="F136">
            <v>30.70950843626887</v>
          </cell>
          <cell r="G136">
            <v>60.800027881030893</v>
          </cell>
          <cell r="H136">
            <v>93.899813539493408</v>
          </cell>
          <cell r="I136">
            <v>93.89975582677873</v>
          </cell>
          <cell r="J136">
            <v>98.29299422357262</v>
          </cell>
          <cell r="K136">
            <v>87.459310353695116</v>
          </cell>
          <cell r="L136">
            <v>90.661533237431826</v>
          </cell>
        </row>
        <row r="138">
          <cell r="A138" t="str">
            <v>Cash Flow:</v>
          </cell>
        </row>
        <row r="139">
          <cell r="A139" t="str">
            <v xml:space="preserve">   Provided by Operations</v>
          </cell>
          <cell r="B139">
            <v>354.77617682172831</v>
          </cell>
          <cell r="C139">
            <v>218.52217319067248</v>
          </cell>
          <cell r="D139">
            <v>533.72060480786251</v>
          </cell>
          <cell r="E139">
            <v>532.0019045838493</v>
          </cell>
          <cell r="F139">
            <v>494.4805367524462</v>
          </cell>
          <cell r="G139">
            <v>536.84008948118549</v>
          </cell>
          <cell r="H139">
            <v>580.11689193642701</v>
          </cell>
          <cell r="I139">
            <v>538.81117163987608</v>
          </cell>
          <cell r="J139">
            <v>513.90533473162179</v>
          </cell>
          <cell r="K139">
            <v>570.26757133035517</v>
          </cell>
          <cell r="L139">
            <v>553.53615566255064</v>
          </cell>
        </row>
        <row r="140">
          <cell r="A140" t="str">
            <v xml:space="preserve">   Used in Investing Activities</v>
          </cell>
          <cell r="B140">
            <v>-577.05746888885233</v>
          </cell>
          <cell r="C140">
            <v>-258.15277590543155</v>
          </cell>
          <cell r="D140">
            <v>-881.76826990995175</v>
          </cell>
          <cell r="E140">
            <v>-380.48094724348363</v>
          </cell>
          <cell r="F140">
            <v>-309.42030567743552</v>
          </cell>
          <cell r="G140">
            <v>-238.75836051328054</v>
          </cell>
          <cell r="H140">
            <v>-195.38377423249611</v>
          </cell>
          <cell r="I140">
            <v>-332.29883830016593</v>
          </cell>
          <cell r="J140">
            <v>-416.68297059999998</v>
          </cell>
          <cell r="K140">
            <v>-420.68221419999998</v>
          </cell>
          <cell r="L140">
            <v>-445.08518420000001</v>
          </cell>
        </row>
        <row r="141">
          <cell r="A141" t="str">
            <v xml:space="preserve">   Used(Provided) by Financing Activities</v>
          </cell>
        </row>
        <row r="142">
          <cell r="A142" t="str">
            <v xml:space="preserve">      Debt Service - Interest</v>
          </cell>
          <cell r="B142">
            <v>-24.784714600920001</v>
          </cell>
          <cell r="C142">
            <v>-23.885555337171848</v>
          </cell>
          <cell r="D142">
            <v>-48.228000000000002</v>
          </cell>
          <cell r="E142">
            <v>-41.607479077276253</v>
          </cell>
          <cell r="F142">
            <v>-37.109735732514253</v>
          </cell>
          <cell r="G142">
            <v>-31.025303784051751</v>
          </cell>
          <cell r="H142">
            <v>-20.404861496766348</v>
          </cell>
          <cell r="I142">
            <v>-10.806123099972462</v>
          </cell>
          <cell r="J142">
            <v>-6.4408069698500094</v>
          </cell>
          <cell r="K142">
            <v>-3.2385840861132711</v>
          </cell>
          <cell r="L142">
            <v>-0.67250084624134043</v>
          </cell>
        </row>
        <row r="143">
          <cell r="A143" t="str">
            <v xml:space="preserve">      Debt Service - Principal</v>
          </cell>
          <cell r="B143">
            <v>-715.1929379999998</v>
          </cell>
          <cell r="C143">
            <v>-389.00407038890643</v>
          </cell>
          <cell r="D143">
            <v>-317.12700000000001</v>
          </cell>
          <cell r="E143">
            <v>-121.53870634036564</v>
          </cell>
          <cell r="F143">
            <v>-153.2524758977344</v>
          </cell>
          <cell r="G143">
            <v>-233.9566395253907</v>
          </cell>
          <cell r="H143">
            <v>-350.71397483887927</v>
          </cell>
          <cell r="I143">
            <v>-166.45844500081498</v>
          </cell>
          <cell r="J143">
            <v>-75</v>
          </cell>
          <cell r="K143">
            <v>-94.679782681529346</v>
          </cell>
          <cell r="L143">
            <v>-33.624379312067177</v>
          </cell>
        </row>
        <row r="144">
          <cell r="A144" t="str">
            <v xml:space="preserve">      Equity from/(Dividend to) SCEcorp</v>
          </cell>
          <cell r="B144">
            <v>0</v>
          </cell>
          <cell r="C144">
            <v>0</v>
          </cell>
          <cell r="D144">
            <v>0</v>
          </cell>
          <cell r="E144">
            <v>0</v>
          </cell>
          <cell r="F144">
            <v>0</v>
          </cell>
          <cell r="G144">
            <v>0</v>
          </cell>
          <cell r="H144">
            <v>0</v>
          </cell>
          <cell r="I144">
            <v>0</v>
          </cell>
          <cell r="J144">
            <v>0</v>
          </cell>
          <cell r="K144">
            <v>0</v>
          </cell>
          <cell r="L144">
            <v>0</v>
          </cell>
        </row>
        <row r="145">
          <cell r="A145" t="str">
            <v xml:space="preserve">      Loans to Parent E I</v>
          </cell>
          <cell r="B145">
            <v>0</v>
          </cell>
          <cell r="C145">
            <v>0</v>
          </cell>
          <cell r="D145">
            <v>0</v>
          </cell>
          <cell r="E145">
            <v>0</v>
          </cell>
          <cell r="F145">
            <v>0</v>
          </cell>
          <cell r="G145">
            <v>0</v>
          </cell>
          <cell r="H145">
            <v>0</v>
          </cell>
          <cell r="I145">
            <v>0</v>
          </cell>
          <cell r="J145">
            <v>0</v>
          </cell>
          <cell r="K145">
            <v>0</v>
          </cell>
          <cell r="L145">
            <v>0</v>
          </cell>
        </row>
        <row r="146">
          <cell r="A146" t="str">
            <v xml:space="preserve">      Financings</v>
          </cell>
          <cell r="B146">
            <v>901.69924311676004</v>
          </cell>
          <cell r="C146">
            <v>461.01725650566641</v>
          </cell>
          <cell r="D146">
            <v>688.82057510208904</v>
          </cell>
          <cell r="E146">
            <v>38.980499999999999</v>
          </cell>
          <cell r="F146">
            <v>35.392499999999998</v>
          </cell>
          <cell r="G146">
            <v>0</v>
          </cell>
          <cell r="H146">
            <v>-13.614339081000015</v>
          </cell>
          <cell r="I146">
            <v>-24.85452684212882</v>
          </cell>
          <cell r="J146">
            <v>-26.615241031649312</v>
          </cell>
          <cell r="K146">
            <v>-48.46476747897588</v>
          </cell>
          <cell r="L146">
            <v>-53.311244226873477</v>
          </cell>
        </row>
        <row r="147">
          <cell r="A147" t="str">
            <v xml:space="preserve">         TOTAL  CASH  FLOW</v>
          </cell>
          <cell r="B147">
            <v>-60.559701551283752</v>
          </cell>
          <cell r="C147">
            <v>8.4970280648290668</v>
          </cell>
          <cell r="D147">
            <v>-24.582090000000221</v>
          </cell>
          <cell r="E147">
            <v>27.35527192272378</v>
          </cell>
          <cell r="F147">
            <v>30.090519444762023</v>
          </cell>
          <cell r="G147">
            <v>33.099785658462508</v>
          </cell>
          <cell r="H147">
            <v>-5.7712714681912303E-5</v>
          </cell>
          <cell r="I147">
            <v>4.3932383967938904</v>
          </cell>
          <cell r="J147">
            <v>-10.833683869877511</v>
          </cell>
          <cell r="K147">
            <v>3.2022228837367024</v>
          </cell>
          <cell r="L147">
            <v>20.842847077368639</v>
          </cell>
        </row>
        <row r="150">
          <cell r="A150" t="str">
            <v>Ending Cash Balance</v>
          </cell>
          <cell r="B150">
            <v>19.439298448716244</v>
          </cell>
          <cell r="C150">
            <v>27.93632651354531</v>
          </cell>
          <cell r="D150">
            <v>3.3542365135450893</v>
          </cell>
          <cell r="E150">
            <v>30.70950843626887</v>
          </cell>
          <cell r="F150">
            <v>60.800027881030893</v>
          </cell>
          <cell r="G150">
            <v>93.899813539493408</v>
          </cell>
          <cell r="H150">
            <v>93.89975582677873</v>
          </cell>
          <cell r="I150">
            <v>98.29299422357262</v>
          </cell>
          <cell r="J150">
            <v>87.459310353695116</v>
          </cell>
          <cell r="K150">
            <v>90.661533237431826</v>
          </cell>
          <cell r="L150">
            <v>111.50438031480047</v>
          </cell>
        </row>
        <row r="175">
          <cell r="B175">
            <v>1998</v>
          </cell>
          <cell r="C175">
            <v>1999</v>
          </cell>
          <cell r="D175">
            <v>2000</v>
          </cell>
          <cell r="E175">
            <v>2001</v>
          </cell>
          <cell r="F175">
            <v>2002</v>
          </cell>
          <cell r="G175">
            <v>2003</v>
          </cell>
          <cell r="H175">
            <v>2004</v>
          </cell>
          <cell r="I175">
            <v>2005</v>
          </cell>
          <cell r="J175">
            <v>2006</v>
          </cell>
          <cell r="K175">
            <v>2007</v>
          </cell>
          <cell r="L175">
            <v>2008</v>
          </cell>
        </row>
        <row r="176">
          <cell r="A176" t="str">
            <v>Assets</v>
          </cell>
        </row>
        <row r="177">
          <cell r="A177" t="str">
            <v>Current Assets</v>
          </cell>
          <cell r="B177">
            <v>53.086298448716228</v>
          </cell>
          <cell r="C177">
            <v>57.583326513545302</v>
          </cell>
          <cell r="D177">
            <v>-58.998763486454919</v>
          </cell>
          <cell r="E177">
            <v>-4.6434915637311391</v>
          </cell>
          <cell r="F177">
            <v>30.447027881030884</v>
          </cell>
          <cell r="G177">
            <v>63.546813539493392</v>
          </cell>
          <cell r="H177">
            <v>63.546755826778707</v>
          </cell>
          <cell r="I177">
            <v>67.939994223572597</v>
          </cell>
          <cell r="J177">
            <v>57.106310353695086</v>
          </cell>
          <cell r="K177">
            <v>60.308533237431789</v>
          </cell>
          <cell r="L177">
            <v>81.151380314800434</v>
          </cell>
        </row>
        <row r="179">
          <cell r="A179" t="str">
            <v>Affordable Housing Investments</v>
          </cell>
          <cell r="B179">
            <v>645.29379986889978</v>
          </cell>
          <cell r="C179">
            <v>619.35955637895768</v>
          </cell>
          <cell r="D179">
            <v>668.12793099782357</v>
          </cell>
          <cell r="E179">
            <v>688.2246899994343</v>
          </cell>
          <cell r="F179">
            <v>687.69801120390287</v>
          </cell>
          <cell r="G179">
            <v>692.86752863151185</v>
          </cell>
          <cell r="H179">
            <v>704.58251121032811</v>
          </cell>
          <cell r="I179">
            <v>860.0038719074189</v>
          </cell>
          <cell r="J179">
            <v>1136.2214560239984</v>
          </cell>
          <cell r="K179">
            <v>1388.2370041561494</v>
          </cell>
          <cell r="L179">
            <v>1658.2373179858998</v>
          </cell>
        </row>
        <row r="180">
          <cell r="A180" t="str">
            <v>Energy-Related Lease Investments</v>
          </cell>
          <cell r="B180">
            <v>1519.626025</v>
          </cell>
          <cell r="C180">
            <v>1871.5309857341772</v>
          </cell>
          <cell r="D180">
            <v>2178.818063734177</v>
          </cell>
          <cell r="E180">
            <v>2429.5616297341771</v>
          </cell>
          <cell r="F180">
            <v>2646.434705734177</v>
          </cell>
          <cell r="G180">
            <v>2860.4260947341768</v>
          </cell>
          <cell r="H180">
            <v>3065.4513547341767</v>
          </cell>
          <cell r="I180">
            <v>3339.0759307341768</v>
          </cell>
          <cell r="J180">
            <v>3619.6966967341768</v>
          </cell>
          <cell r="K180">
            <v>3923.0920287341769</v>
          </cell>
          <cell r="L180">
            <v>4224.0018127341773</v>
          </cell>
        </row>
        <row r="181">
          <cell r="A181" t="str">
            <v>Aircraft Lease Investments</v>
          </cell>
          <cell r="B181">
            <v>115.010279</v>
          </cell>
          <cell r="C181">
            <v>115.010279</v>
          </cell>
          <cell r="D181">
            <v>115.010279</v>
          </cell>
          <cell r="E181">
            <v>114.999279</v>
          </cell>
          <cell r="F181">
            <v>112.522279</v>
          </cell>
          <cell r="G181">
            <v>109.61627899999999</v>
          </cell>
          <cell r="H181">
            <v>106.31527899999999</v>
          </cell>
          <cell r="I181">
            <v>101.90427899999999</v>
          </cell>
          <cell r="J181">
            <v>96.796278999999984</v>
          </cell>
          <cell r="K181">
            <v>92.979881999999975</v>
          </cell>
          <cell r="L181">
            <v>86.253037999999975</v>
          </cell>
        </row>
        <row r="182">
          <cell r="A182" t="str">
            <v>Energy Partnerships Investments</v>
          </cell>
          <cell r="B182">
            <v>25.133999250000002</v>
          </cell>
          <cell r="C182">
            <v>25.270499250000004</v>
          </cell>
          <cell r="D182">
            <v>25.524499250000005</v>
          </cell>
          <cell r="E182">
            <v>25.934499250000005</v>
          </cell>
          <cell r="F182">
            <v>26.475499250000006</v>
          </cell>
          <cell r="G182">
            <v>27.158499250000006</v>
          </cell>
          <cell r="H182">
            <v>27.993499250000006</v>
          </cell>
          <cell r="I182">
            <v>28.991499250000007</v>
          </cell>
          <cell r="J182">
            <v>30.175499250000009</v>
          </cell>
          <cell r="K182">
            <v>31.55749925000001</v>
          </cell>
          <cell r="L182">
            <v>33.15349925000001</v>
          </cell>
        </row>
        <row r="183">
          <cell r="A183" t="str">
            <v>Vendor Financing</v>
          </cell>
          <cell r="B183">
            <v>0</v>
          </cell>
          <cell r="C183">
            <v>109.28601908500001</v>
          </cell>
          <cell r="D183">
            <v>118.61313551250001</v>
          </cell>
          <cell r="E183">
            <v>128.50028821280307</v>
          </cell>
          <cell r="F183">
            <v>139.08216967625378</v>
          </cell>
          <cell r="G183">
            <v>150.20256812760383</v>
          </cell>
          <cell r="H183">
            <v>161.01699249534161</v>
          </cell>
          <cell r="I183">
            <v>171.0658893543314</v>
          </cell>
          <cell r="J183">
            <v>181.24946467303073</v>
          </cell>
          <cell r="K183">
            <v>192.32347682905083</v>
          </cell>
          <cell r="L183">
            <v>203.82616803315892</v>
          </cell>
        </row>
        <row r="184">
          <cell r="A184" t="str">
            <v xml:space="preserve">East Coast Capital </v>
          </cell>
          <cell r="B184">
            <v>0</v>
          </cell>
          <cell r="C184">
            <v>0</v>
          </cell>
          <cell r="D184">
            <v>0</v>
          </cell>
          <cell r="E184">
            <v>0</v>
          </cell>
          <cell r="F184">
            <v>0</v>
          </cell>
          <cell r="G184">
            <v>0</v>
          </cell>
          <cell r="H184">
            <v>0</v>
          </cell>
          <cell r="I184">
            <v>0</v>
          </cell>
          <cell r="J184">
            <v>0</v>
          </cell>
          <cell r="K184" t="e">
            <v>#REF!</v>
          </cell>
          <cell r="L184" t="e">
            <v>#REF!</v>
          </cell>
        </row>
        <row r="185">
          <cell r="A185" t="str">
            <v>Structured Finance Investments</v>
          </cell>
          <cell r="B185" t="e">
            <v>#REF!</v>
          </cell>
          <cell r="C185" t="e">
            <v>#REF!</v>
          </cell>
          <cell r="D185" t="e">
            <v>#REF!</v>
          </cell>
          <cell r="E185" t="e">
            <v>#REF!</v>
          </cell>
          <cell r="F185" t="e">
            <v>#REF!</v>
          </cell>
          <cell r="G185" t="e">
            <v>#REF!</v>
          </cell>
          <cell r="H185" t="e">
            <v>#REF!</v>
          </cell>
          <cell r="I185" t="e">
            <v>#REF!</v>
          </cell>
          <cell r="J185" t="e">
            <v>#REF!</v>
          </cell>
          <cell r="K185" t="e">
            <v>#REF!</v>
          </cell>
          <cell r="L185" t="e">
            <v>#REF!</v>
          </cell>
        </row>
        <row r="186">
          <cell r="A186" t="str">
            <v>Infrastructure Investments</v>
          </cell>
          <cell r="B186">
            <v>32.574087308852398</v>
          </cell>
          <cell r="C186">
            <v>87.787686235649602</v>
          </cell>
          <cell r="D186">
            <v>735.56811748719122</v>
          </cell>
          <cell r="E186">
            <v>910.89578965002681</v>
          </cell>
          <cell r="F186">
            <v>1036.3955529174252</v>
          </cell>
          <cell r="G186">
            <v>1087.2395352050546</v>
          </cell>
          <cell r="H186">
            <v>1029.2174213170017</v>
          </cell>
          <cell r="I186">
            <v>1015.7484945170017</v>
          </cell>
          <cell r="J186">
            <v>1053.0976241170017</v>
          </cell>
          <cell r="K186">
            <v>1165.6569393170016</v>
          </cell>
          <cell r="L186">
            <v>1423.7017445170015</v>
          </cell>
        </row>
        <row r="187">
          <cell r="A187" t="str">
            <v xml:space="preserve">   Total Investments</v>
          </cell>
          <cell r="B187" t="e">
            <v>#REF!</v>
          </cell>
          <cell r="C187" t="e">
            <v>#REF!</v>
          </cell>
          <cell r="D187" t="e">
            <v>#REF!</v>
          </cell>
          <cell r="E187" t="e">
            <v>#REF!</v>
          </cell>
          <cell r="F187" t="e">
            <v>#REF!</v>
          </cell>
          <cell r="G187" t="e">
            <v>#REF!</v>
          </cell>
          <cell r="H187" t="e">
            <v>#REF!</v>
          </cell>
          <cell r="I187" t="e">
            <v>#REF!</v>
          </cell>
          <cell r="J187" t="e">
            <v>#REF!</v>
          </cell>
          <cell r="K187" t="e">
            <v>#REF!</v>
          </cell>
          <cell r="L187" t="e">
            <v>#REF!</v>
          </cell>
        </row>
        <row r="189">
          <cell r="A189" t="str">
            <v>New Commitments</v>
          </cell>
          <cell r="D189">
            <v>0</v>
          </cell>
          <cell r="E189">
            <v>0</v>
          </cell>
          <cell r="F189">
            <v>0</v>
          </cell>
          <cell r="G189">
            <v>0</v>
          </cell>
        </row>
        <row r="190">
          <cell r="A190" t="str">
            <v>Other Assets</v>
          </cell>
          <cell r="B190">
            <v>10.48960204258</v>
          </cell>
          <cell r="C190">
            <v>9.7096131986599996</v>
          </cell>
          <cell r="D190">
            <v>8.0672031986599997</v>
          </cell>
          <cell r="E190">
            <v>6.3755208986599996</v>
          </cell>
          <cell r="F190">
            <v>4.6330881296599991</v>
          </cell>
          <cell r="G190">
            <v>2.838382377589999</v>
          </cell>
          <cell r="H190">
            <v>2.989835452957899</v>
          </cell>
          <cell r="I190">
            <v>3.0857035802774773</v>
          </cell>
          <cell r="J190">
            <v>3.3719848948650974</v>
          </cell>
          <cell r="K190">
            <v>1.9153240122645745</v>
          </cell>
          <cell r="L190">
            <v>0.82282835031418244</v>
          </cell>
        </row>
        <row r="191">
          <cell r="A191" t="str">
            <v xml:space="preserve">     TOTAL ASSETS</v>
          </cell>
          <cell r="B191" t="e">
            <v>#REF!</v>
          </cell>
          <cell r="C191" t="e">
            <v>#REF!</v>
          </cell>
          <cell r="D191" t="e">
            <v>#REF!</v>
          </cell>
          <cell r="E191" t="e">
            <v>#REF!</v>
          </cell>
          <cell r="F191" t="e">
            <v>#REF!</v>
          </cell>
          <cell r="G191" t="e">
            <v>#REF!</v>
          </cell>
          <cell r="H191" t="e">
            <v>#REF!</v>
          </cell>
          <cell r="I191" t="e">
            <v>#REF!</v>
          </cell>
          <cell r="J191" t="e">
            <v>#REF!</v>
          </cell>
          <cell r="K191" t="e">
            <v>#REF!</v>
          </cell>
          <cell r="L191" t="e">
            <v>#REF!</v>
          </cell>
        </row>
        <row r="193">
          <cell r="A193" t="str">
            <v>Liabilities &amp; Shareholder's Equity</v>
          </cell>
        </row>
        <row r="194">
          <cell r="A194" t="str">
            <v>Current Liabilities</v>
          </cell>
          <cell r="B194">
            <v>184</v>
          </cell>
          <cell r="C194">
            <v>21</v>
          </cell>
          <cell r="D194">
            <v>-2</v>
          </cell>
          <cell r="E194">
            <v>-10</v>
          </cell>
          <cell r="F194">
            <v>74</v>
          </cell>
          <cell r="G194">
            <v>201</v>
          </cell>
          <cell r="H194">
            <v>246</v>
          </cell>
          <cell r="I194">
            <v>364</v>
          </cell>
          <cell r="J194">
            <v>364</v>
          </cell>
          <cell r="K194">
            <v>364</v>
          </cell>
          <cell r="L194">
            <v>364</v>
          </cell>
        </row>
        <row r="195">
          <cell r="A195" t="str">
            <v>Long-Term Debt</v>
          </cell>
          <cell r="B195" t="e">
            <v>#REF!</v>
          </cell>
          <cell r="C195" t="e">
            <v>#REF!</v>
          </cell>
          <cell r="D195" t="e">
            <v>#REF!</v>
          </cell>
          <cell r="E195" t="e">
            <v>#REF!</v>
          </cell>
          <cell r="F195" t="e">
            <v>#REF!</v>
          </cell>
          <cell r="G195" t="e">
            <v>#REF!</v>
          </cell>
          <cell r="H195" t="e">
            <v>#REF!</v>
          </cell>
          <cell r="I195" t="e">
            <v>#REF!</v>
          </cell>
          <cell r="J195" t="e">
            <v>#REF!</v>
          </cell>
          <cell r="K195" t="e">
            <v>#REF!</v>
          </cell>
          <cell r="L195" t="e">
            <v>#REF!</v>
          </cell>
        </row>
        <row r="196">
          <cell r="A196" t="str">
            <v>Deferred Taxes</v>
          </cell>
          <cell r="B196">
            <v>1048.3176516209717</v>
          </cell>
          <cell r="C196">
            <v>1464.0125148225263</v>
          </cell>
          <cell r="D196">
            <v>1919.8473582918791</v>
          </cell>
          <cell r="E196">
            <v>2265.8182722880783</v>
          </cell>
          <cell r="F196">
            <v>2470.0131568057518</v>
          </cell>
          <cell r="G196">
            <v>2604.7105278384502</v>
          </cell>
          <cell r="H196">
            <v>2763.1108099032076</v>
          </cell>
          <cell r="I196">
            <v>2953.4870867388063</v>
          </cell>
          <cell r="J196">
            <v>3220.3441021519202</v>
          </cell>
          <cell r="K196">
            <v>3517.1655603479066</v>
          </cell>
          <cell r="L196">
            <v>3885.9964273702653</v>
          </cell>
        </row>
        <row r="197">
          <cell r="A197" t="str">
            <v>Other Liabilities</v>
          </cell>
          <cell r="B197">
            <v>46.973767952139646</v>
          </cell>
          <cell r="C197">
            <v>55.822873845005532</v>
          </cell>
          <cell r="D197">
            <v>62.831873845005532</v>
          </cell>
          <cell r="E197">
            <v>66.972345075661735</v>
          </cell>
          <cell r="F197">
            <v>65.55662075863701</v>
          </cell>
          <cell r="G197">
            <v>63.439485357179436</v>
          </cell>
          <cell r="H197">
            <v>96.006328330195288</v>
          </cell>
          <cell r="I197">
            <v>98.609165545519815</v>
          </cell>
          <cell r="J197">
            <v>98.521996436981212</v>
          </cell>
          <cell r="K197">
            <v>367.31498066271581</v>
          </cell>
          <cell r="L197">
            <v>826.1074759244425</v>
          </cell>
        </row>
        <row r="198">
          <cell r="A198" t="str">
            <v xml:space="preserve">       Total Liabilities</v>
          </cell>
          <cell r="B198" t="e">
            <v>#REF!</v>
          </cell>
          <cell r="C198" t="e">
            <v>#REF!</v>
          </cell>
          <cell r="D198" t="e">
            <v>#REF!</v>
          </cell>
          <cell r="E198" t="e">
            <v>#REF!</v>
          </cell>
          <cell r="F198" t="e">
            <v>#REF!</v>
          </cell>
          <cell r="G198" t="e">
            <v>#REF!</v>
          </cell>
          <cell r="H198" t="e">
            <v>#REF!</v>
          </cell>
          <cell r="I198" t="e">
            <v>#REF!</v>
          </cell>
          <cell r="J198" t="e">
            <v>#REF!</v>
          </cell>
          <cell r="K198" t="e">
            <v>#REF!</v>
          </cell>
          <cell r="L198" t="e">
            <v>#REF!</v>
          </cell>
        </row>
        <row r="199">
          <cell r="A199" t="str">
            <v>Oligations to Fund New Commitments</v>
          </cell>
          <cell r="D199">
            <v>0</v>
          </cell>
          <cell r="E199">
            <v>0</v>
          </cell>
          <cell r="F199">
            <v>0</v>
          </cell>
          <cell r="G199">
            <v>0</v>
          </cell>
        </row>
        <row r="201">
          <cell r="A201" t="str">
            <v>Paid-in-Capital</v>
          </cell>
          <cell r="B201">
            <v>126.747</v>
          </cell>
          <cell r="C201">
            <v>127</v>
          </cell>
          <cell r="D201">
            <v>127</v>
          </cell>
          <cell r="E201">
            <v>127</v>
          </cell>
          <cell r="F201">
            <v>127</v>
          </cell>
          <cell r="G201">
            <v>127</v>
          </cell>
          <cell r="H201">
            <v>127</v>
          </cell>
          <cell r="I201">
            <v>127</v>
          </cell>
          <cell r="J201">
            <v>127</v>
          </cell>
          <cell r="K201">
            <v>127</v>
          </cell>
          <cell r="L201">
            <v>127</v>
          </cell>
        </row>
        <row r="202">
          <cell r="A202" t="str">
            <v>Retained Earnings</v>
          </cell>
          <cell r="B202">
            <v>347.19273281625374</v>
          </cell>
          <cell r="C202">
            <v>516.53461468079377</v>
          </cell>
          <cell r="D202">
            <v>703.33515804125079</v>
          </cell>
          <cell r="E202">
            <v>904.73279802885509</v>
          </cell>
          <cell r="F202">
            <v>1138.045492522823</v>
          </cell>
          <cell r="G202">
            <v>1401.9701014925201</v>
          </cell>
          <cell r="H202">
            <v>1701.8683814728208</v>
          </cell>
          <cell r="I202">
            <v>2014.8736440446846</v>
          </cell>
          <cell r="J202">
            <v>2247.8284812324964</v>
          </cell>
          <cell r="K202">
            <v>2355.4984433558238</v>
          </cell>
          <cell r="L202">
            <v>2401.7731430126905</v>
          </cell>
        </row>
        <row r="203">
          <cell r="A203" t="str">
            <v xml:space="preserve">       Total Shareholder's Equity</v>
          </cell>
          <cell r="B203">
            <v>473.93973281625375</v>
          </cell>
          <cell r="C203">
            <v>643.53461468079377</v>
          </cell>
          <cell r="D203">
            <v>830.33515804125079</v>
          </cell>
          <cell r="E203">
            <v>1031.7327980288551</v>
          </cell>
          <cell r="F203">
            <v>1265.045492522823</v>
          </cell>
          <cell r="G203">
            <v>1528.9701014925201</v>
          </cell>
          <cell r="H203">
            <v>1828.8683814728208</v>
          </cell>
          <cell r="I203">
            <v>2141.8736440446846</v>
          </cell>
          <cell r="J203">
            <v>2374.8284812324964</v>
          </cell>
          <cell r="K203">
            <v>2482.4984433558238</v>
          </cell>
          <cell r="L203">
            <v>2528.7731430126905</v>
          </cell>
        </row>
        <row r="205">
          <cell r="A205" t="str">
            <v xml:space="preserve">       Total Liabilities &amp; Equity</v>
          </cell>
          <cell r="B205" t="e">
            <v>#REF!</v>
          </cell>
          <cell r="C205" t="e">
            <v>#REF!</v>
          </cell>
          <cell r="D205" t="e">
            <v>#REF!</v>
          </cell>
          <cell r="E205" t="e">
            <v>#REF!</v>
          </cell>
          <cell r="F205" t="e">
            <v>#REF!</v>
          </cell>
          <cell r="G205" t="e">
            <v>#REF!</v>
          </cell>
          <cell r="H205" t="e">
            <v>#REF!</v>
          </cell>
          <cell r="I205" t="e">
            <v>#REF!</v>
          </cell>
          <cell r="J205" t="e">
            <v>#REF!</v>
          </cell>
          <cell r="K205" t="e">
            <v>#REF!</v>
          </cell>
          <cell r="L205" t="e">
            <v>#REF!</v>
          </cell>
        </row>
        <row r="207">
          <cell r="A207" t="str">
            <v>Leverage Ratio  (Long Term Debt  / Shareholder Equity)</v>
          </cell>
          <cell r="B207" t="e">
            <v>#REF!</v>
          </cell>
          <cell r="C207" t="e">
            <v>#REF!</v>
          </cell>
          <cell r="D207" t="e">
            <v>#REF!</v>
          </cell>
          <cell r="E207" t="e">
            <v>#REF!</v>
          </cell>
          <cell r="F207" t="e">
            <v>#REF!</v>
          </cell>
          <cell r="G207" t="e">
            <v>#REF!</v>
          </cell>
          <cell r="H207" t="e">
            <v>#REF!</v>
          </cell>
          <cell r="I207" t="e">
            <v>#REF!</v>
          </cell>
          <cell r="J207" t="e">
            <v>#REF!</v>
          </cell>
          <cell r="K207" t="e">
            <v>#REF!</v>
          </cell>
          <cell r="L207" t="e">
            <v>#REF!</v>
          </cell>
        </row>
        <row r="208">
          <cell r="A208" t="str">
            <v>ROA</v>
          </cell>
          <cell r="B208" t="e">
            <v>#REF!</v>
          </cell>
          <cell r="C208" t="e">
            <v>#REF!</v>
          </cell>
          <cell r="D208" t="e">
            <v>#REF!</v>
          </cell>
          <cell r="E208" t="e">
            <v>#REF!</v>
          </cell>
          <cell r="F208" t="e">
            <v>#REF!</v>
          </cell>
          <cell r="G208" t="e">
            <v>#REF!</v>
          </cell>
          <cell r="H208" t="e">
            <v>#REF!</v>
          </cell>
          <cell r="I208" t="e">
            <v>#REF!</v>
          </cell>
          <cell r="J208" t="e">
            <v>#REF!</v>
          </cell>
          <cell r="K208" t="e">
            <v>#REF!</v>
          </cell>
          <cell r="L208" t="e">
            <v>#REF!</v>
          </cell>
        </row>
        <row r="209">
          <cell r="A209" t="str">
            <v>ROE</v>
          </cell>
          <cell r="B209">
            <v>0.36884942655619324</v>
          </cell>
          <cell r="C209">
            <v>0.3030796764934014</v>
          </cell>
          <cell r="D209">
            <v>0.25348310524811274</v>
          </cell>
          <cell r="E209">
            <v>0.21631610095761916</v>
          </cell>
          <cell r="F209">
            <v>0.20316518616860224</v>
          </cell>
          <cell r="G209">
            <v>0.18892135715706954</v>
          </cell>
          <cell r="H209">
            <v>0.17862579245649571</v>
          </cell>
          <cell r="I209">
            <v>0.15765580365602821</v>
          </cell>
          <cell r="J209">
            <v>0.10315262362957614</v>
          </cell>
          <cell r="K209">
            <v>4.4333010231734762E-2</v>
          </cell>
          <cell r="L209">
            <v>1.8468246575476601E-2</v>
          </cell>
        </row>
        <row r="218">
          <cell r="A218" t="str">
            <v xml:space="preserve">Rating Agency Book Output - </v>
          </cell>
          <cell r="B218" t="str">
            <v>Standstill</v>
          </cell>
        </row>
        <row r="220">
          <cell r="A220" t="str">
            <v>Edison Funding Company</v>
          </cell>
        </row>
        <row r="223">
          <cell r="B223">
            <v>1998</v>
          </cell>
          <cell r="C223">
            <v>1999</v>
          </cell>
          <cell r="D223">
            <v>2000</v>
          </cell>
          <cell r="E223">
            <v>2001</v>
          </cell>
          <cell r="F223">
            <v>2002</v>
          </cell>
          <cell r="G223">
            <v>2003</v>
          </cell>
        </row>
        <row r="224">
          <cell r="A224" t="str">
            <v>Net Income ($MM)</v>
          </cell>
          <cell r="B224">
            <v>130.19273281625374</v>
          </cell>
          <cell r="C224">
            <v>169.34188186454</v>
          </cell>
          <cell r="D224">
            <v>186.80054336045703</v>
          </cell>
          <cell r="E224">
            <v>201.39763998760429</v>
          </cell>
          <cell r="F224">
            <v>233.31269449396783</v>
          </cell>
          <cell r="G224">
            <v>263.9246089696972</v>
          </cell>
          <cell r="H224">
            <v>0.15180412279550493</v>
          </cell>
        </row>
        <row r="226">
          <cell r="A226" t="str">
            <v>Total Assets ($MM)</v>
          </cell>
          <cell r="B226" t="e">
            <v>#REF!</v>
          </cell>
          <cell r="C226" t="e">
            <v>#REF!</v>
          </cell>
          <cell r="D226" t="e">
            <v>#REF!</v>
          </cell>
          <cell r="E226" t="e">
            <v>#REF!</v>
          </cell>
          <cell r="F226" t="e">
            <v>#REF!</v>
          </cell>
          <cell r="G226" t="e">
            <v>#REF!</v>
          </cell>
          <cell r="H226" t="e">
            <v>#REF!</v>
          </cell>
        </row>
        <row r="228">
          <cell r="A228" t="str">
            <v>Equity  ($MM)</v>
          </cell>
          <cell r="B228">
            <v>473.93973281625375</v>
          </cell>
          <cell r="C228">
            <v>644.53461468079377</v>
          </cell>
          <cell r="D228">
            <v>830.33515804125079</v>
          </cell>
          <cell r="E228">
            <v>1031.7327980288551</v>
          </cell>
          <cell r="F228">
            <v>1265.045492522823</v>
          </cell>
          <cell r="G228">
            <v>1528.9701014925201</v>
          </cell>
          <cell r="H228">
            <v>0.26396536818185479</v>
          </cell>
        </row>
        <row r="229">
          <cell r="A229" t="str">
            <v xml:space="preserve">            Target:  Minimum $175 MM</v>
          </cell>
        </row>
        <row r="230">
          <cell r="A230" t="str">
            <v xml:space="preserve">       </v>
          </cell>
        </row>
        <row r="231">
          <cell r="A231" t="str">
            <v>Total Capitalization</v>
          </cell>
        </row>
        <row r="232">
          <cell r="A232" t="str">
            <v xml:space="preserve">   Equity</v>
          </cell>
          <cell r="B232">
            <v>473.93973281625375</v>
          </cell>
          <cell r="C232">
            <v>644.53461468079377</v>
          </cell>
          <cell r="D232">
            <v>830.33515804125079</v>
          </cell>
          <cell r="E232">
            <v>1031.7327980288551</v>
          </cell>
          <cell r="F232">
            <v>1265.045492522823</v>
          </cell>
          <cell r="G232">
            <v>1528.9701014925201</v>
          </cell>
        </row>
        <row r="233">
          <cell r="A233" t="str">
            <v xml:space="preserve">   Deferred Taxes</v>
          </cell>
          <cell r="B233">
            <v>1048.3176516209717</v>
          </cell>
          <cell r="C233">
            <v>1464.0125148225263</v>
          </cell>
          <cell r="D233">
            <v>1919.8473582918791</v>
          </cell>
          <cell r="E233">
            <v>2265.8182722880783</v>
          </cell>
          <cell r="F233">
            <v>2470.0131568057518</v>
          </cell>
          <cell r="G233">
            <v>2604.7105278384502</v>
          </cell>
        </row>
        <row r="234">
          <cell r="A234" t="str">
            <v xml:space="preserve">   Long Term Debt</v>
          </cell>
          <cell r="B234" t="e">
            <v>#REF!</v>
          </cell>
          <cell r="C234" t="e">
            <v>#REF!</v>
          </cell>
          <cell r="D234" t="e">
            <v>#REF!</v>
          </cell>
          <cell r="E234" t="e">
            <v>#REF!</v>
          </cell>
          <cell r="F234" t="e">
            <v>#REF!</v>
          </cell>
          <cell r="G234" t="e">
            <v>#REF!</v>
          </cell>
        </row>
        <row r="235">
          <cell r="A235" t="str">
            <v xml:space="preserve">           Total Capitalization</v>
          </cell>
          <cell r="B235" t="e">
            <v>#REF!</v>
          </cell>
          <cell r="C235" t="e">
            <v>#REF!</v>
          </cell>
          <cell r="D235" t="e">
            <v>#REF!</v>
          </cell>
          <cell r="E235" t="e">
            <v>#REF!</v>
          </cell>
          <cell r="F235" t="e">
            <v>#REF!</v>
          </cell>
          <cell r="G235" t="e">
            <v>#REF!</v>
          </cell>
          <cell r="H235" t="e">
            <v>#REF!</v>
          </cell>
        </row>
        <row r="238">
          <cell r="A238" t="str">
            <v>Return on Common Equity</v>
          </cell>
          <cell r="B238">
            <v>0.36884942655619324</v>
          </cell>
          <cell r="C238">
            <v>0.30380870051869835</v>
          </cell>
          <cell r="D238">
            <v>0.25331123712122022</v>
          </cell>
          <cell r="E238">
            <v>0.21631610095761916</v>
          </cell>
          <cell r="F238">
            <v>0.20316518616860224</v>
          </cell>
          <cell r="G238">
            <v>0.18892135715706954</v>
          </cell>
        </row>
        <row r="239">
          <cell r="A239" t="str">
            <v xml:space="preserve">            Target:  15%</v>
          </cell>
        </row>
        <row r="241">
          <cell r="A241" t="str">
            <v>Debt / Equity Ratios</v>
          </cell>
        </row>
        <row r="242">
          <cell r="A242" t="str">
            <v xml:space="preserve">   Without Defered Taxes</v>
          </cell>
          <cell r="B242" t="e">
            <v>#REF!</v>
          </cell>
          <cell r="C242" t="e">
            <v>#REF!</v>
          </cell>
          <cell r="D242" t="e">
            <v>#REF!</v>
          </cell>
          <cell r="E242" t="e">
            <v>#REF!</v>
          </cell>
          <cell r="F242" t="e">
            <v>#REF!</v>
          </cell>
          <cell r="G242" t="e">
            <v>#REF!</v>
          </cell>
        </row>
        <row r="243">
          <cell r="A243" t="str">
            <v xml:space="preserve">            Maximum Ratio 2.0 to 1</v>
          </cell>
        </row>
        <row r="244">
          <cell r="A244" t="str">
            <v xml:space="preserve">   With Defered Taxes</v>
          </cell>
          <cell r="B244" t="e">
            <v>#REF!</v>
          </cell>
          <cell r="C244" t="e">
            <v>#REF!</v>
          </cell>
          <cell r="D244" t="e">
            <v>#REF!</v>
          </cell>
          <cell r="E244" t="e">
            <v>#REF!</v>
          </cell>
          <cell r="F244" t="e">
            <v>#REF!</v>
          </cell>
          <cell r="G244" t="e">
            <v>#REF!</v>
          </cell>
        </row>
        <row r="245">
          <cell r="A245" t="str">
            <v xml:space="preserve">            Maximum Ratio 4.0 to 1</v>
          </cell>
        </row>
        <row r="247">
          <cell r="A247" t="str">
            <v>Interest Coverage Ratio</v>
          </cell>
          <cell r="B247">
            <v>6.2529446036639467</v>
          </cell>
          <cell r="C247">
            <v>8.0320054788162398</v>
          </cell>
          <cell r="D247">
            <v>4.8374342545570839</v>
          </cell>
          <cell r="E247">
            <v>5.8404191855400525</v>
          </cell>
          <cell r="F247">
            <v>7.2871020202266603</v>
          </cell>
          <cell r="G247">
            <v>9.5067534167180341</v>
          </cell>
        </row>
        <row r="248">
          <cell r="A248" t="str">
            <v xml:space="preserve">            Minimum Ratio 3.0 x</v>
          </cell>
        </row>
        <row r="249">
          <cell r="H249">
            <v>2001</v>
          </cell>
        </row>
        <row r="250">
          <cell r="A250" t="str">
            <v>Distribution of Funded Investments</v>
          </cell>
          <cell r="H250" t="str">
            <v>% of Total</v>
          </cell>
        </row>
        <row r="251">
          <cell r="A251" t="str">
            <v xml:space="preserve">    Affordable Housing</v>
          </cell>
          <cell r="B251">
            <v>645.29379986889978</v>
          </cell>
          <cell r="C251">
            <v>619.35955637895768</v>
          </cell>
          <cell r="D251">
            <v>668.12793099782357</v>
          </cell>
          <cell r="E251">
            <v>688.2246899994343</v>
          </cell>
          <cell r="F251">
            <v>687.69801120390287</v>
          </cell>
          <cell r="G251">
            <v>692.86752863151185</v>
          </cell>
          <cell r="H251">
            <v>0.14061208554212404</v>
          </cell>
        </row>
        <row r="252">
          <cell r="A252" t="str">
            <v xml:space="preserve">    Aircraft</v>
          </cell>
          <cell r="B252">
            <v>115.010279</v>
          </cell>
          <cell r="C252">
            <v>115.010279</v>
          </cell>
          <cell r="D252">
            <v>115.010279</v>
          </cell>
          <cell r="E252">
            <v>114.999279</v>
          </cell>
          <cell r="F252">
            <v>112.522279</v>
          </cell>
          <cell r="G252">
            <v>109.61627899999999</v>
          </cell>
          <cell r="H252">
            <v>2.2245772766982471E-2</v>
          </cell>
        </row>
        <row r="253">
          <cell r="A253" t="str">
            <v xml:space="preserve">    Energy Sector</v>
          </cell>
          <cell r="B253">
            <v>1544.76002425</v>
          </cell>
          <cell r="C253">
            <v>1896.8014849841773</v>
          </cell>
          <cell r="D253">
            <v>2204.3425629841772</v>
          </cell>
          <cell r="E253">
            <v>2455.4961289841772</v>
          </cell>
          <cell r="F253">
            <v>2672.9102049841772</v>
          </cell>
          <cell r="G253">
            <v>2887.584593984177</v>
          </cell>
          <cell r="H253">
            <v>0.58601287426670767</v>
          </cell>
        </row>
        <row r="254">
          <cell r="A254" t="str">
            <v xml:space="preserve">    Vendor Financing</v>
          </cell>
          <cell r="B254">
            <v>0</v>
          </cell>
          <cell r="C254">
            <v>109.28601908500001</v>
          </cell>
          <cell r="D254">
            <v>118.61313551250001</v>
          </cell>
          <cell r="E254">
            <v>128.50028821280307</v>
          </cell>
          <cell r="F254">
            <v>139.08216967625378</v>
          </cell>
          <cell r="G254">
            <v>150.20256812760383</v>
          </cell>
          <cell r="H254">
            <v>3.0482445035229472E-2</v>
          </cell>
        </row>
        <row r="255">
          <cell r="A255" t="str">
            <v xml:space="preserve">    Infrastructure</v>
          </cell>
          <cell r="B255">
            <v>32.574087308852398</v>
          </cell>
          <cell r="C255">
            <v>87.787686235649602</v>
          </cell>
          <cell r="D255">
            <v>735.56811748719122</v>
          </cell>
          <cell r="E255">
            <v>910.89578965002681</v>
          </cell>
          <cell r="F255">
            <v>1036.3955529174252</v>
          </cell>
          <cell r="G255">
            <v>1087.2395352050546</v>
          </cell>
          <cell r="H255">
            <v>0.22064682238895636</v>
          </cell>
        </row>
        <row r="256">
          <cell r="A256" t="str">
            <v xml:space="preserve">             Total Funded Investments</v>
          </cell>
          <cell r="B256">
            <v>2337.6381904277523</v>
          </cell>
          <cell r="C256">
            <v>2828.2450256837847</v>
          </cell>
          <cell r="D256">
            <v>3841.6620259816918</v>
          </cell>
          <cell r="E256">
            <v>4298.1161758464414</v>
          </cell>
          <cell r="F256">
            <v>4648.6082177817589</v>
          </cell>
          <cell r="G256">
            <v>4927.5105049483473</v>
          </cell>
          <cell r="H256">
            <v>1</v>
          </cell>
        </row>
        <row r="258">
          <cell r="A258" t="str">
            <v>Cash Flow from Operations</v>
          </cell>
        </row>
        <row r="259">
          <cell r="A259" t="str">
            <v xml:space="preserve">    Affordable Housing</v>
          </cell>
          <cell r="B259">
            <v>87.605963416859794</v>
          </cell>
          <cell r="C259">
            <v>103.38465107810768</v>
          </cell>
          <cell r="D259">
            <v>99.282990950931961</v>
          </cell>
          <cell r="E259">
            <v>109.67002130606767</v>
          </cell>
          <cell r="F259">
            <v>112.98641611054572</v>
          </cell>
          <cell r="G259">
            <v>112.52692918887941</v>
          </cell>
        </row>
        <row r="260">
          <cell r="A260" t="str">
            <v xml:space="preserve">    Aircraft</v>
          </cell>
          <cell r="B260">
            <v>10.336</v>
          </cell>
          <cell r="C260">
            <v>8.354000000000001</v>
          </cell>
          <cell r="D260">
            <v>3.7320000000000002</v>
          </cell>
          <cell r="E260">
            <v>-1.579</v>
          </cell>
          <cell r="F260">
            <v>-1.294</v>
          </cell>
          <cell r="G260">
            <v>-1.2590000000000001</v>
          </cell>
        </row>
        <row r="261">
          <cell r="A261" t="str">
            <v xml:space="preserve">    Energy Sector</v>
          </cell>
          <cell r="B261">
            <v>255.19753025000006</v>
          </cell>
          <cell r="C261">
            <v>306.96472200000005</v>
          </cell>
          <cell r="D261">
            <v>330.44182999999992</v>
          </cell>
          <cell r="E261">
            <v>315.39821499999999</v>
          </cell>
          <cell r="F261">
            <v>199.99802200000002</v>
          </cell>
          <cell r="G261">
            <v>134.24508699999998</v>
          </cell>
        </row>
        <row r="262">
          <cell r="A262" t="str">
            <v xml:space="preserve">    Infrastructure</v>
          </cell>
          <cell r="B262">
            <v>2.7336170535691999</v>
          </cell>
          <cell r="C262">
            <v>1.9182698979119996</v>
          </cell>
          <cell r="D262">
            <v>59.385387583315996</v>
          </cell>
          <cell r="E262">
            <v>89.53281667143581</v>
          </cell>
          <cell r="F262">
            <v>109.04385372900005</v>
          </cell>
          <cell r="G262">
            <v>157.09237358014954</v>
          </cell>
        </row>
        <row r="263">
          <cell r="A263" t="str">
            <v xml:space="preserve">             Total Cash Flow</v>
          </cell>
          <cell r="B263">
            <v>355.87311072042905</v>
          </cell>
          <cell r="C263">
            <v>420.62164297601976</v>
          </cell>
          <cell r="D263">
            <v>492.8422085342479</v>
          </cell>
          <cell r="E263">
            <v>513.02205297750345</v>
          </cell>
          <cell r="F263">
            <v>420.73429183954579</v>
          </cell>
          <cell r="G263">
            <v>402.60538976902893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67">
          <cell r="D67">
            <v>0.4</v>
          </cell>
        </row>
        <row r="70">
          <cell r="D70">
            <v>7.1999999999999995E-2</v>
          </cell>
        </row>
        <row r="71">
          <cell r="D71">
            <v>0.189</v>
          </cell>
        </row>
        <row r="72">
          <cell r="D72">
            <v>6.1999999999999998E-3</v>
          </cell>
        </row>
        <row r="75">
          <cell r="D75">
            <v>0</v>
          </cell>
        </row>
        <row r="76">
          <cell r="D76">
            <v>0.40600000000000003</v>
          </cell>
        </row>
        <row r="106">
          <cell r="AZ106">
            <v>0</v>
          </cell>
        </row>
        <row r="107">
          <cell r="AZ107">
            <v>0</v>
          </cell>
        </row>
        <row r="108">
          <cell r="AZ108">
            <v>0</v>
          </cell>
        </row>
        <row r="109">
          <cell r="AZ109">
            <v>0</v>
          </cell>
        </row>
        <row r="128">
          <cell r="C128">
            <v>0</v>
          </cell>
        </row>
        <row r="176">
          <cell r="C176">
            <v>400</v>
          </cell>
        </row>
        <row r="207">
          <cell r="C207">
            <v>110000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row r="24">
          <cell r="B24">
            <v>0.19700000000000001</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sh"/>
      <sheetName val="Accrual"/>
    </sheetNames>
    <sheetDataSet>
      <sheetData sheetId="0" refreshError="1"/>
      <sheetData sheetId="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C Plus 2009"/>
      <sheetName val="July PPBM"/>
      <sheetName val="10 Year Summary"/>
      <sheetName val="Assumptions"/>
      <sheetName val="Projection"/>
      <sheetName val="Delta"/>
      <sheetName val="Projection wo Client"/>
      <sheetName val="Delta wo Client"/>
      <sheetName val="Yellow Book - GRC wo Client"/>
      <sheetName val="Delta Yellow Book-GRC wo Client"/>
      <sheetName val="Delta Yellow Book-July PPBM"/>
    </sheetNames>
    <sheetDataSet>
      <sheetData sheetId="0" refreshError="1">
        <row r="7">
          <cell r="D7" t="str">
            <v>A</v>
          </cell>
          <cell r="P7">
            <v>0</v>
          </cell>
          <cell r="Q7">
            <v>1900</v>
          </cell>
          <cell r="R7">
            <v>0</v>
          </cell>
          <cell r="S7">
            <v>0</v>
          </cell>
          <cell r="T7">
            <v>0</v>
          </cell>
        </row>
        <row r="8">
          <cell r="D8" t="str">
            <v>N</v>
          </cell>
          <cell r="P8">
            <v>1836.6</v>
          </cell>
          <cell r="Q8">
            <v>4436.6000000000004</v>
          </cell>
          <cell r="R8">
            <v>4500</v>
          </cell>
          <cell r="S8">
            <v>5500</v>
          </cell>
          <cell r="T8">
            <v>4000</v>
          </cell>
        </row>
        <row r="9">
          <cell r="D9" t="str">
            <v>A</v>
          </cell>
          <cell r="P9">
            <v>0</v>
          </cell>
          <cell r="Q9">
            <v>0</v>
          </cell>
          <cell r="R9">
            <v>0</v>
          </cell>
          <cell r="S9">
            <v>0</v>
          </cell>
          <cell r="T9">
            <v>0</v>
          </cell>
        </row>
        <row r="10">
          <cell r="D10" t="str">
            <v>A</v>
          </cell>
          <cell r="P10">
            <v>0</v>
          </cell>
          <cell r="Q10">
            <v>0</v>
          </cell>
          <cell r="R10">
            <v>0</v>
          </cell>
          <cell r="S10">
            <v>0</v>
          </cell>
          <cell r="T10">
            <v>0</v>
          </cell>
        </row>
        <row r="11">
          <cell r="D11" t="str">
            <v>A</v>
          </cell>
          <cell r="P11">
            <v>0</v>
          </cell>
          <cell r="Q11">
            <v>381</v>
          </cell>
          <cell r="R11">
            <v>188</v>
          </cell>
          <cell r="S11">
            <v>34</v>
          </cell>
          <cell r="T11">
            <v>0</v>
          </cell>
        </row>
        <row r="12">
          <cell r="D12" t="str">
            <v>N</v>
          </cell>
          <cell r="P12">
            <v>0</v>
          </cell>
          <cell r="Q12">
            <v>0</v>
          </cell>
          <cell r="T12">
            <v>0</v>
          </cell>
        </row>
        <row r="13">
          <cell r="D13" t="str">
            <v>A</v>
          </cell>
          <cell r="P13">
            <v>1395.1</v>
          </cell>
          <cell r="Q13">
            <v>5000.7</v>
          </cell>
          <cell r="R13">
            <v>0</v>
          </cell>
          <cell r="S13">
            <v>0</v>
          </cell>
          <cell r="T13">
            <v>0</v>
          </cell>
        </row>
        <row r="14">
          <cell r="D14" t="str">
            <v>N</v>
          </cell>
          <cell r="P14">
            <v>400</v>
          </cell>
          <cell r="Q14">
            <v>640.79999999999995</v>
          </cell>
          <cell r="R14">
            <v>6000</v>
          </cell>
          <cell r="S14">
            <v>7500</v>
          </cell>
          <cell r="T14">
            <v>5911.6</v>
          </cell>
        </row>
        <row r="15">
          <cell r="D15" t="str">
            <v>Compt</v>
          </cell>
          <cell r="P15">
            <v>100</v>
          </cell>
          <cell r="Q15">
            <v>1727</v>
          </cell>
          <cell r="R15">
            <v>479</v>
          </cell>
          <cell r="S15">
            <v>109</v>
          </cell>
          <cell r="T15">
            <v>9</v>
          </cell>
        </row>
        <row r="16">
          <cell r="D16" t="str">
            <v>N</v>
          </cell>
          <cell r="P16">
            <v>0</v>
          </cell>
          <cell r="Q16">
            <v>0</v>
          </cell>
          <cell r="R16">
            <v>0</v>
          </cell>
          <cell r="S16">
            <v>0</v>
          </cell>
          <cell r="T16">
            <v>0</v>
          </cell>
        </row>
        <row r="17">
          <cell r="D17" t="str">
            <v>N</v>
          </cell>
          <cell r="P17">
            <v>3200</v>
          </cell>
          <cell r="Q17">
            <v>778.3</v>
          </cell>
          <cell r="R17">
            <v>0</v>
          </cell>
          <cell r="S17">
            <v>35</v>
          </cell>
          <cell r="T17">
            <v>135</v>
          </cell>
        </row>
        <row r="18">
          <cell r="D18" t="str">
            <v>N</v>
          </cell>
          <cell r="P18">
            <v>0</v>
          </cell>
          <cell r="Q18">
            <v>0</v>
          </cell>
          <cell r="R18">
            <v>0</v>
          </cell>
          <cell r="S18">
            <v>0</v>
          </cell>
          <cell r="T18">
            <v>0</v>
          </cell>
        </row>
        <row r="19">
          <cell r="D19" t="str">
            <v>N</v>
          </cell>
          <cell r="P19">
            <v>0</v>
          </cell>
          <cell r="Q19">
            <v>0</v>
          </cell>
          <cell r="R19">
            <v>0</v>
          </cell>
          <cell r="S19">
            <v>0</v>
          </cell>
          <cell r="T19">
            <v>0</v>
          </cell>
        </row>
        <row r="20">
          <cell r="D20" t="str">
            <v>A</v>
          </cell>
          <cell r="P20">
            <v>1730</v>
          </cell>
          <cell r="Q20">
            <v>1612.4</v>
          </cell>
          <cell r="R20">
            <v>0</v>
          </cell>
          <cell r="S20">
            <v>0</v>
          </cell>
          <cell r="T20">
            <v>0</v>
          </cell>
        </row>
        <row r="21">
          <cell r="D21" t="str">
            <v>A</v>
          </cell>
          <cell r="P21">
            <v>1900</v>
          </cell>
          <cell r="Q21">
            <v>0</v>
          </cell>
          <cell r="R21">
            <v>0</v>
          </cell>
          <cell r="S21">
            <v>0</v>
          </cell>
          <cell r="T21">
            <v>0</v>
          </cell>
        </row>
        <row r="22">
          <cell r="D22" t="str">
            <v>A</v>
          </cell>
          <cell r="P22">
            <v>2051.6999999999998</v>
          </cell>
          <cell r="Q22">
            <v>0</v>
          </cell>
          <cell r="R22">
            <v>0</v>
          </cell>
          <cell r="S22">
            <v>0</v>
          </cell>
          <cell r="T22">
            <v>0</v>
          </cell>
        </row>
        <row r="23">
          <cell r="D23" t="str">
            <v>N</v>
          </cell>
          <cell r="P23">
            <v>0</v>
          </cell>
          <cell r="Q23">
            <v>0</v>
          </cell>
          <cell r="R23">
            <v>0</v>
          </cell>
          <cell r="S23">
            <v>0</v>
          </cell>
          <cell r="T23">
            <v>0</v>
          </cell>
        </row>
        <row r="24">
          <cell r="D24" t="str">
            <v>N</v>
          </cell>
          <cell r="P24">
            <v>3300</v>
          </cell>
          <cell r="Q24">
            <v>20480</v>
          </cell>
          <cell r="R24">
            <v>39300</v>
          </cell>
          <cell r="S24">
            <v>46900</v>
          </cell>
          <cell r="T24">
            <v>53500</v>
          </cell>
        </row>
        <row r="26">
          <cell r="P26">
            <v>15913.400000000001</v>
          </cell>
          <cell r="Q26">
            <v>36956.800000000003</v>
          </cell>
          <cell r="R26">
            <v>50467</v>
          </cell>
          <cell r="S26">
            <v>60078</v>
          </cell>
          <cell r="T26">
            <v>63555.6</v>
          </cell>
        </row>
        <row r="32">
          <cell r="D32" t="str">
            <v>A</v>
          </cell>
          <cell r="P32">
            <v>250</v>
          </cell>
          <cell r="Q32">
            <v>119.5</v>
          </cell>
          <cell r="R32">
            <v>200</v>
          </cell>
          <cell r="S32">
            <v>206</v>
          </cell>
          <cell r="T32">
            <v>212.2</v>
          </cell>
        </row>
        <row r="33">
          <cell r="D33" t="str">
            <v>A</v>
          </cell>
          <cell r="P33">
            <v>1625</v>
          </cell>
          <cell r="Q33">
            <v>2041</v>
          </cell>
          <cell r="R33">
            <v>500</v>
          </cell>
          <cell r="S33">
            <v>500</v>
          </cell>
          <cell r="T33">
            <v>500</v>
          </cell>
        </row>
        <row r="34">
          <cell r="D34" t="str">
            <v>A</v>
          </cell>
          <cell r="P34">
            <v>101</v>
          </cell>
          <cell r="Q34">
            <v>101</v>
          </cell>
          <cell r="R34">
            <v>101</v>
          </cell>
          <cell r="S34">
            <v>104</v>
          </cell>
          <cell r="T34">
            <v>107.1</v>
          </cell>
        </row>
        <row r="35">
          <cell r="D35" t="str">
            <v>A</v>
          </cell>
          <cell r="P35">
            <v>79</v>
          </cell>
          <cell r="Q35">
            <v>79</v>
          </cell>
          <cell r="R35">
            <v>79</v>
          </cell>
          <cell r="S35">
            <v>81.400000000000006</v>
          </cell>
          <cell r="T35">
            <v>83.8</v>
          </cell>
        </row>
        <row r="36">
          <cell r="D36" t="str">
            <v>A</v>
          </cell>
          <cell r="P36">
            <v>130.5</v>
          </cell>
          <cell r="Q36">
            <v>130.5</v>
          </cell>
          <cell r="R36">
            <v>0</v>
          </cell>
          <cell r="S36">
            <v>0</v>
          </cell>
          <cell r="T36">
            <v>0</v>
          </cell>
        </row>
        <row r="37">
          <cell r="D37" t="str">
            <v>A</v>
          </cell>
          <cell r="P37">
            <v>900</v>
          </cell>
          <cell r="Q37">
            <v>900</v>
          </cell>
          <cell r="R37">
            <v>0</v>
          </cell>
          <cell r="S37">
            <v>0</v>
          </cell>
          <cell r="T37">
            <v>0</v>
          </cell>
        </row>
        <row r="38">
          <cell r="D38" t="str">
            <v>A</v>
          </cell>
          <cell r="P38">
            <v>150</v>
          </cell>
          <cell r="Q38">
            <v>150</v>
          </cell>
          <cell r="R38">
            <v>0</v>
          </cell>
          <cell r="S38">
            <v>0</v>
          </cell>
          <cell r="T38">
            <v>0</v>
          </cell>
        </row>
        <row r="40">
          <cell r="P40">
            <v>3235.5</v>
          </cell>
          <cell r="Q40">
            <v>3521</v>
          </cell>
          <cell r="R40">
            <v>880</v>
          </cell>
          <cell r="S40">
            <v>891.4</v>
          </cell>
          <cell r="T40">
            <v>903.1</v>
          </cell>
        </row>
        <row r="47">
          <cell r="P47">
            <v>0</v>
          </cell>
          <cell r="Q47">
            <v>0</v>
          </cell>
          <cell r="R47">
            <v>0</v>
          </cell>
          <cell r="S47">
            <v>0</v>
          </cell>
          <cell r="T47">
            <v>0</v>
          </cell>
        </row>
        <row r="50">
          <cell r="P50">
            <v>19148.900000000001</v>
          </cell>
          <cell r="Q50">
            <v>40477.800000000003</v>
          </cell>
          <cell r="R50">
            <v>51347</v>
          </cell>
          <cell r="S50">
            <v>60969.4</v>
          </cell>
          <cell r="T50">
            <v>64458.7</v>
          </cell>
        </row>
        <row r="51">
          <cell r="P51">
            <v>15913.400000000001</v>
          </cell>
          <cell r="Q51">
            <v>36956.800000000003</v>
          </cell>
          <cell r="R51">
            <v>50467</v>
          </cell>
          <cell r="S51">
            <v>60078</v>
          </cell>
          <cell r="T51">
            <v>63555.6</v>
          </cell>
        </row>
        <row r="53">
          <cell r="Q53">
            <v>3666.3</v>
          </cell>
          <cell r="R53">
            <v>5632.2</v>
          </cell>
          <cell r="S53">
            <v>2090.6</v>
          </cell>
          <cell r="T53">
            <v>1219.2</v>
          </cell>
        </row>
        <row r="54">
          <cell r="Q54">
            <v>1151</v>
          </cell>
          <cell r="R54">
            <v>2783.8999999999996</v>
          </cell>
          <cell r="S54">
            <v>6262.7</v>
          </cell>
          <cell r="T54">
            <v>705.5</v>
          </cell>
        </row>
        <row r="55">
          <cell r="Q55">
            <v>5815.1</v>
          </cell>
          <cell r="R55">
            <v>0</v>
          </cell>
          <cell r="S55">
            <v>2090.6999999999998</v>
          </cell>
          <cell r="T55">
            <v>1906.6</v>
          </cell>
        </row>
        <row r="56">
          <cell r="Q56">
            <v>4423.5</v>
          </cell>
        </row>
        <row r="57">
          <cell r="D57" t="str">
            <v>S</v>
          </cell>
          <cell r="P57">
            <v>1392.9</v>
          </cell>
          <cell r="Q57">
            <v>0</v>
          </cell>
          <cell r="R57">
            <v>1764.2</v>
          </cell>
          <cell r="S57">
            <v>530.79999999999995</v>
          </cell>
          <cell r="T57">
            <v>2800.5</v>
          </cell>
        </row>
        <row r="58">
          <cell r="D58" t="str">
            <v>S</v>
          </cell>
          <cell r="P58">
            <v>135.69999999999999</v>
          </cell>
          <cell r="Q58">
            <v>0</v>
          </cell>
          <cell r="R58">
            <v>0</v>
          </cell>
          <cell r="S58">
            <v>2657.8</v>
          </cell>
          <cell r="T58">
            <v>0</v>
          </cell>
        </row>
        <row r="59">
          <cell r="D59" t="str">
            <v>S</v>
          </cell>
          <cell r="P59">
            <v>760.3</v>
          </cell>
          <cell r="Q59">
            <v>520.29999999999995</v>
          </cell>
          <cell r="R59">
            <v>294.10000000000002</v>
          </cell>
          <cell r="S59">
            <v>576.79999999999995</v>
          </cell>
          <cell r="T59">
            <v>746.5</v>
          </cell>
        </row>
        <row r="60">
          <cell r="D60" t="str">
            <v>M</v>
          </cell>
          <cell r="P60">
            <v>808.8</v>
          </cell>
          <cell r="Q60">
            <v>0</v>
          </cell>
          <cell r="R60">
            <v>1518.9</v>
          </cell>
          <cell r="S60">
            <v>1923.3</v>
          </cell>
          <cell r="T60">
            <v>2740.4</v>
          </cell>
        </row>
        <row r="61">
          <cell r="D61" t="str">
            <v>M</v>
          </cell>
          <cell r="P61">
            <v>574.20000000000005</v>
          </cell>
          <cell r="Q61">
            <v>1192</v>
          </cell>
          <cell r="R61">
            <v>998.4</v>
          </cell>
          <cell r="S61">
            <v>998.4</v>
          </cell>
          <cell r="T61">
            <v>998.4</v>
          </cell>
        </row>
        <row r="62">
          <cell r="D62" t="str">
            <v>M</v>
          </cell>
          <cell r="P62">
            <v>1650.1</v>
          </cell>
          <cell r="Q62">
            <v>1034.0999999999999</v>
          </cell>
          <cell r="R62">
            <v>1650.1</v>
          </cell>
          <cell r="S62">
            <v>1650.1</v>
          </cell>
          <cell r="T62">
            <v>1650.1</v>
          </cell>
        </row>
        <row r="63">
          <cell r="D63" t="str">
            <v>M</v>
          </cell>
          <cell r="P63">
            <v>1131</v>
          </cell>
          <cell r="Q63">
            <v>4089.5</v>
          </cell>
          <cell r="R63">
            <v>1131</v>
          </cell>
          <cell r="S63">
            <v>1131</v>
          </cell>
          <cell r="T63">
            <v>1131</v>
          </cell>
        </row>
        <row r="64">
          <cell r="D64" t="str">
            <v>M</v>
          </cell>
          <cell r="P64">
            <v>5868.7</v>
          </cell>
          <cell r="Q64">
            <v>2588.1999999999998</v>
          </cell>
          <cell r="R64">
            <v>2724.5</v>
          </cell>
          <cell r="S64">
            <v>3230.1</v>
          </cell>
          <cell r="T64">
            <v>2724.6</v>
          </cell>
        </row>
        <row r="65">
          <cell r="D65" t="str">
            <v>M</v>
          </cell>
          <cell r="P65">
            <v>1011</v>
          </cell>
          <cell r="Q65">
            <v>1256.7</v>
          </cell>
          <cell r="R65">
            <v>151.69999999999999</v>
          </cell>
          <cell r="S65">
            <v>1617.6</v>
          </cell>
          <cell r="T65">
            <v>1112.0999999999999</v>
          </cell>
        </row>
        <row r="66">
          <cell r="D66" t="str">
            <v>O</v>
          </cell>
          <cell r="P66">
            <v>0</v>
          </cell>
          <cell r="Q66">
            <v>0</v>
          </cell>
          <cell r="R66">
            <v>0</v>
          </cell>
          <cell r="S66">
            <v>0</v>
          </cell>
          <cell r="T66">
            <v>0</v>
          </cell>
        </row>
        <row r="67">
          <cell r="D67" t="str">
            <v>O</v>
          </cell>
          <cell r="P67">
            <v>7481.2</v>
          </cell>
          <cell r="Q67">
            <v>9024.4000000000015</v>
          </cell>
          <cell r="R67">
            <v>4533.6000000000004</v>
          </cell>
          <cell r="S67">
            <v>5362.5</v>
          </cell>
          <cell r="T67">
            <v>4754.1000000000004</v>
          </cell>
        </row>
        <row r="68">
          <cell r="D68" t="str">
            <v>O</v>
          </cell>
          <cell r="P68">
            <v>2224.4</v>
          </cell>
          <cell r="Q68">
            <v>1105</v>
          </cell>
          <cell r="R68">
            <v>1833.4</v>
          </cell>
          <cell r="S68">
            <v>2405.6999999999998</v>
          </cell>
          <cell r="T68">
            <v>2472.3000000000002</v>
          </cell>
        </row>
        <row r="69">
          <cell r="D69" t="str">
            <v>O</v>
          </cell>
          <cell r="P69">
            <v>0</v>
          </cell>
          <cell r="Q69">
            <v>0</v>
          </cell>
          <cell r="R69">
            <v>565.5</v>
          </cell>
          <cell r="S69">
            <v>565.5</v>
          </cell>
          <cell r="T69">
            <v>565.5</v>
          </cell>
        </row>
        <row r="70">
          <cell r="D70" t="str">
            <v>M</v>
          </cell>
          <cell r="P70">
            <v>4038.2</v>
          </cell>
          <cell r="Q70">
            <v>3373</v>
          </cell>
          <cell r="R70">
            <v>6217.7</v>
          </cell>
          <cell r="S70">
            <v>3421.8</v>
          </cell>
          <cell r="T70">
            <v>3421.8</v>
          </cell>
        </row>
        <row r="71">
          <cell r="D71" t="str">
            <v>M</v>
          </cell>
          <cell r="P71">
            <v>2980.8</v>
          </cell>
          <cell r="Q71">
            <v>1605</v>
          </cell>
          <cell r="R71">
            <v>251.7</v>
          </cell>
          <cell r="S71">
            <v>1264.0999999999999</v>
          </cell>
          <cell r="T71">
            <v>0</v>
          </cell>
        </row>
        <row r="72">
          <cell r="D72" t="str">
            <v>M</v>
          </cell>
          <cell r="P72">
            <v>3820.4</v>
          </cell>
          <cell r="Q72">
            <v>4286.3999999999996</v>
          </cell>
          <cell r="R72">
            <v>2628.2</v>
          </cell>
          <cell r="S72">
            <v>2994.2</v>
          </cell>
          <cell r="T72">
            <v>9897.5</v>
          </cell>
        </row>
        <row r="73">
          <cell r="D73" t="str">
            <v>N</v>
          </cell>
          <cell r="P73">
            <v>0</v>
          </cell>
          <cell r="Q73">
            <v>0</v>
          </cell>
          <cell r="R73">
            <v>0</v>
          </cell>
          <cell r="S73">
            <v>0</v>
          </cell>
          <cell r="T73">
            <v>0</v>
          </cell>
        </row>
        <row r="76">
          <cell r="D76" t="str">
            <v>N</v>
          </cell>
          <cell r="P76">
            <v>0</v>
          </cell>
          <cell r="Q76">
            <v>0</v>
          </cell>
          <cell r="R76">
            <v>6600</v>
          </cell>
          <cell r="S76">
            <v>0</v>
          </cell>
          <cell r="T76">
            <v>0</v>
          </cell>
        </row>
        <row r="77">
          <cell r="D77" t="str">
            <v>G</v>
          </cell>
          <cell r="P77">
            <v>160</v>
          </cell>
          <cell r="Q77">
            <v>160</v>
          </cell>
          <cell r="R77">
            <v>160</v>
          </cell>
          <cell r="S77">
            <v>160</v>
          </cell>
          <cell r="T77">
            <v>160</v>
          </cell>
        </row>
        <row r="78">
          <cell r="D78" t="str">
            <v>M</v>
          </cell>
          <cell r="P78">
            <v>0</v>
          </cell>
          <cell r="Q78">
            <v>0</v>
          </cell>
          <cell r="R78">
            <v>0</v>
          </cell>
          <cell r="S78">
            <v>1024</v>
          </cell>
          <cell r="T78">
            <v>10903.9</v>
          </cell>
        </row>
        <row r="79">
          <cell r="D79" t="str">
            <v>M</v>
          </cell>
          <cell r="P79">
            <v>0</v>
          </cell>
          <cell r="Q79">
            <v>1235.4000000000001</v>
          </cell>
          <cell r="R79">
            <v>8654.2000000000007</v>
          </cell>
          <cell r="S79">
            <v>5955.8</v>
          </cell>
          <cell r="T79">
            <v>2667.5</v>
          </cell>
        </row>
        <row r="80">
          <cell r="Q80">
            <v>994</v>
          </cell>
        </row>
        <row r="81">
          <cell r="D81" t="str">
            <v>S</v>
          </cell>
          <cell r="P81">
            <v>710</v>
          </cell>
          <cell r="Q81">
            <v>1392</v>
          </cell>
          <cell r="R81">
            <v>1018</v>
          </cell>
          <cell r="S81">
            <v>949</v>
          </cell>
          <cell r="T81">
            <v>1043</v>
          </cell>
        </row>
        <row r="83">
          <cell r="P83">
            <v>34747.700000000004</v>
          </cell>
          <cell r="Q83">
            <v>48911.900000000009</v>
          </cell>
          <cell r="R83">
            <v>51111.3</v>
          </cell>
          <cell r="S83">
            <v>48862.499999999993</v>
          </cell>
          <cell r="T83">
            <v>53620.5</v>
          </cell>
        </row>
        <row r="86">
          <cell r="D86" t="str">
            <v>M</v>
          </cell>
          <cell r="P86">
            <v>956.1</v>
          </cell>
          <cell r="Q86">
            <v>3585.4</v>
          </cell>
          <cell r="R86">
            <v>1034</v>
          </cell>
          <cell r="S86">
            <v>1076</v>
          </cell>
          <cell r="T86">
            <v>1119</v>
          </cell>
        </row>
        <row r="87">
          <cell r="D87" t="str">
            <v>M</v>
          </cell>
          <cell r="P87">
            <v>3995.8</v>
          </cell>
          <cell r="Q87">
            <v>4139.1000000000004</v>
          </cell>
          <cell r="R87">
            <v>4319</v>
          </cell>
          <cell r="S87">
            <v>4490</v>
          </cell>
          <cell r="T87">
            <v>4669</v>
          </cell>
        </row>
        <row r="88">
          <cell r="D88" t="str">
            <v>M</v>
          </cell>
          <cell r="P88">
            <v>509.5</v>
          </cell>
          <cell r="Q88">
            <v>542.79999999999995</v>
          </cell>
          <cell r="R88">
            <v>526</v>
          </cell>
          <cell r="S88">
            <v>505</v>
          </cell>
          <cell r="T88">
            <v>579</v>
          </cell>
        </row>
        <row r="89">
          <cell r="D89" t="str">
            <v>S</v>
          </cell>
          <cell r="P89">
            <v>100</v>
          </cell>
          <cell r="Q89">
            <v>100</v>
          </cell>
          <cell r="R89">
            <v>100</v>
          </cell>
          <cell r="S89">
            <v>100</v>
          </cell>
          <cell r="T89">
            <v>100</v>
          </cell>
        </row>
        <row r="90">
          <cell r="D90" t="str">
            <v>O</v>
          </cell>
          <cell r="P90">
            <v>3123</v>
          </cell>
          <cell r="Q90">
            <v>3344.3</v>
          </cell>
          <cell r="R90">
            <v>3378</v>
          </cell>
          <cell r="S90">
            <v>3513</v>
          </cell>
          <cell r="T90">
            <v>3654</v>
          </cell>
        </row>
        <row r="95">
          <cell r="D95" t="str">
            <v>M</v>
          </cell>
          <cell r="P95">
            <v>11248.6</v>
          </cell>
          <cell r="Q95">
            <v>11698.6</v>
          </cell>
          <cell r="R95">
            <v>12166.5</v>
          </cell>
          <cell r="S95">
            <v>12653.2</v>
          </cell>
          <cell r="T95">
            <v>13159</v>
          </cell>
        </row>
        <row r="97">
          <cell r="D97" t="str">
            <v>O</v>
          </cell>
          <cell r="P97">
            <v>300</v>
          </cell>
          <cell r="Q97">
            <v>0</v>
          </cell>
          <cell r="R97">
            <v>0</v>
          </cell>
          <cell r="S97">
            <v>0</v>
          </cell>
          <cell r="T97">
            <v>0</v>
          </cell>
        </row>
        <row r="98">
          <cell r="D98" t="str">
            <v>R</v>
          </cell>
          <cell r="P98">
            <v>915.2</v>
          </cell>
          <cell r="Q98">
            <v>0</v>
          </cell>
          <cell r="R98">
            <v>0</v>
          </cell>
          <cell r="S98">
            <v>0</v>
          </cell>
          <cell r="T98">
            <v>0</v>
          </cell>
        </row>
        <row r="99">
          <cell r="D99" t="str">
            <v>R</v>
          </cell>
          <cell r="P99">
            <v>527.1</v>
          </cell>
          <cell r="Q99">
            <v>548</v>
          </cell>
          <cell r="R99">
            <v>570</v>
          </cell>
          <cell r="S99">
            <v>592.79999999999995</v>
          </cell>
          <cell r="T99">
            <v>616.5</v>
          </cell>
        </row>
        <row r="101">
          <cell r="D101" t="str">
            <v>M</v>
          </cell>
          <cell r="P101">
            <v>0</v>
          </cell>
          <cell r="Q101">
            <v>0</v>
          </cell>
          <cell r="R101">
            <v>0</v>
          </cell>
          <cell r="S101">
            <v>125</v>
          </cell>
          <cell r="T101">
            <v>0</v>
          </cell>
        </row>
        <row r="102">
          <cell r="D102" t="str">
            <v>M</v>
          </cell>
          <cell r="P102">
            <v>750</v>
          </cell>
          <cell r="Q102">
            <v>1200</v>
          </cell>
          <cell r="R102">
            <v>2000</v>
          </cell>
          <cell r="S102">
            <v>1000</v>
          </cell>
          <cell r="T102">
            <v>1030</v>
          </cell>
        </row>
        <row r="103">
          <cell r="D103" t="str">
            <v>M</v>
          </cell>
          <cell r="P103">
            <v>5144.3</v>
          </cell>
          <cell r="Q103">
            <v>4701.6000000000004</v>
          </cell>
          <cell r="R103">
            <v>4830.8</v>
          </cell>
          <cell r="S103">
            <v>4365.8</v>
          </cell>
          <cell r="T103">
            <v>5261.8</v>
          </cell>
        </row>
        <row r="104">
          <cell r="D104" t="str">
            <v>M</v>
          </cell>
          <cell r="P104">
            <v>0</v>
          </cell>
          <cell r="Q104">
            <v>0</v>
          </cell>
          <cell r="R104">
            <v>0</v>
          </cell>
          <cell r="S104">
            <v>0</v>
          </cell>
          <cell r="T104">
            <v>0</v>
          </cell>
        </row>
        <row r="105">
          <cell r="D105" t="str">
            <v>M</v>
          </cell>
          <cell r="P105">
            <v>165</v>
          </cell>
          <cell r="Q105">
            <v>0</v>
          </cell>
          <cell r="R105">
            <v>0</v>
          </cell>
          <cell r="S105">
            <v>0</v>
          </cell>
          <cell r="T105">
            <v>0</v>
          </cell>
        </row>
        <row r="106">
          <cell r="D106" t="str">
            <v>G</v>
          </cell>
          <cell r="P106">
            <v>0</v>
          </cell>
          <cell r="Q106">
            <v>203.8</v>
          </cell>
          <cell r="R106">
            <v>500</v>
          </cell>
          <cell r="S106">
            <v>500</v>
          </cell>
          <cell r="T106">
            <v>500</v>
          </cell>
        </row>
        <row r="107">
          <cell r="Q107">
            <v>90</v>
          </cell>
        </row>
        <row r="108">
          <cell r="D108" t="str">
            <v>M</v>
          </cell>
          <cell r="P108">
            <v>300</v>
          </cell>
          <cell r="Q108">
            <v>200</v>
          </cell>
          <cell r="R108">
            <v>400</v>
          </cell>
          <cell r="S108">
            <v>309</v>
          </cell>
          <cell r="T108">
            <v>318.3</v>
          </cell>
        </row>
        <row r="109">
          <cell r="D109" t="str">
            <v>M</v>
          </cell>
          <cell r="P109">
            <v>1309</v>
          </cell>
          <cell r="Q109">
            <v>450</v>
          </cell>
          <cell r="R109">
            <v>0</v>
          </cell>
          <cell r="S109">
            <v>0</v>
          </cell>
          <cell r="T109">
            <v>0</v>
          </cell>
        </row>
        <row r="110">
          <cell r="D110" t="str">
            <v>M</v>
          </cell>
          <cell r="P110">
            <v>100</v>
          </cell>
          <cell r="Q110">
            <v>50</v>
          </cell>
          <cell r="R110">
            <v>100</v>
          </cell>
          <cell r="S110">
            <v>103</v>
          </cell>
          <cell r="T110">
            <v>106.1</v>
          </cell>
        </row>
        <row r="111">
          <cell r="D111" t="str">
            <v>R</v>
          </cell>
          <cell r="P111">
            <v>459</v>
          </cell>
          <cell r="Q111">
            <v>459</v>
          </cell>
          <cell r="R111">
            <v>459</v>
          </cell>
          <cell r="S111">
            <v>472.8</v>
          </cell>
          <cell r="T111">
            <v>487</v>
          </cell>
        </row>
        <row r="112">
          <cell r="D112" t="str">
            <v>R</v>
          </cell>
          <cell r="P112">
            <v>0</v>
          </cell>
          <cell r="Q112">
            <v>0</v>
          </cell>
          <cell r="R112">
            <v>0</v>
          </cell>
          <cell r="S112">
            <v>0</v>
          </cell>
          <cell r="T112">
            <v>100</v>
          </cell>
        </row>
        <row r="113">
          <cell r="Q113">
            <v>180</v>
          </cell>
        </row>
        <row r="114">
          <cell r="Q114">
            <v>321</v>
          </cell>
        </row>
        <row r="115">
          <cell r="D115" t="str">
            <v>M</v>
          </cell>
          <cell r="P115">
            <v>0</v>
          </cell>
          <cell r="Q115">
            <v>0</v>
          </cell>
          <cell r="R115">
            <v>0</v>
          </cell>
          <cell r="S115">
            <v>0</v>
          </cell>
          <cell r="T115">
            <v>0</v>
          </cell>
        </row>
        <row r="116">
          <cell r="D116" t="str">
            <v>R</v>
          </cell>
          <cell r="P116">
            <v>0</v>
          </cell>
          <cell r="Q116">
            <v>108</v>
          </cell>
          <cell r="R116">
            <v>0</v>
          </cell>
          <cell r="S116">
            <v>0</v>
          </cell>
          <cell r="T116">
            <v>0</v>
          </cell>
        </row>
        <row r="117">
          <cell r="Q117">
            <v>60</v>
          </cell>
        </row>
        <row r="118">
          <cell r="D118" t="str">
            <v>R</v>
          </cell>
          <cell r="P118">
            <v>0</v>
          </cell>
          <cell r="Q118">
            <v>0</v>
          </cell>
          <cell r="R118">
            <v>0</v>
          </cell>
          <cell r="S118">
            <v>0</v>
          </cell>
          <cell r="T118">
            <v>0</v>
          </cell>
        </row>
        <row r="119">
          <cell r="D119" t="str">
            <v>R</v>
          </cell>
          <cell r="P119">
            <v>0</v>
          </cell>
          <cell r="Q119">
            <v>0</v>
          </cell>
          <cell r="R119">
            <v>0</v>
          </cell>
          <cell r="S119">
            <v>0</v>
          </cell>
          <cell r="T119">
            <v>0</v>
          </cell>
        </row>
        <row r="120">
          <cell r="D120" t="str">
            <v>M</v>
          </cell>
          <cell r="P120">
            <v>0</v>
          </cell>
          <cell r="Q120">
            <v>555</v>
          </cell>
          <cell r="R120">
            <v>0</v>
          </cell>
          <cell r="S120">
            <v>0</v>
          </cell>
          <cell r="T120">
            <v>0</v>
          </cell>
        </row>
        <row r="121">
          <cell r="D121" t="str">
            <v>G</v>
          </cell>
          <cell r="P121">
            <v>0</v>
          </cell>
          <cell r="Q121">
            <v>0</v>
          </cell>
          <cell r="R121">
            <v>0</v>
          </cell>
          <cell r="S121">
            <v>1000</v>
          </cell>
          <cell r="T121">
            <v>3500</v>
          </cell>
        </row>
        <row r="122">
          <cell r="D122" t="str">
            <v>M</v>
          </cell>
          <cell r="P122">
            <v>325</v>
          </cell>
          <cell r="Q122">
            <v>325</v>
          </cell>
          <cell r="R122">
            <v>325</v>
          </cell>
          <cell r="S122">
            <v>0</v>
          </cell>
          <cell r="T122">
            <v>0</v>
          </cell>
        </row>
        <row r="123">
          <cell r="D123" t="str">
            <v>M</v>
          </cell>
          <cell r="P123">
            <v>270</v>
          </cell>
          <cell r="Q123">
            <v>0</v>
          </cell>
          <cell r="R123">
            <v>0</v>
          </cell>
          <cell r="S123">
            <v>0</v>
          </cell>
          <cell r="T123">
            <v>0</v>
          </cell>
        </row>
        <row r="124">
          <cell r="D124" t="str">
            <v>M</v>
          </cell>
          <cell r="P124">
            <v>84</v>
          </cell>
        </row>
        <row r="125">
          <cell r="D125" t="str">
            <v>M</v>
          </cell>
          <cell r="P125">
            <v>717</v>
          </cell>
          <cell r="Q125">
            <v>368</v>
          </cell>
          <cell r="R125">
            <v>191</v>
          </cell>
          <cell r="S125">
            <v>199</v>
          </cell>
          <cell r="T125">
            <v>207</v>
          </cell>
        </row>
        <row r="126">
          <cell r="D126" t="str">
            <v>M</v>
          </cell>
          <cell r="P126">
            <v>0</v>
          </cell>
          <cell r="Q126">
            <v>20</v>
          </cell>
          <cell r="R126">
            <v>20</v>
          </cell>
          <cell r="S126">
            <v>20</v>
          </cell>
          <cell r="T126">
            <v>20</v>
          </cell>
        </row>
        <row r="127">
          <cell r="D127" t="str">
            <v>M</v>
          </cell>
          <cell r="P127">
            <v>1000</v>
          </cell>
          <cell r="Q127">
            <v>276.3</v>
          </cell>
          <cell r="R127">
            <v>1000</v>
          </cell>
          <cell r="S127">
            <v>0</v>
          </cell>
          <cell r="T127">
            <v>0</v>
          </cell>
        </row>
        <row r="128">
          <cell r="D128" t="str">
            <v>M</v>
          </cell>
          <cell r="Q128">
            <v>470</v>
          </cell>
          <cell r="R128">
            <v>325</v>
          </cell>
        </row>
        <row r="129">
          <cell r="D129" t="str">
            <v>M</v>
          </cell>
          <cell r="Q129">
            <v>1414</v>
          </cell>
          <cell r="R129">
            <v>220</v>
          </cell>
        </row>
        <row r="130">
          <cell r="D130" t="str">
            <v>M</v>
          </cell>
          <cell r="Q130">
            <v>1260.5</v>
          </cell>
          <cell r="R130">
            <v>174.5</v>
          </cell>
        </row>
        <row r="131">
          <cell r="D131" t="str">
            <v>G</v>
          </cell>
          <cell r="P131">
            <v>0</v>
          </cell>
          <cell r="Q131">
            <v>100</v>
          </cell>
          <cell r="R131">
            <v>675</v>
          </cell>
          <cell r="S131">
            <v>0</v>
          </cell>
          <cell r="T131">
            <v>0</v>
          </cell>
        </row>
        <row r="132">
          <cell r="D132" t="str">
            <v>R</v>
          </cell>
          <cell r="P132">
            <v>0</v>
          </cell>
          <cell r="Q132">
            <v>0</v>
          </cell>
          <cell r="R132">
            <v>0</v>
          </cell>
          <cell r="S132">
            <v>0</v>
          </cell>
          <cell r="T132">
            <v>0</v>
          </cell>
        </row>
        <row r="133">
          <cell r="D133" t="str">
            <v>R</v>
          </cell>
          <cell r="P133">
            <v>0</v>
          </cell>
          <cell r="Q133">
            <v>0</v>
          </cell>
          <cell r="R133">
            <v>0</v>
          </cell>
          <cell r="S133">
            <v>52</v>
          </cell>
          <cell r="T133">
            <v>0</v>
          </cell>
        </row>
        <row r="134">
          <cell r="D134" t="str">
            <v>R</v>
          </cell>
          <cell r="P134">
            <v>0</v>
          </cell>
          <cell r="Q134">
            <v>0</v>
          </cell>
          <cell r="R134">
            <v>0</v>
          </cell>
          <cell r="S134">
            <v>0</v>
          </cell>
          <cell r="T134">
            <v>0</v>
          </cell>
        </row>
        <row r="135">
          <cell r="D135" t="str">
            <v>R</v>
          </cell>
          <cell r="P135">
            <v>0</v>
          </cell>
          <cell r="Q135">
            <v>0</v>
          </cell>
          <cell r="R135">
            <v>500</v>
          </cell>
          <cell r="S135">
            <v>0</v>
          </cell>
          <cell r="T135">
            <v>0</v>
          </cell>
        </row>
        <row r="136">
          <cell r="D136" t="str">
            <v>M</v>
          </cell>
          <cell r="Q136">
            <v>0</v>
          </cell>
        </row>
        <row r="137">
          <cell r="D137" t="str">
            <v>M</v>
          </cell>
          <cell r="Q137">
            <v>0</v>
          </cell>
          <cell r="R137">
            <v>500</v>
          </cell>
          <cell r="S137">
            <v>4400</v>
          </cell>
          <cell r="T137">
            <v>7350</v>
          </cell>
        </row>
        <row r="138">
          <cell r="D138" t="str">
            <v>M</v>
          </cell>
          <cell r="Q138">
            <v>0</v>
          </cell>
          <cell r="T138">
            <v>2000</v>
          </cell>
        </row>
        <row r="139">
          <cell r="D139" t="str">
            <v>M</v>
          </cell>
          <cell r="P139">
            <v>0</v>
          </cell>
          <cell r="Q139">
            <v>0</v>
          </cell>
          <cell r="R139">
            <v>100</v>
          </cell>
          <cell r="S139">
            <v>500</v>
          </cell>
          <cell r="T139">
            <v>0</v>
          </cell>
        </row>
        <row r="140">
          <cell r="D140" t="str">
            <v>G</v>
          </cell>
          <cell r="P140">
            <v>0</v>
          </cell>
          <cell r="Q140">
            <v>0</v>
          </cell>
          <cell r="R140">
            <v>0</v>
          </cell>
          <cell r="S140">
            <v>0</v>
          </cell>
          <cell r="T140">
            <v>0</v>
          </cell>
        </row>
        <row r="141">
          <cell r="D141" t="str">
            <v>M</v>
          </cell>
          <cell r="P141">
            <v>0</v>
          </cell>
          <cell r="Q141">
            <v>0</v>
          </cell>
          <cell r="R141">
            <v>0</v>
          </cell>
          <cell r="S141">
            <v>0</v>
          </cell>
          <cell r="T141">
            <v>0</v>
          </cell>
        </row>
        <row r="142">
          <cell r="D142" t="str">
            <v>G</v>
          </cell>
          <cell r="P142">
            <v>0</v>
          </cell>
          <cell r="Q142">
            <v>0</v>
          </cell>
          <cell r="R142">
            <v>0</v>
          </cell>
          <cell r="S142">
            <v>100</v>
          </cell>
          <cell r="T142">
            <v>0</v>
          </cell>
        </row>
        <row r="143">
          <cell r="D143" t="str">
            <v>G</v>
          </cell>
          <cell r="P143">
            <v>0</v>
          </cell>
          <cell r="Q143">
            <v>0</v>
          </cell>
          <cell r="R143">
            <v>0</v>
          </cell>
          <cell r="S143">
            <v>0</v>
          </cell>
          <cell r="T143">
            <v>0</v>
          </cell>
        </row>
        <row r="144">
          <cell r="Q144">
            <v>0</v>
          </cell>
          <cell r="T144">
            <v>600</v>
          </cell>
        </row>
        <row r="145">
          <cell r="Q145">
            <v>0</v>
          </cell>
          <cell r="R145">
            <v>200</v>
          </cell>
          <cell r="T145">
            <v>0</v>
          </cell>
        </row>
        <row r="146">
          <cell r="Q146">
            <v>0</v>
          </cell>
        </row>
        <row r="147">
          <cell r="Q147">
            <v>0</v>
          </cell>
          <cell r="R147">
            <v>33</v>
          </cell>
        </row>
        <row r="148">
          <cell r="Q148">
            <v>0</v>
          </cell>
        </row>
        <row r="150">
          <cell r="Q150">
            <v>500</v>
          </cell>
        </row>
        <row r="151">
          <cell r="Q151">
            <v>500</v>
          </cell>
        </row>
        <row r="153">
          <cell r="Q153">
            <v>500</v>
          </cell>
        </row>
        <row r="163">
          <cell r="Q163">
            <v>608</v>
          </cell>
        </row>
        <row r="164">
          <cell r="Q164">
            <v>58</v>
          </cell>
        </row>
        <row r="165">
          <cell r="Q165">
            <v>720.9</v>
          </cell>
        </row>
        <row r="167">
          <cell r="Q167">
            <v>47</v>
          </cell>
        </row>
        <row r="168">
          <cell r="D168" t="str">
            <v>A</v>
          </cell>
          <cell r="P168">
            <v>249.1</v>
          </cell>
          <cell r="Q168">
            <v>0</v>
          </cell>
          <cell r="R168">
            <v>0</v>
          </cell>
          <cell r="S168">
            <v>0</v>
          </cell>
          <cell r="T168">
            <v>0</v>
          </cell>
        </row>
        <row r="169">
          <cell r="P169">
            <v>32547.699999999997</v>
          </cell>
          <cell r="Q169">
            <v>39704.299999999996</v>
          </cell>
          <cell r="R169">
            <v>34646.800000000003</v>
          </cell>
          <cell r="S169">
            <v>36076.6</v>
          </cell>
          <cell r="T169">
            <v>45376.7</v>
          </cell>
        </row>
        <row r="170">
          <cell r="P170">
            <v>21675.3</v>
          </cell>
          <cell r="Q170">
            <v>-198.39999999999418</v>
          </cell>
          <cell r="R170">
            <v>22093.5</v>
          </cell>
          <cell r="S170">
            <v>22930</v>
          </cell>
          <cell r="T170">
            <v>23896.5</v>
          </cell>
        </row>
        <row r="172">
          <cell r="D172" t="str">
            <v>M</v>
          </cell>
          <cell r="P172">
            <v>7800</v>
          </cell>
          <cell r="Q172">
            <v>8547.2000000000007</v>
          </cell>
          <cell r="R172">
            <v>8800</v>
          </cell>
          <cell r="S172">
            <v>8800</v>
          </cell>
          <cell r="T172">
            <v>8800</v>
          </cell>
        </row>
        <row r="173">
          <cell r="D173" t="str">
            <v>A</v>
          </cell>
          <cell r="P173">
            <v>837</v>
          </cell>
          <cell r="Q173">
            <v>0</v>
          </cell>
          <cell r="R173">
            <v>0</v>
          </cell>
          <cell r="S173">
            <v>0</v>
          </cell>
          <cell r="T173">
            <v>0</v>
          </cell>
        </row>
        <row r="174">
          <cell r="D174" t="str">
            <v>M</v>
          </cell>
          <cell r="P174">
            <v>12.3</v>
          </cell>
          <cell r="Q174">
            <v>0</v>
          </cell>
          <cell r="R174">
            <v>12.3</v>
          </cell>
          <cell r="S174">
            <v>12.3</v>
          </cell>
          <cell r="T174">
            <v>12.3</v>
          </cell>
        </row>
        <row r="175">
          <cell r="Q175">
            <v>225</v>
          </cell>
        </row>
        <row r="176">
          <cell r="D176" t="str">
            <v>M</v>
          </cell>
          <cell r="S176">
            <v>34</v>
          </cell>
          <cell r="T176">
            <v>0</v>
          </cell>
        </row>
        <row r="177">
          <cell r="D177" t="str">
            <v>S</v>
          </cell>
          <cell r="P177">
            <v>100</v>
          </cell>
          <cell r="Q177">
            <v>30</v>
          </cell>
          <cell r="R177">
            <v>100</v>
          </cell>
          <cell r="S177">
            <v>100</v>
          </cell>
          <cell r="T177">
            <v>100</v>
          </cell>
        </row>
        <row r="178">
          <cell r="D178" t="str">
            <v>M</v>
          </cell>
          <cell r="P178">
            <v>0</v>
          </cell>
          <cell r="Q178">
            <v>0</v>
          </cell>
          <cell r="R178">
            <v>3003.75</v>
          </cell>
          <cell r="S178">
            <v>1383.75</v>
          </cell>
          <cell r="T178">
            <v>0</v>
          </cell>
        </row>
        <row r="179">
          <cell r="Q179">
            <v>56.6</v>
          </cell>
        </row>
        <row r="180">
          <cell r="Q180">
            <v>7</v>
          </cell>
        </row>
        <row r="181">
          <cell r="Q181">
            <v>0</v>
          </cell>
        </row>
        <row r="182">
          <cell r="D182" t="str">
            <v>M</v>
          </cell>
          <cell r="P182">
            <v>0</v>
          </cell>
          <cell r="Q182">
            <v>82.2</v>
          </cell>
          <cell r="R182">
            <v>0</v>
          </cell>
          <cell r="S182">
            <v>0</v>
          </cell>
          <cell r="T182">
            <v>0</v>
          </cell>
        </row>
        <row r="183">
          <cell r="D183" t="str">
            <v>M</v>
          </cell>
          <cell r="P183">
            <v>0</v>
          </cell>
          <cell r="Q183">
            <v>228.3</v>
          </cell>
          <cell r="R183">
            <v>0</v>
          </cell>
          <cell r="S183">
            <v>0</v>
          </cell>
          <cell r="T183">
            <v>0</v>
          </cell>
        </row>
        <row r="184">
          <cell r="D184" t="str">
            <v>G</v>
          </cell>
          <cell r="P184">
            <v>675</v>
          </cell>
          <cell r="Q184">
            <v>675</v>
          </cell>
          <cell r="R184">
            <v>675</v>
          </cell>
          <cell r="S184">
            <v>675</v>
          </cell>
          <cell r="T184">
            <v>0</v>
          </cell>
        </row>
        <row r="185">
          <cell r="D185" t="str">
            <v>M</v>
          </cell>
          <cell r="P185">
            <v>0</v>
          </cell>
          <cell r="Q185">
            <v>1653.8</v>
          </cell>
          <cell r="R185">
            <v>3462.8</v>
          </cell>
          <cell r="S185">
            <v>675</v>
          </cell>
          <cell r="T185">
            <v>2328.8000000000002</v>
          </cell>
        </row>
        <row r="186">
          <cell r="D186" t="str">
            <v>M</v>
          </cell>
          <cell r="P186">
            <v>0</v>
          </cell>
          <cell r="Q186">
            <v>0</v>
          </cell>
          <cell r="R186">
            <v>0</v>
          </cell>
          <cell r="S186">
            <v>2116.6999999999998</v>
          </cell>
          <cell r="T186">
            <v>171</v>
          </cell>
        </row>
        <row r="187">
          <cell r="D187" t="str">
            <v>M</v>
          </cell>
          <cell r="P187">
            <v>100</v>
          </cell>
          <cell r="Q187">
            <v>140.6</v>
          </cell>
          <cell r="R187">
            <v>100</v>
          </cell>
          <cell r="S187">
            <v>100</v>
          </cell>
          <cell r="T187">
            <v>100</v>
          </cell>
        </row>
        <row r="188">
          <cell r="D188" t="str">
            <v>F</v>
          </cell>
          <cell r="P188">
            <v>120</v>
          </cell>
          <cell r="Q188">
            <v>200</v>
          </cell>
          <cell r="R188">
            <v>220</v>
          </cell>
          <cell r="S188">
            <v>220</v>
          </cell>
          <cell r="T188">
            <v>220</v>
          </cell>
        </row>
        <row r="189">
          <cell r="D189" t="str">
            <v>F</v>
          </cell>
          <cell r="P189">
            <v>83.4</v>
          </cell>
          <cell r="Q189">
            <v>135.80000000000001</v>
          </cell>
          <cell r="R189">
            <v>83.4</v>
          </cell>
          <cell r="S189">
            <v>83.4</v>
          </cell>
          <cell r="T189">
            <v>83.4</v>
          </cell>
        </row>
        <row r="190">
          <cell r="D190" t="str">
            <v>M</v>
          </cell>
          <cell r="P190">
            <v>0</v>
          </cell>
          <cell r="Q190">
            <v>0</v>
          </cell>
          <cell r="R190">
            <v>0</v>
          </cell>
          <cell r="S190">
            <v>0</v>
          </cell>
          <cell r="T190">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qryForecast_WithJSplits"/>
      <sheetName val="Data - Proj Name"/>
      <sheetName val="Data - OD"/>
      <sheetName val="Data - Missing"/>
      <sheetName val="Data - Missing - ALL"/>
    </sheetNames>
    <sheetDataSet>
      <sheetData sheetId="0" refreshError="1"/>
      <sheetData sheetId="1" refreshError="1"/>
      <sheetData sheetId="2" refreshError="1"/>
      <sheetData sheetId="3" refreshError="1"/>
      <sheetData sheetId="4" refreshError="1">
        <row r="4">
          <cell r="H4" t="str">
            <v>SAP Order</v>
          </cell>
          <cell r="I4" t="str">
            <v>DESCRIPTION</v>
          </cell>
          <cell r="J4" t="str">
            <v>OD</v>
          </cell>
          <cell r="K4" t="str">
            <v>PCE</v>
          </cell>
          <cell r="L4" t="str">
            <v>Type of Estimate</v>
          </cell>
          <cell r="M4" t="str">
            <v>ISO%</v>
          </cell>
          <cell r="N4" t="str">
            <v xml:space="preserve">C ISO% </v>
          </cell>
          <cell r="O4" t="str">
            <v>2009 FCE</v>
          </cell>
          <cell r="P4" t="str">
            <v>2010 FCE</v>
          </cell>
          <cell r="Q4" t="str">
            <v>2011 FCE</v>
          </cell>
          <cell r="R4" t="str">
            <v>2012 FCE</v>
          </cell>
          <cell r="S4" t="str">
            <v>2013 FCE</v>
          </cell>
          <cell r="T4" t="str">
            <v>2014 FCE</v>
          </cell>
          <cell r="U4" t="str">
            <v>2015 FCE</v>
          </cell>
          <cell r="V4" t="str">
            <v>2016 FCE</v>
          </cell>
          <cell r="W4" t="str">
            <v>2017 FCE</v>
          </cell>
        </row>
        <row r="8">
          <cell r="I8" t="str">
            <v>RUSH CREEK: INSTALL NEW RELAYS.</v>
          </cell>
          <cell r="J8">
            <v>41061</v>
          </cell>
          <cell r="K8" t="str">
            <v>X. Vazquez</v>
          </cell>
          <cell r="M8">
            <v>0</v>
          </cell>
          <cell r="N8">
            <v>0</v>
          </cell>
          <cell r="O8">
            <v>0</v>
          </cell>
          <cell r="P8">
            <v>0</v>
          </cell>
          <cell r="Q8">
            <v>50000</v>
          </cell>
          <cell r="R8">
            <v>65000</v>
          </cell>
          <cell r="S8">
            <v>0</v>
          </cell>
          <cell r="T8">
            <v>0</v>
          </cell>
          <cell r="U8">
            <v>0</v>
          </cell>
          <cell r="V8">
            <v>0</v>
          </cell>
          <cell r="W8">
            <v>0</v>
          </cell>
        </row>
        <row r="9">
          <cell r="I9" t="str">
            <v>CONTROL SUB (BISHOP): INSTALL TWO PT ALARM RECEIVERS</v>
          </cell>
          <cell r="J9">
            <v>41061</v>
          </cell>
          <cell r="K9" t="str">
            <v>X. Vazquez</v>
          </cell>
          <cell r="M9">
            <v>0</v>
          </cell>
          <cell r="N9">
            <v>0</v>
          </cell>
          <cell r="O9">
            <v>0</v>
          </cell>
          <cell r="P9">
            <v>0</v>
          </cell>
          <cell r="Q9">
            <v>40000</v>
          </cell>
          <cell r="R9">
            <v>20000</v>
          </cell>
          <cell r="S9">
            <v>0</v>
          </cell>
          <cell r="T9">
            <v>0</v>
          </cell>
          <cell r="U9">
            <v>0</v>
          </cell>
          <cell r="V9">
            <v>0</v>
          </cell>
          <cell r="W9">
            <v>0</v>
          </cell>
        </row>
        <row r="10">
          <cell r="I10" t="str">
            <v>CASA DIABLO: INSTALL NEW RELAYS</v>
          </cell>
          <cell r="J10">
            <v>41061</v>
          </cell>
          <cell r="K10" t="str">
            <v>X. Vazquez</v>
          </cell>
          <cell r="M10">
            <v>0</v>
          </cell>
          <cell r="N10">
            <v>0</v>
          </cell>
          <cell r="O10">
            <v>0</v>
          </cell>
          <cell r="P10">
            <v>0</v>
          </cell>
          <cell r="Q10">
            <v>50000</v>
          </cell>
          <cell r="R10">
            <v>50000</v>
          </cell>
          <cell r="S10">
            <v>0</v>
          </cell>
          <cell r="T10">
            <v>0</v>
          </cell>
          <cell r="U10">
            <v>0</v>
          </cell>
          <cell r="V10">
            <v>0</v>
          </cell>
          <cell r="W10">
            <v>0</v>
          </cell>
        </row>
        <row r="11">
          <cell r="I11" t="str">
            <v>FERNCREEK SUB (BISHOP): CONSTRUCT NEW 11.5/12 KV, 11/2 MVA  REG SUB WITH 1-11.2 MVA LTC UNIT (UN-FAN) 1-115 KV SOURCE:  A 3-POSITION 12 KV SWITCHRACK, EQUIPPED WITH 2-AR'S-ONE FOR EACH 12 KV LINE POSITION (UGG).</v>
          </cell>
          <cell r="J11">
            <v>41061</v>
          </cell>
          <cell r="K11" t="str">
            <v>X. Vazquez</v>
          </cell>
          <cell r="M11">
            <v>0</v>
          </cell>
          <cell r="N11">
            <v>0</v>
          </cell>
          <cell r="O11">
            <v>0</v>
          </cell>
          <cell r="P11">
            <v>20000</v>
          </cell>
          <cell r="Q11">
            <v>800000</v>
          </cell>
          <cell r="R11">
            <v>4620000</v>
          </cell>
          <cell r="S11">
            <v>0</v>
          </cell>
          <cell r="T11">
            <v>0</v>
          </cell>
          <cell r="U11">
            <v>0</v>
          </cell>
          <cell r="V11">
            <v>0</v>
          </cell>
          <cell r="W11">
            <v>0</v>
          </cell>
        </row>
        <row r="12">
          <cell r="I12" t="str">
            <v>CASA DIABLO-FERNCREEK-RUSH CREEK 115KV T/L: REARRANGE AND RELOCATE APPROX 2000' OF THE EXISTING CASA DIABLE RUSH CREEK 115 V T/L TO FORM A 550' TAP LINE INTO THE PROPOSED FERNCREEK SUB</v>
          </cell>
          <cell r="J12">
            <v>41061</v>
          </cell>
          <cell r="K12" t="str">
            <v>X. Vazquez</v>
          </cell>
          <cell r="M12">
            <v>0</v>
          </cell>
          <cell r="N12">
            <v>0</v>
          </cell>
          <cell r="O12">
            <v>0</v>
          </cell>
          <cell r="P12">
            <v>0</v>
          </cell>
          <cell r="Q12">
            <v>0</v>
          </cell>
          <cell r="R12">
            <v>445000</v>
          </cell>
          <cell r="S12">
            <v>0</v>
          </cell>
          <cell r="T12">
            <v>0</v>
          </cell>
          <cell r="U12">
            <v>0</v>
          </cell>
          <cell r="V12">
            <v>0</v>
          </cell>
          <cell r="W12">
            <v>0</v>
          </cell>
        </row>
        <row r="13">
          <cell r="K13" t="str">
            <v>`</v>
          </cell>
          <cell r="O13">
            <v>0</v>
          </cell>
          <cell r="P13">
            <v>20000</v>
          </cell>
          <cell r="Q13">
            <v>940000</v>
          </cell>
          <cell r="R13">
            <v>5200000</v>
          </cell>
          <cell r="S13">
            <v>0</v>
          </cell>
          <cell r="T13">
            <v>0</v>
          </cell>
          <cell r="U13">
            <v>0</v>
          </cell>
          <cell r="V13">
            <v>0</v>
          </cell>
          <cell r="W13">
            <v>0</v>
          </cell>
        </row>
        <row r="14">
          <cell r="I14" t="str">
            <v>4KV CUTOVER PROJECTS IN SYSTEMS</v>
          </cell>
          <cell r="J14">
            <v>43465</v>
          </cell>
          <cell r="K14" t="str">
            <v>H. Bartick</v>
          </cell>
          <cell r="M14">
            <v>0</v>
          </cell>
          <cell r="N14">
            <v>0</v>
          </cell>
          <cell r="O14">
            <v>17265379</v>
          </cell>
          <cell r="P14">
            <v>22515000</v>
          </cell>
          <cell r="Q14">
            <v>28703000</v>
          </cell>
          <cell r="R14">
            <v>30000000</v>
          </cell>
          <cell r="S14">
            <v>20600000</v>
          </cell>
          <cell r="T14">
            <v>21100000</v>
          </cell>
          <cell r="U14">
            <v>21700000</v>
          </cell>
          <cell r="V14">
            <v>22300000</v>
          </cell>
          <cell r="W14">
            <v>22900000</v>
          </cell>
        </row>
        <row r="15">
          <cell r="O15">
            <v>0</v>
          </cell>
        </row>
        <row r="16">
          <cell r="O16">
            <v>10626461.000000002</v>
          </cell>
        </row>
        <row r="17">
          <cell r="O17">
            <v>5937117.9999999991</v>
          </cell>
        </row>
        <row r="18">
          <cell r="O18">
            <v>0</v>
          </cell>
        </row>
        <row r="19">
          <cell r="O19">
            <v>701800</v>
          </cell>
        </row>
        <row r="20">
          <cell r="I20" t="str">
            <v>PLANT BETTER/ALL DSP PROJECT OH&amp;UG.  PLANT EXPENDITURE FOR THIS BUDGET ITEM MUST BE IDENTIFIED ON A DSP-APPROVED PROJECTSUMMARY OR ON A DEPARTMENT-APPROVED PROJECT/PROGRAM SUMMARY</v>
          </cell>
          <cell r="J20">
            <v>43465</v>
          </cell>
          <cell r="K20" t="str">
            <v>H. Bartick</v>
          </cell>
          <cell r="M20">
            <v>0</v>
          </cell>
          <cell r="N20">
            <v>0</v>
          </cell>
          <cell r="O20">
            <v>0</v>
          </cell>
          <cell r="P20">
            <v>139032000</v>
          </cell>
          <cell r="Q20">
            <v>139615000</v>
          </cell>
          <cell r="R20">
            <v>136871000</v>
          </cell>
          <cell r="S20">
            <v>129758000</v>
          </cell>
          <cell r="T20">
            <v>149257000</v>
          </cell>
          <cell r="U20">
            <v>124358000</v>
          </cell>
          <cell r="V20">
            <v>147538000</v>
          </cell>
          <cell r="W20">
            <v>134926000</v>
          </cell>
        </row>
        <row r="21">
          <cell r="O21">
            <v>0</v>
          </cell>
        </row>
        <row r="22">
          <cell r="O22">
            <v>18532869.333333332</v>
          </cell>
        </row>
        <row r="23">
          <cell r="O23">
            <v>21241624.516666669</v>
          </cell>
        </row>
        <row r="24">
          <cell r="O24">
            <v>3362601.7750000004</v>
          </cell>
        </row>
        <row r="25">
          <cell r="O25">
            <v>29791505.874999996</v>
          </cell>
        </row>
        <row r="26">
          <cell r="O26">
            <v>27720270.525000006</v>
          </cell>
        </row>
        <row r="27">
          <cell r="O27">
            <v>6542825.958333334</v>
          </cell>
        </row>
        <row r="28">
          <cell r="O28">
            <v>23626116.224999994</v>
          </cell>
        </row>
        <row r="29">
          <cell r="O29">
            <v>11916806.825000001</v>
          </cell>
        </row>
        <row r="30">
          <cell r="O30">
            <v>177265379.03333333</v>
          </cell>
          <cell r="P30">
            <v>161547000</v>
          </cell>
          <cell r="Q30">
            <v>168318000</v>
          </cell>
          <cell r="R30">
            <v>166871000</v>
          </cell>
          <cell r="S30">
            <v>150358000</v>
          </cell>
          <cell r="T30">
            <v>170357000</v>
          </cell>
          <cell r="U30">
            <v>146058000</v>
          </cell>
          <cell r="V30">
            <v>169838000</v>
          </cell>
          <cell r="W30">
            <v>157826000</v>
          </cell>
        </row>
        <row r="31">
          <cell r="I31" t="str">
            <v>VARIOUS SUBSTATIONS: DISTRIBUTION SERP PROJECTS (DSERP).    REPLACE DISTRIBUTION EQUIPMENT BACAUSE OF THERMAL, SHORT    CIRCUIT DUTY.</v>
          </cell>
          <cell r="J31">
            <v>43465</v>
          </cell>
          <cell r="K31" t="str">
            <v>X. Vazquez</v>
          </cell>
          <cell r="M31">
            <v>0</v>
          </cell>
          <cell r="N31">
            <v>0</v>
          </cell>
          <cell r="O31">
            <v>0</v>
          </cell>
          <cell r="P31">
            <v>3707000</v>
          </cell>
          <cell r="Q31">
            <v>3806000</v>
          </cell>
          <cell r="R31">
            <v>6370000</v>
          </cell>
          <cell r="S31">
            <v>6490000</v>
          </cell>
          <cell r="T31">
            <v>6620000</v>
          </cell>
          <cell r="U31">
            <v>6760000</v>
          </cell>
          <cell r="V31">
            <v>6890000</v>
          </cell>
          <cell r="W31">
            <v>7030000</v>
          </cell>
        </row>
        <row r="32">
          <cell r="J32">
            <v>40178</v>
          </cell>
          <cell r="O32">
            <v>800000</v>
          </cell>
        </row>
        <row r="33">
          <cell r="J33">
            <v>40178</v>
          </cell>
          <cell r="O33">
            <v>800000</v>
          </cell>
        </row>
        <row r="34">
          <cell r="J34">
            <v>40178</v>
          </cell>
          <cell r="O34">
            <v>1500000</v>
          </cell>
        </row>
        <row r="35">
          <cell r="O35">
            <v>0</v>
          </cell>
          <cell r="P35">
            <v>3707000</v>
          </cell>
          <cell r="Q35">
            <v>3806000</v>
          </cell>
          <cell r="R35">
            <v>6370000</v>
          </cell>
          <cell r="S35">
            <v>6490000</v>
          </cell>
          <cell r="T35">
            <v>6620000</v>
          </cell>
          <cell r="U35">
            <v>6760000</v>
          </cell>
          <cell r="V35">
            <v>6890000</v>
          </cell>
          <cell r="W35">
            <v>7030000</v>
          </cell>
        </row>
        <row r="36">
          <cell r="I36" t="str">
            <v>CONCHO SUB (W. PALM SPRINGS): ADD 1-28 MVA TRANSFORMER,     4.8 MVAR OF CAPS AND 3-12 KV CIRCUITS</v>
          </cell>
          <cell r="J36">
            <v>41791</v>
          </cell>
          <cell r="K36" t="str">
            <v>X. Vazquez</v>
          </cell>
          <cell r="M36">
            <v>0</v>
          </cell>
          <cell r="N36">
            <v>0</v>
          </cell>
          <cell r="O36">
            <v>0</v>
          </cell>
          <cell r="P36">
            <v>0</v>
          </cell>
          <cell r="Q36">
            <v>0</v>
          </cell>
          <cell r="R36">
            <v>0</v>
          </cell>
          <cell r="S36">
            <v>2270000</v>
          </cell>
          <cell r="T36">
            <v>2140000</v>
          </cell>
          <cell r="U36">
            <v>0</v>
          </cell>
          <cell r="V36">
            <v>0</v>
          </cell>
          <cell r="W36">
            <v>0</v>
          </cell>
        </row>
        <row r="37">
          <cell r="O37">
            <v>0</v>
          </cell>
          <cell r="P37">
            <v>0</v>
          </cell>
          <cell r="Q37">
            <v>0</v>
          </cell>
          <cell r="R37">
            <v>0</v>
          </cell>
          <cell r="S37">
            <v>2270000</v>
          </cell>
          <cell r="T37">
            <v>2140000</v>
          </cell>
          <cell r="U37">
            <v>0</v>
          </cell>
          <cell r="V37">
            <v>0</v>
          </cell>
          <cell r="W37">
            <v>0</v>
          </cell>
        </row>
        <row r="38">
          <cell r="H38" t="str">
            <v>800063238</v>
          </cell>
          <cell r="I38" t="str">
            <v>TROPHY SUB:  ADD 1-28 MVA TRANSFORMER WITH ITS OWN          LOW SIDE BREAKER POSITION, 2-12KV CIRCUIT POSITIONS.  ADD   4800 KVAR CAPACITOR BANK.</v>
          </cell>
          <cell r="J38">
            <v>40695</v>
          </cell>
          <cell r="K38" t="str">
            <v>X. Vazquez</v>
          </cell>
          <cell r="M38">
            <v>0</v>
          </cell>
          <cell r="N38">
            <v>0</v>
          </cell>
          <cell r="O38">
            <v>971000</v>
          </cell>
          <cell r="P38">
            <v>1000000</v>
          </cell>
          <cell r="Q38">
            <v>2000000</v>
          </cell>
          <cell r="R38">
            <v>0</v>
          </cell>
          <cell r="S38">
            <v>0</v>
          </cell>
          <cell r="T38">
            <v>0</v>
          </cell>
          <cell r="U38">
            <v>0</v>
          </cell>
          <cell r="V38">
            <v>0</v>
          </cell>
          <cell r="W38">
            <v>0</v>
          </cell>
        </row>
        <row r="39">
          <cell r="O39">
            <v>971000</v>
          </cell>
          <cell r="P39">
            <v>1000000</v>
          </cell>
          <cell r="Q39">
            <v>2000000</v>
          </cell>
          <cell r="R39">
            <v>0</v>
          </cell>
          <cell r="S39">
            <v>0</v>
          </cell>
          <cell r="T39">
            <v>0</v>
          </cell>
          <cell r="U39">
            <v>0</v>
          </cell>
          <cell r="V39">
            <v>0</v>
          </cell>
          <cell r="W39">
            <v>0</v>
          </cell>
        </row>
        <row r="40">
          <cell r="H40" t="str">
            <v>800063457</v>
          </cell>
          <cell r="I40" t="str">
            <v>LAMPSON SUB: ADD 1-28MVA TRANSFORMER WITH ITS OWN LOW SIDE  BREAKER POSITION, 2-12KV CIRCUIT POSITIONS AND ADD 4800MVAR CAPACITOR BANK.</v>
          </cell>
          <cell r="J40">
            <v>39965</v>
          </cell>
          <cell r="K40" t="str">
            <v>X. Vazquez</v>
          </cell>
          <cell r="M40">
            <v>0</v>
          </cell>
          <cell r="N40">
            <v>0</v>
          </cell>
          <cell r="O40">
            <v>1346000</v>
          </cell>
          <cell r="P40">
            <v>0</v>
          </cell>
          <cell r="Q40">
            <v>0</v>
          </cell>
          <cell r="R40">
            <v>0</v>
          </cell>
          <cell r="S40">
            <v>0</v>
          </cell>
          <cell r="T40">
            <v>0</v>
          </cell>
          <cell r="U40">
            <v>0</v>
          </cell>
          <cell r="V40">
            <v>0</v>
          </cell>
          <cell r="W40">
            <v>0</v>
          </cell>
        </row>
        <row r="41">
          <cell r="O41">
            <v>1346000</v>
          </cell>
          <cell r="P41">
            <v>0</v>
          </cell>
          <cell r="Q41">
            <v>0</v>
          </cell>
          <cell r="R41">
            <v>0</v>
          </cell>
          <cell r="S41">
            <v>0</v>
          </cell>
          <cell r="T41">
            <v>0</v>
          </cell>
          <cell r="U41">
            <v>0</v>
          </cell>
          <cell r="V41">
            <v>0</v>
          </cell>
          <cell r="W41">
            <v>0</v>
          </cell>
        </row>
        <row r="42">
          <cell r="H42" t="str">
            <v>800063482</v>
          </cell>
          <cell r="I42" t="str">
            <v>NIGUEL ADD 1 28MVA TRANSFORMER, 1 12KV LINE POS AND 4.8MVAR CAP BANKS.</v>
          </cell>
          <cell r="J42">
            <v>39600</v>
          </cell>
          <cell r="K42" t="str">
            <v>X. Vazquez</v>
          </cell>
          <cell r="M42">
            <v>0</v>
          </cell>
          <cell r="N42">
            <v>0</v>
          </cell>
          <cell r="O42">
            <v>0</v>
          </cell>
          <cell r="P42">
            <v>0</v>
          </cell>
          <cell r="Q42">
            <v>0</v>
          </cell>
          <cell r="R42">
            <v>0</v>
          </cell>
          <cell r="S42">
            <v>0</v>
          </cell>
          <cell r="T42">
            <v>0</v>
          </cell>
          <cell r="U42">
            <v>0</v>
          </cell>
          <cell r="V42">
            <v>0</v>
          </cell>
          <cell r="W42">
            <v>0</v>
          </cell>
        </row>
        <row r="43">
          <cell r="O43">
            <v>0</v>
          </cell>
          <cell r="P43">
            <v>0</v>
          </cell>
          <cell r="Q43">
            <v>0</v>
          </cell>
          <cell r="R43">
            <v>0</v>
          </cell>
          <cell r="S43">
            <v>0</v>
          </cell>
          <cell r="T43">
            <v>0</v>
          </cell>
          <cell r="U43">
            <v>0</v>
          </cell>
          <cell r="V43">
            <v>0</v>
          </cell>
          <cell r="W43">
            <v>0</v>
          </cell>
        </row>
        <row r="44">
          <cell r="I44" t="str">
            <v>LAS LOMAS SUBTRANSMISSION LINES: CONSTRUCT (2) 66KV LINES</v>
          </cell>
          <cell r="J44">
            <v>40695</v>
          </cell>
          <cell r="K44" t="str">
            <v>X. Vazquez</v>
          </cell>
          <cell r="M44">
            <v>0</v>
          </cell>
          <cell r="N44">
            <v>0</v>
          </cell>
          <cell r="O44">
            <v>0</v>
          </cell>
          <cell r="P44">
            <v>3280000</v>
          </cell>
          <cell r="Q44">
            <v>3075064.9000530317</v>
          </cell>
          <cell r="R44">
            <v>0</v>
          </cell>
          <cell r="S44">
            <v>0</v>
          </cell>
          <cell r="T44">
            <v>0</v>
          </cell>
          <cell r="U44">
            <v>0</v>
          </cell>
          <cell r="V44">
            <v>0</v>
          </cell>
          <cell r="W44">
            <v>0</v>
          </cell>
        </row>
        <row r="45">
          <cell r="H45" t="str">
            <v>800063488</v>
          </cell>
          <cell r="I45" t="str">
            <v>LAS LOMAS: CONSTRUCT A NEW SUBSTATION WITH 2-28 MVA TRANSFORMERS EQUIP 5-12KV CIRCUIT POSITIONS. ADD A 6000 KVARCAPACITOR BANK.</v>
          </cell>
          <cell r="J45">
            <v>40695</v>
          </cell>
          <cell r="K45" t="str">
            <v>X. Vazquez</v>
          </cell>
          <cell r="M45">
            <v>0</v>
          </cell>
          <cell r="N45">
            <v>0</v>
          </cell>
          <cell r="O45">
            <v>0</v>
          </cell>
          <cell r="P45">
            <v>2757000</v>
          </cell>
          <cell r="Q45">
            <v>6570101.1822160715</v>
          </cell>
          <cell r="R45">
            <v>0</v>
          </cell>
          <cell r="S45">
            <v>0</v>
          </cell>
          <cell r="T45">
            <v>0</v>
          </cell>
          <cell r="U45">
            <v>0</v>
          </cell>
          <cell r="V45">
            <v>0</v>
          </cell>
          <cell r="W45">
            <v>0</v>
          </cell>
        </row>
        <row r="46">
          <cell r="O46">
            <v>0</v>
          </cell>
          <cell r="P46">
            <v>6037000</v>
          </cell>
          <cell r="Q46">
            <v>9645166.0822691023</v>
          </cell>
          <cell r="R46">
            <v>0</v>
          </cell>
          <cell r="S46">
            <v>0</v>
          </cell>
          <cell r="T46">
            <v>0</v>
          </cell>
          <cell r="U46">
            <v>0</v>
          </cell>
          <cell r="V46">
            <v>0</v>
          </cell>
          <cell r="W46">
            <v>0</v>
          </cell>
        </row>
        <row r="47">
          <cell r="H47" t="str">
            <v>800063454</v>
          </cell>
          <cell r="I47" t="str">
            <v>BORREGO SUB (LAGUNA BCH): ADD 1-28MVA TRANSFORMER, EQUIP    3-12KV CIRCUIT POSITIONS. ADD 1-4800KVAR CAPACITOR BANK.</v>
          </cell>
          <cell r="J47">
            <v>39965</v>
          </cell>
          <cell r="K47" t="str">
            <v>X. Vazquez</v>
          </cell>
          <cell r="M47">
            <v>0</v>
          </cell>
          <cell r="N47">
            <v>0</v>
          </cell>
          <cell r="O47">
            <v>1180000</v>
          </cell>
          <cell r="P47">
            <v>0</v>
          </cell>
          <cell r="Q47">
            <v>0</v>
          </cell>
          <cell r="R47">
            <v>0</v>
          </cell>
          <cell r="S47">
            <v>0</v>
          </cell>
          <cell r="T47">
            <v>0</v>
          </cell>
          <cell r="U47">
            <v>0</v>
          </cell>
          <cell r="V47">
            <v>0</v>
          </cell>
          <cell r="W47">
            <v>0</v>
          </cell>
        </row>
        <row r="48">
          <cell r="O48">
            <v>1180000</v>
          </cell>
          <cell r="P48">
            <v>0</v>
          </cell>
          <cell r="Q48">
            <v>0</v>
          </cell>
          <cell r="R48">
            <v>0</v>
          </cell>
          <cell r="S48">
            <v>0</v>
          </cell>
          <cell r="T48">
            <v>0</v>
          </cell>
          <cell r="U48">
            <v>0</v>
          </cell>
          <cell r="V48">
            <v>0</v>
          </cell>
          <cell r="W48">
            <v>0</v>
          </cell>
        </row>
        <row r="49">
          <cell r="I49" t="str">
            <v>ESTRELLA ADD 1 28MVA , 2 12KV POS AND 4.8MVAR CAP BANK</v>
          </cell>
          <cell r="J49">
            <v>41061</v>
          </cell>
          <cell r="K49" t="str">
            <v>X. Vazquez</v>
          </cell>
          <cell r="M49">
            <v>0</v>
          </cell>
          <cell r="N49">
            <v>0</v>
          </cell>
          <cell r="O49">
            <v>0</v>
          </cell>
          <cell r="P49">
            <v>0</v>
          </cell>
          <cell r="Q49">
            <v>850000</v>
          </cell>
          <cell r="R49">
            <v>1550000</v>
          </cell>
          <cell r="S49">
            <v>0</v>
          </cell>
          <cell r="T49">
            <v>0</v>
          </cell>
          <cell r="U49">
            <v>0</v>
          </cell>
          <cell r="V49">
            <v>0</v>
          </cell>
          <cell r="W49">
            <v>0</v>
          </cell>
        </row>
        <row r="50">
          <cell r="O50">
            <v>0</v>
          </cell>
          <cell r="P50">
            <v>0</v>
          </cell>
          <cell r="Q50">
            <v>850000</v>
          </cell>
          <cell r="R50">
            <v>1550000</v>
          </cell>
          <cell r="S50">
            <v>0</v>
          </cell>
          <cell r="T50">
            <v>0</v>
          </cell>
          <cell r="U50">
            <v>0</v>
          </cell>
          <cell r="V50">
            <v>0</v>
          </cell>
          <cell r="W50">
            <v>0</v>
          </cell>
        </row>
        <row r="51">
          <cell r="H51" t="str">
            <v>800063400</v>
          </cell>
          <cell r="I51" t="str">
            <v>CAROLINA: ADD 1-28MVA TRANSFORMER, EQUIP 2-12KV CIRCUIT     POSITIONS. ADD A 4800KVAR CAPACITOR BANK</v>
          </cell>
          <cell r="J51">
            <v>39965</v>
          </cell>
          <cell r="K51" t="str">
            <v>X. Vazquez</v>
          </cell>
          <cell r="M51">
            <v>0</v>
          </cell>
          <cell r="N51">
            <v>0</v>
          </cell>
          <cell r="O51">
            <v>2070000</v>
          </cell>
          <cell r="P51">
            <v>0</v>
          </cell>
          <cell r="Q51">
            <v>0</v>
          </cell>
          <cell r="R51">
            <v>0</v>
          </cell>
          <cell r="S51">
            <v>0</v>
          </cell>
          <cell r="T51">
            <v>0</v>
          </cell>
          <cell r="U51">
            <v>0</v>
          </cell>
          <cell r="V51">
            <v>0</v>
          </cell>
          <cell r="W51">
            <v>0</v>
          </cell>
        </row>
        <row r="52">
          <cell r="O52">
            <v>2070000</v>
          </cell>
          <cell r="P52">
            <v>0</v>
          </cell>
          <cell r="Q52">
            <v>0</v>
          </cell>
          <cell r="R52">
            <v>0</v>
          </cell>
          <cell r="S52">
            <v>0</v>
          </cell>
          <cell r="T52">
            <v>0</v>
          </cell>
          <cell r="U52">
            <v>0</v>
          </cell>
          <cell r="V52">
            <v>0</v>
          </cell>
          <cell r="W52">
            <v>0</v>
          </cell>
        </row>
        <row r="53">
          <cell r="I53" t="str">
            <v>GLEN AVON SUB (GLEN AVON):  REPLACE EXISTING 2-22.4 TRANSFORMERS WITH 1-28 MVA. ADD 12-12KV CIRCUIT POSITIONS   ADD 1-12KV 4.8MVAR CAPACITOR BANK.INSTALL SAS.</v>
          </cell>
          <cell r="J53">
            <v>41061</v>
          </cell>
          <cell r="K53" t="str">
            <v>X. Vazquez</v>
          </cell>
          <cell r="M53">
            <v>0</v>
          </cell>
          <cell r="N53">
            <v>0</v>
          </cell>
          <cell r="O53">
            <v>0</v>
          </cell>
          <cell r="P53">
            <v>0</v>
          </cell>
          <cell r="Q53">
            <v>2000000</v>
          </cell>
          <cell r="R53">
            <v>1870000</v>
          </cell>
          <cell r="S53">
            <v>0</v>
          </cell>
          <cell r="T53">
            <v>0</v>
          </cell>
          <cell r="U53">
            <v>0</v>
          </cell>
          <cell r="V53">
            <v>0</v>
          </cell>
          <cell r="W53">
            <v>0</v>
          </cell>
        </row>
        <row r="54">
          <cell r="O54">
            <v>0</v>
          </cell>
          <cell r="P54">
            <v>0</v>
          </cell>
          <cell r="Q54">
            <v>2000000</v>
          </cell>
          <cell r="R54">
            <v>1870000</v>
          </cell>
          <cell r="S54">
            <v>0</v>
          </cell>
          <cell r="T54">
            <v>0</v>
          </cell>
          <cell r="U54">
            <v>0</v>
          </cell>
          <cell r="V54">
            <v>0</v>
          </cell>
          <cell r="W54">
            <v>0</v>
          </cell>
        </row>
        <row r="55">
          <cell r="I55" t="str">
            <v>PEPPER SUB (RIALTO): ADD 1-28 MVA TRANSFORMER; 2ND OPERATINGBUS; AND A 3000 KVAR CAPACITOR BANK.  ADD 2-12KV LINE POS.  WITH UG GETAWAYS FOR A TOTAL OF 10.</v>
          </cell>
          <cell r="J55">
            <v>40695</v>
          </cell>
          <cell r="K55" t="str">
            <v>X. Vazquez</v>
          </cell>
          <cell r="M55">
            <v>0</v>
          </cell>
          <cell r="N55">
            <v>0</v>
          </cell>
          <cell r="O55">
            <v>0</v>
          </cell>
          <cell r="P55">
            <v>1805000</v>
          </cell>
          <cell r="Q55">
            <v>1970000</v>
          </cell>
          <cell r="R55">
            <v>0</v>
          </cell>
          <cell r="S55">
            <v>0</v>
          </cell>
          <cell r="T55">
            <v>0</v>
          </cell>
          <cell r="U55">
            <v>0</v>
          </cell>
          <cell r="V55">
            <v>0</v>
          </cell>
          <cell r="W55">
            <v>0</v>
          </cell>
        </row>
        <row r="56">
          <cell r="O56">
            <v>0</v>
          </cell>
          <cell r="P56">
            <v>1805000</v>
          </cell>
          <cell r="Q56">
            <v>1970000</v>
          </cell>
          <cell r="R56">
            <v>0</v>
          </cell>
          <cell r="S56">
            <v>0</v>
          </cell>
          <cell r="T56">
            <v>0</v>
          </cell>
          <cell r="U56">
            <v>0</v>
          </cell>
          <cell r="V56">
            <v>0</v>
          </cell>
          <cell r="W56">
            <v>0</v>
          </cell>
        </row>
        <row r="57">
          <cell r="I57" t="str">
            <v>WIMBLEDON SUB (ONTARIO):  INSTALL 1-28 MVA TRANSFORMER AND  2-12KV CIRCUITS WITH UG GETAWAYS.  ADD 4.8 MVAR CAPACITOR   BANKS.</v>
          </cell>
          <cell r="J57">
            <v>40695</v>
          </cell>
          <cell r="K57" t="str">
            <v>X. Vazquez</v>
          </cell>
          <cell r="M57">
            <v>0</v>
          </cell>
          <cell r="N57">
            <v>0</v>
          </cell>
          <cell r="O57">
            <v>0</v>
          </cell>
          <cell r="P57">
            <v>1550000</v>
          </cell>
          <cell r="Q57">
            <v>1115000</v>
          </cell>
          <cell r="R57">
            <v>0</v>
          </cell>
          <cell r="S57">
            <v>0</v>
          </cell>
          <cell r="T57">
            <v>0</v>
          </cell>
          <cell r="U57">
            <v>0</v>
          </cell>
          <cell r="V57">
            <v>0</v>
          </cell>
          <cell r="W57">
            <v>0</v>
          </cell>
        </row>
        <row r="58">
          <cell r="O58">
            <v>0</v>
          </cell>
          <cell r="P58">
            <v>1550000</v>
          </cell>
          <cell r="Q58">
            <v>1115000</v>
          </cell>
          <cell r="R58">
            <v>0</v>
          </cell>
          <cell r="S58">
            <v>0</v>
          </cell>
          <cell r="T58">
            <v>0</v>
          </cell>
          <cell r="U58">
            <v>0</v>
          </cell>
          <cell r="V58">
            <v>0</v>
          </cell>
          <cell r="W58">
            <v>0</v>
          </cell>
        </row>
        <row r="59">
          <cell r="H59">
            <v>800063686</v>
          </cell>
          <cell r="I59" t="str">
            <v>MAYBERRY SUB (HEMET):  ADD 22.4 MVA 115/12KV LTC UNIT BACK- TO-BACK WITH EXISTING 22.4MVA UNIT IN TRANSFORMER BANK #2.  ADD 3-12KV CIRCUIT POSITIONS WITH UNDERGROUND GETAWAYS, FOR A TOTAL OF 13.</v>
          </cell>
          <cell r="J59">
            <v>41061</v>
          </cell>
          <cell r="K59" t="str">
            <v>X. Vazquez</v>
          </cell>
          <cell r="M59">
            <v>0</v>
          </cell>
          <cell r="N59">
            <v>0</v>
          </cell>
          <cell r="O59">
            <v>330000</v>
          </cell>
          <cell r="P59">
            <v>0</v>
          </cell>
          <cell r="Q59">
            <v>350000</v>
          </cell>
          <cell r="R59">
            <v>1450000</v>
          </cell>
          <cell r="S59">
            <v>0</v>
          </cell>
          <cell r="T59">
            <v>0</v>
          </cell>
          <cell r="U59">
            <v>0</v>
          </cell>
          <cell r="V59">
            <v>0</v>
          </cell>
          <cell r="W59">
            <v>0</v>
          </cell>
        </row>
        <row r="60">
          <cell r="O60">
            <v>330000</v>
          </cell>
          <cell r="P60">
            <v>0</v>
          </cell>
          <cell r="Q60">
            <v>350000</v>
          </cell>
          <cell r="R60">
            <v>1450000</v>
          </cell>
          <cell r="S60">
            <v>0</v>
          </cell>
          <cell r="T60">
            <v>0</v>
          </cell>
          <cell r="U60">
            <v>0</v>
          </cell>
          <cell r="V60">
            <v>0</v>
          </cell>
          <cell r="W60">
            <v>0</v>
          </cell>
        </row>
        <row r="61">
          <cell r="I61" t="str">
            <v>CUCAMONGA SUB: ADD 1-12KV CIRCUIT WITH UGG FOR A TOTAL OF   17.</v>
          </cell>
          <cell r="J61">
            <v>41791</v>
          </cell>
          <cell r="K61" t="str">
            <v>X. Vazquez</v>
          </cell>
          <cell r="M61">
            <v>0</v>
          </cell>
          <cell r="N61">
            <v>0</v>
          </cell>
          <cell r="O61">
            <v>0</v>
          </cell>
          <cell r="P61">
            <v>0</v>
          </cell>
          <cell r="Q61">
            <v>0</v>
          </cell>
          <cell r="R61">
            <v>0</v>
          </cell>
          <cell r="S61">
            <v>30000</v>
          </cell>
          <cell r="T61">
            <v>110000</v>
          </cell>
          <cell r="U61">
            <v>0</v>
          </cell>
          <cell r="V61">
            <v>0</v>
          </cell>
          <cell r="W61">
            <v>0</v>
          </cell>
        </row>
        <row r="62">
          <cell r="O62">
            <v>0</v>
          </cell>
          <cell r="P62">
            <v>0</v>
          </cell>
          <cell r="Q62">
            <v>0</v>
          </cell>
          <cell r="R62">
            <v>0</v>
          </cell>
          <cell r="S62">
            <v>30000</v>
          </cell>
          <cell r="T62">
            <v>110000</v>
          </cell>
          <cell r="U62">
            <v>0</v>
          </cell>
          <cell r="V62">
            <v>0</v>
          </cell>
          <cell r="W62">
            <v>0</v>
          </cell>
        </row>
        <row r="63">
          <cell r="H63" t="str">
            <v>800063320</v>
          </cell>
          <cell r="I63" t="str">
            <v>BLOOMINGTON SUB (BLOOMINGTON):  ADD 4TH 28MVA BK, ADD 1-12KV CIRCUIT WITH UGG FOR A TOTAL OF 12 AND 4.8MVAR CAP</v>
          </cell>
          <cell r="J63">
            <v>39965</v>
          </cell>
          <cell r="K63" t="str">
            <v>X. Vazquez</v>
          </cell>
          <cell r="M63">
            <v>0</v>
          </cell>
          <cell r="N63">
            <v>0</v>
          </cell>
          <cell r="O63">
            <v>1586000</v>
          </cell>
          <cell r="P63">
            <v>0</v>
          </cell>
          <cell r="Q63">
            <v>0</v>
          </cell>
          <cell r="R63">
            <v>0</v>
          </cell>
          <cell r="S63">
            <v>0</v>
          </cell>
          <cell r="T63">
            <v>0</v>
          </cell>
          <cell r="U63">
            <v>0</v>
          </cell>
          <cell r="V63">
            <v>0</v>
          </cell>
          <cell r="W63">
            <v>0</v>
          </cell>
        </row>
        <row r="64">
          <cell r="O64">
            <v>1586000</v>
          </cell>
          <cell r="P64">
            <v>0</v>
          </cell>
          <cell r="Q64">
            <v>0</v>
          </cell>
          <cell r="R64">
            <v>0</v>
          </cell>
          <cell r="S64">
            <v>0</v>
          </cell>
          <cell r="T64">
            <v>0</v>
          </cell>
          <cell r="U64">
            <v>0</v>
          </cell>
          <cell r="V64">
            <v>0</v>
          </cell>
          <cell r="W64">
            <v>0</v>
          </cell>
        </row>
        <row r="65">
          <cell r="H65" t="str">
            <v>800063336</v>
          </cell>
          <cell r="I65" t="str">
            <v>BAIN: ADD 2-12KV CIRCUIT POSITIONS FOR A TOTAL OF EIGHT.</v>
          </cell>
          <cell r="J65">
            <v>40695</v>
          </cell>
          <cell r="K65" t="str">
            <v>X. Vazquez</v>
          </cell>
          <cell r="M65">
            <v>0</v>
          </cell>
          <cell r="N65">
            <v>0</v>
          </cell>
          <cell r="O65">
            <v>0</v>
          </cell>
          <cell r="P65">
            <v>48070.003079999995</v>
          </cell>
          <cell r="Q65">
            <v>132000</v>
          </cell>
          <cell r="R65">
            <v>0</v>
          </cell>
          <cell r="S65">
            <v>0</v>
          </cell>
          <cell r="T65">
            <v>0</v>
          </cell>
          <cell r="U65">
            <v>0</v>
          </cell>
          <cell r="V65">
            <v>0</v>
          </cell>
          <cell r="W65">
            <v>0</v>
          </cell>
        </row>
        <row r="66">
          <cell r="O66">
            <v>0</v>
          </cell>
          <cell r="P66">
            <v>48070.003079999995</v>
          </cell>
          <cell r="Q66">
            <v>132000</v>
          </cell>
          <cell r="R66">
            <v>0</v>
          </cell>
          <cell r="S66">
            <v>0</v>
          </cell>
          <cell r="T66">
            <v>0</v>
          </cell>
          <cell r="U66">
            <v>0</v>
          </cell>
          <cell r="V66">
            <v>0</v>
          </cell>
          <cell r="W66">
            <v>0</v>
          </cell>
        </row>
        <row r="67">
          <cell r="I67" t="str">
            <v>NAROD SUB (ONTARIO):  REPLACE #2 BANK (2-20MVA) WITH 2-28MVA TRANSFORMERS AND REPLACE #2 BANK CB WITH 3500A RATEDBREAKER.  INCREASE #1 CAPACITOR BANK FROM 6 TO 9MVAR.  ADD  2-12KV CIRCUIT POSITIONS FOR A TOTAL OF FOURTEEN.</v>
          </cell>
          <cell r="J67">
            <v>41791</v>
          </cell>
          <cell r="K67" t="str">
            <v>X. Vazquez</v>
          </cell>
          <cell r="M67">
            <v>0</v>
          </cell>
          <cell r="N67">
            <v>0</v>
          </cell>
          <cell r="O67">
            <v>0</v>
          </cell>
          <cell r="P67">
            <v>0</v>
          </cell>
          <cell r="Q67">
            <v>0</v>
          </cell>
          <cell r="R67">
            <v>0</v>
          </cell>
          <cell r="S67">
            <v>1900000</v>
          </cell>
          <cell r="T67">
            <v>1200000</v>
          </cell>
          <cell r="U67">
            <v>0</v>
          </cell>
          <cell r="V67">
            <v>0</v>
          </cell>
          <cell r="W67">
            <v>0</v>
          </cell>
        </row>
        <row r="68">
          <cell r="O68">
            <v>0</v>
          </cell>
          <cell r="P68">
            <v>0</v>
          </cell>
          <cell r="Q68">
            <v>0</v>
          </cell>
          <cell r="R68">
            <v>0</v>
          </cell>
          <cell r="S68">
            <v>1900000</v>
          </cell>
          <cell r="T68">
            <v>1200000</v>
          </cell>
          <cell r="U68">
            <v>0</v>
          </cell>
          <cell r="V68">
            <v>0</v>
          </cell>
          <cell r="W68">
            <v>0</v>
          </cell>
        </row>
        <row r="69">
          <cell r="H69" t="str">
            <v>800063325</v>
          </cell>
          <cell r="I69" t="str">
            <v>MILLIKEN: ADD 1-12KV CIRCUIT</v>
          </cell>
          <cell r="J69">
            <v>39600</v>
          </cell>
          <cell r="K69" t="str">
            <v>X. Vazquez</v>
          </cell>
          <cell r="M69">
            <v>0</v>
          </cell>
          <cell r="N69">
            <v>0</v>
          </cell>
          <cell r="O69">
            <v>0</v>
          </cell>
          <cell r="P69">
            <v>0</v>
          </cell>
          <cell r="Q69">
            <v>0</v>
          </cell>
          <cell r="R69">
            <v>0</v>
          </cell>
          <cell r="S69">
            <v>0</v>
          </cell>
          <cell r="T69">
            <v>0</v>
          </cell>
          <cell r="U69">
            <v>0</v>
          </cell>
          <cell r="V69">
            <v>0</v>
          </cell>
          <cell r="W69">
            <v>0</v>
          </cell>
        </row>
        <row r="70">
          <cell r="O70">
            <v>0</v>
          </cell>
          <cell r="P70">
            <v>0</v>
          </cell>
          <cell r="Q70">
            <v>0</v>
          </cell>
          <cell r="R70">
            <v>0</v>
          </cell>
          <cell r="S70">
            <v>0</v>
          </cell>
          <cell r="T70">
            <v>0</v>
          </cell>
          <cell r="U70">
            <v>0</v>
          </cell>
          <cell r="V70">
            <v>0</v>
          </cell>
          <cell r="W70">
            <v>0</v>
          </cell>
        </row>
        <row r="71">
          <cell r="I71" t="str">
            <v>DEL ROSA SUB(SAN BERDO):  ADD 2 12KV POS</v>
          </cell>
          <cell r="J71">
            <v>41791</v>
          </cell>
          <cell r="K71" t="str">
            <v>X. Vazquez</v>
          </cell>
          <cell r="M71">
            <v>0</v>
          </cell>
          <cell r="N71">
            <v>0</v>
          </cell>
          <cell r="O71">
            <v>0</v>
          </cell>
          <cell r="P71">
            <v>0</v>
          </cell>
          <cell r="Q71">
            <v>0</v>
          </cell>
          <cell r="R71">
            <v>0</v>
          </cell>
          <cell r="S71">
            <v>120000</v>
          </cell>
          <cell r="T71">
            <v>110000</v>
          </cell>
          <cell r="U71">
            <v>0</v>
          </cell>
          <cell r="V71">
            <v>0</v>
          </cell>
          <cell r="W71">
            <v>0</v>
          </cell>
        </row>
        <row r="72">
          <cell r="O72">
            <v>0</v>
          </cell>
          <cell r="P72">
            <v>0</v>
          </cell>
          <cell r="Q72">
            <v>0</v>
          </cell>
          <cell r="R72">
            <v>0</v>
          </cell>
          <cell r="S72">
            <v>120000</v>
          </cell>
          <cell r="T72">
            <v>110000</v>
          </cell>
          <cell r="U72">
            <v>0</v>
          </cell>
          <cell r="V72">
            <v>0</v>
          </cell>
          <cell r="W72">
            <v>0</v>
          </cell>
        </row>
        <row r="73">
          <cell r="I73" t="str">
            <v>ATWOOD: INCREASE CAPACITY TO 100.8MVA,</v>
          </cell>
          <cell r="J73">
            <v>42522</v>
          </cell>
          <cell r="K73" t="str">
            <v>X. Vazquez</v>
          </cell>
          <cell r="M73">
            <v>0</v>
          </cell>
          <cell r="N73">
            <v>0</v>
          </cell>
          <cell r="O73">
            <v>0</v>
          </cell>
          <cell r="P73">
            <v>0</v>
          </cell>
          <cell r="Q73">
            <v>0</v>
          </cell>
          <cell r="R73">
            <v>0</v>
          </cell>
          <cell r="S73">
            <v>0</v>
          </cell>
          <cell r="T73">
            <v>0</v>
          </cell>
          <cell r="U73">
            <v>1500000</v>
          </cell>
          <cell r="V73">
            <v>2000000</v>
          </cell>
          <cell r="W73">
            <v>0</v>
          </cell>
        </row>
        <row r="74">
          <cell r="O74">
            <v>0</v>
          </cell>
          <cell r="P74">
            <v>0</v>
          </cell>
          <cell r="Q74">
            <v>0</v>
          </cell>
          <cell r="R74">
            <v>0</v>
          </cell>
          <cell r="S74">
            <v>0</v>
          </cell>
          <cell r="T74">
            <v>0</v>
          </cell>
          <cell r="U74">
            <v>1500000</v>
          </cell>
          <cell r="V74">
            <v>2000000</v>
          </cell>
          <cell r="W74">
            <v>0</v>
          </cell>
        </row>
        <row r="75">
          <cell r="I75" t="str">
            <v>BREA: ADD 1 28MVA TRANSFORMER, 2-12KV CIRCUITS AND 4800MVAR OF CAPS.</v>
          </cell>
          <cell r="J75">
            <v>41426</v>
          </cell>
          <cell r="K75" t="str">
            <v>X. Vazquez</v>
          </cell>
          <cell r="M75">
            <v>0</v>
          </cell>
          <cell r="N75">
            <v>0</v>
          </cell>
          <cell r="O75">
            <v>0</v>
          </cell>
          <cell r="P75">
            <v>0</v>
          </cell>
          <cell r="Q75">
            <v>0</v>
          </cell>
          <cell r="R75">
            <v>1400000</v>
          </cell>
          <cell r="S75">
            <v>2000000</v>
          </cell>
          <cell r="T75">
            <v>0</v>
          </cell>
          <cell r="U75">
            <v>0</v>
          </cell>
          <cell r="V75">
            <v>0</v>
          </cell>
          <cell r="W75">
            <v>0</v>
          </cell>
        </row>
        <row r="76">
          <cell r="O76">
            <v>0</v>
          </cell>
          <cell r="P76">
            <v>0</v>
          </cell>
          <cell r="Q76">
            <v>0</v>
          </cell>
          <cell r="R76">
            <v>1400000</v>
          </cell>
          <cell r="S76">
            <v>2000000</v>
          </cell>
          <cell r="T76">
            <v>0</v>
          </cell>
          <cell r="U76">
            <v>0</v>
          </cell>
          <cell r="V76">
            <v>0</v>
          </cell>
          <cell r="W76">
            <v>0</v>
          </cell>
        </row>
        <row r="77">
          <cell r="H77" t="str">
            <v>800063396</v>
          </cell>
          <cell r="I77" t="str">
            <v>SLATER: ADD 1-28MVA TRANSFORMER, EQUIP 2-12KV CIRCUIT       POSITIONS</v>
          </cell>
          <cell r="J77">
            <v>39600</v>
          </cell>
          <cell r="K77" t="str">
            <v>X. Vazquez</v>
          </cell>
          <cell r="M77">
            <v>0</v>
          </cell>
          <cell r="N77">
            <v>0</v>
          </cell>
          <cell r="O77">
            <v>0</v>
          </cell>
          <cell r="P77">
            <v>0</v>
          </cell>
          <cell r="Q77">
            <v>0</v>
          </cell>
          <cell r="R77">
            <v>0</v>
          </cell>
          <cell r="S77">
            <v>0</v>
          </cell>
          <cell r="T77">
            <v>0</v>
          </cell>
          <cell r="U77">
            <v>0</v>
          </cell>
          <cell r="V77">
            <v>0</v>
          </cell>
          <cell r="W77">
            <v>0</v>
          </cell>
        </row>
        <row r="78">
          <cell r="O78">
            <v>0</v>
          </cell>
          <cell r="P78">
            <v>0</v>
          </cell>
          <cell r="Q78">
            <v>0</v>
          </cell>
          <cell r="R78">
            <v>0</v>
          </cell>
          <cell r="S78">
            <v>0</v>
          </cell>
          <cell r="T78">
            <v>0</v>
          </cell>
          <cell r="U78">
            <v>0</v>
          </cell>
          <cell r="V78">
            <v>0</v>
          </cell>
          <cell r="W78">
            <v>0</v>
          </cell>
        </row>
        <row r="79">
          <cell r="I79" t="str">
            <v>MERCED SUB: ADD 1-28MVA TRANSFORMER, 3-12KV CIRCUT POSITIONSADD 300KVAR CAPACITOR BANK.</v>
          </cell>
          <cell r="J79">
            <v>42522</v>
          </cell>
          <cell r="K79" t="str">
            <v>X. Vazquez</v>
          </cell>
          <cell r="M79">
            <v>0</v>
          </cell>
          <cell r="N79">
            <v>0</v>
          </cell>
          <cell r="O79">
            <v>0</v>
          </cell>
          <cell r="P79">
            <v>0</v>
          </cell>
          <cell r="Q79">
            <v>0</v>
          </cell>
          <cell r="R79">
            <v>0</v>
          </cell>
          <cell r="S79">
            <v>0</v>
          </cell>
          <cell r="T79">
            <v>0</v>
          </cell>
          <cell r="U79">
            <v>1050000</v>
          </cell>
          <cell r="V79">
            <v>800000</v>
          </cell>
          <cell r="W79">
            <v>0</v>
          </cell>
        </row>
        <row r="80">
          <cell r="O80">
            <v>0</v>
          </cell>
          <cell r="P80">
            <v>0</v>
          </cell>
          <cell r="Q80">
            <v>0</v>
          </cell>
          <cell r="R80">
            <v>0</v>
          </cell>
          <cell r="S80">
            <v>0</v>
          </cell>
          <cell r="T80">
            <v>0</v>
          </cell>
          <cell r="U80">
            <v>1050000</v>
          </cell>
          <cell r="V80">
            <v>800000</v>
          </cell>
          <cell r="W80">
            <v>0</v>
          </cell>
        </row>
        <row r="81">
          <cell r="H81" t="str">
            <v>800063229</v>
          </cell>
          <cell r="I81" t="str">
            <v>WAKEFIELD SUB (SANTA PAULA):  REPLACE 1 112.MVA WITH 2 28MVA TRANSFORMERS, INSTALL 1 16KV LINE POSAND INCREASE 12KV CAP BANK TO 4.8MVAR.</v>
          </cell>
          <cell r="J81">
            <v>39965</v>
          </cell>
          <cell r="K81" t="str">
            <v>X. Vazquez</v>
          </cell>
          <cell r="M81">
            <v>0</v>
          </cell>
          <cell r="N81">
            <v>0</v>
          </cell>
          <cell r="O81">
            <v>2150000</v>
          </cell>
          <cell r="P81">
            <v>0</v>
          </cell>
          <cell r="Q81">
            <v>0</v>
          </cell>
          <cell r="R81">
            <v>0</v>
          </cell>
          <cell r="S81">
            <v>0</v>
          </cell>
          <cell r="T81">
            <v>0</v>
          </cell>
          <cell r="U81">
            <v>0</v>
          </cell>
          <cell r="V81">
            <v>0</v>
          </cell>
          <cell r="W81">
            <v>0</v>
          </cell>
        </row>
        <row r="82">
          <cell r="O82">
            <v>2150000</v>
          </cell>
          <cell r="P82">
            <v>0</v>
          </cell>
          <cell r="Q82">
            <v>0</v>
          </cell>
          <cell r="R82">
            <v>0</v>
          </cell>
          <cell r="S82">
            <v>0</v>
          </cell>
          <cell r="T82">
            <v>0</v>
          </cell>
          <cell r="U82">
            <v>0</v>
          </cell>
          <cell r="V82">
            <v>0</v>
          </cell>
          <cell r="W82">
            <v>0</v>
          </cell>
        </row>
        <row r="83">
          <cell r="K83" t="str">
            <v>X. Vazquez</v>
          </cell>
          <cell r="N83">
            <v>0</v>
          </cell>
          <cell r="O83">
            <v>0</v>
          </cell>
          <cell r="P83">
            <v>0</v>
          </cell>
          <cell r="Q83">
            <v>0</v>
          </cell>
          <cell r="R83">
            <v>0</v>
          </cell>
          <cell r="S83">
            <v>0</v>
          </cell>
          <cell r="T83">
            <v>0</v>
          </cell>
          <cell r="U83">
            <v>0</v>
          </cell>
          <cell r="V83">
            <v>0</v>
          </cell>
          <cell r="W83">
            <v>0</v>
          </cell>
        </row>
        <row r="84">
          <cell r="H84" t="str">
            <v>800063289</v>
          </cell>
          <cell r="I84" t="str">
            <v>GONZALES SUB (OXNARD): CANCEL INSTALL 28MVA 66/16KV BANK.  CANCEL INSTALLSECOND OPERATING BUS. CANCEL UPGRADE EXISTING 16KV CAP. BANK.     INSTALL 1-16KV, 1200A RATED CIRCUIT POSITON.</v>
          </cell>
          <cell r="J84">
            <v>39965</v>
          </cell>
          <cell r="K84" t="str">
            <v>X. Vazquez</v>
          </cell>
          <cell r="M84">
            <v>0</v>
          </cell>
          <cell r="N84">
            <v>0</v>
          </cell>
          <cell r="O84">
            <v>4862000</v>
          </cell>
          <cell r="P84">
            <v>0</v>
          </cell>
          <cell r="Q84">
            <v>0</v>
          </cell>
          <cell r="R84">
            <v>0</v>
          </cell>
          <cell r="S84">
            <v>0</v>
          </cell>
          <cell r="T84">
            <v>0</v>
          </cell>
          <cell r="U84">
            <v>0</v>
          </cell>
          <cell r="V84">
            <v>0</v>
          </cell>
          <cell r="W84">
            <v>0</v>
          </cell>
        </row>
        <row r="85">
          <cell r="O85">
            <v>4862000</v>
          </cell>
          <cell r="P85">
            <v>0</v>
          </cell>
          <cell r="Q85">
            <v>0</v>
          </cell>
          <cell r="R85">
            <v>0</v>
          </cell>
          <cell r="S85">
            <v>0</v>
          </cell>
          <cell r="T85">
            <v>0</v>
          </cell>
          <cell r="U85">
            <v>0</v>
          </cell>
          <cell r="V85">
            <v>0</v>
          </cell>
          <cell r="W85">
            <v>0</v>
          </cell>
        </row>
        <row r="86">
          <cell r="H86" t="str">
            <v>800063293</v>
          </cell>
          <cell r="I86" t="str">
            <v>HASKELL SUB (SAUGUS):  ADD ONE NEW 28.0 MVA TRANSFORMER.    UPGRADE STATION CAPACITORS.</v>
          </cell>
          <cell r="J86">
            <v>39934</v>
          </cell>
          <cell r="K86" t="str">
            <v>X. Vazquez</v>
          </cell>
          <cell r="M86">
            <v>0</v>
          </cell>
          <cell r="N86">
            <v>0</v>
          </cell>
          <cell r="O86">
            <v>1715000</v>
          </cell>
          <cell r="P86">
            <v>0</v>
          </cell>
          <cell r="Q86">
            <v>0</v>
          </cell>
          <cell r="R86">
            <v>0</v>
          </cell>
          <cell r="S86">
            <v>0</v>
          </cell>
          <cell r="T86">
            <v>0</v>
          </cell>
          <cell r="U86">
            <v>0</v>
          </cell>
          <cell r="V86">
            <v>0</v>
          </cell>
          <cell r="W86">
            <v>0</v>
          </cell>
        </row>
        <row r="87">
          <cell r="O87">
            <v>1715000</v>
          </cell>
          <cell r="P87">
            <v>0</v>
          </cell>
          <cell r="Q87">
            <v>0</v>
          </cell>
          <cell r="R87">
            <v>0</v>
          </cell>
          <cell r="S87">
            <v>0</v>
          </cell>
          <cell r="T87">
            <v>0</v>
          </cell>
          <cell r="U87">
            <v>0</v>
          </cell>
          <cell r="V87">
            <v>0</v>
          </cell>
          <cell r="W87">
            <v>0</v>
          </cell>
        </row>
        <row r="88">
          <cell r="H88" t="str">
            <v>800062888</v>
          </cell>
          <cell r="I88" t="str">
            <v>MIRA LOMA SUB: ADD 1 28MVA TRANSFORMER AND 3-12KV CIRCUIT POSITIONS WITH UNDERGROUNDGETAWAYS.</v>
          </cell>
          <cell r="J88">
            <v>40330</v>
          </cell>
          <cell r="K88" t="str">
            <v>X. Vazquez</v>
          </cell>
          <cell r="M88">
            <v>0</v>
          </cell>
          <cell r="N88">
            <v>0</v>
          </cell>
          <cell r="O88">
            <v>700000</v>
          </cell>
          <cell r="P88">
            <v>450000</v>
          </cell>
          <cell r="Q88">
            <v>0</v>
          </cell>
          <cell r="R88">
            <v>0</v>
          </cell>
          <cell r="S88">
            <v>0</v>
          </cell>
          <cell r="T88">
            <v>0</v>
          </cell>
          <cell r="U88">
            <v>0</v>
          </cell>
          <cell r="V88">
            <v>0</v>
          </cell>
          <cell r="W88">
            <v>0</v>
          </cell>
        </row>
        <row r="89">
          <cell r="O89">
            <v>700000</v>
          </cell>
          <cell r="P89">
            <v>450000</v>
          </cell>
          <cell r="Q89">
            <v>0</v>
          </cell>
          <cell r="R89">
            <v>0</v>
          </cell>
          <cell r="S89">
            <v>0</v>
          </cell>
          <cell r="T89">
            <v>0</v>
          </cell>
          <cell r="U89">
            <v>0</v>
          </cell>
          <cell r="V89">
            <v>0</v>
          </cell>
          <cell r="W89">
            <v>0</v>
          </cell>
        </row>
        <row r="90">
          <cell r="H90" t="str">
            <v>800063257</v>
          </cell>
          <cell r="I90" t="str">
            <v>FIREHOUSE SUB: INSTALL 4TH 28MVA &amp; NEW 4.5MVAR CAPACITOR    BANK.  REPLACE BANK CB W/ 3500A RATED EQUIPMENT.  INSTALL   3-12KV CIRCUIT POSITIONS FOR A TOTAL OF THIRTEEN.</v>
          </cell>
          <cell r="J90">
            <v>40330</v>
          </cell>
          <cell r="K90" t="str">
            <v>X. Vazquez</v>
          </cell>
          <cell r="M90">
            <v>0</v>
          </cell>
          <cell r="N90">
            <v>0</v>
          </cell>
          <cell r="O90">
            <v>25000</v>
          </cell>
          <cell r="P90">
            <v>1000000</v>
          </cell>
          <cell r="Q90">
            <v>0</v>
          </cell>
          <cell r="R90">
            <v>0</v>
          </cell>
          <cell r="S90">
            <v>0</v>
          </cell>
          <cell r="T90">
            <v>0</v>
          </cell>
          <cell r="U90">
            <v>0</v>
          </cell>
          <cell r="V90">
            <v>0</v>
          </cell>
          <cell r="W90">
            <v>0</v>
          </cell>
        </row>
        <row r="91">
          <cell r="O91">
            <v>25000</v>
          </cell>
          <cell r="P91">
            <v>1000000</v>
          </cell>
          <cell r="Q91">
            <v>0</v>
          </cell>
          <cell r="R91">
            <v>0</v>
          </cell>
          <cell r="S91">
            <v>0</v>
          </cell>
          <cell r="T91">
            <v>0</v>
          </cell>
          <cell r="U91">
            <v>0</v>
          </cell>
          <cell r="V91">
            <v>0</v>
          </cell>
          <cell r="W91">
            <v>0</v>
          </cell>
        </row>
        <row r="92">
          <cell r="I92" t="str">
            <v>SAVAGE SUB: ADD 1-12KV CIRCUIT POSITION WITH UNDERGROUND    GETAWAY.</v>
          </cell>
          <cell r="J92">
            <v>42156</v>
          </cell>
          <cell r="K92" t="str">
            <v>X. Vazquez</v>
          </cell>
          <cell r="M92">
            <v>0</v>
          </cell>
          <cell r="N92">
            <v>0</v>
          </cell>
          <cell r="O92">
            <v>0</v>
          </cell>
          <cell r="P92">
            <v>0</v>
          </cell>
          <cell r="Q92">
            <v>0</v>
          </cell>
          <cell r="R92">
            <v>0</v>
          </cell>
          <cell r="S92">
            <v>0</v>
          </cell>
          <cell r="T92">
            <v>150000</v>
          </cell>
          <cell r="U92">
            <v>80000</v>
          </cell>
          <cell r="V92">
            <v>0</v>
          </cell>
          <cell r="W92">
            <v>0</v>
          </cell>
        </row>
        <row r="93">
          <cell r="O93">
            <v>0</v>
          </cell>
          <cell r="P93">
            <v>0</v>
          </cell>
          <cell r="Q93">
            <v>0</v>
          </cell>
          <cell r="R93">
            <v>0</v>
          </cell>
          <cell r="S93">
            <v>0</v>
          </cell>
          <cell r="T93">
            <v>150000</v>
          </cell>
          <cell r="U93">
            <v>80000</v>
          </cell>
          <cell r="V93">
            <v>0</v>
          </cell>
          <cell r="W93">
            <v>0</v>
          </cell>
        </row>
        <row r="94">
          <cell r="I94" t="str">
            <v>FARRELL SUB: ADD 1-12KV CIRCUIT POSITION WITH UG GETAWAY FORA TOTAL OF 11 CIRCUITS.</v>
          </cell>
          <cell r="J94">
            <v>41061</v>
          </cell>
          <cell r="K94" t="str">
            <v>X. Vazquez</v>
          </cell>
          <cell r="M94">
            <v>0</v>
          </cell>
          <cell r="N94">
            <v>0</v>
          </cell>
          <cell r="O94">
            <v>0</v>
          </cell>
          <cell r="P94">
            <v>150000</v>
          </cell>
          <cell r="Q94">
            <v>0</v>
          </cell>
          <cell r="R94">
            <v>0</v>
          </cell>
          <cell r="S94">
            <v>0</v>
          </cell>
          <cell r="T94">
            <v>0</v>
          </cell>
          <cell r="U94">
            <v>0</v>
          </cell>
          <cell r="V94">
            <v>0</v>
          </cell>
          <cell r="W94">
            <v>0</v>
          </cell>
        </row>
        <row r="95">
          <cell r="O95">
            <v>0</v>
          </cell>
          <cell r="P95">
            <v>150000</v>
          </cell>
          <cell r="Q95">
            <v>0</v>
          </cell>
          <cell r="R95">
            <v>0</v>
          </cell>
          <cell r="S95">
            <v>0</v>
          </cell>
          <cell r="T95">
            <v>0</v>
          </cell>
          <cell r="U95">
            <v>0</v>
          </cell>
          <cell r="V95">
            <v>0</v>
          </cell>
          <cell r="W95">
            <v>0</v>
          </cell>
        </row>
        <row r="96">
          <cell r="H96" t="str">
            <v>800063523</v>
          </cell>
          <cell r="I96" t="str">
            <v>AULD: ADD 4TH 28MVA LTC TRANSFORMER, ADD 4500KVAR OF CAPACITORS. INSTALL 2-12KV CIRCUIT POSITIONS WITH UGG FOR A TOTAL OF 13 CIRCUITS.</v>
          </cell>
          <cell r="J96">
            <v>39600</v>
          </cell>
          <cell r="K96" t="str">
            <v>X. Vazquez</v>
          </cell>
          <cell r="M96">
            <v>0</v>
          </cell>
          <cell r="N96">
            <v>0</v>
          </cell>
          <cell r="O96">
            <v>0</v>
          </cell>
          <cell r="P96">
            <v>0</v>
          </cell>
          <cell r="Q96">
            <v>0</v>
          </cell>
          <cell r="R96">
            <v>0</v>
          </cell>
          <cell r="S96">
            <v>0</v>
          </cell>
          <cell r="T96">
            <v>0</v>
          </cell>
          <cell r="U96">
            <v>0</v>
          </cell>
          <cell r="V96">
            <v>0</v>
          </cell>
          <cell r="W96">
            <v>0</v>
          </cell>
        </row>
        <row r="97">
          <cell r="O97">
            <v>0</v>
          </cell>
          <cell r="P97">
            <v>0</v>
          </cell>
          <cell r="Q97">
            <v>0</v>
          </cell>
          <cell r="R97">
            <v>0</v>
          </cell>
          <cell r="S97">
            <v>0</v>
          </cell>
          <cell r="T97">
            <v>0</v>
          </cell>
          <cell r="U97">
            <v>0</v>
          </cell>
          <cell r="V97">
            <v>0</v>
          </cell>
          <cell r="W97">
            <v>0</v>
          </cell>
        </row>
        <row r="98">
          <cell r="H98" t="str">
            <v>A002</v>
          </cell>
          <cell r="I98" t="str">
            <v>SKYLARK- TENAJA 115KV, STADLER- TENAJA 115KV: FORMED BY LOOPING THE EXISTING SKYLARK-STADLER 115KV INTO THE PROPOSED TENAJA SUB USING TSP, WOOD POLES &amp; 954 SAC CONDUCTOR</v>
          </cell>
          <cell r="J98">
            <v>40330</v>
          </cell>
          <cell r="K98" t="str">
            <v>X. Vazquez</v>
          </cell>
          <cell r="M98">
            <v>0</v>
          </cell>
          <cell r="N98">
            <v>0</v>
          </cell>
          <cell r="O98">
            <v>5000</v>
          </cell>
          <cell r="P98">
            <v>211000</v>
          </cell>
          <cell r="Q98">
            <v>0</v>
          </cell>
          <cell r="R98">
            <v>0</v>
          </cell>
          <cell r="S98">
            <v>0</v>
          </cell>
          <cell r="T98">
            <v>0</v>
          </cell>
          <cell r="U98">
            <v>0</v>
          </cell>
          <cell r="V98">
            <v>0</v>
          </cell>
          <cell r="W98">
            <v>0</v>
          </cell>
        </row>
        <row r="99">
          <cell r="I99" t="str">
            <v>IT Work Element:  Tenaja 115/12kV Project- Convert existing 33/12 kV substation to 115 kV with 56 MVA of transformer capacity, 6-12 kV circuits, and 9.6 MVAR of capacitors. Install SA-2.</v>
          </cell>
          <cell r="J99">
            <v>40330</v>
          </cell>
          <cell r="N99">
            <v>0</v>
          </cell>
          <cell r="O99">
            <v>0</v>
          </cell>
        </row>
        <row r="100">
          <cell r="H100" t="str">
            <v>800063738</v>
          </cell>
          <cell r="I100" t="str">
            <v>TENAJA SUB: INSTALL 115KV RACK &amp; PROTECTION, 2-28MVA        115/12KV LTC TRANSFORMERS BACK-TO-BACK INTO 3500 AMP RATED  BANK BREAKER. ADD 12KV SWITCHRACK &amp; POWER CABLE TRENCH.</v>
          </cell>
          <cell r="J100">
            <v>40330</v>
          </cell>
          <cell r="K100" t="str">
            <v>X. Vazquez</v>
          </cell>
          <cell r="M100">
            <v>0</v>
          </cell>
          <cell r="N100">
            <v>0</v>
          </cell>
          <cell r="O100">
            <v>3200000</v>
          </cell>
          <cell r="P100">
            <v>7930000</v>
          </cell>
          <cell r="Q100">
            <v>0</v>
          </cell>
          <cell r="R100">
            <v>0</v>
          </cell>
          <cell r="S100">
            <v>0</v>
          </cell>
          <cell r="T100">
            <v>0</v>
          </cell>
          <cell r="U100">
            <v>0</v>
          </cell>
          <cell r="V100">
            <v>0</v>
          </cell>
          <cell r="W100">
            <v>0</v>
          </cell>
        </row>
        <row r="101">
          <cell r="O101">
            <v>3205000</v>
          </cell>
          <cell r="P101">
            <v>8141000</v>
          </cell>
          <cell r="Q101">
            <v>0</v>
          </cell>
          <cell r="R101">
            <v>0</v>
          </cell>
          <cell r="S101">
            <v>0</v>
          </cell>
          <cell r="T101">
            <v>0</v>
          </cell>
          <cell r="U101">
            <v>0</v>
          </cell>
          <cell r="V101">
            <v>0</v>
          </cell>
          <cell r="W101">
            <v>0</v>
          </cell>
        </row>
        <row r="102">
          <cell r="H102" t="str">
            <v>800061010</v>
          </cell>
          <cell r="I102" t="str">
            <v>RITTER RANCH: INSTALL 66/12KV LINES</v>
          </cell>
          <cell r="J102">
            <v>39934</v>
          </cell>
          <cell r="K102" t="str">
            <v>X. Vazquez</v>
          </cell>
          <cell r="M102">
            <v>0</v>
          </cell>
          <cell r="N102">
            <v>0</v>
          </cell>
          <cell r="O102">
            <v>1285000</v>
          </cell>
          <cell r="P102">
            <v>0</v>
          </cell>
          <cell r="Q102">
            <v>0</v>
          </cell>
          <cell r="R102">
            <v>0</v>
          </cell>
          <cell r="S102">
            <v>0</v>
          </cell>
          <cell r="T102">
            <v>0</v>
          </cell>
          <cell r="U102">
            <v>0</v>
          </cell>
          <cell r="V102">
            <v>0</v>
          </cell>
          <cell r="W102">
            <v>0</v>
          </cell>
        </row>
        <row r="103">
          <cell r="I103" t="str">
            <v>Anaverde: Upgrade 66kV relay protection.</v>
          </cell>
          <cell r="J103">
            <v>39934</v>
          </cell>
          <cell r="N103">
            <v>0</v>
          </cell>
          <cell r="O103">
            <v>80000</v>
          </cell>
        </row>
        <row r="104">
          <cell r="I104" t="str">
            <v>Antelope: Upgrade 66kV relay protection.</v>
          </cell>
          <cell r="J104">
            <v>39934</v>
          </cell>
          <cell r="N104">
            <v>0</v>
          </cell>
          <cell r="O104">
            <v>80000</v>
          </cell>
        </row>
        <row r="105">
          <cell r="I105" t="str">
            <v>Palmdale: Upgrade 66kV relay protection.</v>
          </cell>
          <cell r="J105">
            <v>39934</v>
          </cell>
          <cell r="N105">
            <v>0</v>
          </cell>
          <cell r="O105">
            <v>80000</v>
          </cell>
        </row>
        <row r="106">
          <cell r="I106" t="str">
            <v>Shuttle: Upgrade 66kV relay protection.</v>
          </cell>
          <cell r="J106">
            <v>39934</v>
          </cell>
          <cell r="N106">
            <v>0</v>
          </cell>
          <cell r="O106">
            <v>80000</v>
          </cell>
        </row>
        <row r="107">
          <cell r="I107" t="str">
            <v>IT Work Element: Ritter Ranch 66/12 Project - Construct new 66/12 kV substation with 28.0 MVA of transformer capacity. Add 1-12 kV circuit for a total of 1. Add 4.8 MVAR of capacitors.  (Ritter Ranch PWEE).</v>
          </cell>
          <cell r="J107">
            <v>39934</v>
          </cell>
          <cell r="N107">
            <v>0</v>
          </cell>
          <cell r="O107">
            <v>0</v>
          </cell>
        </row>
        <row r="108">
          <cell r="H108" t="str">
            <v>800063789</v>
          </cell>
          <cell r="I108" t="str">
            <v>RITTER RANCH: INSTALL 66/12K SUBSTATION.  CONSTRUCT NEW     28.0 MVA SUB W/ 4-12KV CIRCUITS.</v>
          </cell>
          <cell r="J108">
            <v>39965</v>
          </cell>
          <cell r="K108" t="str">
            <v>X. Vazquez</v>
          </cell>
          <cell r="M108">
            <v>0</v>
          </cell>
          <cell r="N108">
            <v>0</v>
          </cell>
          <cell r="O108">
            <v>6103000</v>
          </cell>
          <cell r="P108">
            <v>0</v>
          </cell>
          <cell r="Q108">
            <v>0</v>
          </cell>
          <cell r="R108">
            <v>0</v>
          </cell>
          <cell r="S108">
            <v>0</v>
          </cell>
          <cell r="T108">
            <v>0</v>
          </cell>
          <cell r="U108">
            <v>0</v>
          </cell>
          <cell r="V108">
            <v>0</v>
          </cell>
          <cell r="W108">
            <v>0</v>
          </cell>
        </row>
        <row r="109">
          <cell r="O109">
            <v>7708000</v>
          </cell>
          <cell r="P109">
            <v>0</v>
          </cell>
          <cell r="Q109">
            <v>0</v>
          </cell>
          <cell r="R109">
            <v>0</v>
          </cell>
          <cell r="S109">
            <v>0</v>
          </cell>
          <cell r="T109">
            <v>0</v>
          </cell>
          <cell r="U109">
            <v>0</v>
          </cell>
          <cell r="V109">
            <v>0</v>
          </cell>
          <cell r="W109">
            <v>0</v>
          </cell>
        </row>
        <row r="110">
          <cell r="I110" t="str">
            <v>DEL VALLE: INSTALL 66/16KV LINES</v>
          </cell>
          <cell r="J110">
            <v>41791</v>
          </cell>
          <cell r="K110" t="str">
            <v>X. Vazquez</v>
          </cell>
          <cell r="M110">
            <v>0</v>
          </cell>
          <cell r="N110">
            <v>0</v>
          </cell>
          <cell r="O110">
            <v>0</v>
          </cell>
          <cell r="P110">
            <v>292000</v>
          </cell>
          <cell r="Q110">
            <v>1175199.4698074281</v>
          </cell>
          <cell r="R110">
            <v>0</v>
          </cell>
          <cell r="S110">
            <v>0</v>
          </cell>
          <cell r="T110">
            <v>0</v>
          </cell>
          <cell r="U110">
            <v>0</v>
          </cell>
          <cell r="V110">
            <v>0</v>
          </cell>
          <cell r="W110">
            <v>0</v>
          </cell>
        </row>
        <row r="111">
          <cell r="H111" t="str">
            <v>800059880</v>
          </cell>
          <cell r="I111" t="str">
            <v>DEL VALLE: INSTALL 66/16KV LINES</v>
          </cell>
          <cell r="J111">
            <v>41791</v>
          </cell>
          <cell r="K111" t="str">
            <v>X. Vazquez</v>
          </cell>
          <cell r="M111">
            <v>0</v>
          </cell>
          <cell r="N111">
            <v>0</v>
          </cell>
          <cell r="O111">
            <v>0</v>
          </cell>
          <cell r="P111">
            <v>2484684.69392</v>
          </cell>
          <cell r="Q111">
            <v>930139.33940272802</v>
          </cell>
          <cell r="R111">
            <v>0</v>
          </cell>
          <cell r="S111">
            <v>0</v>
          </cell>
          <cell r="T111">
            <v>0</v>
          </cell>
          <cell r="U111">
            <v>0</v>
          </cell>
          <cell r="V111">
            <v>0</v>
          </cell>
          <cell r="W111">
            <v>0</v>
          </cell>
        </row>
        <row r="112">
          <cell r="H112">
            <v>800059884</v>
          </cell>
          <cell r="I112" t="str">
            <v xml:space="preserve">Saugus-Fillmore No.1 66 kV: Reconductor 3.5 miles of 336 ACSR to 954 SAC in the Saugus leg. New line will be the Saugus-Del Valle-Fillmore No. 1 66 kV line.                                                                                                   </v>
          </cell>
          <cell r="J112">
            <v>41791</v>
          </cell>
          <cell r="N112">
            <v>0</v>
          </cell>
          <cell r="O112">
            <v>0</v>
          </cell>
        </row>
        <row r="113">
          <cell r="I113" t="str">
            <v>IT Work Element:  Del Valle 66/16 Project - Construct new 56 MVA substation, add 5-16 kV circuits and 9600 kVAR of capacitors. Install SA-2.</v>
          </cell>
          <cell r="J113">
            <v>41791</v>
          </cell>
          <cell r="N113">
            <v>0</v>
          </cell>
          <cell r="O113">
            <v>0</v>
          </cell>
        </row>
        <row r="114">
          <cell r="H114" t="str">
            <v>800059883</v>
          </cell>
          <cell r="I114" t="str">
            <v>DEL VALLE: INSTALL 66/16KV LINES</v>
          </cell>
          <cell r="J114">
            <v>41791</v>
          </cell>
          <cell r="K114" t="str">
            <v>X. Vazquez</v>
          </cell>
          <cell r="M114">
            <v>0</v>
          </cell>
          <cell r="N114">
            <v>0</v>
          </cell>
          <cell r="O114">
            <v>0</v>
          </cell>
          <cell r="P114">
            <v>2215976.3786800001</v>
          </cell>
          <cell r="Q114">
            <v>2902601.1001267801</v>
          </cell>
          <cell r="R114">
            <v>0</v>
          </cell>
          <cell r="S114">
            <v>0</v>
          </cell>
          <cell r="T114">
            <v>0</v>
          </cell>
          <cell r="U114">
            <v>0</v>
          </cell>
          <cell r="V114">
            <v>0</v>
          </cell>
          <cell r="W114">
            <v>0</v>
          </cell>
        </row>
        <row r="115">
          <cell r="H115" t="str">
            <v>800063796</v>
          </cell>
          <cell r="I115" t="str">
            <v>DEL VALLE SUB; CONSTRUCT NEW 28.0 MVA WITH 5-16KV CIRCUIT   4500KVAR CAPACITOR BANK</v>
          </cell>
          <cell r="J115">
            <v>41791</v>
          </cell>
          <cell r="K115" t="str">
            <v>X. Vazquez</v>
          </cell>
          <cell r="M115">
            <v>0</v>
          </cell>
          <cell r="N115">
            <v>0</v>
          </cell>
          <cell r="O115">
            <v>0</v>
          </cell>
          <cell r="P115">
            <v>2150000</v>
          </cell>
          <cell r="Q115">
            <v>5833520.2597669913</v>
          </cell>
          <cell r="R115">
            <v>0</v>
          </cell>
          <cell r="S115">
            <v>0</v>
          </cell>
          <cell r="T115">
            <v>0</v>
          </cell>
          <cell r="U115">
            <v>0</v>
          </cell>
          <cell r="V115">
            <v>0</v>
          </cell>
          <cell r="W115">
            <v>0</v>
          </cell>
        </row>
        <row r="116">
          <cell r="O116">
            <v>0</v>
          </cell>
          <cell r="P116">
            <v>7142661.0725999996</v>
          </cell>
          <cell r="Q116">
            <v>10841460.169103928</v>
          </cell>
          <cell r="R116">
            <v>0</v>
          </cell>
          <cell r="S116">
            <v>0</v>
          </cell>
          <cell r="T116">
            <v>0</v>
          </cell>
          <cell r="U116">
            <v>0</v>
          </cell>
          <cell r="V116">
            <v>0</v>
          </cell>
          <cell r="W116">
            <v>0</v>
          </cell>
        </row>
        <row r="117">
          <cell r="H117" t="str">
            <v>800059903</v>
          </cell>
          <cell r="I117" t="str">
            <v>HERITAGE : INSTALL 66/16KV LINES</v>
          </cell>
          <cell r="J117">
            <v>41061</v>
          </cell>
          <cell r="K117" t="str">
            <v>X. Vazquez</v>
          </cell>
          <cell r="M117">
            <v>0</v>
          </cell>
          <cell r="N117">
            <v>0</v>
          </cell>
          <cell r="O117">
            <v>208000</v>
          </cell>
          <cell r="P117">
            <v>1178000</v>
          </cell>
          <cell r="Q117">
            <v>2410000</v>
          </cell>
          <cell r="R117">
            <v>921000</v>
          </cell>
          <cell r="S117">
            <v>0</v>
          </cell>
          <cell r="T117">
            <v>0</v>
          </cell>
          <cell r="U117">
            <v>0</v>
          </cell>
          <cell r="V117">
            <v>0</v>
          </cell>
          <cell r="W117">
            <v>0</v>
          </cell>
        </row>
        <row r="118">
          <cell r="H118" t="str">
            <v>800059904</v>
          </cell>
          <cell r="I118" t="str">
            <v>HERITAGE : INSTALL 66/16KV LINES</v>
          </cell>
          <cell r="J118">
            <v>41061</v>
          </cell>
          <cell r="K118" t="str">
            <v>X. Vazquez</v>
          </cell>
          <cell r="M118">
            <v>0</v>
          </cell>
          <cell r="N118">
            <v>0</v>
          </cell>
          <cell r="O118">
            <v>208000</v>
          </cell>
          <cell r="P118">
            <v>1178000</v>
          </cell>
          <cell r="Q118">
            <v>2410000</v>
          </cell>
          <cell r="R118">
            <v>921000</v>
          </cell>
          <cell r="S118">
            <v>0</v>
          </cell>
          <cell r="T118">
            <v>0</v>
          </cell>
          <cell r="U118">
            <v>0</v>
          </cell>
          <cell r="V118">
            <v>0</v>
          </cell>
          <cell r="W118">
            <v>0</v>
          </cell>
        </row>
        <row r="119">
          <cell r="H119" t="str">
            <v>800059904</v>
          </cell>
          <cell r="I119" t="str">
            <v>HERITAGE : INSTALL 66/16KV LINES</v>
          </cell>
          <cell r="J119">
            <v>41061</v>
          </cell>
          <cell r="K119" t="str">
            <v>X. Vazquez</v>
          </cell>
          <cell r="M119">
            <v>0</v>
          </cell>
          <cell r="N119">
            <v>0</v>
          </cell>
          <cell r="O119">
            <v>0</v>
          </cell>
          <cell r="P119">
            <v>0</v>
          </cell>
          <cell r="Q119">
            <v>0</v>
          </cell>
          <cell r="R119">
            <v>0</v>
          </cell>
          <cell r="S119">
            <v>0</v>
          </cell>
          <cell r="T119">
            <v>0</v>
          </cell>
          <cell r="U119">
            <v>0</v>
          </cell>
          <cell r="V119">
            <v>0</v>
          </cell>
          <cell r="W119">
            <v>0</v>
          </cell>
        </row>
        <row r="120">
          <cell r="H120" t="str">
            <v>800060855</v>
          </cell>
          <cell r="I120" t="str">
            <v>HERITAGE : INSTALL 66/16KV LINES</v>
          </cell>
          <cell r="J120">
            <v>41061</v>
          </cell>
          <cell r="K120" t="str">
            <v>X. Vazquez</v>
          </cell>
          <cell r="M120">
            <v>0</v>
          </cell>
          <cell r="N120">
            <v>0</v>
          </cell>
          <cell r="O120">
            <v>60000</v>
          </cell>
          <cell r="P120">
            <v>1145000</v>
          </cell>
          <cell r="Q120">
            <v>3187000</v>
          </cell>
          <cell r="R120">
            <v>694000</v>
          </cell>
          <cell r="S120">
            <v>0</v>
          </cell>
          <cell r="T120">
            <v>0</v>
          </cell>
          <cell r="U120">
            <v>0</v>
          </cell>
          <cell r="V120">
            <v>0</v>
          </cell>
          <cell r="W120">
            <v>0</v>
          </cell>
        </row>
        <row r="121">
          <cell r="H121" t="str">
            <v>800063211</v>
          </cell>
          <cell r="I121" t="str">
            <v>HERITAGE SUB: CONSTRUCT NEW 28.0 MVA SUB WITH 5-16KV        CIRCUIT, 4500KVAR CAPACITOR BANK.</v>
          </cell>
          <cell r="J121">
            <v>41061</v>
          </cell>
          <cell r="K121" t="str">
            <v>X. Vazquez</v>
          </cell>
          <cell r="M121">
            <v>0</v>
          </cell>
          <cell r="N121">
            <v>0</v>
          </cell>
          <cell r="O121">
            <v>100000</v>
          </cell>
          <cell r="P121">
            <v>150000</v>
          </cell>
          <cell r="Q121">
            <v>4219604.8104323763</v>
          </cell>
          <cell r="R121">
            <v>3480000</v>
          </cell>
          <cell r="S121">
            <v>0</v>
          </cell>
          <cell r="T121">
            <v>0</v>
          </cell>
          <cell r="U121">
            <v>0</v>
          </cell>
          <cell r="V121">
            <v>0</v>
          </cell>
          <cell r="W121">
            <v>0</v>
          </cell>
        </row>
        <row r="122">
          <cell r="O122">
            <v>576000</v>
          </cell>
          <cell r="P122">
            <v>3651000</v>
          </cell>
          <cell r="Q122">
            <v>12226604.810432376</v>
          </cell>
          <cell r="R122">
            <v>6016000</v>
          </cell>
          <cell r="S122">
            <v>0</v>
          </cell>
          <cell r="T122">
            <v>0</v>
          </cell>
          <cell r="U122">
            <v>0</v>
          </cell>
          <cell r="V122">
            <v>0</v>
          </cell>
          <cell r="W122">
            <v>0</v>
          </cell>
        </row>
        <row r="123">
          <cell r="I123" t="str">
            <v>ELLIS SUB: EQUIP 1 12KV CIRCUIT POS WITH UGG</v>
          </cell>
          <cell r="J123">
            <v>40330</v>
          </cell>
          <cell r="K123" t="str">
            <v>X. Vazquez</v>
          </cell>
          <cell r="M123">
            <v>0</v>
          </cell>
          <cell r="N123">
            <v>0</v>
          </cell>
          <cell r="O123">
            <v>0</v>
          </cell>
          <cell r="P123">
            <v>220000</v>
          </cell>
          <cell r="Q123">
            <v>0</v>
          </cell>
          <cell r="R123">
            <v>0</v>
          </cell>
          <cell r="S123">
            <v>0</v>
          </cell>
          <cell r="T123">
            <v>0</v>
          </cell>
          <cell r="U123">
            <v>0</v>
          </cell>
          <cell r="V123">
            <v>0</v>
          </cell>
          <cell r="W123">
            <v>0</v>
          </cell>
        </row>
        <row r="124">
          <cell r="O124">
            <v>0</v>
          </cell>
          <cell r="P124">
            <v>220000</v>
          </cell>
          <cell r="Q124">
            <v>0</v>
          </cell>
          <cell r="R124">
            <v>0</v>
          </cell>
          <cell r="S124">
            <v>0</v>
          </cell>
          <cell r="T124">
            <v>0</v>
          </cell>
          <cell r="U124">
            <v>0</v>
          </cell>
          <cell r="V124">
            <v>0</v>
          </cell>
          <cell r="W124">
            <v>0</v>
          </cell>
        </row>
        <row r="125">
          <cell r="H125" t="str">
            <v>800063443</v>
          </cell>
          <cell r="I125" t="str">
            <v>LA VETA SUB: ADD 1-28MVA TRANSFORMER. EQUIP 3-12KV CIRCUIT  POSITIONS. ADD 1-4800KVAR CAPACITOR BANK.</v>
          </cell>
          <cell r="J125">
            <v>39569</v>
          </cell>
          <cell r="K125" t="str">
            <v>X. Vazquez</v>
          </cell>
          <cell r="M125">
            <v>0</v>
          </cell>
          <cell r="N125">
            <v>0</v>
          </cell>
          <cell r="O125">
            <v>0</v>
          </cell>
          <cell r="P125">
            <v>0</v>
          </cell>
          <cell r="Q125">
            <v>0</v>
          </cell>
          <cell r="R125">
            <v>0</v>
          </cell>
          <cell r="S125">
            <v>0</v>
          </cell>
          <cell r="T125">
            <v>0</v>
          </cell>
          <cell r="U125">
            <v>0</v>
          </cell>
          <cell r="V125">
            <v>0</v>
          </cell>
          <cell r="W125">
            <v>0</v>
          </cell>
        </row>
        <row r="126">
          <cell r="O126">
            <v>0</v>
          </cell>
          <cell r="P126">
            <v>0</v>
          </cell>
          <cell r="Q126">
            <v>0</v>
          </cell>
          <cell r="R126">
            <v>0</v>
          </cell>
          <cell r="S126">
            <v>0</v>
          </cell>
          <cell r="T126">
            <v>0</v>
          </cell>
          <cell r="U126">
            <v>0</v>
          </cell>
          <cell r="V126">
            <v>0</v>
          </cell>
          <cell r="W126">
            <v>0</v>
          </cell>
        </row>
        <row r="127">
          <cell r="H127" t="str">
            <v>800063473</v>
          </cell>
          <cell r="I127" t="str">
            <v>MARION SUB: ADD 1-12KV CIRCUIT POSITION.</v>
          </cell>
          <cell r="J127">
            <v>40695</v>
          </cell>
          <cell r="K127" t="str">
            <v>X. Vazquez</v>
          </cell>
          <cell r="M127">
            <v>0</v>
          </cell>
          <cell r="N127">
            <v>0</v>
          </cell>
          <cell r="O127">
            <v>0</v>
          </cell>
          <cell r="P127">
            <v>0</v>
          </cell>
          <cell r="Q127">
            <v>0</v>
          </cell>
          <cell r="R127">
            <v>0</v>
          </cell>
          <cell r="S127">
            <v>0</v>
          </cell>
          <cell r="T127">
            <v>0</v>
          </cell>
          <cell r="U127">
            <v>0</v>
          </cell>
          <cell r="V127">
            <v>0</v>
          </cell>
          <cell r="W127">
            <v>0</v>
          </cell>
        </row>
        <row r="128">
          <cell r="O128">
            <v>0</v>
          </cell>
          <cell r="P128">
            <v>0</v>
          </cell>
          <cell r="Q128">
            <v>0</v>
          </cell>
          <cell r="R128">
            <v>0</v>
          </cell>
          <cell r="S128">
            <v>0</v>
          </cell>
          <cell r="T128">
            <v>0</v>
          </cell>
          <cell r="U128">
            <v>0</v>
          </cell>
          <cell r="V128">
            <v>0</v>
          </cell>
          <cell r="W128">
            <v>0</v>
          </cell>
        </row>
        <row r="129">
          <cell r="H129" t="str">
            <v>800062594</v>
          </cell>
          <cell r="I129" t="str">
            <v>RIO HONDO SUB: ADD 1-12KV CIRCUIT FOR A TOTAL OF 8.</v>
          </cell>
          <cell r="J129">
            <v>40330</v>
          </cell>
          <cell r="K129" t="str">
            <v>X. Vazquez</v>
          </cell>
          <cell r="M129">
            <v>0</v>
          </cell>
          <cell r="N129">
            <v>0</v>
          </cell>
          <cell r="O129">
            <v>0</v>
          </cell>
          <cell r="P129">
            <v>180000</v>
          </cell>
          <cell r="Q129">
            <v>0</v>
          </cell>
          <cell r="R129">
            <v>0</v>
          </cell>
          <cell r="S129">
            <v>0</v>
          </cell>
          <cell r="T129">
            <v>0</v>
          </cell>
          <cell r="U129">
            <v>0</v>
          </cell>
          <cell r="V129">
            <v>0</v>
          </cell>
          <cell r="W129">
            <v>0</v>
          </cell>
        </row>
        <row r="130">
          <cell r="O130">
            <v>0</v>
          </cell>
          <cell r="P130">
            <v>180000</v>
          </cell>
          <cell r="Q130">
            <v>0</v>
          </cell>
          <cell r="R130">
            <v>0</v>
          </cell>
          <cell r="S130">
            <v>0</v>
          </cell>
          <cell r="T130">
            <v>0</v>
          </cell>
          <cell r="U130">
            <v>0</v>
          </cell>
          <cell r="V130">
            <v>0</v>
          </cell>
          <cell r="W130">
            <v>0</v>
          </cell>
        </row>
        <row r="131">
          <cell r="I131" t="str">
            <v>NOGALES: ADD 1-12KV CIRCUIT FOR A TOTAL OF 10.</v>
          </cell>
          <cell r="J131">
            <v>40695</v>
          </cell>
          <cell r="K131" t="str">
            <v>X. Vazquez</v>
          </cell>
          <cell r="M131">
            <v>0</v>
          </cell>
          <cell r="N131">
            <v>0</v>
          </cell>
          <cell r="O131">
            <v>0</v>
          </cell>
          <cell r="P131">
            <v>55000</v>
          </cell>
          <cell r="Q131">
            <v>160000</v>
          </cell>
          <cell r="R131">
            <v>0</v>
          </cell>
          <cell r="S131">
            <v>0</v>
          </cell>
          <cell r="T131">
            <v>0</v>
          </cell>
          <cell r="U131">
            <v>0</v>
          </cell>
          <cell r="V131">
            <v>0</v>
          </cell>
          <cell r="W131">
            <v>0</v>
          </cell>
        </row>
        <row r="132">
          <cell r="O132">
            <v>0</v>
          </cell>
          <cell r="P132">
            <v>55000</v>
          </cell>
          <cell r="Q132">
            <v>160000</v>
          </cell>
          <cell r="R132">
            <v>0</v>
          </cell>
          <cell r="S132">
            <v>0</v>
          </cell>
          <cell r="T132">
            <v>0</v>
          </cell>
          <cell r="U132">
            <v>0</v>
          </cell>
          <cell r="V132">
            <v>0</v>
          </cell>
          <cell r="W132">
            <v>0</v>
          </cell>
        </row>
        <row r="133">
          <cell r="I133" t="str">
            <v>BRADBURY: ADD 1-16KV CIRCUIT POSITION WITH UNDERGROUND      GETAWAY, FOR A TOTAL OF 8.</v>
          </cell>
          <cell r="J133">
            <v>41426</v>
          </cell>
          <cell r="K133" t="str">
            <v>X. Vazquez</v>
          </cell>
          <cell r="M133">
            <v>0</v>
          </cell>
          <cell r="N133">
            <v>0</v>
          </cell>
          <cell r="O133">
            <v>0</v>
          </cell>
          <cell r="P133">
            <v>0</v>
          </cell>
          <cell r="Q133">
            <v>0</v>
          </cell>
          <cell r="R133">
            <v>80000</v>
          </cell>
          <cell r="S133">
            <v>180000</v>
          </cell>
          <cell r="T133">
            <v>0</v>
          </cell>
          <cell r="U133">
            <v>0</v>
          </cell>
          <cell r="V133">
            <v>0</v>
          </cell>
          <cell r="W133">
            <v>0</v>
          </cell>
        </row>
        <row r="134">
          <cell r="O134">
            <v>0</v>
          </cell>
          <cell r="P134">
            <v>0</v>
          </cell>
          <cell r="Q134">
            <v>0</v>
          </cell>
          <cell r="R134">
            <v>80000</v>
          </cell>
          <cell r="S134">
            <v>180000</v>
          </cell>
          <cell r="T134">
            <v>0</v>
          </cell>
          <cell r="U134">
            <v>0</v>
          </cell>
          <cell r="V134">
            <v>0</v>
          </cell>
          <cell r="W134">
            <v>0</v>
          </cell>
        </row>
        <row r="135">
          <cell r="I135" t="str">
            <v>DIAMOND BAR: ADD 1-28MVAR TRANSFORMER</v>
          </cell>
          <cell r="J135">
            <v>42522</v>
          </cell>
          <cell r="K135" t="str">
            <v>X. Vazquez</v>
          </cell>
          <cell r="M135">
            <v>0</v>
          </cell>
          <cell r="N135">
            <v>0</v>
          </cell>
          <cell r="O135">
            <v>0</v>
          </cell>
          <cell r="P135">
            <v>0</v>
          </cell>
          <cell r="Q135">
            <v>0</v>
          </cell>
          <cell r="R135">
            <v>0</v>
          </cell>
          <cell r="S135">
            <v>0</v>
          </cell>
          <cell r="T135">
            <v>0</v>
          </cell>
          <cell r="U135">
            <v>420000</v>
          </cell>
          <cell r="V135">
            <v>550000</v>
          </cell>
          <cell r="W135">
            <v>0</v>
          </cell>
        </row>
        <row r="136">
          <cell r="O136">
            <v>0</v>
          </cell>
          <cell r="P136">
            <v>0</v>
          </cell>
          <cell r="Q136">
            <v>0</v>
          </cell>
          <cell r="R136">
            <v>0</v>
          </cell>
          <cell r="S136">
            <v>0</v>
          </cell>
          <cell r="T136">
            <v>0</v>
          </cell>
          <cell r="U136">
            <v>420000</v>
          </cell>
          <cell r="V136">
            <v>550000</v>
          </cell>
          <cell r="W136">
            <v>0</v>
          </cell>
        </row>
        <row r="137">
          <cell r="I137" t="str">
            <v>PROCTOR: ADD 1-28MVA TRANSFORMER &amp; 2-12KV CIRCUIT POSITIONS FOR A TOTAL OF 9.  INSTALL ADDITIONAL CAPACITOR BANK AS     NECESSARY &amp; REPLACE HARDWARE AS REQUIRED TO OBTAIN MAX.     PLL. ADD SAS</v>
          </cell>
          <cell r="J137">
            <v>41791</v>
          </cell>
          <cell r="K137" t="str">
            <v>X. Vazquez</v>
          </cell>
          <cell r="M137">
            <v>0</v>
          </cell>
          <cell r="N137">
            <v>0</v>
          </cell>
          <cell r="O137">
            <v>0</v>
          </cell>
          <cell r="P137">
            <v>0</v>
          </cell>
          <cell r="Q137">
            <v>0</v>
          </cell>
          <cell r="R137">
            <v>0</v>
          </cell>
          <cell r="S137">
            <v>2900000</v>
          </cell>
          <cell r="T137">
            <v>2000000</v>
          </cell>
          <cell r="U137">
            <v>0</v>
          </cell>
          <cell r="V137">
            <v>0</v>
          </cell>
          <cell r="W137">
            <v>0</v>
          </cell>
        </row>
        <row r="138">
          <cell r="O138">
            <v>0</v>
          </cell>
          <cell r="P138">
            <v>0</v>
          </cell>
          <cell r="Q138">
            <v>0</v>
          </cell>
          <cell r="R138">
            <v>0</v>
          </cell>
          <cell r="S138">
            <v>2900000</v>
          </cell>
          <cell r="T138">
            <v>2000000</v>
          </cell>
          <cell r="U138">
            <v>0</v>
          </cell>
          <cell r="V138">
            <v>0</v>
          </cell>
          <cell r="W138">
            <v>0</v>
          </cell>
        </row>
        <row r="139">
          <cell r="I139" t="str">
            <v>RIO HONDO SUB: REPLACE #6 BANK</v>
          </cell>
          <cell r="J139">
            <v>41791</v>
          </cell>
          <cell r="K139" t="str">
            <v>X. Vazquez</v>
          </cell>
          <cell r="M139">
            <v>0</v>
          </cell>
          <cell r="N139">
            <v>0</v>
          </cell>
          <cell r="O139">
            <v>0</v>
          </cell>
          <cell r="P139">
            <v>0</v>
          </cell>
          <cell r="Q139">
            <v>0</v>
          </cell>
          <cell r="R139">
            <v>0</v>
          </cell>
          <cell r="S139">
            <v>1600000</v>
          </cell>
          <cell r="T139">
            <v>1000000</v>
          </cell>
          <cell r="U139">
            <v>0</v>
          </cell>
          <cell r="V139">
            <v>0</v>
          </cell>
          <cell r="W139">
            <v>0</v>
          </cell>
        </row>
        <row r="140">
          <cell r="O140">
            <v>0</v>
          </cell>
          <cell r="P140">
            <v>0</v>
          </cell>
          <cell r="Q140">
            <v>0</v>
          </cell>
          <cell r="R140">
            <v>0</v>
          </cell>
          <cell r="S140">
            <v>1600000</v>
          </cell>
          <cell r="T140">
            <v>1000000</v>
          </cell>
          <cell r="U140">
            <v>0</v>
          </cell>
          <cell r="V140">
            <v>0</v>
          </cell>
          <cell r="W140">
            <v>0</v>
          </cell>
        </row>
        <row r="141">
          <cell r="H141" t="str">
            <v>800059965</v>
          </cell>
          <cell r="I141" t="str">
            <v>PIXLEY S/T</v>
          </cell>
          <cell r="J141">
            <v>40695</v>
          </cell>
          <cell r="K141" t="str">
            <v>X. Vazquez</v>
          </cell>
          <cell r="M141">
            <v>0</v>
          </cell>
          <cell r="N141">
            <v>0</v>
          </cell>
          <cell r="O141">
            <v>0</v>
          </cell>
          <cell r="P141">
            <v>455000</v>
          </cell>
          <cell r="Q141">
            <v>6223000</v>
          </cell>
          <cell r="R141">
            <v>0</v>
          </cell>
          <cell r="S141">
            <v>0</v>
          </cell>
          <cell r="T141">
            <v>0</v>
          </cell>
          <cell r="U141">
            <v>0</v>
          </cell>
          <cell r="V141">
            <v>0</v>
          </cell>
          <cell r="W141">
            <v>0</v>
          </cell>
        </row>
        <row r="142">
          <cell r="H142" t="str">
            <v>800063150</v>
          </cell>
          <cell r="I142" t="str">
            <v>PIXLEY: CONSTRUCT NEW SUB ON EXISTING PROPERTY ADJACENT TO THE PRESENT PIXLEY SUB. INSTALL 2 22.4MVA BANKS TRNSFERRED FROM COMPLETIONN OF LIBERTY SUB PIN 5305 WITH 6 66KV POS, 9-12KV POS.</v>
          </cell>
          <cell r="J142">
            <v>39600</v>
          </cell>
          <cell r="K142" t="str">
            <v>X. Vazquez</v>
          </cell>
          <cell r="M142">
            <v>0</v>
          </cell>
          <cell r="N142">
            <v>0</v>
          </cell>
          <cell r="O142">
            <v>0</v>
          </cell>
          <cell r="P142">
            <v>0</v>
          </cell>
          <cell r="Q142">
            <v>0</v>
          </cell>
          <cell r="R142">
            <v>0</v>
          </cell>
          <cell r="S142">
            <v>0</v>
          </cell>
          <cell r="T142">
            <v>0</v>
          </cell>
          <cell r="U142">
            <v>0</v>
          </cell>
          <cell r="V142">
            <v>0</v>
          </cell>
          <cell r="W142">
            <v>0</v>
          </cell>
        </row>
        <row r="143">
          <cell r="O143">
            <v>0</v>
          </cell>
          <cell r="P143">
            <v>455000</v>
          </cell>
          <cell r="Q143">
            <v>6223000</v>
          </cell>
          <cell r="R143">
            <v>0</v>
          </cell>
          <cell r="S143">
            <v>0</v>
          </cell>
          <cell r="T143">
            <v>0</v>
          </cell>
          <cell r="U143">
            <v>0</v>
          </cell>
          <cell r="V143">
            <v>0</v>
          </cell>
          <cell r="W143">
            <v>0</v>
          </cell>
        </row>
        <row r="144">
          <cell r="H144" t="str">
            <v>800062985</v>
          </cell>
          <cell r="I144" t="str">
            <v>VIEJO: ADD 2-12KV CIRCUIT POSITIONS.</v>
          </cell>
          <cell r="J144">
            <v>40330</v>
          </cell>
          <cell r="K144" t="str">
            <v>X. Vazquez</v>
          </cell>
          <cell r="M144">
            <v>0</v>
          </cell>
          <cell r="N144">
            <v>0</v>
          </cell>
          <cell r="O144">
            <v>260000</v>
          </cell>
          <cell r="P144">
            <v>370000</v>
          </cell>
          <cell r="Q144">
            <v>0</v>
          </cell>
          <cell r="R144">
            <v>0</v>
          </cell>
          <cell r="S144">
            <v>0</v>
          </cell>
          <cell r="T144">
            <v>0</v>
          </cell>
          <cell r="U144">
            <v>0</v>
          </cell>
          <cell r="V144">
            <v>0</v>
          </cell>
          <cell r="W144">
            <v>0</v>
          </cell>
        </row>
        <row r="145">
          <cell r="O145">
            <v>260000</v>
          </cell>
          <cell r="P145">
            <v>370000</v>
          </cell>
          <cell r="Q145">
            <v>0</v>
          </cell>
          <cell r="R145">
            <v>0</v>
          </cell>
          <cell r="S145">
            <v>0</v>
          </cell>
          <cell r="T145">
            <v>0</v>
          </cell>
          <cell r="U145">
            <v>0</v>
          </cell>
          <cell r="V145">
            <v>0</v>
          </cell>
          <cell r="W145">
            <v>0</v>
          </cell>
        </row>
        <row r="146">
          <cell r="I146" t="str">
            <v>CHASE: ADD 1-12KV CIRCUIT POSITION FOR A TOTAL OF FIFTEEN.</v>
          </cell>
          <cell r="J146">
            <v>41791</v>
          </cell>
          <cell r="K146" t="str">
            <v>X. Vazquez</v>
          </cell>
          <cell r="M146">
            <v>0</v>
          </cell>
          <cell r="N146">
            <v>0</v>
          </cell>
          <cell r="O146">
            <v>0</v>
          </cell>
          <cell r="P146">
            <v>0</v>
          </cell>
          <cell r="Q146">
            <v>0</v>
          </cell>
          <cell r="R146">
            <v>0</v>
          </cell>
          <cell r="S146">
            <v>160000</v>
          </cell>
          <cell r="T146">
            <v>210000</v>
          </cell>
          <cell r="U146">
            <v>0</v>
          </cell>
          <cell r="V146">
            <v>0</v>
          </cell>
          <cell r="W146">
            <v>0</v>
          </cell>
        </row>
        <row r="147">
          <cell r="O147">
            <v>0</v>
          </cell>
          <cell r="P147">
            <v>0</v>
          </cell>
          <cell r="Q147">
            <v>0</v>
          </cell>
          <cell r="R147">
            <v>0</v>
          </cell>
          <cell r="S147">
            <v>160000</v>
          </cell>
          <cell r="T147">
            <v>210000</v>
          </cell>
          <cell r="U147">
            <v>0</v>
          </cell>
          <cell r="V147">
            <v>0</v>
          </cell>
          <cell r="W147">
            <v>0</v>
          </cell>
        </row>
        <row r="148">
          <cell r="I148" t="str">
            <v>EL SOBRANTE: REPLACE 3 - 5.35MVA UNITS WITH 2-14MVA UNITS.</v>
          </cell>
          <cell r="J148">
            <v>40695</v>
          </cell>
          <cell r="K148" t="str">
            <v>X. Vazquez</v>
          </cell>
          <cell r="M148">
            <v>0</v>
          </cell>
          <cell r="N148">
            <v>0</v>
          </cell>
          <cell r="O148">
            <v>0</v>
          </cell>
          <cell r="P148">
            <v>800000</v>
          </cell>
          <cell r="Q148">
            <v>800000</v>
          </cell>
          <cell r="R148">
            <v>0</v>
          </cell>
          <cell r="S148">
            <v>0</v>
          </cell>
          <cell r="T148">
            <v>0</v>
          </cell>
          <cell r="U148">
            <v>0</v>
          </cell>
          <cell r="V148">
            <v>0</v>
          </cell>
          <cell r="W148">
            <v>0</v>
          </cell>
        </row>
        <row r="149">
          <cell r="O149">
            <v>0</v>
          </cell>
          <cell r="P149">
            <v>800000</v>
          </cell>
          <cell r="Q149">
            <v>800000</v>
          </cell>
          <cell r="R149">
            <v>0</v>
          </cell>
          <cell r="S149">
            <v>0</v>
          </cell>
          <cell r="T149">
            <v>0</v>
          </cell>
          <cell r="U149">
            <v>0</v>
          </cell>
          <cell r="V149">
            <v>0</v>
          </cell>
          <cell r="W149">
            <v>0</v>
          </cell>
        </row>
        <row r="150">
          <cell r="H150" t="str">
            <v>800063643</v>
          </cell>
          <cell r="I150" t="str">
            <v>SAN BERNARDINO: ADD 1-12KV CIRCUIT POSITION WITH UNDERGROUNDGETAWAY FOR A TOTAL OF 4.</v>
          </cell>
          <cell r="J150">
            <v>39965</v>
          </cell>
          <cell r="K150" t="str">
            <v>X. Vazquez</v>
          </cell>
          <cell r="M150">
            <v>0</v>
          </cell>
          <cell r="N150">
            <v>0</v>
          </cell>
          <cell r="O150">
            <v>100000</v>
          </cell>
          <cell r="P150">
            <v>0</v>
          </cell>
          <cell r="Q150">
            <v>0</v>
          </cell>
          <cell r="R150">
            <v>0</v>
          </cell>
          <cell r="S150">
            <v>0</v>
          </cell>
          <cell r="T150">
            <v>0</v>
          </cell>
          <cell r="U150">
            <v>0</v>
          </cell>
          <cell r="V150">
            <v>0</v>
          </cell>
          <cell r="W150">
            <v>0</v>
          </cell>
        </row>
        <row r="151">
          <cell r="O151">
            <v>100000</v>
          </cell>
          <cell r="P151">
            <v>0</v>
          </cell>
          <cell r="Q151">
            <v>0</v>
          </cell>
          <cell r="R151">
            <v>0</v>
          </cell>
          <cell r="S151">
            <v>0</v>
          </cell>
          <cell r="T151">
            <v>0</v>
          </cell>
          <cell r="U151">
            <v>0</v>
          </cell>
          <cell r="V151">
            <v>0</v>
          </cell>
          <cell r="W151">
            <v>0</v>
          </cell>
        </row>
        <row r="152">
          <cell r="I152" t="str">
            <v>SATICOY: INCREASE CAPACITY TO 67.2 MVA</v>
          </cell>
          <cell r="J152">
            <v>41426</v>
          </cell>
          <cell r="K152" t="str">
            <v>X. Vazquez</v>
          </cell>
          <cell r="M152">
            <v>0</v>
          </cell>
          <cell r="N152">
            <v>0</v>
          </cell>
          <cell r="O152">
            <v>0</v>
          </cell>
          <cell r="P152">
            <v>0</v>
          </cell>
          <cell r="Q152">
            <v>70000</v>
          </cell>
          <cell r="R152">
            <v>2000000</v>
          </cell>
          <cell r="S152">
            <v>1180000</v>
          </cell>
          <cell r="T152">
            <v>0</v>
          </cell>
          <cell r="U152">
            <v>0</v>
          </cell>
          <cell r="V152">
            <v>0</v>
          </cell>
          <cell r="W152">
            <v>0</v>
          </cell>
        </row>
        <row r="153">
          <cell r="O153">
            <v>0</v>
          </cell>
          <cell r="P153">
            <v>0</v>
          </cell>
          <cell r="Q153">
            <v>70000</v>
          </cell>
          <cell r="R153">
            <v>2000000</v>
          </cell>
          <cell r="S153">
            <v>1180000</v>
          </cell>
          <cell r="T153">
            <v>0</v>
          </cell>
          <cell r="U153">
            <v>0</v>
          </cell>
          <cell r="V153">
            <v>0</v>
          </cell>
          <cell r="W153">
            <v>0</v>
          </cell>
        </row>
        <row r="154">
          <cell r="I154" t="str">
            <v>MALIBU: REPLACE 2-14MVA TRANSFORMERS WITH 22.4'S</v>
          </cell>
          <cell r="J154">
            <v>40695</v>
          </cell>
          <cell r="K154" t="str">
            <v>X. Vazquez</v>
          </cell>
          <cell r="M154">
            <v>0</v>
          </cell>
          <cell r="N154">
            <v>0</v>
          </cell>
          <cell r="O154">
            <v>0</v>
          </cell>
          <cell r="P154">
            <v>1020000</v>
          </cell>
          <cell r="Q154">
            <v>695000</v>
          </cell>
          <cell r="R154">
            <v>0</v>
          </cell>
          <cell r="S154">
            <v>0</v>
          </cell>
          <cell r="T154">
            <v>0</v>
          </cell>
          <cell r="U154">
            <v>0</v>
          </cell>
          <cell r="V154">
            <v>0</v>
          </cell>
          <cell r="W154">
            <v>0</v>
          </cell>
        </row>
        <row r="155">
          <cell r="O155">
            <v>0</v>
          </cell>
          <cell r="P155">
            <v>1020000</v>
          </cell>
          <cell r="Q155">
            <v>695000</v>
          </cell>
          <cell r="R155">
            <v>0</v>
          </cell>
          <cell r="S155">
            <v>0</v>
          </cell>
          <cell r="T155">
            <v>0</v>
          </cell>
          <cell r="U155">
            <v>0</v>
          </cell>
          <cell r="V155">
            <v>0</v>
          </cell>
          <cell r="W155">
            <v>0</v>
          </cell>
        </row>
        <row r="156">
          <cell r="I156" t="str">
            <v>PECHANGA: ADD 1-12KV CIRCUIT POSITION WITH UNDERGROUND      GETAWAY FOR A TOTAL OF 11 CIRCUITS.</v>
          </cell>
          <cell r="J156">
            <v>41061</v>
          </cell>
          <cell r="K156" t="str">
            <v>X. Vazquez</v>
          </cell>
          <cell r="M156">
            <v>0</v>
          </cell>
          <cell r="N156">
            <v>0</v>
          </cell>
          <cell r="O156">
            <v>0</v>
          </cell>
          <cell r="P156">
            <v>0</v>
          </cell>
          <cell r="Q156">
            <v>60000</v>
          </cell>
          <cell r="R156">
            <v>400000</v>
          </cell>
          <cell r="S156">
            <v>0</v>
          </cell>
          <cell r="T156">
            <v>0</v>
          </cell>
          <cell r="U156">
            <v>0</v>
          </cell>
          <cell r="V156">
            <v>0</v>
          </cell>
          <cell r="W156">
            <v>0</v>
          </cell>
        </row>
        <row r="157">
          <cell r="O157">
            <v>0</v>
          </cell>
          <cell r="P157">
            <v>0</v>
          </cell>
          <cell r="Q157">
            <v>60000</v>
          </cell>
          <cell r="R157">
            <v>400000</v>
          </cell>
          <cell r="S157">
            <v>0</v>
          </cell>
          <cell r="T157">
            <v>0</v>
          </cell>
          <cell r="U157">
            <v>0</v>
          </cell>
          <cell r="V157">
            <v>0</v>
          </cell>
          <cell r="W157">
            <v>0</v>
          </cell>
        </row>
        <row r="158">
          <cell r="I158" t="str">
            <v>BOOST - LUCAS -PACIFIC CENTER</v>
          </cell>
          <cell r="J158">
            <v>42156</v>
          </cell>
          <cell r="K158" t="str">
            <v>X. Vazquez</v>
          </cell>
          <cell r="M158">
            <v>0</v>
          </cell>
          <cell r="N158">
            <v>0</v>
          </cell>
          <cell r="O158">
            <v>0</v>
          </cell>
          <cell r="P158">
            <v>0</v>
          </cell>
          <cell r="Q158">
            <v>0</v>
          </cell>
          <cell r="R158">
            <v>0</v>
          </cell>
          <cell r="S158">
            <v>0</v>
          </cell>
          <cell r="T158">
            <v>15000</v>
          </cell>
          <cell r="U158">
            <v>1155000</v>
          </cell>
          <cell r="V158">
            <v>0</v>
          </cell>
          <cell r="W158">
            <v>0</v>
          </cell>
        </row>
        <row r="159">
          <cell r="I159" t="str">
            <v>DEL AMO PROTECTION UPGRADE</v>
          </cell>
          <cell r="J159">
            <v>42157</v>
          </cell>
          <cell r="K159" t="str">
            <v>X. Vazquez</v>
          </cell>
          <cell r="M159">
            <v>0</v>
          </cell>
          <cell r="N159">
            <v>0</v>
          </cell>
          <cell r="O159">
            <v>0</v>
          </cell>
          <cell r="P159">
            <v>0</v>
          </cell>
          <cell r="Q159">
            <v>0</v>
          </cell>
          <cell r="R159">
            <v>0</v>
          </cell>
          <cell r="S159">
            <v>0</v>
          </cell>
          <cell r="T159">
            <v>50000</v>
          </cell>
          <cell r="U159">
            <v>60000</v>
          </cell>
          <cell r="V159">
            <v>0</v>
          </cell>
          <cell r="W159">
            <v>0</v>
          </cell>
        </row>
        <row r="160">
          <cell r="I160" t="str">
            <v>PACIFICENTER: CONSTRUCT NEW 66/12KV SUB WITH BACK-TO-BACK   16.8MVA UNITS (28'S W/O FANS) FOR A TOTAL OF 33.2MVA CAP    BKS. (1) BK POS &amp; CB, (2) 66KV LINE POS. &amp; CB'S</v>
          </cell>
          <cell r="J160">
            <v>42156</v>
          </cell>
          <cell r="K160" t="str">
            <v>X. Vazquez</v>
          </cell>
          <cell r="M160">
            <v>0</v>
          </cell>
          <cell r="N160">
            <v>0</v>
          </cell>
          <cell r="O160">
            <v>0</v>
          </cell>
          <cell r="P160">
            <v>0</v>
          </cell>
          <cell r="Q160">
            <v>100000</v>
          </cell>
          <cell r="R160">
            <v>200000</v>
          </cell>
          <cell r="S160">
            <v>500000</v>
          </cell>
          <cell r="T160">
            <v>3600000</v>
          </cell>
          <cell r="U160">
            <v>4200000</v>
          </cell>
          <cell r="V160">
            <v>0</v>
          </cell>
          <cell r="W160">
            <v>0</v>
          </cell>
        </row>
        <row r="161">
          <cell r="I161" t="str">
            <v>BOOST: MODIFY PROTECTION AS REQUIRED FOR NEWLY FORMED       BOOST-LUCAS-PACIFICENTER 66KV LINE</v>
          </cell>
          <cell r="J161">
            <v>42156</v>
          </cell>
          <cell r="K161" t="str">
            <v>X. Vazquez</v>
          </cell>
          <cell r="M161">
            <v>0</v>
          </cell>
          <cell r="N161">
            <v>0</v>
          </cell>
          <cell r="O161">
            <v>0</v>
          </cell>
          <cell r="P161">
            <v>0</v>
          </cell>
          <cell r="Q161">
            <v>0</v>
          </cell>
          <cell r="R161">
            <v>0</v>
          </cell>
          <cell r="S161">
            <v>0</v>
          </cell>
          <cell r="T161">
            <v>70000</v>
          </cell>
          <cell r="U161">
            <v>50000</v>
          </cell>
          <cell r="V161">
            <v>0</v>
          </cell>
          <cell r="W161">
            <v>0</v>
          </cell>
        </row>
        <row r="162">
          <cell r="I162" t="str">
            <v>LAKEWOOD: MODIFY PROTECTION AS REQUIRED FOR NEWLY FORMED    DEL AMO- LAKEWOOD- PACIFICENTER 66KV LINE.</v>
          </cell>
          <cell r="J162">
            <v>42156</v>
          </cell>
          <cell r="K162" t="str">
            <v>X. Vazquez</v>
          </cell>
          <cell r="M162">
            <v>0</v>
          </cell>
          <cell r="N162">
            <v>0</v>
          </cell>
          <cell r="O162">
            <v>0</v>
          </cell>
          <cell r="P162">
            <v>0</v>
          </cell>
          <cell r="Q162">
            <v>0</v>
          </cell>
          <cell r="R162">
            <v>0</v>
          </cell>
          <cell r="S162">
            <v>0</v>
          </cell>
          <cell r="T162">
            <v>65000</v>
          </cell>
          <cell r="U162">
            <v>50000</v>
          </cell>
          <cell r="V162">
            <v>0</v>
          </cell>
          <cell r="W162">
            <v>0</v>
          </cell>
        </row>
        <row r="163">
          <cell r="I163" t="str">
            <v>LUCAS: MODIFY PROTECTION AS REQUIRED FOR NEWLY FORMED BOOST-LUCAS-PACIF 66KV LINE</v>
          </cell>
          <cell r="J163">
            <v>42156</v>
          </cell>
          <cell r="K163" t="str">
            <v>X. Vazquez</v>
          </cell>
          <cell r="M163">
            <v>0</v>
          </cell>
          <cell r="N163">
            <v>0</v>
          </cell>
          <cell r="O163">
            <v>0</v>
          </cell>
          <cell r="P163">
            <v>0</v>
          </cell>
          <cell r="Q163">
            <v>0</v>
          </cell>
          <cell r="R163">
            <v>0</v>
          </cell>
          <cell r="S163">
            <v>0</v>
          </cell>
          <cell r="T163">
            <v>65000</v>
          </cell>
          <cell r="U163">
            <v>50000</v>
          </cell>
          <cell r="V163">
            <v>0</v>
          </cell>
          <cell r="W163">
            <v>0</v>
          </cell>
        </row>
        <row r="164">
          <cell r="O164">
            <v>0</v>
          </cell>
          <cell r="P164">
            <v>0</v>
          </cell>
          <cell r="Q164">
            <v>100000</v>
          </cell>
          <cell r="R164">
            <v>200000</v>
          </cell>
          <cell r="S164">
            <v>500000</v>
          </cell>
          <cell r="T164">
            <v>3865000</v>
          </cell>
          <cell r="U164">
            <v>5565000</v>
          </cell>
          <cell r="V164">
            <v>0</v>
          </cell>
          <cell r="W164">
            <v>0</v>
          </cell>
        </row>
        <row r="165">
          <cell r="H165" t="str">
            <v>800063514</v>
          </cell>
          <cell r="I165" t="str">
            <v>FARRELL: INSTALL 1 28MVA TRANSFORMER, ADD 4.8MVAR CAP BANK AND 3 12KV CIRCUITS.</v>
          </cell>
          <cell r="J165">
            <v>39965</v>
          </cell>
          <cell r="K165" t="str">
            <v>X. Vazquez</v>
          </cell>
          <cell r="M165">
            <v>0</v>
          </cell>
          <cell r="N165">
            <v>0</v>
          </cell>
          <cell r="O165">
            <v>2391000</v>
          </cell>
          <cell r="P165">
            <v>0</v>
          </cell>
          <cell r="Q165">
            <v>0</v>
          </cell>
          <cell r="R165">
            <v>0</v>
          </cell>
          <cell r="S165">
            <v>0</v>
          </cell>
          <cell r="T165">
            <v>0</v>
          </cell>
          <cell r="U165">
            <v>0</v>
          </cell>
          <cell r="V165">
            <v>0</v>
          </cell>
          <cell r="W165">
            <v>0</v>
          </cell>
        </row>
        <row r="166">
          <cell r="O166">
            <v>2391000</v>
          </cell>
          <cell r="P166">
            <v>0</v>
          </cell>
          <cell r="Q166">
            <v>0</v>
          </cell>
          <cell r="R166">
            <v>0</v>
          </cell>
          <cell r="S166">
            <v>0</v>
          </cell>
          <cell r="T166">
            <v>0</v>
          </cell>
          <cell r="U166">
            <v>0</v>
          </cell>
          <cell r="V166">
            <v>0</v>
          </cell>
          <cell r="W166">
            <v>0</v>
          </cell>
        </row>
        <row r="167">
          <cell r="I167" t="str">
            <v>HASKELL: INSTALL 1-16KV CIRCUIT BREAKER POSITION, EQUIP     1-16KV CB POSITION; FORM BUS PARALLEL POSITION, EXTEND      16KV SWITCHRACK FOR B POSITIONS</v>
          </cell>
          <cell r="J167">
            <v>42156</v>
          </cell>
          <cell r="K167" t="str">
            <v>X. Vazquez</v>
          </cell>
          <cell r="M167">
            <v>0</v>
          </cell>
          <cell r="N167">
            <v>0</v>
          </cell>
          <cell r="O167">
            <v>0</v>
          </cell>
          <cell r="P167">
            <v>0</v>
          </cell>
          <cell r="Q167">
            <v>0</v>
          </cell>
          <cell r="R167">
            <v>0</v>
          </cell>
          <cell r="S167">
            <v>0</v>
          </cell>
          <cell r="T167">
            <v>100000</v>
          </cell>
          <cell r="U167">
            <v>350000</v>
          </cell>
          <cell r="V167">
            <v>0</v>
          </cell>
          <cell r="W167">
            <v>0</v>
          </cell>
        </row>
        <row r="168">
          <cell r="O168">
            <v>0</v>
          </cell>
          <cell r="P168">
            <v>0</v>
          </cell>
          <cell r="Q168">
            <v>0</v>
          </cell>
          <cell r="R168">
            <v>0</v>
          </cell>
          <cell r="S168">
            <v>0</v>
          </cell>
          <cell r="T168">
            <v>100000</v>
          </cell>
          <cell r="U168">
            <v>350000</v>
          </cell>
          <cell r="V168">
            <v>0</v>
          </cell>
          <cell r="W168">
            <v>0</v>
          </cell>
        </row>
        <row r="169">
          <cell r="I169" t="str">
            <v>TENNESSEE: ADD 1-12KV CIRCUIT POSITION WITH UGG FOR A TOTAL OF 7.</v>
          </cell>
          <cell r="J169">
            <v>40695</v>
          </cell>
          <cell r="K169" t="str">
            <v>X. Vazquez</v>
          </cell>
          <cell r="M169">
            <v>0</v>
          </cell>
          <cell r="N169">
            <v>0</v>
          </cell>
          <cell r="O169">
            <v>0</v>
          </cell>
          <cell r="P169">
            <v>80000</v>
          </cell>
          <cell r="Q169">
            <v>110000</v>
          </cell>
          <cell r="R169">
            <v>0</v>
          </cell>
          <cell r="S169">
            <v>0</v>
          </cell>
          <cell r="T169">
            <v>0</v>
          </cell>
          <cell r="U169">
            <v>0</v>
          </cell>
          <cell r="V169">
            <v>0</v>
          </cell>
          <cell r="W169">
            <v>0</v>
          </cell>
        </row>
        <row r="170">
          <cell r="O170">
            <v>0</v>
          </cell>
          <cell r="P170">
            <v>80000</v>
          </cell>
          <cell r="Q170">
            <v>110000</v>
          </cell>
          <cell r="R170">
            <v>0</v>
          </cell>
          <cell r="S170">
            <v>0</v>
          </cell>
          <cell r="T170">
            <v>0</v>
          </cell>
          <cell r="U170">
            <v>0</v>
          </cell>
          <cell r="V170">
            <v>0</v>
          </cell>
          <cell r="W170">
            <v>0</v>
          </cell>
        </row>
        <row r="171">
          <cell r="H171" t="str">
            <v>800063725</v>
          </cell>
          <cell r="I171" t="str">
            <v>MURRIETTA 33/12KV: REPLACE 2 EXISTING 33/12KV 5.25MVA WITH 2 33/12KV 14MVA TRANSFORMER.UPGRADE 33 AND 12KV SWRK AND ADD SAS.</v>
          </cell>
          <cell r="J171">
            <v>39600</v>
          </cell>
          <cell r="K171" t="str">
            <v>X. Vazquez</v>
          </cell>
          <cell r="M171">
            <v>0</v>
          </cell>
          <cell r="N171">
            <v>0</v>
          </cell>
          <cell r="O171">
            <v>0</v>
          </cell>
          <cell r="P171">
            <v>0</v>
          </cell>
          <cell r="Q171">
            <v>0</v>
          </cell>
          <cell r="R171">
            <v>0</v>
          </cell>
          <cell r="S171">
            <v>0</v>
          </cell>
          <cell r="T171">
            <v>0</v>
          </cell>
          <cell r="U171">
            <v>0</v>
          </cell>
          <cell r="V171">
            <v>0</v>
          </cell>
          <cell r="W171">
            <v>0</v>
          </cell>
        </row>
        <row r="172">
          <cell r="O172">
            <v>0</v>
          </cell>
          <cell r="P172">
            <v>0</v>
          </cell>
          <cell r="Q172">
            <v>0</v>
          </cell>
          <cell r="R172">
            <v>0</v>
          </cell>
          <cell r="S172">
            <v>0</v>
          </cell>
          <cell r="T172">
            <v>0</v>
          </cell>
          <cell r="U172">
            <v>0</v>
          </cell>
          <cell r="V172">
            <v>0</v>
          </cell>
          <cell r="W172">
            <v>0</v>
          </cell>
        </row>
        <row r="173">
          <cell r="H173" t="str">
            <v>A003</v>
          </cell>
          <cell r="I173" t="str">
            <v>VICTOR-NORTH APPLE VALLEY 115KV: FORMED BY CONSTRUCTING     APPROX. 12.75 MI. OF NEW LINE USING 653.9 ACSR CONDUCTOR    ON LIGHT DUTY STEEL POLES TO THE NEW NORTH APPLE VALLEY SUB LOCATED AT BELL MT. RD. AND JOHNSON RD. (APPLE VALLEY)</v>
          </cell>
          <cell r="J173">
            <v>41426</v>
          </cell>
          <cell r="K173" t="str">
            <v>X. Vazquez</v>
          </cell>
          <cell r="M173">
            <v>0</v>
          </cell>
          <cell r="N173">
            <v>0</v>
          </cell>
          <cell r="O173">
            <v>100000</v>
          </cell>
          <cell r="P173">
            <v>100000</v>
          </cell>
          <cell r="Q173">
            <v>100000</v>
          </cell>
          <cell r="R173">
            <v>3500000</v>
          </cell>
          <cell r="S173">
            <v>2600000</v>
          </cell>
          <cell r="T173">
            <v>0</v>
          </cell>
          <cell r="U173">
            <v>0</v>
          </cell>
          <cell r="V173">
            <v>0</v>
          </cell>
          <cell r="W173">
            <v>0</v>
          </cell>
        </row>
        <row r="174">
          <cell r="I174" t="str">
            <v>NORTH APPLE VALLEY: CONST. 115 TO 12 SUBSTATION WITH        PROVISION IN SITE PLAN FUTURE 115 TO 33.  INCLUDE NEW BANK, CB, STATION CAPS &amp; 2 LINE CB'S.</v>
          </cell>
          <cell r="J174">
            <v>41426</v>
          </cell>
          <cell r="K174" t="str">
            <v>X. Vazquez</v>
          </cell>
          <cell r="M174">
            <v>0</v>
          </cell>
          <cell r="N174">
            <v>0</v>
          </cell>
          <cell r="O174">
            <v>0</v>
          </cell>
          <cell r="P174">
            <v>100000</v>
          </cell>
          <cell r="Q174">
            <v>200000</v>
          </cell>
          <cell r="R174">
            <v>3800000</v>
          </cell>
          <cell r="S174">
            <v>3600000</v>
          </cell>
          <cell r="T174">
            <v>0</v>
          </cell>
          <cell r="U174">
            <v>0</v>
          </cell>
          <cell r="V174">
            <v>0</v>
          </cell>
          <cell r="W174">
            <v>0</v>
          </cell>
        </row>
        <row r="175">
          <cell r="O175">
            <v>100000</v>
          </cell>
          <cell r="P175">
            <v>200000</v>
          </cell>
          <cell r="Q175">
            <v>300000</v>
          </cell>
          <cell r="R175">
            <v>7300000</v>
          </cell>
          <cell r="S175">
            <v>6200000</v>
          </cell>
          <cell r="T175">
            <v>0</v>
          </cell>
          <cell r="U175">
            <v>0</v>
          </cell>
          <cell r="V175">
            <v>0</v>
          </cell>
          <cell r="W175">
            <v>0</v>
          </cell>
        </row>
        <row r="176">
          <cell r="I176" t="str">
            <v>EL CASCO: ADD 2-12KV CIRCUIT POSITION WITH UNDERGROUND    GETAWAY FOR A TOTAL OF 4.</v>
          </cell>
          <cell r="J176">
            <v>41426</v>
          </cell>
          <cell r="K176" t="str">
            <v>X. Vazquez</v>
          </cell>
          <cell r="M176">
            <v>0</v>
          </cell>
          <cell r="N176">
            <v>0</v>
          </cell>
          <cell r="O176">
            <v>0</v>
          </cell>
          <cell r="P176">
            <v>0</v>
          </cell>
          <cell r="Q176">
            <v>0</v>
          </cell>
          <cell r="R176">
            <v>150000</v>
          </cell>
          <cell r="S176">
            <v>250000</v>
          </cell>
          <cell r="T176">
            <v>0</v>
          </cell>
          <cell r="U176">
            <v>0</v>
          </cell>
          <cell r="V176">
            <v>0</v>
          </cell>
          <cell r="W176">
            <v>0</v>
          </cell>
        </row>
        <row r="177">
          <cell r="O177">
            <v>0</v>
          </cell>
          <cell r="P177">
            <v>0</v>
          </cell>
          <cell r="Q177">
            <v>0</v>
          </cell>
          <cell r="R177">
            <v>150000</v>
          </cell>
          <cell r="S177">
            <v>250000</v>
          </cell>
          <cell r="T177">
            <v>0</v>
          </cell>
          <cell r="U177">
            <v>0</v>
          </cell>
          <cell r="V177">
            <v>0</v>
          </cell>
          <cell r="W177">
            <v>0</v>
          </cell>
        </row>
        <row r="178">
          <cell r="I178" t="str">
            <v>VIEJO: ADD 1-28MVA TRANSFORMERS.  EQUIP 3-12KV CIRCUIT      POSITIONS.  INSTALL 1-4800KVAR CAPACITOR BANK.</v>
          </cell>
          <cell r="J178">
            <v>41791</v>
          </cell>
          <cell r="K178" t="str">
            <v>X. Vazquez</v>
          </cell>
          <cell r="M178">
            <v>0</v>
          </cell>
          <cell r="N178">
            <v>0</v>
          </cell>
          <cell r="O178">
            <v>0</v>
          </cell>
          <cell r="P178">
            <v>0</v>
          </cell>
          <cell r="Q178">
            <v>0</v>
          </cell>
          <cell r="R178">
            <v>0</v>
          </cell>
          <cell r="S178">
            <v>700000</v>
          </cell>
          <cell r="T178">
            <v>1200000</v>
          </cell>
          <cell r="U178">
            <v>0</v>
          </cell>
          <cell r="V178">
            <v>0</v>
          </cell>
          <cell r="W178">
            <v>0</v>
          </cell>
        </row>
        <row r="179">
          <cell r="O179">
            <v>0</v>
          </cell>
          <cell r="P179">
            <v>0</v>
          </cell>
          <cell r="Q179">
            <v>0</v>
          </cell>
          <cell r="R179">
            <v>0</v>
          </cell>
          <cell r="S179">
            <v>700000</v>
          </cell>
          <cell r="T179">
            <v>1200000</v>
          </cell>
          <cell r="U179">
            <v>0</v>
          </cell>
          <cell r="V179">
            <v>0</v>
          </cell>
          <cell r="W179">
            <v>0</v>
          </cell>
        </row>
        <row r="180">
          <cell r="I180" t="str">
            <v>DEL VALLE: INSTALL 3RD 28MVA UNIT, AND UPGRADE STATION      CAPACITOR.  INSTALL 2-16KV CB POSITIONS</v>
          </cell>
          <cell r="J180">
            <v>41791</v>
          </cell>
          <cell r="K180" t="str">
            <v>X. Vazquez</v>
          </cell>
          <cell r="M180">
            <v>0</v>
          </cell>
          <cell r="N180">
            <v>0</v>
          </cell>
          <cell r="O180">
            <v>0</v>
          </cell>
          <cell r="P180">
            <v>0</v>
          </cell>
          <cell r="Q180">
            <v>0</v>
          </cell>
          <cell r="R180">
            <v>0</v>
          </cell>
          <cell r="S180">
            <v>720000</v>
          </cell>
          <cell r="T180">
            <v>1250000</v>
          </cell>
          <cell r="U180">
            <v>0</v>
          </cell>
          <cell r="V180">
            <v>0</v>
          </cell>
          <cell r="W180">
            <v>0</v>
          </cell>
        </row>
        <row r="181">
          <cell r="O181">
            <v>0</v>
          </cell>
          <cell r="P181">
            <v>0</v>
          </cell>
          <cell r="Q181">
            <v>0</v>
          </cell>
          <cell r="R181">
            <v>0</v>
          </cell>
          <cell r="S181">
            <v>720000</v>
          </cell>
          <cell r="T181">
            <v>1250000</v>
          </cell>
          <cell r="U181">
            <v>0</v>
          </cell>
          <cell r="V181">
            <v>0</v>
          </cell>
          <cell r="W181">
            <v>0</v>
          </cell>
        </row>
        <row r="182">
          <cell r="I182" t="str">
            <v>PEDLEY SUB: ADD 1-12KV CIRCUIT POSITION FOR A TOTAL OF 8.</v>
          </cell>
          <cell r="J182">
            <v>40695</v>
          </cell>
          <cell r="K182" t="str">
            <v>X. Vazquez</v>
          </cell>
          <cell r="M182">
            <v>0</v>
          </cell>
          <cell r="N182">
            <v>0</v>
          </cell>
          <cell r="O182">
            <v>0</v>
          </cell>
          <cell r="P182">
            <v>90000</v>
          </cell>
          <cell r="Q182">
            <v>100000</v>
          </cell>
          <cell r="R182">
            <v>0</v>
          </cell>
          <cell r="S182">
            <v>0</v>
          </cell>
          <cell r="T182">
            <v>0</v>
          </cell>
          <cell r="U182">
            <v>0</v>
          </cell>
          <cell r="V182">
            <v>0</v>
          </cell>
          <cell r="W182">
            <v>0</v>
          </cell>
        </row>
        <row r="183">
          <cell r="O183">
            <v>0</v>
          </cell>
          <cell r="P183">
            <v>90000</v>
          </cell>
          <cell r="Q183">
            <v>100000</v>
          </cell>
          <cell r="R183">
            <v>0</v>
          </cell>
          <cell r="S183">
            <v>0</v>
          </cell>
          <cell r="T183">
            <v>0</v>
          </cell>
          <cell r="U183">
            <v>0</v>
          </cell>
          <cell r="V183">
            <v>0</v>
          </cell>
          <cell r="W183">
            <v>0</v>
          </cell>
        </row>
        <row r="184">
          <cell r="H184" t="str">
            <v>800063654</v>
          </cell>
          <cell r="I184" t="str">
            <v>SUN CITY SUB: INSTALL 1-28MVA UNIT, 2-12KV CIRCUITS AND     4.8KVAR CAP BANK.</v>
          </cell>
          <cell r="J184">
            <v>40695</v>
          </cell>
          <cell r="K184" t="str">
            <v>X. Vazquez</v>
          </cell>
          <cell r="M184">
            <v>0</v>
          </cell>
          <cell r="N184">
            <v>0</v>
          </cell>
          <cell r="O184">
            <v>0</v>
          </cell>
          <cell r="P184">
            <v>1250000</v>
          </cell>
          <cell r="Q184">
            <v>0</v>
          </cell>
          <cell r="R184">
            <v>0</v>
          </cell>
          <cell r="S184">
            <v>0</v>
          </cell>
          <cell r="T184">
            <v>0</v>
          </cell>
          <cell r="U184">
            <v>0</v>
          </cell>
          <cell r="V184">
            <v>0</v>
          </cell>
          <cell r="W184">
            <v>0</v>
          </cell>
        </row>
        <row r="185">
          <cell r="O185">
            <v>0</v>
          </cell>
          <cell r="P185">
            <v>1250000</v>
          </cell>
          <cell r="Q185">
            <v>0</v>
          </cell>
          <cell r="R185">
            <v>0</v>
          </cell>
          <cell r="S185">
            <v>0</v>
          </cell>
          <cell r="T185">
            <v>0</v>
          </cell>
          <cell r="U185">
            <v>0</v>
          </cell>
          <cell r="V185">
            <v>0</v>
          </cell>
          <cell r="W185">
            <v>0</v>
          </cell>
        </row>
        <row r="186">
          <cell r="I186" t="str">
            <v>SKILAND SUB: REPLACE 2-22.4MVA BANKS WITH 28MVA BANKS. CHANGE #1 BANK AND BUS TIE BREAKERS TO 2000A BREAKERS.</v>
          </cell>
          <cell r="J186">
            <v>42156</v>
          </cell>
          <cell r="K186" t="str">
            <v>X. Vazquez</v>
          </cell>
          <cell r="M186">
            <v>0</v>
          </cell>
          <cell r="N186">
            <v>0</v>
          </cell>
          <cell r="O186">
            <v>0</v>
          </cell>
          <cell r="P186">
            <v>0</v>
          </cell>
          <cell r="Q186">
            <v>0</v>
          </cell>
          <cell r="R186">
            <v>0</v>
          </cell>
          <cell r="S186">
            <v>0</v>
          </cell>
          <cell r="T186">
            <v>830000</v>
          </cell>
          <cell r="U186">
            <v>460000</v>
          </cell>
          <cell r="V186">
            <v>0</v>
          </cell>
          <cell r="W186">
            <v>0</v>
          </cell>
        </row>
        <row r="187">
          <cell r="O187">
            <v>0</v>
          </cell>
          <cell r="P187">
            <v>0</v>
          </cell>
          <cell r="Q187">
            <v>0</v>
          </cell>
          <cell r="R187">
            <v>0</v>
          </cell>
          <cell r="S187">
            <v>0</v>
          </cell>
          <cell r="T187">
            <v>830000</v>
          </cell>
          <cell r="U187">
            <v>460000</v>
          </cell>
          <cell r="V187">
            <v>0</v>
          </cell>
          <cell r="W187">
            <v>0</v>
          </cell>
        </row>
        <row r="188">
          <cell r="H188" t="str">
            <v>800062789</v>
          </cell>
          <cell r="I188" t="str">
            <v>PADUA SUB: REPLACE #6 BANK WITH 2 28MVA TRANSFORMERS, ADD 1-12 KV POSITION FOR A TOTAL OF FIFTEEN.</v>
          </cell>
          <cell r="J188">
            <v>39965</v>
          </cell>
          <cell r="K188" t="str">
            <v>X. Vazquez</v>
          </cell>
          <cell r="M188">
            <v>0</v>
          </cell>
          <cell r="N188">
            <v>0</v>
          </cell>
          <cell r="O188">
            <v>3322000</v>
          </cell>
          <cell r="P188">
            <v>0</v>
          </cell>
          <cell r="Q188">
            <v>0</v>
          </cell>
          <cell r="R188">
            <v>0</v>
          </cell>
          <cell r="S188">
            <v>0</v>
          </cell>
          <cell r="T188">
            <v>0</v>
          </cell>
          <cell r="U188">
            <v>0</v>
          </cell>
          <cell r="V188">
            <v>0</v>
          </cell>
          <cell r="W188">
            <v>0</v>
          </cell>
        </row>
        <row r="189">
          <cell r="O189">
            <v>3322000</v>
          </cell>
          <cell r="P189">
            <v>0</v>
          </cell>
          <cell r="Q189">
            <v>0</v>
          </cell>
          <cell r="R189">
            <v>0</v>
          </cell>
          <cell r="S189">
            <v>0</v>
          </cell>
          <cell r="T189">
            <v>0</v>
          </cell>
          <cell r="U189">
            <v>0</v>
          </cell>
          <cell r="V189">
            <v>0</v>
          </cell>
          <cell r="W189">
            <v>0</v>
          </cell>
        </row>
        <row r="190">
          <cell r="I190" t="str">
            <v>RAILROAD: REPLACE #1 BANK W/ 2-28MVA UNITS. REPLACE BUSSES  TO 3.5 INCHES.  UPGRADE CAPACITOR BANKS AS NECESSARY.</v>
          </cell>
          <cell r="J190">
            <v>41426</v>
          </cell>
          <cell r="K190" t="str">
            <v>X. Vazquez</v>
          </cell>
          <cell r="M190">
            <v>0</v>
          </cell>
          <cell r="N190">
            <v>0</v>
          </cell>
          <cell r="O190">
            <v>0</v>
          </cell>
          <cell r="P190">
            <v>0</v>
          </cell>
          <cell r="Q190">
            <v>0</v>
          </cell>
          <cell r="R190">
            <v>1100000</v>
          </cell>
          <cell r="S190">
            <v>900000</v>
          </cell>
          <cell r="T190">
            <v>0</v>
          </cell>
          <cell r="U190">
            <v>0</v>
          </cell>
          <cell r="V190">
            <v>0</v>
          </cell>
          <cell r="W190">
            <v>0</v>
          </cell>
        </row>
        <row r="191">
          <cell r="O191">
            <v>0</v>
          </cell>
          <cell r="P191">
            <v>0</v>
          </cell>
          <cell r="Q191">
            <v>0</v>
          </cell>
          <cell r="R191">
            <v>1100000</v>
          </cell>
          <cell r="S191">
            <v>900000</v>
          </cell>
          <cell r="T191">
            <v>0</v>
          </cell>
          <cell r="U191">
            <v>0</v>
          </cell>
          <cell r="V191">
            <v>0</v>
          </cell>
          <cell r="W191">
            <v>0</v>
          </cell>
        </row>
        <row r="192">
          <cell r="H192" t="str">
            <v>800063252</v>
          </cell>
          <cell r="I192" t="str">
            <v>ANAVERDE: INSTALL 1-12KV CIRCUIT POSITIONS WITH CB'S</v>
          </cell>
          <cell r="J192">
            <v>39600</v>
          </cell>
          <cell r="K192" t="str">
            <v>X. Vazquez</v>
          </cell>
          <cell r="M192">
            <v>0</v>
          </cell>
          <cell r="N192">
            <v>0</v>
          </cell>
          <cell r="O192">
            <v>0</v>
          </cell>
          <cell r="P192">
            <v>0</v>
          </cell>
          <cell r="Q192">
            <v>0</v>
          </cell>
          <cell r="R192">
            <v>0</v>
          </cell>
          <cell r="S192">
            <v>0</v>
          </cell>
          <cell r="T192">
            <v>0</v>
          </cell>
          <cell r="U192">
            <v>0</v>
          </cell>
          <cell r="V192">
            <v>0</v>
          </cell>
          <cell r="W192">
            <v>0</v>
          </cell>
        </row>
        <row r="193">
          <cell r="O193">
            <v>0</v>
          </cell>
          <cell r="P193">
            <v>0</v>
          </cell>
          <cell r="Q193">
            <v>0</v>
          </cell>
          <cell r="R193">
            <v>0</v>
          </cell>
          <cell r="S193">
            <v>0</v>
          </cell>
          <cell r="T193">
            <v>0</v>
          </cell>
          <cell r="U193">
            <v>0</v>
          </cell>
          <cell r="V193">
            <v>0</v>
          </cell>
          <cell r="W193">
            <v>0</v>
          </cell>
        </row>
        <row r="194">
          <cell r="I194" t="str">
            <v>PEYTON: ADD 1-12KV CIRCUIT WITH UG GETAWAY FOR A TOTAL OF   THIRTEEN</v>
          </cell>
          <cell r="J194">
            <v>40330</v>
          </cell>
          <cell r="K194" t="str">
            <v>X. Vazquez</v>
          </cell>
          <cell r="M194">
            <v>0</v>
          </cell>
          <cell r="N194">
            <v>0</v>
          </cell>
          <cell r="O194">
            <v>0</v>
          </cell>
          <cell r="P194">
            <v>250000</v>
          </cell>
          <cell r="Q194">
            <v>0</v>
          </cell>
          <cell r="R194">
            <v>0</v>
          </cell>
          <cell r="S194">
            <v>0</v>
          </cell>
          <cell r="T194">
            <v>0</v>
          </cell>
          <cell r="U194">
            <v>0</v>
          </cell>
          <cell r="V194">
            <v>0</v>
          </cell>
          <cell r="W194">
            <v>0</v>
          </cell>
        </row>
        <row r="195">
          <cell r="O195">
            <v>0</v>
          </cell>
          <cell r="P195">
            <v>250000</v>
          </cell>
          <cell r="Q195">
            <v>0</v>
          </cell>
          <cell r="R195">
            <v>0</v>
          </cell>
          <cell r="S195">
            <v>0</v>
          </cell>
          <cell r="T195">
            <v>0</v>
          </cell>
          <cell r="U195">
            <v>0</v>
          </cell>
          <cell r="V195">
            <v>0</v>
          </cell>
          <cell r="W195">
            <v>0</v>
          </cell>
        </row>
        <row r="196">
          <cell r="I196" t="str">
            <v>SAN ANTONIO: REPLACE #1 TRANSFORMER BANK WITH 2-28MVA       ADD 2-12.O KV, ADD 1-12KV LINE. UPGRADE #1A &amp; 1B CAPACITOR  BANKS.</v>
          </cell>
          <cell r="J196">
            <v>41426</v>
          </cell>
          <cell r="K196" t="str">
            <v>X. Vazquez</v>
          </cell>
          <cell r="M196">
            <v>0</v>
          </cell>
          <cell r="N196">
            <v>0</v>
          </cell>
          <cell r="O196">
            <v>0</v>
          </cell>
          <cell r="P196">
            <v>0</v>
          </cell>
          <cell r="Q196">
            <v>0</v>
          </cell>
          <cell r="R196">
            <v>950000</v>
          </cell>
          <cell r="S196">
            <v>1500000</v>
          </cell>
          <cell r="T196">
            <v>0</v>
          </cell>
          <cell r="U196">
            <v>0</v>
          </cell>
          <cell r="V196">
            <v>0</v>
          </cell>
          <cell r="W196">
            <v>0</v>
          </cell>
        </row>
        <row r="197">
          <cell r="O197">
            <v>0</v>
          </cell>
          <cell r="P197">
            <v>0</v>
          </cell>
          <cell r="Q197">
            <v>0</v>
          </cell>
          <cell r="R197">
            <v>950000</v>
          </cell>
          <cell r="S197">
            <v>1500000</v>
          </cell>
          <cell r="T197">
            <v>0</v>
          </cell>
          <cell r="U197">
            <v>0</v>
          </cell>
          <cell r="V197">
            <v>0</v>
          </cell>
          <cell r="W197">
            <v>0</v>
          </cell>
        </row>
        <row r="198">
          <cell r="I198" t="str">
            <v>FRANCIS: ADD 1-12KV POSITION FOR A TOTAL OF 12 POSITIONS</v>
          </cell>
          <cell r="J198">
            <v>40695</v>
          </cell>
          <cell r="K198" t="str">
            <v>X. Vazquez</v>
          </cell>
          <cell r="M198">
            <v>0</v>
          </cell>
          <cell r="N198">
            <v>0</v>
          </cell>
          <cell r="O198">
            <v>0</v>
          </cell>
          <cell r="P198">
            <v>50000</v>
          </cell>
          <cell r="Q198">
            <v>280000</v>
          </cell>
          <cell r="R198">
            <v>0</v>
          </cell>
          <cell r="S198">
            <v>0</v>
          </cell>
          <cell r="T198">
            <v>0</v>
          </cell>
          <cell r="U198">
            <v>0</v>
          </cell>
          <cell r="V198">
            <v>0</v>
          </cell>
          <cell r="W198">
            <v>0</v>
          </cell>
        </row>
        <row r="199">
          <cell r="O199">
            <v>0</v>
          </cell>
          <cell r="P199">
            <v>50000</v>
          </cell>
          <cell r="Q199">
            <v>280000</v>
          </cell>
          <cell r="R199">
            <v>0</v>
          </cell>
          <cell r="S199">
            <v>0</v>
          </cell>
          <cell r="T199">
            <v>0</v>
          </cell>
          <cell r="U199">
            <v>0</v>
          </cell>
          <cell r="V199">
            <v>0</v>
          </cell>
          <cell r="W199">
            <v>0</v>
          </cell>
        </row>
        <row r="200">
          <cell r="H200" t="str">
            <v>800060128</v>
          </cell>
          <cell r="I200" t="str">
            <v>CHINO-CIMGEN-KIMBALL 66KV T/L: UPGRADE 7 MILES OF EXISTING 4/0 CU OH TO 954 SAC</v>
          </cell>
          <cell r="J200">
            <v>40330</v>
          </cell>
          <cell r="K200" t="str">
            <v>X. Vazquez</v>
          </cell>
          <cell r="M200">
            <v>0</v>
          </cell>
          <cell r="N200">
            <v>0</v>
          </cell>
          <cell r="O200">
            <v>216000</v>
          </cell>
          <cell r="P200">
            <v>1942000</v>
          </cell>
          <cell r="Q200">
            <v>0</v>
          </cell>
          <cell r="R200">
            <v>0</v>
          </cell>
          <cell r="S200">
            <v>0</v>
          </cell>
          <cell r="T200">
            <v>0</v>
          </cell>
          <cell r="U200">
            <v>0</v>
          </cell>
          <cell r="V200">
            <v>0</v>
          </cell>
          <cell r="W200">
            <v>0</v>
          </cell>
        </row>
        <row r="201">
          <cell r="H201">
            <v>800129406</v>
          </cell>
          <cell r="I201" t="str">
            <v>Chino Sub: Install 2-66kV CBs and required protection in position 20 for the new Chino-Kimball 66kV line.  Upgrade protection in position 16 for the new Chino-Cimgen-Kimball 66kV line.</v>
          </cell>
          <cell r="J201">
            <v>40330</v>
          </cell>
          <cell r="N201">
            <v>0</v>
          </cell>
          <cell r="O201">
            <v>54000</v>
          </cell>
          <cell r="P201">
            <v>481000</v>
          </cell>
        </row>
        <row r="202">
          <cell r="H202">
            <v>800129408</v>
          </cell>
          <cell r="I202" t="str">
            <v>Cimgen Sub: Upgrade protection as required for new Chino-Cimgen-Kimball 66kV line.</v>
          </cell>
          <cell r="J202">
            <v>40330</v>
          </cell>
          <cell r="N202">
            <v>0</v>
          </cell>
          <cell r="O202">
            <v>5000</v>
          </cell>
          <cell r="P202">
            <v>48150.138599999998</v>
          </cell>
        </row>
        <row r="203">
          <cell r="I203" t="str">
            <v>IT Work Element:  Kimball 66/12 - Construct new 66/12 kV substation with 56 MVA of transformer capacity, 4-12 kV circuits, and 9.6 MVAR of capacitors.  (Renewable/Interconnection Facilities).</v>
          </cell>
          <cell r="J203">
            <v>40330</v>
          </cell>
          <cell r="N203">
            <v>0</v>
          </cell>
          <cell r="O203">
            <v>2000000</v>
          </cell>
          <cell r="P203">
            <v>0</v>
          </cell>
        </row>
        <row r="204">
          <cell r="H204" t="str">
            <v>800062497</v>
          </cell>
          <cell r="I204" t="str">
            <v>KIMBALL: UPGRADE 7 MILES OF EXISTING SUBTRANS AND .2 MILES OF NEW SUBTRAN.</v>
          </cell>
          <cell r="J204">
            <v>40330</v>
          </cell>
          <cell r="K204" t="str">
            <v>X. Vazquez</v>
          </cell>
          <cell r="M204">
            <v>0</v>
          </cell>
          <cell r="N204">
            <v>0</v>
          </cell>
          <cell r="O204">
            <v>0</v>
          </cell>
          <cell r="P204">
            <v>0</v>
          </cell>
          <cell r="Q204">
            <v>0</v>
          </cell>
          <cell r="R204">
            <v>0</v>
          </cell>
          <cell r="S204">
            <v>0</v>
          </cell>
          <cell r="T204">
            <v>0</v>
          </cell>
          <cell r="U204">
            <v>0</v>
          </cell>
          <cell r="V204">
            <v>0</v>
          </cell>
          <cell r="W204">
            <v>0</v>
          </cell>
        </row>
        <row r="205">
          <cell r="H205" t="str">
            <v>800062498</v>
          </cell>
          <cell r="I205" t="str">
            <v>CHINO-CIMGEN-KIMBALL 66KV T/L: UPGRADE 7 MILES OF EXISTING 4/0 CU OH TO 954 SAC UG</v>
          </cell>
          <cell r="J205">
            <v>40330</v>
          </cell>
          <cell r="K205" t="str">
            <v>X. Vazquez</v>
          </cell>
          <cell r="M205">
            <v>0</v>
          </cell>
          <cell r="N205">
            <v>0</v>
          </cell>
          <cell r="O205">
            <v>55000</v>
          </cell>
          <cell r="P205">
            <v>498000</v>
          </cell>
          <cell r="Q205">
            <v>0</v>
          </cell>
          <cell r="R205">
            <v>0</v>
          </cell>
          <cell r="S205">
            <v>0</v>
          </cell>
          <cell r="T205">
            <v>0</v>
          </cell>
          <cell r="U205">
            <v>0</v>
          </cell>
          <cell r="V205">
            <v>0</v>
          </cell>
          <cell r="W205">
            <v>0</v>
          </cell>
        </row>
        <row r="206">
          <cell r="H206" t="str">
            <v>800063102</v>
          </cell>
          <cell r="I206" t="str">
            <v>KIMBALL: CONSTRUCT NEW SUB WITH 2 28.0MVA TRANSFORMERS,6-12KV CIRCUITS, INSTALL A NEW 4.8MVAR CAPACITOR BANK</v>
          </cell>
          <cell r="J206">
            <v>40330</v>
          </cell>
          <cell r="K206" t="str">
            <v>X. Vazquez</v>
          </cell>
          <cell r="M206">
            <v>0</v>
          </cell>
          <cell r="N206">
            <v>0</v>
          </cell>
          <cell r="O206">
            <v>677000</v>
          </cell>
          <cell r="P206">
            <v>6100000</v>
          </cell>
          <cell r="Q206">
            <v>0</v>
          </cell>
          <cell r="R206">
            <v>0</v>
          </cell>
          <cell r="S206">
            <v>0</v>
          </cell>
          <cell r="T206">
            <v>0</v>
          </cell>
          <cell r="U206">
            <v>0</v>
          </cell>
          <cell r="V206">
            <v>0</v>
          </cell>
          <cell r="W206">
            <v>0</v>
          </cell>
        </row>
        <row r="207">
          <cell r="O207">
            <v>3007000</v>
          </cell>
          <cell r="P207">
            <v>9069150.1385999992</v>
          </cell>
          <cell r="Q207">
            <v>0</v>
          </cell>
          <cell r="R207">
            <v>0</v>
          </cell>
          <cell r="S207">
            <v>0</v>
          </cell>
          <cell r="T207">
            <v>0</v>
          </cell>
          <cell r="U207">
            <v>0</v>
          </cell>
          <cell r="V207">
            <v>0</v>
          </cell>
          <cell r="W207">
            <v>0</v>
          </cell>
        </row>
        <row r="208">
          <cell r="H208" t="str">
            <v>800063355</v>
          </cell>
          <cell r="I208" t="str">
            <v>SOQUEL: ADD 1-12KV POSITION FOR A TOTAL OF NINE</v>
          </cell>
          <cell r="J208">
            <v>42156</v>
          </cell>
          <cell r="K208" t="str">
            <v>X. Vazquez</v>
          </cell>
          <cell r="M208">
            <v>0</v>
          </cell>
          <cell r="N208">
            <v>0</v>
          </cell>
          <cell r="O208">
            <v>201000</v>
          </cell>
          <cell r="P208">
            <v>0</v>
          </cell>
          <cell r="Q208">
            <v>0</v>
          </cell>
          <cell r="R208">
            <v>0</v>
          </cell>
          <cell r="S208">
            <v>0</v>
          </cell>
          <cell r="T208">
            <v>20000</v>
          </cell>
          <cell r="U208">
            <v>240000</v>
          </cell>
          <cell r="V208">
            <v>0</v>
          </cell>
          <cell r="W208">
            <v>0</v>
          </cell>
        </row>
        <row r="209">
          <cell r="O209">
            <v>201000</v>
          </cell>
          <cell r="P209">
            <v>0</v>
          </cell>
          <cell r="Q209">
            <v>0</v>
          </cell>
          <cell r="R209">
            <v>0</v>
          </cell>
          <cell r="S209">
            <v>0</v>
          </cell>
          <cell r="T209">
            <v>20000</v>
          </cell>
          <cell r="U209">
            <v>240000</v>
          </cell>
          <cell r="V209">
            <v>0</v>
          </cell>
          <cell r="W209">
            <v>0</v>
          </cell>
        </row>
        <row r="210">
          <cell r="H210" t="str">
            <v>800063607</v>
          </cell>
          <cell r="I210" t="str">
            <v>VICTOR: INSTALL ONE 12KV LINE POSITION WITH CB</v>
          </cell>
          <cell r="J210">
            <v>39569</v>
          </cell>
          <cell r="K210" t="str">
            <v>X. Vazquez</v>
          </cell>
          <cell r="M210">
            <v>0</v>
          </cell>
          <cell r="N210">
            <v>0</v>
          </cell>
          <cell r="O210">
            <v>0</v>
          </cell>
          <cell r="P210">
            <v>0</v>
          </cell>
          <cell r="Q210">
            <v>0</v>
          </cell>
          <cell r="R210">
            <v>0</v>
          </cell>
          <cell r="S210">
            <v>0</v>
          </cell>
          <cell r="T210">
            <v>0</v>
          </cell>
          <cell r="U210">
            <v>0</v>
          </cell>
          <cell r="V210">
            <v>0</v>
          </cell>
          <cell r="W210">
            <v>0</v>
          </cell>
        </row>
        <row r="211">
          <cell r="O211">
            <v>0</v>
          </cell>
          <cell r="P211">
            <v>0</v>
          </cell>
          <cell r="Q211">
            <v>0</v>
          </cell>
          <cell r="R211">
            <v>0</v>
          </cell>
          <cell r="S211">
            <v>0</v>
          </cell>
          <cell r="T211">
            <v>0</v>
          </cell>
          <cell r="U211">
            <v>0</v>
          </cell>
          <cell r="V211">
            <v>0</v>
          </cell>
          <cell r="W211">
            <v>0</v>
          </cell>
        </row>
        <row r="212">
          <cell r="H212" t="str">
            <v>800063508</v>
          </cell>
          <cell r="I212" t="str">
            <v>APPLE VALLEY: INSTALL 2-12KV LINE POSITIONS WITH CB'S.      INSTALL 28MVA 115/12KV TRANSFORMER.  INSTALL HIGH AND LOW   SIDE BANK BREAKRS.  INSTALL 2ND 12KV CAPACITOR BANK.</v>
          </cell>
          <cell r="J212">
            <v>39600</v>
          </cell>
          <cell r="K212" t="str">
            <v>X. Vazquez</v>
          </cell>
          <cell r="M212">
            <v>0</v>
          </cell>
          <cell r="N212">
            <v>0</v>
          </cell>
          <cell r="O212">
            <v>0</v>
          </cell>
          <cell r="P212">
            <v>0</v>
          </cell>
          <cell r="Q212">
            <v>0</v>
          </cell>
          <cell r="R212">
            <v>0</v>
          </cell>
          <cell r="S212">
            <v>0</v>
          </cell>
          <cell r="T212">
            <v>0</v>
          </cell>
          <cell r="U212">
            <v>0</v>
          </cell>
          <cell r="V212">
            <v>0</v>
          </cell>
          <cell r="W212">
            <v>0</v>
          </cell>
        </row>
        <row r="213">
          <cell r="O213">
            <v>0</v>
          </cell>
          <cell r="P213">
            <v>0</v>
          </cell>
          <cell r="Q213">
            <v>0</v>
          </cell>
          <cell r="R213">
            <v>0</v>
          </cell>
          <cell r="S213">
            <v>0</v>
          </cell>
          <cell r="T213">
            <v>0</v>
          </cell>
          <cell r="U213">
            <v>0</v>
          </cell>
          <cell r="V213">
            <v>0</v>
          </cell>
          <cell r="W213">
            <v>0</v>
          </cell>
        </row>
        <row r="214">
          <cell r="H214" t="str">
            <v>800063711</v>
          </cell>
          <cell r="I214" t="str">
            <v>DOWNS: REPLACE 2-22.4MVA BANKS WTH 2-28MVA BANKS. UPGRADE   #2 CAP BANK</v>
          </cell>
          <cell r="J214">
            <v>39965</v>
          </cell>
          <cell r="K214" t="str">
            <v>X. Vazquez</v>
          </cell>
          <cell r="M214">
            <v>0</v>
          </cell>
          <cell r="N214">
            <v>0</v>
          </cell>
          <cell r="O214">
            <v>1183000</v>
          </cell>
          <cell r="P214">
            <v>0</v>
          </cell>
          <cell r="Q214">
            <v>0</v>
          </cell>
          <cell r="R214">
            <v>0</v>
          </cell>
          <cell r="S214">
            <v>0</v>
          </cell>
          <cell r="T214">
            <v>0</v>
          </cell>
          <cell r="U214">
            <v>0</v>
          </cell>
          <cell r="V214">
            <v>0</v>
          </cell>
          <cell r="W214">
            <v>0</v>
          </cell>
        </row>
        <row r="215">
          <cell r="O215">
            <v>1183000</v>
          </cell>
          <cell r="P215">
            <v>0</v>
          </cell>
          <cell r="Q215">
            <v>0</v>
          </cell>
          <cell r="R215">
            <v>0</v>
          </cell>
          <cell r="S215">
            <v>0</v>
          </cell>
          <cell r="T215">
            <v>0</v>
          </cell>
          <cell r="U215">
            <v>0</v>
          </cell>
          <cell r="V215">
            <v>0</v>
          </cell>
          <cell r="W215">
            <v>0</v>
          </cell>
        </row>
        <row r="216">
          <cell r="I216" t="str">
            <v>GLEN IVY: REMOVE 33/12KV SUB AND EQUIPMENT</v>
          </cell>
          <cell r="J216">
            <v>40695</v>
          </cell>
          <cell r="K216" t="str">
            <v>X. Vazquez</v>
          </cell>
          <cell r="M216">
            <v>0</v>
          </cell>
          <cell r="N216">
            <v>0</v>
          </cell>
          <cell r="O216">
            <v>0</v>
          </cell>
          <cell r="P216">
            <v>0</v>
          </cell>
          <cell r="Q216">
            <v>115000</v>
          </cell>
          <cell r="R216">
            <v>0</v>
          </cell>
          <cell r="S216">
            <v>0</v>
          </cell>
          <cell r="T216">
            <v>0</v>
          </cell>
          <cell r="U216">
            <v>0</v>
          </cell>
          <cell r="V216">
            <v>0</v>
          </cell>
          <cell r="W216">
            <v>0</v>
          </cell>
        </row>
        <row r="217">
          <cell r="O217">
            <v>0</v>
          </cell>
          <cell r="P217">
            <v>0</v>
          </cell>
          <cell r="Q217">
            <v>115000</v>
          </cell>
          <cell r="R217">
            <v>0</v>
          </cell>
          <cell r="S217">
            <v>0</v>
          </cell>
          <cell r="T217">
            <v>0</v>
          </cell>
          <cell r="U217">
            <v>0</v>
          </cell>
          <cell r="V217">
            <v>0</v>
          </cell>
          <cell r="W217">
            <v>0</v>
          </cell>
        </row>
        <row r="218">
          <cell r="I218" t="str">
            <v>MORENO: INSTALL NEW TRANSF BANK AND EQUIP 2-12KV CIRCUIT POSITIONS</v>
          </cell>
          <cell r="J218">
            <v>41061</v>
          </cell>
          <cell r="K218" t="str">
            <v>X. Vazquez</v>
          </cell>
          <cell r="M218">
            <v>0</v>
          </cell>
          <cell r="N218">
            <v>0</v>
          </cell>
          <cell r="O218">
            <v>0</v>
          </cell>
          <cell r="P218">
            <v>0</v>
          </cell>
          <cell r="Q218">
            <v>1600000</v>
          </cell>
          <cell r="R218">
            <v>2000000</v>
          </cell>
          <cell r="S218">
            <v>0</v>
          </cell>
          <cell r="T218">
            <v>0</v>
          </cell>
          <cell r="U218">
            <v>0</v>
          </cell>
          <cell r="V218">
            <v>0</v>
          </cell>
          <cell r="W218">
            <v>0</v>
          </cell>
        </row>
        <row r="219">
          <cell r="O219">
            <v>0</v>
          </cell>
          <cell r="P219">
            <v>0</v>
          </cell>
          <cell r="Q219">
            <v>1600000</v>
          </cell>
          <cell r="R219">
            <v>2000000</v>
          </cell>
          <cell r="S219">
            <v>0</v>
          </cell>
          <cell r="T219">
            <v>0</v>
          </cell>
          <cell r="U219">
            <v>0</v>
          </cell>
          <cell r="V219">
            <v>0</v>
          </cell>
          <cell r="W219">
            <v>0</v>
          </cell>
        </row>
        <row r="220">
          <cell r="I220" t="str">
            <v>ALESSSANDRO: EQUIP 1-12KV CIRCUIT POSITION WITH UG GETAWAY.</v>
          </cell>
          <cell r="J220">
            <v>40330</v>
          </cell>
          <cell r="K220" t="str">
            <v>X. Vazquez</v>
          </cell>
          <cell r="M220">
            <v>0</v>
          </cell>
          <cell r="N220">
            <v>0</v>
          </cell>
          <cell r="O220">
            <v>0</v>
          </cell>
          <cell r="P220">
            <v>220000</v>
          </cell>
          <cell r="Q220">
            <v>0</v>
          </cell>
          <cell r="R220">
            <v>0</v>
          </cell>
          <cell r="S220">
            <v>0</v>
          </cell>
          <cell r="T220">
            <v>0</v>
          </cell>
          <cell r="U220">
            <v>0</v>
          </cell>
          <cell r="V220">
            <v>0</v>
          </cell>
          <cell r="W220">
            <v>0</v>
          </cell>
        </row>
        <row r="221">
          <cell r="O221">
            <v>0</v>
          </cell>
          <cell r="P221">
            <v>220000</v>
          </cell>
          <cell r="Q221">
            <v>0</v>
          </cell>
          <cell r="R221">
            <v>0</v>
          </cell>
          <cell r="S221">
            <v>0</v>
          </cell>
          <cell r="T221">
            <v>0</v>
          </cell>
          <cell r="U221">
            <v>0</v>
          </cell>
          <cell r="V221">
            <v>0</v>
          </cell>
          <cell r="W221">
            <v>0</v>
          </cell>
        </row>
        <row r="222">
          <cell r="H222" t="str">
            <v>800063637</v>
          </cell>
          <cell r="I222" t="str">
            <v>IVYGLEN: ADD 1-28MVA, 115/12KV LTC TRANSFORMER BANK, 4.8MVAROF CAPACITORS.  2-12KV LINE POSITIONS &amp; UGG, AND 115KV      SOURCE LINE POSITION.  REMOVE 115/12KV 14MVA TXFRM &amp; 12KV   VOLTAGE REGULATOR. INSTALL A WEATHER STATION.</v>
          </cell>
          <cell r="J222">
            <v>39569</v>
          </cell>
          <cell r="K222" t="str">
            <v>X. Vazquez</v>
          </cell>
          <cell r="M222">
            <v>0</v>
          </cell>
          <cell r="N222">
            <v>0</v>
          </cell>
          <cell r="O222">
            <v>0</v>
          </cell>
          <cell r="P222">
            <v>0</v>
          </cell>
          <cell r="Q222">
            <v>0</v>
          </cell>
          <cell r="R222">
            <v>0</v>
          </cell>
          <cell r="S222">
            <v>0</v>
          </cell>
          <cell r="T222">
            <v>0</v>
          </cell>
          <cell r="U222">
            <v>0</v>
          </cell>
          <cell r="V222">
            <v>0</v>
          </cell>
          <cell r="W222">
            <v>0</v>
          </cell>
        </row>
        <row r="223">
          <cell r="O223">
            <v>0</v>
          </cell>
          <cell r="P223">
            <v>0</v>
          </cell>
          <cell r="Q223">
            <v>0</v>
          </cell>
          <cell r="R223">
            <v>0</v>
          </cell>
          <cell r="S223">
            <v>0</v>
          </cell>
          <cell r="T223">
            <v>0</v>
          </cell>
          <cell r="U223">
            <v>0</v>
          </cell>
          <cell r="V223">
            <v>0</v>
          </cell>
          <cell r="W223">
            <v>0</v>
          </cell>
        </row>
        <row r="224">
          <cell r="I224" t="str">
            <v>PAUBA: INCREASE CAPACITY TO 84MVA,ADD 2-12KV CIRCUIT  POSITIONS WITH UNDERGROUND       GETAWAY FOR A TOTAL OF 8 CIRCUITS</v>
          </cell>
          <cell r="J224">
            <v>41426</v>
          </cell>
          <cell r="K224" t="str">
            <v>X. Vazquez</v>
          </cell>
          <cell r="M224">
            <v>0</v>
          </cell>
          <cell r="N224">
            <v>0</v>
          </cell>
          <cell r="O224">
            <v>0</v>
          </cell>
          <cell r="P224">
            <v>0</v>
          </cell>
          <cell r="Q224">
            <v>0</v>
          </cell>
          <cell r="R224">
            <v>320000</v>
          </cell>
          <cell r="S224">
            <v>2710000</v>
          </cell>
          <cell r="T224">
            <v>0</v>
          </cell>
          <cell r="U224">
            <v>0</v>
          </cell>
          <cell r="V224">
            <v>0</v>
          </cell>
          <cell r="W224">
            <v>0</v>
          </cell>
        </row>
        <row r="225">
          <cell r="O225">
            <v>0</v>
          </cell>
          <cell r="P225">
            <v>0</v>
          </cell>
          <cell r="Q225">
            <v>0</v>
          </cell>
          <cell r="R225">
            <v>320000</v>
          </cell>
          <cell r="S225">
            <v>2710000</v>
          </cell>
          <cell r="T225">
            <v>0</v>
          </cell>
          <cell r="U225">
            <v>0</v>
          </cell>
          <cell r="V225">
            <v>0</v>
          </cell>
          <cell r="W225">
            <v>0</v>
          </cell>
        </row>
        <row r="226">
          <cell r="H226" t="str">
            <v>A001</v>
          </cell>
          <cell r="I226" t="str">
            <v>MOORPARK-SIMI 66KV: TAP OFF 66KV LINE TO ROYAL SUB FOR 3RD  SOURCE LINE INTO ROYAL SUB.</v>
          </cell>
          <cell r="J226">
            <v>40330</v>
          </cell>
          <cell r="K226" t="str">
            <v>X. Vazquez</v>
          </cell>
          <cell r="M226">
            <v>0</v>
          </cell>
          <cell r="N226">
            <v>0</v>
          </cell>
          <cell r="O226">
            <v>2700000</v>
          </cell>
          <cell r="P226">
            <v>2000000</v>
          </cell>
          <cell r="Q226">
            <v>0</v>
          </cell>
          <cell r="R226">
            <v>0</v>
          </cell>
          <cell r="S226">
            <v>0</v>
          </cell>
          <cell r="T226">
            <v>0</v>
          </cell>
          <cell r="U226">
            <v>0</v>
          </cell>
          <cell r="V226">
            <v>0</v>
          </cell>
          <cell r="W226">
            <v>0</v>
          </cell>
        </row>
        <row r="227">
          <cell r="I227" t="str">
            <v>CRE Costs:  PRESIDENTIAL 66/16 - Acquire property and easements for new substation.</v>
          </cell>
          <cell r="J227">
            <v>40330</v>
          </cell>
          <cell r="N227">
            <v>0</v>
          </cell>
          <cell r="O227">
            <v>0</v>
          </cell>
        </row>
        <row r="228">
          <cell r="I228" t="str">
            <v>IT Work Element:  Presidential Project - Telecomm as required. Provide full automation including SAS.</v>
          </cell>
          <cell r="J228">
            <v>40330</v>
          </cell>
          <cell r="N228">
            <v>0</v>
          </cell>
          <cell r="O228">
            <v>0</v>
          </cell>
        </row>
        <row r="229">
          <cell r="H229" t="str">
            <v>800063795</v>
          </cell>
          <cell r="I229" t="str">
            <v>SIMI: CONSTRUCT NEW SUB WITH 56MVA TRANSFORMERS, 4 16KV POS</v>
          </cell>
          <cell r="J229">
            <v>40330</v>
          </cell>
          <cell r="K229" t="str">
            <v>X. Vazquez</v>
          </cell>
          <cell r="M229">
            <v>0</v>
          </cell>
          <cell r="N229">
            <v>0</v>
          </cell>
          <cell r="O229">
            <v>2200000</v>
          </cell>
          <cell r="P229">
            <v>2148000</v>
          </cell>
          <cell r="Q229">
            <v>0</v>
          </cell>
          <cell r="R229">
            <v>0</v>
          </cell>
          <cell r="S229">
            <v>0</v>
          </cell>
          <cell r="T229">
            <v>0</v>
          </cell>
          <cell r="U229">
            <v>0</v>
          </cell>
          <cell r="V229">
            <v>0</v>
          </cell>
          <cell r="W229">
            <v>0</v>
          </cell>
        </row>
        <row r="230">
          <cell r="O230">
            <v>4900000</v>
          </cell>
          <cell r="P230">
            <v>4148000</v>
          </cell>
          <cell r="Q230">
            <v>0</v>
          </cell>
          <cell r="R230">
            <v>0</v>
          </cell>
          <cell r="S230">
            <v>0</v>
          </cell>
          <cell r="T230">
            <v>0</v>
          </cell>
          <cell r="U230">
            <v>0</v>
          </cell>
          <cell r="V230">
            <v>0</v>
          </cell>
          <cell r="W230">
            <v>0</v>
          </cell>
        </row>
        <row r="231">
          <cell r="H231" t="str">
            <v>800059961</v>
          </cell>
          <cell r="I231" t="str">
            <v>RECTOR-AKERS 66V AND AKERS HIGHGROVE 66KVLINES:             CONSTRUCT ONE OVERHEAD 66KV LINE AND ONE UNDERGROUND        66KV LINE.</v>
          </cell>
          <cell r="J231">
            <v>39539</v>
          </cell>
          <cell r="K231" t="str">
            <v>X. Vazquez</v>
          </cell>
          <cell r="M231">
            <v>0</v>
          </cell>
          <cell r="N231">
            <v>0</v>
          </cell>
          <cell r="O231">
            <v>0</v>
          </cell>
          <cell r="P231">
            <v>0</v>
          </cell>
          <cell r="Q231">
            <v>0</v>
          </cell>
          <cell r="R231">
            <v>0</v>
          </cell>
          <cell r="S231">
            <v>0</v>
          </cell>
          <cell r="T231">
            <v>0</v>
          </cell>
          <cell r="U231">
            <v>0</v>
          </cell>
          <cell r="V231">
            <v>0</v>
          </cell>
          <cell r="W231">
            <v>0</v>
          </cell>
        </row>
        <row r="232">
          <cell r="H232" t="str">
            <v>800062645</v>
          </cell>
          <cell r="I232" t="str">
            <v>RECTOR: INSTALL RELAYS</v>
          </cell>
          <cell r="J232">
            <v>39600</v>
          </cell>
          <cell r="K232" t="str">
            <v>X. Vazquez</v>
          </cell>
          <cell r="M232">
            <v>0</v>
          </cell>
          <cell r="N232">
            <v>0</v>
          </cell>
          <cell r="O232">
            <v>0</v>
          </cell>
          <cell r="P232">
            <v>0</v>
          </cell>
          <cell r="Q232">
            <v>0</v>
          </cell>
          <cell r="R232">
            <v>0</v>
          </cell>
          <cell r="S232">
            <v>0</v>
          </cell>
          <cell r="T232">
            <v>0</v>
          </cell>
          <cell r="U232">
            <v>0</v>
          </cell>
          <cell r="V232">
            <v>0</v>
          </cell>
          <cell r="W232">
            <v>0</v>
          </cell>
        </row>
        <row r="233">
          <cell r="H233" t="str">
            <v>800063155</v>
          </cell>
          <cell r="I233" t="str">
            <v>OAK GROVE SUB: INSTALL RELAYS</v>
          </cell>
          <cell r="J233">
            <v>39600</v>
          </cell>
          <cell r="K233" t="str">
            <v>X. Vazquez</v>
          </cell>
          <cell r="M233">
            <v>0</v>
          </cell>
          <cell r="N233">
            <v>0</v>
          </cell>
          <cell r="O233">
            <v>0</v>
          </cell>
          <cell r="P233">
            <v>0</v>
          </cell>
          <cell r="Q233">
            <v>0</v>
          </cell>
          <cell r="R233">
            <v>0</v>
          </cell>
          <cell r="S233">
            <v>0</v>
          </cell>
          <cell r="T233">
            <v>0</v>
          </cell>
          <cell r="U233">
            <v>0</v>
          </cell>
          <cell r="V233">
            <v>0</v>
          </cell>
          <cell r="W233">
            <v>0</v>
          </cell>
        </row>
        <row r="234">
          <cell r="H234" t="str">
            <v>800063194</v>
          </cell>
          <cell r="I234" t="str">
            <v>RIVERWAY SUB: CREATE NEW 66/12 SUBSTATION                   CONSISTING OF TWO 28MVA RACK. I BANKS, 9.6 MVAR CAPACITORS, AND SIX 12KV DISTRIBUTION CKTS. THIS PROJECT                REPLACES 2007 BANK ADDITION AT VISALIA SUB</v>
          </cell>
          <cell r="J234">
            <v>39569</v>
          </cell>
          <cell r="K234" t="str">
            <v>X. Vazquez</v>
          </cell>
          <cell r="M234">
            <v>0</v>
          </cell>
          <cell r="N234">
            <v>0</v>
          </cell>
          <cell r="O234">
            <v>0</v>
          </cell>
          <cell r="P234">
            <v>0</v>
          </cell>
          <cell r="Q234">
            <v>0</v>
          </cell>
          <cell r="R234">
            <v>0</v>
          </cell>
          <cell r="S234">
            <v>0</v>
          </cell>
          <cell r="T234">
            <v>0</v>
          </cell>
          <cell r="U234">
            <v>0</v>
          </cell>
          <cell r="V234">
            <v>0</v>
          </cell>
          <cell r="W234">
            <v>0</v>
          </cell>
        </row>
        <row r="235">
          <cell r="O235">
            <v>0</v>
          </cell>
          <cell r="P235">
            <v>0</v>
          </cell>
          <cell r="Q235">
            <v>0</v>
          </cell>
          <cell r="R235">
            <v>0</v>
          </cell>
          <cell r="S235">
            <v>0</v>
          </cell>
          <cell r="T235">
            <v>0</v>
          </cell>
          <cell r="U235">
            <v>0</v>
          </cell>
          <cell r="V235">
            <v>0</v>
          </cell>
          <cell r="W235">
            <v>0</v>
          </cell>
        </row>
        <row r="236">
          <cell r="H236" t="str">
            <v>800063195</v>
          </cell>
          <cell r="I236" t="str">
            <v>RIVERWAY SUB: CREATE NEW 66/12 SUBSTATION                   CONSISTING OF TWO 28MVA RACK. I BANKS, 9.6 MVAR CAPACITORS, AND SIX 12KV DISTRIBUTION CKTS. THIS PROJECT                REPLACES 2007 BANK ADDITION AT VISALIA SUB</v>
          </cell>
          <cell r="J236">
            <v>39965</v>
          </cell>
          <cell r="K236" t="str">
            <v>X. Vazquez</v>
          </cell>
          <cell r="M236">
            <v>0</v>
          </cell>
          <cell r="N236">
            <v>0</v>
          </cell>
          <cell r="O236">
            <v>0</v>
          </cell>
          <cell r="P236">
            <v>0</v>
          </cell>
          <cell r="Q236">
            <v>0</v>
          </cell>
          <cell r="R236">
            <v>0</v>
          </cell>
          <cell r="S236">
            <v>0</v>
          </cell>
          <cell r="T236">
            <v>0</v>
          </cell>
          <cell r="U236">
            <v>0</v>
          </cell>
          <cell r="V236">
            <v>0</v>
          </cell>
          <cell r="W236">
            <v>0</v>
          </cell>
        </row>
        <row r="237">
          <cell r="O237">
            <v>0</v>
          </cell>
          <cell r="P237">
            <v>0</v>
          </cell>
          <cell r="Q237">
            <v>0</v>
          </cell>
          <cell r="R237">
            <v>0</v>
          </cell>
          <cell r="S237">
            <v>0</v>
          </cell>
          <cell r="T237">
            <v>0</v>
          </cell>
          <cell r="U237">
            <v>0</v>
          </cell>
          <cell r="V237">
            <v>0</v>
          </cell>
          <cell r="W237">
            <v>0</v>
          </cell>
        </row>
        <row r="238">
          <cell r="H238" t="str">
            <v>800063520</v>
          </cell>
          <cell r="I238" t="str">
            <v>AULD: UTILIZE THE FORMER HOLT 33KV CKT POSITION &amp;           EQUIP AS NECESSARY FOR A NEW 33KV CIRCUIT.  INSTALL AN      UNDERGROUND GETAWAY WITH 6" DUCT FOR THE NEW CIRCUIT.</v>
          </cell>
          <cell r="J238">
            <v>39600</v>
          </cell>
          <cell r="K238" t="str">
            <v>X. Vazquez</v>
          </cell>
          <cell r="M238">
            <v>0</v>
          </cell>
          <cell r="N238">
            <v>0</v>
          </cell>
          <cell r="O238">
            <v>0</v>
          </cell>
          <cell r="P238">
            <v>0</v>
          </cell>
          <cell r="Q238">
            <v>0</v>
          </cell>
          <cell r="R238">
            <v>0</v>
          </cell>
          <cell r="S238">
            <v>0</v>
          </cell>
          <cell r="T238">
            <v>0</v>
          </cell>
          <cell r="U238">
            <v>0</v>
          </cell>
          <cell r="V238">
            <v>0</v>
          </cell>
          <cell r="W238">
            <v>0</v>
          </cell>
        </row>
        <row r="239">
          <cell r="O239">
            <v>0</v>
          </cell>
          <cell r="P239">
            <v>0</v>
          </cell>
          <cell r="Q239">
            <v>0</v>
          </cell>
          <cell r="R239">
            <v>0</v>
          </cell>
          <cell r="S239">
            <v>0</v>
          </cell>
          <cell r="T239">
            <v>0</v>
          </cell>
          <cell r="U239">
            <v>0</v>
          </cell>
          <cell r="V239">
            <v>0</v>
          </cell>
          <cell r="W239">
            <v>0</v>
          </cell>
        </row>
        <row r="240">
          <cell r="H240" t="str">
            <v>800063094</v>
          </cell>
          <cell r="I240" t="str">
            <v>SAN MARINO: CARRY OVER FROM 2007</v>
          </cell>
          <cell r="J240">
            <v>39539</v>
          </cell>
          <cell r="K240" t="str">
            <v>X. Vazquez</v>
          </cell>
          <cell r="M240">
            <v>0</v>
          </cell>
          <cell r="N240">
            <v>0</v>
          </cell>
          <cell r="O240">
            <v>0</v>
          </cell>
          <cell r="P240">
            <v>0</v>
          </cell>
          <cell r="Q240">
            <v>0</v>
          </cell>
          <cell r="R240">
            <v>0</v>
          </cell>
          <cell r="S240">
            <v>0</v>
          </cell>
          <cell r="T240">
            <v>0</v>
          </cell>
          <cell r="U240">
            <v>0</v>
          </cell>
          <cell r="V240">
            <v>0</v>
          </cell>
          <cell r="W240">
            <v>0</v>
          </cell>
        </row>
        <row r="241">
          <cell r="O241">
            <v>0</v>
          </cell>
          <cell r="P241">
            <v>0</v>
          </cell>
          <cell r="Q241">
            <v>0</v>
          </cell>
          <cell r="R241">
            <v>0</v>
          </cell>
          <cell r="S241">
            <v>0</v>
          </cell>
          <cell r="T241">
            <v>0</v>
          </cell>
          <cell r="U241">
            <v>0</v>
          </cell>
          <cell r="V241">
            <v>0</v>
          </cell>
          <cell r="W241">
            <v>0</v>
          </cell>
        </row>
        <row r="242">
          <cell r="H242" t="str">
            <v>A004</v>
          </cell>
          <cell r="I242" t="str">
            <v>COSO LOOP 115KV: LOOP INYOKERN-CONTROL 115KV INTO NEW "COSO"STATION TO CREATE NEW "INYOKERN-HAWIEE-CONTROL" 115KV LINE.</v>
          </cell>
          <cell r="J242">
            <v>39934</v>
          </cell>
          <cell r="K242" t="str">
            <v>X. Vazquez</v>
          </cell>
          <cell r="M242">
            <v>0</v>
          </cell>
          <cell r="N242">
            <v>0</v>
          </cell>
          <cell r="O242">
            <v>10000</v>
          </cell>
          <cell r="P242">
            <v>0</v>
          </cell>
          <cell r="Q242">
            <v>0</v>
          </cell>
          <cell r="R242">
            <v>0</v>
          </cell>
          <cell r="S242">
            <v>0</v>
          </cell>
          <cell r="T242">
            <v>0</v>
          </cell>
          <cell r="U242">
            <v>0</v>
          </cell>
          <cell r="V242">
            <v>0</v>
          </cell>
          <cell r="W242">
            <v>0</v>
          </cell>
        </row>
        <row r="243">
          <cell r="H243" t="str">
            <v>800063781</v>
          </cell>
          <cell r="I243" t="str">
            <v>COSO SUB: INSTALL  10MVA 115/12KV TRANSFORMER AND 1-12KV LINE POSITION EQUIPPED WITH 12KV   CB.</v>
          </cell>
          <cell r="J243">
            <v>39934</v>
          </cell>
          <cell r="K243" t="str">
            <v>X. Vazquez</v>
          </cell>
          <cell r="M243">
            <v>0</v>
          </cell>
          <cell r="N243">
            <v>0</v>
          </cell>
          <cell r="O243">
            <v>260000</v>
          </cell>
          <cell r="P243">
            <v>0</v>
          </cell>
          <cell r="Q243">
            <v>0</v>
          </cell>
          <cell r="R243">
            <v>0</v>
          </cell>
          <cell r="S243">
            <v>0</v>
          </cell>
          <cell r="T243">
            <v>0</v>
          </cell>
          <cell r="U243">
            <v>0</v>
          </cell>
          <cell r="V243">
            <v>0</v>
          </cell>
          <cell r="W243">
            <v>0</v>
          </cell>
        </row>
        <row r="244">
          <cell r="O244">
            <v>270000</v>
          </cell>
          <cell r="P244">
            <v>0</v>
          </cell>
          <cell r="Q244">
            <v>0</v>
          </cell>
          <cell r="R244">
            <v>0</v>
          </cell>
          <cell r="S244">
            <v>0</v>
          </cell>
          <cell r="T244">
            <v>0</v>
          </cell>
          <cell r="U244">
            <v>0</v>
          </cell>
          <cell r="V244">
            <v>0</v>
          </cell>
          <cell r="W244">
            <v>0</v>
          </cell>
        </row>
        <row r="245">
          <cell r="H245" t="str">
            <v>800061483</v>
          </cell>
          <cell r="I245" t="str">
            <v>FOGARTY: LOOP THE EXISTING ELSINORE-IVY GLEN LEG OF THE     VALLEY-ELSINORE-IVY GLEN INTO PROPOSED FOGARTY SUB USING    WOOD POLES, TSP'S AND 653ACSR FORMING THE ELSINORE-FOGARTY  AND THE FOGARTY-IVY GLEN 115KV LINES.</v>
          </cell>
          <cell r="J245">
            <v>40330</v>
          </cell>
          <cell r="K245" t="str">
            <v>X. Vazquez</v>
          </cell>
          <cell r="M245">
            <v>0</v>
          </cell>
          <cell r="N245">
            <v>0</v>
          </cell>
          <cell r="O245">
            <v>126000</v>
          </cell>
          <cell r="P245">
            <v>483641.39215999999</v>
          </cell>
          <cell r="Q245">
            <v>0</v>
          </cell>
          <cell r="R245">
            <v>0</v>
          </cell>
          <cell r="S245">
            <v>0</v>
          </cell>
          <cell r="T245">
            <v>0</v>
          </cell>
          <cell r="U245">
            <v>0</v>
          </cell>
          <cell r="V245">
            <v>0</v>
          </cell>
          <cell r="W245">
            <v>0</v>
          </cell>
        </row>
        <row r="246">
          <cell r="I246" t="str">
            <v>CRE Costs:  FOGARTY</v>
          </cell>
          <cell r="J246">
            <v>40330</v>
          </cell>
          <cell r="N246">
            <v>0</v>
          </cell>
          <cell r="O246">
            <v>0</v>
          </cell>
        </row>
        <row r="247">
          <cell r="I247" t="str">
            <v>IT Work Element:  Fogarty 115/12 Project - Construct new 56 MVA substation with 6-12 kV circuits and 9.6 MVAR of capacitors.  (Alberhill 115/12 - New Sub FOGARTY)</v>
          </cell>
          <cell r="J247">
            <v>40330</v>
          </cell>
          <cell r="N247">
            <v>0</v>
          </cell>
          <cell r="O247">
            <v>0</v>
          </cell>
        </row>
        <row r="248">
          <cell r="H248" t="str">
            <v>800063776</v>
          </cell>
          <cell r="I248" t="str">
            <v>FOGARTY: CONSTRUCT NEW SUB WITH 2-115/12KV 28MVA LTC TRANSFORMER AND       4.8MVAR OF CAPACITORS.  INSTALL 12KV RACK TO ACCOMODATE 6-12KV CIRCUITS WITH UG GETAWAYS.</v>
          </cell>
          <cell r="J248">
            <v>40330</v>
          </cell>
          <cell r="K248" t="str">
            <v>X. Vazquez</v>
          </cell>
          <cell r="M248">
            <v>0</v>
          </cell>
          <cell r="N248">
            <v>0</v>
          </cell>
          <cell r="O248">
            <v>2785000</v>
          </cell>
          <cell r="P248">
            <v>389481.12112000003</v>
          </cell>
          <cell r="Q248">
            <v>0</v>
          </cell>
          <cell r="R248">
            <v>0</v>
          </cell>
          <cell r="S248">
            <v>0</v>
          </cell>
          <cell r="T248">
            <v>0</v>
          </cell>
          <cell r="U248">
            <v>0</v>
          </cell>
          <cell r="V248">
            <v>0</v>
          </cell>
          <cell r="W248">
            <v>0</v>
          </cell>
        </row>
        <row r="249">
          <cell r="O249">
            <v>2911000</v>
          </cell>
          <cell r="P249">
            <v>873122.51328000007</v>
          </cell>
          <cell r="Q249">
            <v>0</v>
          </cell>
          <cell r="R249">
            <v>0</v>
          </cell>
          <cell r="S249">
            <v>0</v>
          </cell>
          <cell r="T249">
            <v>0</v>
          </cell>
          <cell r="U249">
            <v>0</v>
          </cell>
          <cell r="V249">
            <v>0</v>
          </cell>
          <cell r="W249">
            <v>0</v>
          </cell>
        </row>
        <row r="250">
          <cell r="I250" t="str">
            <v>CORONA JR.: INSTALL 1 28MVA TRANSFORMER, ADD 2-12KV CIRCUIT &amp; 4800MVAR.</v>
          </cell>
          <cell r="J250">
            <v>40695</v>
          </cell>
          <cell r="K250" t="str">
            <v>X. Vazquez</v>
          </cell>
          <cell r="M250">
            <v>0</v>
          </cell>
          <cell r="N250">
            <v>0</v>
          </cell>
          <cell r="O250">
            <v>0</v>
          </cell>
          <cell r="P250">
            <v>750000</v>
          </cell>
          <cell r="Q250">
            <v>1700000</v>
          </cell>
          <cell r="R250">
            <v>0</v>
          </cell>
          <cell r="S250">
            <v>0</v>
          </cell>
          <cell r="T250">
            <v>0</v>
          </cell>
          <cell r="U250">
            <v>0</v>
          </cell>
          <cell r="V250">
            <v>0</v>
          </cell>
          <cell r="W250">
            <v>0</v>
          </cell>
        </row>
        <row r="251">
          <cell r="O251">
            <v>0</v>
          </cell>
          <cell r="P251">
            <v>750000</v>
          </cell>
          <cell r="Q251">
            <v>1700000</v>
          </cell>
          <cell r="R251">
            <v>0</v>
          </cell>
          <cell r="S251">
            <v>0</v>
          </cell>
          <cell r="T251">
            <v>0</v>
          </cell>
          <cell r="U251">
            <v>0</v>
          </cell>
          <cell r="V251">
            <v>0</v>
          </cell>
          <cell r="W251">
            <v>0</v>
          </cell>
        </row>
        <row r="252">
          <cell r="H252" t="str">
            <v>800063763</v>
          </cell>
          <cell r="I252" t="str">
            <v>CORONA: BUILD A NEW 33KV SWITCHRACK</v>
          </cell>
          <cell r="J252">
            <v>40695</v>
          </cell>
          <cell r="K252" t="str">
            <v>X. Vazquez</v>
          </cell>
          <cell r="M252">
            <v>0</v>
          </cell>
          <cell r="N252">
            <v>0</v>
          </cell>
          <cell r="O252">
            <v>0</v>
          </cell>
          <cell r="P252">
            <v>2559350.0153999999</v>
          </cell>
          <cell r="Q252">
            <v>0</v>
          </cell>
          <cell r="R252">
            <v>0</v>
          </cell>
          <cell r="S252">
            <v>0</v>
          </cell>
          <cell r="T252">
            <v>0</v>
          </cell>
          <cell r="U252">
            <v>0</v>
          </cell>
          <cell r="V252">
            <v>0</v>
          </cell>
          <cell r="W252">
            <v>0</v>
          </cell>
        </row>
        <row r="253">
          <cell r="O253">
            <v>0</v>
          </cell>
          <cell r="P253">
            <v>2559350.0153999999</v>
          </cell>
          <cell r="Q253">
            <v>0</v>
          </cell>
          <cell r="R253">
            <v>0</v>
          </cell>
          <cell r="S253">
            <v>0</v>
          </cell>
          <cell r="T253">
            <v>0</v>
          </cell>
          <cell r="U253">
            <v>0</v>
          </cell>
          <cell r="V253">
            <v>0</v>
          </cell>
          <cell r="W253">
            <v>0</v>
          </cell>
        </row>
        <row r="254">
          <cell r="H254" t="str">
            <v>800063136</v>
          </cell>
          <cell r="I254" t="str">
            <v>HANFORD: ADD 1-12KV CIRCUIT</v>
          </cell>
          <cell r="J254">
            <v>39965</v>
          </cell>
          <cell r="K254" t="str">
            <v>X. Vazquez</v>
          </cell>
          <cell r="M254">
            <v>0</v>
          </cell>
          <cell r="N254">
            <v>0</v>
          </cell>
          <cell r="O254">
            <v>0</v>
          </cell>
          <cell r="P254">
            <v>0</v>
          </cell>
          <cell r="Q254">
            <v>0</v>
          </cell>
          <cell r="R254">
            <v>0</v>
          </cell>
          <cell r="S254">
            <v>0</v>
          </cell>
          <cell r="T254">
            <v>0</v>
          </cell>
          <cell r="U254">
            <v>0</v>
          </cell>
          <cell r="V254">
            <v>0</v>
          </cell>
          <cell r="W254">
            <v>0</v>
          </cell>
        </row>
        <row r="255">
          <cell r="O255">
            <v>0</v>
          </cell>
          <cell r="P255">
            <v>0</v>
          </cell>
          <cell r="Q255">
            <v>0</v>
          </cell>
          <cell r="R255">
            <v>0</v>
          </cell>
          <cell r="S255">
            <v>0</v>
          </cell>
          <cell r="T255">
            <v>0</v>
          </cell>
          <cell r="U255">
            <v>0</v>
          </cell>
          <cell r="V255">
            <v>0</v>
          </cell>
          <cell r="W255">
            <v>0</v>
          </cell>
        </row>
        <row r="256">
          <cell r="H256" t="str">
            <v>800063451</v>
          </cell>
          <cell r="I256" t="str">
            <v>NARROWS SUB: EXTEND RACK POSITION AND INSTALL 2-12KV CIRCUITWITH UG GETAWAY FOR A TOTAL OF 11 CIRCUITS.</v>
          </cell>
          <cell r="J256">
            <v>40330</v>
          </cell>
          <cell r="K256" t="str">
            <v>X. Vazquez</v>
          </cell>
          <cell r="M256">
            <v>0</v>
          </cell>
          <cell r="N256">
            <v>0</v>
          </cell>
          <cell r="O256">
            <v>770000</v>
          </cell>
          <cell r="P256">
            <v>830000</v>
          </cell>
          <cell r="Q256">
            <v>0</v>
          </cell>
          <cell r="R256">
            <v>0</v>
          </cell>
          <cell r="S256">
            <v>0</v>
          </cell>
          <cell r="T256">
            <v>0</v>
          </cell>
          <cell r="U256">
            <v>0</v>
          </cell>
          <cell r="V256">
            <v>0</v>
          </cell>
          <cell r="W256">
            <v>0</v>
          </cell>
        </row>
        <row r="257">
          <cell r="O257">
            <v>770000</v>
          </cell>
          <cell r="P257">
            <v>830000</v>
          </cell>
          <cell r="Q257">
            <v>0</v>
          </cell>
          <cell r="R257">
            <v>0</v>
          </cell>
          <cell r="S257">
            <v>0</v>
          </cell>
          <cell r="T257">
            <v>0</v>
          </cell>
          <cell r="U257">
            <v>0</v>
          </cell>
          <cell r="V257">
            <v>0</v>
          </cell>
          <cell r="W257">
            <v>0</v>
          </cell>
        </row>
        <row r="258">
          <cell r="H258" t="str">
            <v>800063145</v>
          </cell>
          <cell r="I258" t="str">
            <v>PORTERVILLE: INSTALL 1-12KV CIRCUIT</v>
          </cell>
          <cell r="J258">
            <v>39965</v>
          </cell>
          <cell r="K258" t="str">
            <v>X. Vazquez</v>
          </cell>
          <cell r="M258">
            <v>0</v>
          </cell>
          <cell r="N258">
            <v>0</v>
          </cell>
          <cell r="O258">
            <v>150000</v>
          </cell>
          <cell r="P258">
            <v>0</v>
          </cell>
          <cell r="Q258">
            <v>0</v>
          </cell>
          <cell r="R258">
            <v>0</v>
          </cell>
          <cell r="S258">
            <v>0</v>
          </cell>
          <cell r="T258">
            <v>0</v>
          </cell>
          <cell r="U258">
            <v>0</v>
          </cell>
          <cell r="V258">
            <v>0</v>
          </cell>
          <cell r="W258">
            <v>0</v>
          </cell>
        </row>
        <row r="259">
          <cell r="O259">
            <v>150000</v>
          </cell>
          <cell r="P259">
            <v>0</v>
          </cell>
          <cell r="Q259">
            <v>0</v>
          </cell>
          <cell r="R259">
            <v>0</v>
          </cell>
          <cell r="S259">
            <v>0</v>
          </cell>
          <cell r="T259">
            <v>0</v>
          </cell>
          <cell r="U259">
            <v>0</v>
          </cell>
          <cell r="V259">
            <v>0</v>
          </cell>
          <cell r="W259">
            <v>0</v>
          </cell>
        </row>
        <row r="260">
          <cell r="H260" t="str">
            <v>800063385</v>
          </cell>
          <cell r="I260" t="str">
            <v>BOVINE: ADD 1-12KV CIRCUIT</v>
          </cell>
          <cell r="J260">
            <v>39569</v>
          </cell>
          <cell r="K260" t="str">
            <v>X. Vazquez</v>
          </cell>
          <cell r="M260">
            <v>0</v>
          </cell>
          <cell r="N260">
            <v>0</v>
          </cell>
          <cell r="O260">
            <v>0</v>
          </cell>
          <cell r="P260">
            <v>0</v>
          </cell>
          <cell r="Q260">
            <v>0</v>
          </cell>
          <cell r="R260">
            <v>0</v>
          </cell>
          <cell r="S260">
            <v>0</v>
          </cell>
          <cell r="T260">
            <v>0</v>
          </cell>
          <cell r="U260">
            <v>0</v>
          </cell>
          <cell r="V260">
            <v>0</v>
          </cell>
          <cell r="W260">
            <v>0</v>
          </cell>
        </row>
        <row r="261">
          <cell r="O261">
            <v>0</v>
          </cell>
          <cell r="P261">
            <v>0</v>
          </cell>
          <cell r="Q261">
            <v>0</v>
          </cell>
          <cell r="R261">
            <v>0</v>
          </cell>
          <cell r="S261">
            <v>0</v>
          </cell>
          <cell r="T261">
            <v>0</v>
          </cell>
          <cell r="U261">
            <v>0</v>
          </cell>
          <cell r="V261">
            <v>0</v>
          </cell>
          <cell r="W261">
            <v>0</v>
          </cell>
        </row>
        <row r="262">
          <cell r="H262" t="str">
            <v>800063680</v>
          </cell>
          <cell r="I262" t="str">
            <v>CAJALCO: ADD 28MVA W/LTC 115/12KV BANK, ADD 1-12KV          CIRCUITS.</v>
          </cell>
          <cell r="J262">
            <v>39965</v>
          </cell>
          <cell r="K262" t="str">
            <v>X. Vazquez</v>
          </cell>
          <cell r="M262">
            <v>0</v>
          </cell>
          <cell r="N262">
            <v>0</v>
          </cell>
          <cell r="O262">
            <v>4145000</v>
          </cell>
          <cell r="P262">
            <v>0</v>
          </cell>
          <cell r="Q262">
            <v>0</v>
          </cell>
          <cell r="R262">
            <v>0</v>
          </cell>
          <cell r="S262">
            <v>0</v>
          </cell>
          <cell r="T262">
            <v>0</v>
          </cell>
          <cell r="U262">
            <v>0</v>
          </cell>
          <cell r="V262">
            <v>0</v>
          </cell>
          <cell r="W262">
            <v>0</v>
          </cell>
        </row>
        <row r="263">
          <cell r="O263">
            <v>4145000</v>
          </cell>
          <cell r="P263">
            <v>0</v>
          </cell>
          <cell r="Q263">
            <v>0</v>
          </cell>
          <cell r="R263">
            <v>0</v>
          </cell>
          <cell r="S263">
            <v>0</v>
          </cell>
          <cell r="T263">
            <v>0</v>
          </cell>
          <cell r="U263">
            <v>0</v>
          </cell>
          <cell r="V263">
            <v>0</v>
          </cell>
          <cell r="W263">
            <v>0</v>
          </cell>
        </row>
        <row r="264">
          <cell r="H264">
            <v>800063447</v>
          </cell>
          <cell r="I264" t="str">
            <v>CYPRESS SUB: ADD 1 28MVA TRANSFORMER, 1-12KV CIRCUIT POSITION.</v>
          </cell>
          <cell r="J264">
            <v>39965</v>
          </cell>
          <cell r="K264" t="str">
            <v>X. Vazquez</v>
          </cell>
          <cell r="M264">
            <v>0</v>
          </cell>
          <cell r="N264">
            <v>0</v>
          </cell>
          <cell r="O264">
            <v>1109000</v>
          </cell>
          <cell r="P264">
            <v>0</v>
          </cell>
          <cell r="Q264">
            <v>0</v>
          </cell>
          <cell r="R264">
            <v>0</v>
          </cell>
          <cell r="S264">
            <v>0</v>
          </cell>
          <cell r="T264">
            <v>0</v>
          </cell>
          <cell r="U264">
            <v>0</v>
          </cell>
          <cell r="V264">
            <v>0</v>
          </cell>
          <cell r="W264">
            <v>0</v>
          </cell>
        </row>
        <row r="265">
          <cell r="I265" t="str">
            <v xml:space="preserve">Del Amo-Cypress No. 3 66kV Line:  Relocate Del Amo-Cypress #3 to North end of substation.  Move the position 3 dead end structure from South side of 66kV switchrack to the North Side.  Install one (1) engineered steel pole and two (2) wood poles.  Remove </v>
          </cell>
          <cell r="J265">
            <v>39965</v>
          </cell>
          <cell r="O265">
            <v>0</v>
          </cell>
        </row>
        <row r="266">
          <cell r="O266">
            <v>1109000</v>
          </cell>
          <cell r="P266">
            <v>0</v>
          </cell>
          <cell r="Q266">
            <v>0</v>
          </cell>
          <cell r="R266">
            <v>0</v>
          </cell>
          <cell r="S266">
            <v>0</v>
          </cell>
          <cell r="T266">
            <v>0</v>
          </cell>
          <cell r="U266">
            <v>0</v>
          </cell>
          <cell r="V266">
            <v>0</v>
          </cell>
          <cell r="W266">
            <v>0</v>
          </cell>
        </row>
        <row r="267">
          <cell r="H267" t="str">
            <v>800063772</v>
          </cell>
          <cell r="I267" t="str">
            <v>ELSINORE SUB: EQUIP 1-12KV CIRCUIT POSITION WITH UG         GETAWAY</v>
          </cell>
          <cell r="J267">
            <v>39600</v>
          </cell>
          <cell r="K267" t="str">
            <v>X. Vazquez</v>
          </cell>
          <cell r="M267">
            <v>0</v>
          </cell>
          <cell r="N267">
            <v>0</v>
          </cell>
          <cell r="O267">
            <v>0</v>
          </cell>
          <cell r="P267">
            <v>0</v>
          </cell>
          <cell r="Q267">
            <v>0</v>
          </cell>
          <cell r="R267">
            <v>0</v>
          </cell>
          <cell r="S267">
            <v>0</v>
          </cell>
          <cell r="T267">
            <v>0</v>
          </cell>
          <cell r="U267">
            <v>0</v>
          </cell>
          <cell r="V267">
            <v>0</v>
          </cell>
          <cell r="W267">
            <v>0</v>
          </cell>
        </row>
        <row r="268">
          <cell r="O268">
            <v>0</v>
          </cell>
          <cell r="P268">
            <v>0</v>
          </cell>
          <cell r="Q268">
            <v>0</v>
          </cell>
          <cell r="R268">
            <v>0</v>
          </cell>
          <cell r="S268">
            <v>0</v>
          </cell>
          <cell r="T268">
            <v>0</v>
          </cell>
          <cell r="U268">
            <v>0</v>
          </cell>
          <cell r="V268">
            <v>0</v>
          </cell>
          <cell r="W268">
            <v>0</v>
          </cell>
        </row>
        <row r="269">
          <cell r="H269" t="str">
            <v>800063380</v>
          </cell>
          <cell r="I269" t="str">
            <v>LUCAS: INSTALL 1 12 KV CIRCUIT POS DEFER  BANK INCREASE CAPACITY FROM 46.8 TO 56MVA. ADD 3.6MVAR    OF CAPACITORS TO 2010</v>
          </cell>
          <cell r="J269">
            <v>39569</v>
          </cell>
          <cell r="K269" t="str">
            <v>X. Vazquez</v>
          </cell>
          <cell r="M269">
            <v>0</v>
          </cell>
          <cell r="N269">
            <v>0</v>
          </cell>
          <cell r="O269">
            <v>0</v>
          </cell>
          <cell r="P269">
            <v>0</v>
          </cell>
          <cell r="Q269">
            <v>0</v>
          </cell>
          <cell r="R269">
            <v>0</v>
          </cell>
          <cell r="S269">
            <v>0</v>
          </cell>
          <cell r="T269">
            <v>0</v>
          </cell>
          <cell r="U269">
            <v>0</v>
          </cell>
          <cell r="V269">
            <v>0</v>
          </cell>
          <cell r="W269">
            <v>0</v>
          </cell>
        </row>
        <row r="270">
          <cell r="O270">
            <v>0</v>
          </cell>
          <cell r="P270">
            <v>0</v>
          </cell>
          <cell r="Q270">
            <v>0</v>
          </cell>
          <cell r="R270">
            <v>0</v>
          </cell>
          <cell r="S270">
            <v>0</v>
          </cell>
          <cell r="T270">
            <v>0</v>
          </cell>
          <cell r="U270">
            <v>0</v>
          </cell>
          <cell r="V270">
            <v>0</v>
          </cell>
          <cell r="W270">
            <v>0</v>
          </cell>
        </row>
        <row r="271">
          <cell r="H271" t="str">
            <v>800063231</v>
          </cell>
          <cell r="I271" t="str">
            <v>POTRERO: ADD 1-16.0KV CIRCUIT</v>
          </cell>
          <cell r="J271">
            <v>39600</v>
          </cell>
          <cell r="K271" t="str">
            <v>X. Vazquez</v>
          </cell>
          <cell r="M271">
            <v>0</v>
          </cell>
          <cell r="N271">
            <v>0</v>
          </cell>
          <cell r="O271">
            <v>0</v>
          </cell>
          <cell r="P271">
            <v>0</v>
          </cell>
          <cell r="Q271">
            <v>0</v>
          </cell>
          <cell r="R271">
            <v>0</v>
          </cell>
          <cell r="S271">
            <v>0</v>
          </cell>
          <cell r="T271">
            <v>0</v>
          </cell>
          <cell r="U271">
            <v>0</v>
          </cell>
          <cell r="V271">
            <v>0</v>
          </cell>
          <cell r="W271">
            <v>0</v>
          </cell>
        </row>
        <row r="272">
          <cell r="O272">
            <v>0</v>
          </cell>
          <cell r="P272">
            <v>0</v>
          </cell>
          <cell r="Q272">
            <v>0</v>
          </cell>
          <cell r="R272">
            <v>0</v>
          </cell>
          <cell r="S272">
            <v>0</v>
          </cell>
          <cell r="T272">
            <v>0</v>
          </cell>
          <cell r="U272">
            <v>0</v>
          </cell>
          <cell r="V272">
            <v>0</v>
          </cell>
          <cell r="W272">
            <v>0</v>
          </cell>
        </row>
        <row r="273">
          <cell r="H273" t="str">
            <v>800060000</v>
          </cell>
          <cell r="I273" t="str">
            <v>RECTOR-VENICE HILL-VENIDA 66KV SUBTRANS</v>
          </cell>
          <cell r="J273">
            <v>40330</v>
          </cell>
          <cell r="K273" t="str">
            <v>X. Vazquez</v>
          </cell>
          <cell r="M273">
            <v>0</v>
          </cell>
          <cell r="N273">
            <v>0</v>
          </cell>
          <cell r="O273">
            <v>0</v>
          </cell>
          <cell r="P273">
            <v>142000</v>
          </cell>
          <cell r="Q273">
            <v>0</v>
          </cell>
          <cell r="R273">
            <v>0</v>
          </cell>
          <cell r="S273">
            <v>0</v>
          </cell>
          <cell r="T273">
            <v>0</v>
          </cell>
          <cell r="U273">
            <v>0</v>
          </cell>
          <cell r="V273">
            <v>0</v>
          </cell>
          <cell r="W273">
            <v>0</v>
          </cell>
        </row>
        <row r="274">
          <cell r="I274" t="str">
            <v>RECTOR SUB: UPGRADE 66KV POS #7 TO 1200AMP CB, LINE AND LOAD DISCONNECTS. BUILD A NEW 12KV RACK. REPLACE #5 BANK WITH 2-28MVA TRANSFORMERS, 3500AMP CB AND DISCONNECTS.ADD 1-12KV CIRCUIT POSITION.</v>
          </cell>
          <cell r="J274">
            <v>40330</v>
          </cell>
          <cell r="K274" t="str">
            <v>X. Vazquez</v>
          </cell>
          <cell r="M274">
            <v>0</v>
          </cell>
          <cell r="N274">
            <v>0</v>
          </cell>
          <cell r="O274">
            <v>0</v>
          </cell>
          <cell r="P274">
            <v>715000</v>
          </cell>
          <cell r="Q274">
            <v>0</v>
          </cell>
          <cell r="R274">
            <v>0</v>
          </cell>
          <cell r="S274">
            <v>0</v>
          </cell>
          <cell r="T274">
            <v>0</v>
          </cell>
          <cell r="U274">
            <v>0</v>
          </cell>
          <cell r="V274">
            <v>0</v>
          </cell>
          <cell r="W274">
            <v>0</v>
          </cell>
        </row>
        <row r="275">
          <cell r="O275">
            <v>0</v>
          </cell>
          <cell r="P275">
            <v>857000</v>
          </cell>
          <cell r="Q275">
            <v>0</v>
          </cell>
          <cell r="R275">
            <v>0</v>
          </cell>
          <cell r="S275">
            <v>0</v>
          </cell>
          <cell r="T275">
            <v>0</v>
          </cell>
          <cell r="U275">
            <v>0</v>
          </cell>
          <cell r="V275">
            <v>0</v>
          </cell>
          <cell r="W275">
            <v>0</v>
          </cell>
        </row>
        <row r="276">
          <cell r="I276" t="str">
            <v>THOUSAND OAKS: ADD 1-16.0KV CIRCUIT</v>
          </cell>
          <cell r="J276">
            <v>42156</v>
          </cell>
          <cell r="K276" t="str">
            <v>X. Vazquez</v>
          </cell>
          <cell r="M276">
            <v>0</v>
          </cell>
          <cell r="N276">
            <v>0</v>
          </cell>
          <cell r="O276">
            <v>0</v>
          </cell>
          <cell r="P276">
            <v>0</v>
          </cell>
          <cell r="Q276">
            <v>0</v>
          </cell>
          <cell r="R276">
            <v>0</v>
          </cell>
          <cell r="S276">
            <v>0</v>
          </cell>
          <cell r="T276">
            <v>140000</v>
          </cell>
          <cell r="U276">
            <v>300000</v>
          </cell>
          <cell r="V276">
            <v>0</v>
          </cell>
          <cell r="W276">
            <v>0</v>
          </cell>
        </row>
        <row r="277">
          <cell r="O277">
            <v>0</v>
          </cell>
          <cell r="P277">
            <v>0</v>
          </cell>
          <cell r="Q277">
            <v>0</v>
          </cell>
          <cell r="R277">
            <v>0</v>
          </cell>
          <cell r="S277">
            <v>0</v>
          </cell>
          <cell r="T277">
            <v>140000</v>
          </cell>
          <cell r="U277">
            <v>300000</v>
          </cell>
          <cell r="V277">
            <v>0</v>
          </cell>
          <cell r="W277">
            <v>0</v>
          </cell>
        </row>
        <row r="278">
          <cell r="H278" t="str">
            <v>800063157</v>
          </cell>
          <cell r="I278" t="str">
            <v>TULARE SUB: REMOVE FROM SERVICE ALL 4KV BANKS, RACKS,       BREAKERS, RELAYS AND ASSOCIATED EQUIPMENT.</v>
          </cell>
          <cell r="J278">
            <v>40695</v>
          </cell>
          <cell r="K278" t="str">
            <v>X. Vazquez</v>
          </cell>
          <cell r="M278">
            <v>0</v>
          </cell>
          <cell r="N278">
            <v>0</v>
          </cell>
          <cell r="O278">
            <v>0</v>
          </cell>
          <cell r="P278">
            <v>0</v>
          </cell>
          <cell r="Q278">
            <v>230901.10064798401</v>
          </cell>
          <cell r="R278">
            <v>0</v>
          </cell>
          <cell r="S278">
            <v>0</v>
          </cell>
          <cell r="T278">
            <v>0</v>
          </cell>
          <cell r="U278">
            <v>0</v>
          </cell>
          <cell r="V278">
            <v>0</v>
          </cell>
          <cell r="W278">
            <v>0</v>
          </cell>
        </row>
        <row r="279">
          <cell r="O279">
            <v>0</v>
          </cell>
          <cell r="P279">
            <v>0</v>
          </cell>
          <cell r="Q279">
            <v>230901.10064798401</v>
          </cell>
          <cell r="R279">
            <v>0</v>
          </cell>
          <cell r="S279">
            <v>0</v>
          </cell>
          <cell r="T279">
            <v>0</v>
          </cell>
          <cell r="U279">
            <v>0</v>
          </cell>
          <cell r="V279">
            <v>0</v>
          </cell>
          <cell r="W279">
            <v>0</v>
          </cell>
        </row>
        <row r="280">
          <cell r="H280">
            <v>800061546</v>
          </cell>
          <cell r="I280" t="str">
            <v>TRITON 115/12KV: SUBTRANS</v>
          </cell>
          <cell r="J280">
            <v>40299</v>
          </cell>
          <cell r="K280" t="str">
            <v>X. Vazquez</v>
          </cell>
          <cell r="M280">
            <v>0</v>
          </cell>
          <cell r="N280">
            <v>0</v>
          </cell>
          <cell r="O280">
            <v>782000</v>
          </cell>
          <cell r="P280">
            <v>1770000</v>
          </cell>
          <cell r="Q280">
            <v>0</v>
          </cell>
          <cell r="R280">
            <v>0</v>
          </cell>
          <cell r="S280">
            <v>0</v>
          </cell>
          <cell r="T280">
            <v>0</v>
          </cell>
          <cell r="U280">
            <v>0</v>
          </cell>
          <cell r="V280">
            <v>0</v>
          </cell>
          <cell r="W280">
            <v>0</v>
          </cell>
        </row>
        <row r="281">
          <cell r="I281" t="str">
            <v xml:space="preserve">CRE Costs:  TRITON 115/12 - Acquire property and easements for new substation.                                                                                                                                                                     </v>
          </cell>
          <cell r="J281">
            <v>40330</v>
          </cell>
          <cell r="N281">
            <v>0</v>
          </cell>
        </row>
        <row r="282">
          <cell r="I282" t="str">
            <v>IT Work Element:  Triton 115/12KV Project - Construct new 115/12 kV substation with 56 MVA of transformer capacity, 6-12 kV circuits, and 9.6 MVAR of capacitors. Install SA-2.</v>
          </cell>
          <cell r="J282">
            <v>40330</v>
          </cell>
          <cell r="N282">
            <v>0</v>
          </cell>
        </row>
        <row r="283">
          <cell r="H283" t="str">
            <v>800063037</v>
          </cell>
          <cell r="I283" t="str">
            <v>TRITON: CONSTRUCT NEW SUBSTATION WITH 56MVA, 6-12KV CIRCUITS</v>
          </cell>
          <cell r="J283">
            <v>40330</v>
          </cell>
          <cell r="K283" t="str">
            <v>X. Vazquez</v>
          </cell>
          <cell r="M283">
            <v>0</v>
          </cell>
          <cell r="N283">
            <v>0</v>
          </cell>
          <cell r="O283">
            <v>2990000</v>
          </cell>
          <cell r="P283">
            <v>3878000</v>
          </cell>
          <cell r="Q283">
            <v>0</v>
          </cell>
          <cell r="R283">
            <v>0</v>
          </cell>
          <cell r="S283">
            <v>0</v>
          </cell>
          <cell r="T283">
            <v>0</v>
          </cell>
          <cell r="U283">
            <v>0</v>
          </cell>
          <cell r="V283">
            <v>0</v>
          </cell>
          <cell r="W283">
            <v>0</v>
          </cell>
        </row>
        <row r="284">
          <cell r="O284">
            <v>3772000</v>
          </cell>
          <cell r="P284">
            <v>5648000</v>
          </cell>
          <cell r="Q284">
            <v>0</v>
          </cell>
          <cell r="R284">
            <v>0</v>
          </cell>
          <cell r="S284">
            <v>0</v>
          </cell>
          <cell r="T284">
            <v>0</v>
          </cell>
          <cell r="U284">
            <v>0</v>
          </cell>
          <cell r="V284">
            <v>0</v>
          </cell>
          <cell r="W284">
            <v>0</v>
          </cell>
        </row>
        <row r="285">
          <cell r="I285" t="str">
            <v>BAILEY JR.: BUILD NEW 66/12KV STATION WITH 4.8MVAR CAPS.</v>
          </cell>
          <cell r="J285">
            <v>40330</v>
          </cell>
          <cell r="K285" t="str">
            <v>X. Vazquez</v>
          </cell>
          <cell r="M285">
            <v>0</v>
          </cell>
          <cell r="N285">
            <v>0</v>
          </cell>
          <cell r="O285">
            <v>0</v>
          </cell>
          <cell r="P285">
            <v>4250000</v>
          </cell>
          <cell r="Q285">
            <v>0</v>
          </cell>
          <cell r="R285">
            <v>0</v>
          </cell>
          <cell r="S285">
            <v>0</v>
          </cell>
          <cell r="T285">
            <v>0</v>
          </cell>
          <cell r="U285">
            <v>0</v>
          </cell>
          <cell r="V285">
            <v>0</v>
          </cell>
          <cell r="W285">
            <v>0</v>
          </cell>
        </row>
        <row r="286">
          <cell r="O286">
            <v>0</v>
          </cell>
          <cell r="P286">
            <v>4250000</v>
          </cell>
          <cell r="Q286">
            <v>0</v>
          </cell>
          <cell r="R286">
            <v>0</v>
          </cell>
          <cell r="S286">
            <v>0</v>
          </cell>
          <cell r="T286">
            <v>0</v>
          </cell>
          <cell r="U286">
            <v>0</v>
          </cell>
          <cell r="V286">
            <v>0</v>
          </cell>
          <cell r="W286">
            <v>0</v>
          </cell>
        </row>
        <row r="287">
          <cell r="I287" t="str">
            <v>BUNKER: EQUIP 1-12KV CIRCUIT POSITION WITH UG GETAWAY.</v>
          </cell>
          <cell r="J287">
            <v>40695</v>
          </cell>
          <cell r="K287" t="str">
            <v>X. Vazquez</v>
          </cell>
          <cell r="M287">
            <v>0</v>
          </cell>
          <cell r="N287">
            <v>0</v>
          </cell>
          <cell r="O287">
            <v>0</v>
          </cell>
          <cell r="P287">
            <v>60000</v>
          </cell>
          <cell r="Q287">
            <v>150000</v>
          </cell>
          <cell r="R287">
            <v>0</v>
          </cell>
          <cell r="S287">
            <v>0</v>
          </cell>
          <cell r="T287">
            <v>0</v>
          </cell>
          <cell r="U287">
            <v>0</v>
          </cell>
          <cell r="V287">
            <v>0</v>
          </cell>
          <cell r="W287">
            <v>0</v>
          </cell>
        </row>
        <row r="288">
          <cell r="O288">
            <v>0</v>
          </cell>
          <cell r="P288">
            <v>60000</v>
          </cell>
          <cell r="Q288">
            <v>150000</v>
          </cell>
          <cell r="R288">
            <v>0</v>
          </cell>
          <cell r="S288">
            <v>0</v>
          </cell>
          <cell r="T288">
            <v>0</v>
          </cell>
          <cell r="U288">
            <v>0</v>
          </cell>
          <cell r="V288">
            <v>0</v>
          </cell>
          <cell r="W288">
            <v>0</v>
          </cell>
        </row>
        <row r="289">
          <cell r="I289" t="str">
            <v>CAMARILLO: INSTALL 1-16KV CIRCUIT</v>
          </cell>
          <cell r="J289">
            <v>42522</v>
          </cell>
          <cell r="K289" t="str">
            <v>X. Vazquez</v>
          </cell>
          <cell r="M289">
            <v>0</v>
          </cell>
          <cell r="N289">
            <v>0</v>
          </cell>
          <cell r="O289">
            <v>0</v>
          </cell>
          <cell r="P289">
            <v>0</v>
          </cell>
          <cell r="Q289">
            <v>0</v>
          </cell>
          <cell r="R289">
            <v>0</v>
          </cell>
          <cell r="S289">
            <v>0</v>
          </cell>
          <cell r="T289">
            <v>0</v>
          </cell>
          <cell r="U289">
            <v>100000</v>
          </cell>
          <cell r="V289">
            <v>150000</v>
          </cell>
          <cell r="W289">
            <v>0</v>
          </cell>
        </row>
        <row r="290">
          <cell r="O290">
            <v>0</v>
          </cell>
          <cell r="P290">
            <v>0</v>
          </cell>
          <cell r="Q290">
            <v>0</v>
          </cell>
          <cell r="R290">
            <v>0</v>
          </cell>
          <cell r="S290">
            <v>0</v>
          </cell>
          <cell r="T290">
            <v>0</v>
          </cell>
          <cell r="U290">
            <v>100000</v>
          </cell>
          <cell r="V290">
            <v>150000</v>
          </cell>
          <cell r="W290">
            <v>0</v>
          </cell>
        </row>
        <row r="291">
          <cell r="I291" t="str">
            <v>MEMORIAL (PORTERVILLE) SUB-TRANS 66KV: DEAD-END, RE-ROUTE, AND INSTALL POLE SWITCHES AS NECESSARY FROM EXISTING 66KV LINES TO MEET TRANSMISSION PLANNING CRITRIA AND GUIDELINES.</v>
          </cell>
          <cell r="J291">
            <v>41791</v>
          </cell>
          <cell r="K291" t="str">
            <v>X. Vazquez</v>
          </cell>
          <cell r="M291">
            <v>0</v>
          </cell>
          <cell r="N291">
            <v>0</v>
          </cell>
          <cell r="O291">
            <v>0</v>
          </cell>
          <cell r="P291">
            <v>98000</v>
          </cell>
          <cell r="Q291">
            <v>90000</v>
          </cell>
          <cell r="R291">
            <v>748000</v>
          </cell>
          <cell r="S291">
            <v>0</v>
          </cell>
          <cell r="T291">
            <v>0</v>
          </cell>
          <cell r="U291">
            <v>0</v>
          </cell>
          <cell r="V291">
            <v>0</v>
          </cell>
          <cell r="W291">
            <v>0</v>
          </cell>
        </row>
        <row r="292">
          <cell r="H292">
            <v>800063197</v>
          </cell>
          <cell r="I292" t="str">
            <v>Memorial (formerly New Porterville) 66/12 - Construct new 56 MVA substation with 4-12 kV circuits and 9.6 MVAR of capacitors. Install SA-2.  (PWEE# 24709)</v>
          </cell>
          <cell r="J292">
            <v>41791</v>
          </cell>
          <cell r="N292">
            <v>0</v>
          </cell>
          <cell r="O292">
            <v>0</v>
          </cell>
        </row>
        <row r="293">
          <cell r="I293" t="str">
            <v>MEMORIAL ( NEW PORTERVILLE): CONSTRUCT NEW SUB WITH 2-28MVA WITH 9.6 MVAR AND        4-12KV CIRCUITS.</v>
          </cell>
          <cell r="J293">
            <v>41061</v>
          </cell>
          <cell r="K293" t="str">
            <v>X. Vazquez</v>
          </cell>
          <cell r="M293">
            <v>0</v>
          </cell>
          <cell r="N293">
            <v>0</v>
          </cell>
          <cell r="O293">
            <v>0</v>
          </cell>
          <cell r="P293">
            <v>250000</v>
          </cell>
          <cell r="Q293">
            <v>4130000</v>
          </cell>
          <cell r="R293">
            <v>2070000</v>
          </cell>
          <cell r="S293">
            <v>0</v>
          </cell>
          <cell r="T293">
            <v>0</v>
          </cell>
          <cell r="U293">
            <v>0</v>
          </cell>
          <cell r="V293">
            <v>0</v>
          </cell>
          <cell r="W293">
            <v>0</v>
          </cell>
        </row>
        <row r="294">
          <cell r="O294">
            <v>0</v>
          </cell>
          <cell r="P294">
            <v>348000</v>
          </cell>
          <cell r="Q294">
            <v>4220000</v>
          </cell>
          <cell r="R294">
            <v>2818000</v>
          </cell>
          <cell r="S294">
            <v>0</v>
          </cell>
          <cell r="T294">
            <v>0</v>
          </cell>
          <cell r="U294">
            <v>0</v>
          </cell>
          <cell r="V294">
            <v>0</v>
          </cell>
          <cell r="W294">
            <v>0</v>
          </cell>
        </row>
        <row r="295">
          <cell r="H295" t="str">
            <v>800062858</v>
          </cell>
          <cell r="I295" t="str">
            <v>DEVERS JR.: CONSTRUCT NEW 12KV RACK WITH 1-28MVA, 2-12KV CIRCUITS, 4.8 MVAR CAPS.</v>
          </cell>
          <cell r="J295">
            <v>40330</v>
          </cell>
          <cell r="K295" t="str">
            <v>X. Vazquez</v>
          </cell>
          <cell r="M295">
            <v>0</v>
          </cell>
          <cell r="N295">
            <v>0</v>
          </cell>
          <cell r="O295">
            <v>2500000</v>
          </cell>
          <cell r="P295">
            <v>4230000</v>
          </cell>
          <cell r="Q295">
            <v>0</v>
          </cell>
          <cell r="R295">
            <v>0</v>
          </cell>
          <cell r="S295">
            <v>0</v>
          </cell>
          <cell r="T295">
            <v>0</v>
          </cell>
          <cell r="U295">
            <v>0</v>
          </cell>
          <cell r="V295">
            <v>0</v>
          </cell>
          <cell r="W295">
            <v>0</v>
          </cell>
        </row>
        <row r="296">
          <cell r="O296">
            <v>2500000</v>
          </cell>
          <cell r="P296">
            <v>4230000</v>
          </cell>
          <cell r="Q296">
            <v>0</v>
          </cell>
          <cell r="R296">
            <v>0</v>
          </cell>
          <cell r="S296">
            <v>0</v>
          </cell>
          <cell r="T296">
            <v>0</v>
          </cell>
          <cell r="U296">
            <v>0</v>
          </cell>
          <cell r="V296">
            <v>0</v>
          </cell>
          <cell r="W296">
            <v>0</v>
          </cell>
        </row>
        <row r="297">
          <cell r="I297" t="str">
            <v>NELSON: ADD 1-12KV CIRCUIT</v>
          </cell>
          <cell r="J297">
            <v>41791</v>
          </cell>
          <cell r="K297" t="str">
            <v>X. Vazquez</v>
          </cell>
          <cell r="M297">
            <v>0</v>
          </cell>
          <cell r="N297">
            <v>0</v>
          </cell>
          <cell r="O297">
            <v>0</v>
          </cell>
          <cell r="P297">
            <v>0</v>
          </cell>
          <cell r="Q297">
            <v>0</v>
          </cell>
          <cell r="R297">
            <v>0</v>
          </cell>
          <cell r="S297">
            <v>50000</v>
          </cell>
          <cell r="T297">
            <v>150000</v>
          </cell>
          <cell r="U297">
            <v>0</v>
          </cell>
          <cell r="V297">
            <v>0</v>
          </cell>
          <cell r="W297">
            <v>0</v>
          </cell>
        </row>
        <row r="298">
          <cell r="O298">
            <v>0</v>
          </cell>
          <cell r="P298">
            <v>0</v>
          </cell>
          <cell r="Q298">
            <v>0</v>
          </cell>
          <cell r="R298">
            <v>0</v>
          </cell>
          <cell r="S298">
            <v>50000</v>
          </cell>
          <cell r="T298">
            <v>150000</v>
          </cell>
          <cell r="U298">
            <v>0</v>
          </cell>
          <cell r="V298">
            <v>0</v>
          </cell>
          <cell r="W298">
            <v>0</v>
          </cell>
        </row>
        <row r="299">
          <cell r="H299" t="str">
            <v>800063209</v>
          </cell>
          <cell r="I299" t="str">
            <v>NEWBURY: ADD 1-16KV CIRCUIT</v>
          </cell>
          <cell r="J299">
            <v>40695</v>
          </cell>
          <cell r="K299" t="str">
            <v>X. Vazquez</v>
          </cell>
          <cell r="M299">
            <v>0</v>
          </cell>
          <cell r="N299">
            <v>0</v>
          </cell>
          <cell r="O299">
            <v>117000</v>
          </cell>
          <cell r="P299">
            <v>120000</v>
          </cell>
          <cell r="Q299">
            <v>150000</v>
          </cell>
          <cell r="R299">
            <v>0</v>
          </cell>
          <cell r="S299">
            <v>0</v>
          </cell>
          <cell r="T299">
            <v>0</v>
          </cell>
          <cell r="U299">
            <v>0</v>
          </cell>
          <cell r="V299">
            <v>0</v>
          </cell>
          <cell r="W299">
            <v>0</v>
          </cell>
        </row>
        <row r="300">
          <cell r="O300">
            <v>117000</v>
          </cell>
          <cell r="P300">
            <v>120000</v>
          </cell>
          <cell r="Q300">
            <v>150000</v>
          </cell>
          <cell r="R300">
            <v>0</v>
          </cell>
          <cell r="S300">
            <v>0</v>
          </cell>
          <cell r="T300">
            <v>0</v>
          </cell>
          <cell r="U300">
            <v>0</v>
          </cell>
          <cell r="V300">
            <v>0</v>
          </cell>
          <cell r="W300">
            <v>0</v>
          </cell>
        </row>
        <row r="301">
          <cell r="I301" t="str">
            <v>NEWCOMB: INSTALL 1-12KV CIRCUIT.</v>
          </cell>
          <cell r="J301">
            <v>40330</v>
          </cell>
          <cell r="K301" t="str">
            <v>X. Vazquez</v>
          </cell>
          <cell r="M301">
            <v>0</v>
          </cell>
          <cell r="N301">
            <v>0</v>
          </cell>
          <cell r="O301">
            <v>100000</v>
          </cell>
          <cell r="P301">
            <v>0</v>
          </cell>
          <cell r="Q301">
            <v>0</v>
          </cell>
          <cell r="R301">
            <v>0</v>
          </cell>
          <cell r="S301">
            <v>0</v>
          </cell>
          <cell r="T301">
            <v>0</v>
          </cell>
          <cell r="U301">
            <v>0</v>
          </cell>
          <cell r="V301">
            <v>0</v>
          </cell>
          <cell r="W301">
            <v>0</v>
          </cell>
        </row>
        <row r="302">
          <cell r="O302">
            <v>100000</v>
          </cell>
          <cell r="P302">
            <v>0</v>
          </cell>
          <cell r="Q302">
            <v>0</v>
          </cell>
          <cell r="R302">
            <v>0</v>
          </cell>
          <cell r="S302">
            <v>0</v>
          </cell>
          <cell r="T302">
            <v>0</v>
          </cell>
          <cell r="U302">
            <v>0</v>
          </cell>
          <cell r="V302">
            <v>0</v>
          </cell>
          <cell r="W302">
            <v>0</v>
          </cell>
        </row>
        <row r="303">
          <cell r="I303" t="str">
            <v>NORTH OAKS: REPLACE TRANSFORMER BANK WITH 2 28MVA, REPLACE CBS WITH 3500 AND ADD 2 12KV LINE POS</v>
          </cell>
          <cell r="J303">
            <v>41791</v>
          </cell>
          <cell r="K303" t="str">
            <v>X. Vazquez</v>
          </cell>
          <cell r="M303">
            <v>0</v>
          </cell>
          <cell r="N303">
            <v>0</v>
          </cell>
          <cell r="O303">
            <v>0</v>
          </cell>
          <cell r="P303">
            <v>0</v>
          </cell>
          <cell r="Q303">
            <v>0</v>
          </cell>
          <cell r="R303">
            <v>0</v>
          </cell>
          <cell r="S303">
            <v>1400000</v>
          </cell>
          <cell r="T303">
            <v>1270000</v>
          </cell>
          <cell r="U303">
            <v>0</v>
          </cell>
          <cell r="V303">
            <v>0</v>
          </cell>
          <cell r="W303">
            <v>0</v>
          </cell>
        </row>
        <row r="304">
          <cell r="O304">
            <v>0</v>
          </cell>
          <cell r="P304">
            <v>0</v>
          </cell>
          <cell r="Q304">
            <v>0</v>
          </cell>
          <cell r="R304">
            <v>0</v>
          </cell>
          <cell r="S304">
            <v>1400000</v>
          </cell>
          <cell r="T304">
            <v>1270000</v>
          </cell>
          <cell r="U304">
            <v>0</v>
          </cell>
          <cell r="V304">
            <v>0</v>
          </cell>
          <cell r="W304">
            <v>0</v>
          </cell>
        </row>
        <row r="305">
          <cell r="H305" t="str">
            <v>800063213</v>
          </cell>
          <cell r="I305" t="str">
            <v>SOLEMINT: INSTALL 1-16KV CIRCUIT.</v>
          </cell>
          <cell r="J305">
            <v>41061</v>
          </cell>
          <cell r="K305" t="str">
            <v>X. Vazquez</v>
          </cell>
          <cell r="M305">
            <v>0</v>
          </cell>
          <cell r="N305">
            <v>0</v>
          </cell>
          <cell r="O305">
            <v>75000</v>
          </cell>
          <cell r="P305">
            <v>0</v>
          </cell>
          <cell r="Q305">
            <v>80000</v>
          </cell>
          <cell r="R305">
            <v>70000</v>
          </cell>
          <cell r="S305">
            <v>0</v>
          </cell>
          <cell r="T305">
            <v>0</v>
          </cell>
          <cell r="U305">
            <v>0</v>
          </cell>
          <cell r="V305">
            <v>0</v>
          </cell>
          <cell r="W305">
            <v>0</v>
          </cell>
        </row>
        <row r="306">
          <cell r="O306">
            <v>75000</v>
          </cell>
          <cell r="P306">
            <v>0</v>
          </cell>
          <cell r="Q306">
            <v>80000</v>
          </cell>
          <cell r="R306">
            <v>70000</v>
          </cell>
          <cell r="S306">
            <v>0</v>
          </cell>
          <cell r="T306">
            <v>0</v>
          </cell>
          <cell r="U306">
            <v>0</v>
          </cell>
          <cell r="V306">
            <v>0</v>
          </cell>
          <cell r="W306">
            <v>0</v>
          </cell>
        </row>
        <row r="307">
          <cell r="H307" t="str">
            <v>800063225</v>
          </cell>
          <cell r="I307" t="str">
            <v>THOUSAND OAKS: REPLACE 2 20MVA WITH 2 28MVA BANKS, EQUIP 1 16KV WITH CB AND CHANGE BUS TIE, BUS PARALLE WITH 3000AMPS</v>
          </cell>
          <cell r="J307">
            <v>39813</v>
          </cell>
          <cell r="K307" t="str">
            <v>X. Vazquez</v>
          </cell>
          <cell r="M307">
            <v>0</v>
          </cell>
          <cell r="N307">
            <v>0</v>
          </cell>
          <cell r="O307">
            <v>0</v>
          </cell>
          <cell r="P307">
            <v>0</v>
          </cell>
          <cell r="Q307">
            <v>0</v>
          </cell>
          <cell r="R307">
            <v>0</v>
          </cell>
          <cell r="S307">
            <v>0</v>
          </cell>
          <cell r="T307">
            <v>0</v>
          </cell>
          <cell r="U307">
            <v>0</v>
          </cell>
          <cell r="V307">
            <v>0</v>
          </cell>
          <cell r="W307">
            <v>0</v>
          </cell>
        </row>
        <row r="308">
          <cell r="O308">
            <v>0</v>
          </cell>
          <cell r="P308">
            <v>0</v>
          </cell>
          <cell r="Q308">
            <v>0</v>
          </cell>
          <cell r="R308">
            <v>0</v>
          </cell>
          <cell r="S308">
            <v>0</v>
          </cell>
          <cell r="T308">
            <v>0</v>
          </cell>
          <cell r="U308">
            <v>0</v>
          </cell>
          <cell r="V308">
            <v>0</v>
          </cell>
          <cell r="W308">
            <v>0</v>
          </cell>
        </row>
        <row r="309">
          <cell r="I309" t="str">
            <v>RIVERWAY: ADD2 28MVA TRANSFORMER AND 2-12KV CIRCUITS, ADD 9.6 MVAR TO CAPS</v>
          </cell>
          <cell r="J309">
            <v>41426</v>
          </cell>
          <cell r="K309" t="str">
            <v>X. Vazquez</v>
          </cell>
          <cell r="M309">
            <v>0</v>
          </cell>
          <cell r="N309">
            <v>0</v>
          </cell>
          <cell r="O309">
            <v>0</v>
          </cell>
          <cell r="P309">
            <v>0</v>
          </cell>
          <cell r="Q309">
            <v>0</v>
          </cell>
          <cell r="R309">
            <v>1350000</v>
          </cell>
          <cell r="S309">
            <v>980000</v>
          </cell>
          <cell r="T309">
            <v>0</v>
          </cell>
          <cell r="U309">
            <v>0</v>
          </cell>
          <cell r="V309">
            <v>0</v>
          </cell>
          <cell r="W309">
            <v>0</v>
          </cell>
        </row>
        <row r="310">
          <cell r="O310">
            <v>0</v>
          </cell>
          <cell r="P310">
            <v>0</v>
          </cell>
          <cell r="Q310">
            <v>0</v>
          </cell>
          <cell r="R310">
            <v>1350000</v>
          </cell>
          <cell r="S310">
            <v>980000</v>
          </cell>
          <cell r="T310">
            <v>0</v>
          </cell>
          <cell r="U310">
            <v>0</v>
          </cell>
          <cell r="V310">
            <v>0</v>
          </cell>
          <cell r="W310">
            <v>0</v>
          </cell>
        </row>
        <row r="311">
          <cell r="I311" t="str">
            <v>BOXWOOD: INSTALL 2-14MVA BANKS, BUS AND ASSOCIATED EQUIPMENTINSTALL 1-12KV CIRCUIT POS, EXTEND RACK &amp; PROVIDE EQUIPMENT &amp; CIRCUIT BREAKERS, INSTALL 4.8MVAR CAPACITOR BANK.</v>
          </cell>
          <cell r="J311">
            <v>40695</v>
          </cell>
          <cell r="K311" t="str">
            <v>X. Vazquez</v>
          </cell>
          <cell r="M311">
            <v>0</v>
          </cell>
          <cell r="N311">
            <v>0</v>
          </cell>
          <cell r="O311">
            <v>0</v>
          </cell>
          <cell r="P311">
            <v>850000</v>
          </cell>
          <cell r="Q311">
            <v>1000000</v>
          </cell>
          <cell r="R311">
            <v>0</v>
          </cell>
          <cell r="S311">
            <v>0</v>
          </cell>
          <cell r="T311">
            <v>0</v>
          </cell>
          <cell r="U311">
            <v>0</v>
          </cell>
          <cell r="V311">
            <v>0</v>
          </cell>
          <cell r="W311">
            <v>0</v>
          </cell>
        </row>
        <row r="312">
          <cell r="O312">
            <v>0</v>
          </cell>
          <cell r="P312">
            <v>850000</v>
          </cell>
          <cell r="Q312">
            <v>1000000</v>
          </cell>
          <cell r="R312">
            <v>0</v>
          </cell>
          <cell r="S312">
            <v>0</v>
          </cell>
          <cell r="T312">
            <v>0</v>
          </cell>
          <cell r="U312">
            <v>0</v>
          </cell>
          <cell r="V312">
            <v>0</v>
          </cell>
          <cell r="W312">
            <v>0</v>
          </cell>
        </row>
        <row r="313">
          <cell r="H313" t="str">
            <v>800063659</v>
          </cell>
          <cell r="I313" t="str">
            <v>CAJALCO: EQUIP 1-12KV CIRCUIT POSITIONS WITH UG GETAWAY</v>
          </cell>
          <cell r="J313">
            <v>41061</v>
          </cell>
          <cell r="K313" t="str">
            <v>X. Vazquez</v>
          </cell>
          <cell r="M313">
            <v>0</v>
          </cell>
          <cell r="N313">
            <v>0</v>
          </cell>
          <cell r="O313">
            <v>0</v>
          </cell>
          <cell r="P313">
            <v>135000</v>
          </cell>
          <cell r="Q313">
            <v>0</v>
          </cell>
          <cell r="R313">
            <v>0</v>
          </cell>
          <cell r="S313">
            <v>0</v>
          </cell>
          <cell r="T313">
            <v>0</v>
          </cell>
          <cell r="U313">
            <v>0</v>
          </cell>
          <cell r="V313">
            <v>0</v>
          </cell>
          <cell r="W313">
            <v>0</v>
          </cell>
        </row>
        <row r="314">
          <cell r="O314">
            <v>0</v>
          </cell>
          <cell r="P314">
            <v>135000</v>
          </cell>
          <cell r="Q314">
            <v>0</v>
          </cell>
          <cell r="R314">
            <v>0</v>
          </cell>
          <cell r="S314">
            <v>0</v>
          </cell>
          <cell r="T314">
            <v>0</v>
          </cell>
          <cell r="U314">
            <v>0</v>
          </cell>
          <cell r="V314">
            <v>0</v>
          </cell>
          <cell r="W314">
            <v>0</v>
          </cell>
        </row>
        <row r="315">
          <cell r="H315" t="str">
            <v>800063254</v>
          </cell>
          <cell r="I315" t="str">
            <v>LEVY: INCREASE CAPACITY FROM 42.4 TO 70.4. ADD 1-16KV       CIRCUIT. ADD 4.8MVAR OF CAPACITY</v>
          </cell>
          <cell r="J315">
            <v>40695</v>
          </cell>
          <cell r="K315" t="str">
            <v>X. Vazquez</v>
          </cell>
          <cell r="M315">
            <v>0</v>
          </cell>
          <cell r="N315">
            <v>0</v>
          </cell>
          <cell r="O315">
            <v>0</v>
          </cell>
          <cell r="P315">
            <v>3498000</v>
          </cell>
          <cell r="Q315">
            <v>2796000</v>
          </cell>
          <cell r="R315">
            <v>0</v>
          </cell>
          <cell r="S315">
            <v>0</v>
          </cell>
          <cell r="T315">
            <v>0</v>
          </cell>
          <cell r="U315">
            <v>0</v>
          </cell>
          <cell r="V315">
            <v>0</v>
          </cell>
          <cell r="W315">
            <v>0</v>
          </cell>
        </row>
        <row r="316">
          <cell r="O316">
            <v>0</v>
          </cell>
          <cell r="P316">
            <v>3498000</v>
          </cell>
          <cell r="Q316">
            <v>2796000</v>
          </cell>
          <cell r="R316">
            <v>0</v>
          </cell>
          <cell r="S316">
            <v>0</v>
          </cell>
          <cell r="T316">
            <v>0</v>
          </cell>
          <cell r="U316">
            <v>0</v>
          </cell>
          <cell r="V316">
            <v>0</v>
          </cell>
          <cell r="W316">
            <v>0</v>
          </cell>
        </row>
        <row r="317">
          <cell r="I317" t="str">
            <v>STETSON: ADD A NEW 115/12KV 28MVA TRANSFORMER IN A NEW BANK POSITION WITH A NEW 3RD OPERATING BUS.  INSTALL 4800KVAR    CAPACITORS. EQUIP 1-12KV CIRCUIT POSITIONS FOR A TOTAL OF 16</v>
          </cell>
          <cell r="J317">
            <v>40330</v>
          </cell>
          <cell r="K317" t="str">
            <v>X. Vazquez</v>
          </cell>
          <cell r="M317">
            <v>0</v>
          </cell>
          <cell r="N317">
            <v>0</v>
          </cell>
          <cell r="O317">
            <v>0</v>
          </cell>
          <cell r="P317">
            <v>1900000</v>
          </cell>
          <cell r="Q317">
            <v>0</v>
          </cell>
          <cell r="R317">
            <v>0</v>
          </cell>
          <cell r="S317">
            <v>0</v>
          </cell>
          <cell r="T317">
            <v>0</v>
          </cell>
          <cell r="U317">
            <v>0</v>
          </cell>
          <cell r="V317">
            <v>0</v>
          </cell>
          <cell r="W317">
            <v>0</v>
          </cell>
        </row>
        <row r="318">
          <cell r="O318">
            <v>0</v>
          </cell>
          <cell r="P318">
            <v>1900000</v>
          </cell>
          <cell r="Q318">
            <v>0</v>
          </cell>
          <cell r="R318">
            <v>0</v>
          </cell>
          <cell r="S318">
            <v>0</v>
          </cell>
          <cell r="T318">
            <v>0</v>
          </cell>
          <cell r="U318">
            <v>0</v>
          </cell>
          <cell r="V318">
            <v>0</v>
          </cell>
          <cell r="W318">
            <v>0</v>
          </cell>
        </row>
        <row r="319">
          <cell r="I319" t="str">
            <v>MASCOT SUB-TRANS 66KV: DEAD-END, RE-ROUTE, AND INSTALL POLESWITCHES AS NECESSARY FROM EXISTING 66KV LINES TO MEET      TRANSMISSION PLANNING CRITERIA GUIDELINES.</v>
          </cell>
          <cell r="J319">
            <v>40664</v>
          </cell>
          <cell r="K319" t="str">
            <v>X. Vazquez</v>
          </cell>
          <cell r="M319">
            <v>0</v>
          </cell>
          <cell r="N319">
            <v>0</v>
          </cell>
          <cell r="O319">
            <v>0</v>
          </cell>
          <cell r="P319">
            <v>16000</v>
          </cell>
          <cell r="Q319">
            <v>700000</v>
          </cell>
          <cell r="R319">
            <v>0</v>
          </cell>
          <cell r="S319">
            <v>0</v>
          </cell>
          <cell r="T319">
            <v>0</v>
          </cell>
          <cell r="U319">
            <v>0</v>
          </cell>
          <cell r="V319">
            <v>0</v>
          </cell>
          <cell r="W319">
            <v>0</v>
          </cell>
        </row>
        <row r="320">
          <cell r="H320" t="str">
            <v>800063196</v>
          </cell>
          <cell r="I320" t="str">
            <v>MASCOT: CONSTRUCT NEW SUB WITH 56MVA TRANSFORMERS, 4 12KV LINE POSAND 14.4 MVAR CAP BANKSINSTALL1-28MVA BANKS, 66KV POSITION RACK &amp;     BREAKERS, 4 POSITIONS 12KV RACK WITH CIRCUIT BREAKERS AND   4.8MVAR CAPACITOR BANK</v>
          </cell>
          <cell r="J320">
            <v>40695</v>
          </cell>
          <cell r="K320" t="str">
            <v>X. Vazquez</v>
          </cell>
          <cell r="M320">
            <v>0</v>
          </cell>
          <cell r="N320">
            <v>0</v>
          </cell>
          <cell r="O320">
            <v>100000</v>
          </cell>
          <cell r="P320">
            <v>1520000</v>
          </cell>
          <cell r="Q320">
            <v>8565000</v>
          </cell>
          <cell r="R320">
            <v>0</v>
          </cell>
          <cell r="S320">
            <v>0</v>
          </cell>
          <cell r="T320">
            <v>0</v>
          </cell>
          <cell r="U320">
            <v>0</v>
          </cell>
          <cell r="V320">
            <v>0</v>
          </cell>
          <cell r="W320">
            <v>0</v>
          </cell>
        </row>
        <row r="321">
          <cell r="O321">
            <v>100000</v>
          </cell>
          <cell r="P321">
            <v>1536000</v>
          </cell>
          <cell r="Q321">
            <v>9265000</v>
          </cell>
          <cell r="R321">
            <v>0</v>
          </cell>
          <cell r="S321">
            <v>0</v>
          </cell>
          <cell r="T321">
            <v>0</v>
          </cell>
          <cell r="U321">
            <v>0</v>
          </cell>
          <cell r="V321">
            <v>0</v>
          </cell>
          <cell r="W321">
            <v>0</v>
          </cell>
        </row>
        <row r="322">
          <cell r="H322" t="str">
            <v>A005</v>
          </cell>
          <cell r="I322" t="str">
            <v>DEVORE S/T: INSTALL 66KV LINES</v>
          </cell>
          <cell r="J322">
            <v>41061</v>
          </cell>
          <cell r="K322" t="str">
            <v>X. Vazquez</v>
          </cell>
          <cell r="M322">
            <v>0</v>
          </cell>
          <cell r="N322">
            <v>0</v>
          </cell>
          <cell r="O322">
            <v>0</v>
          </cell>
          <cell r="P322">
            <v>4197000</v>
          </cell>
          <cell r="Q322">
            <v>11342000</v>
          </cell>
          <cell r="R322">
            <v>5521000</v>
          </cell>
          <cell r="S322">
            <v>0</v>
          </cell>
          <cell r="T322">
            <v>0</v>
          </cell>
          <cell r="U322">
            <v>0</v>
          </cell>
          <cell r="V322">
            <v>0</v>
          </cell>
          <cell r="W322">
            <v>0</v>
          </cell>
        </row>
        <row r="323">
          <cell r="H323" t="str">
            <v>800063721</v>
          </cell>
          <cell r="I323" t="str">
            <v>Devore Sub: Construct new substation with 56 MVA of capacity. Install 4-12 kV circuit positions and 9.6 MVAR of capacitors.  Install SA-2.</v>
          </cell>
          <cell r="J323">
            <v>41061</v>
          </cell>
          <cell r="O323">
            <v>103000</v>
          </cell>
        </row>
        <row r="324">
          <cell r="I324" t="str">
            <v>Devore Sub: Licensing for new substation.</v>
          </cell>
          <cell r="O324">
            <v>150000</v>
          </cell>
        </row>
        <row r="325">
          <cell r="I325" t="str">
            <v>CRE Costs: New Devore 66/12 -Acquire land in order to build a new substation in northern Fontana.</v>
          </cell>
          <cell r="O325">
            <v>0</v>
          </cell>
        </row>
        <row r="326">
          <cell r="O326">
            <v>253000</v>
          </cell>
          <cell r="P326">
            <v>4197000</v>
          </cell>
          <cell r="Q326">
            <v>11342000</v>
          </cell>
          <cell r="R326">
            <v>5521000</v>
          </cell>
          <cell r="S326">
            <v>0</v>
          </cell>
          <cell r="T326">
            <v>0</v>
          </cell>
          <cell r="U326">
            <v>0</v>
          </cell>
          <cell r="V326">
            <v>0</v>
          </cell>
          <cell r="W326">
            <v>0</v>
          </cell>
        </row>
        <row r="327">
          <cell r="I327" t="str">
            <v>AULD: ADD 2-12KV CIRCUIT POSITIONS WITH UGG</v>
          </cell>
          <cell r="J327">
            <v>40330</v>
          </cell>
          <cell r="K327" t="str">
            <v>X. Vazquez</v>
          </cell>
          <cell r="M327">
            <v>0</v>
          </cell>
          <cell r="N327">
            <v>0</v>
          </cell>
          <cell r="O327">
            <v>0</v>
          </cell>
          <cell r="P327">
            <v>475000</v>
          </cell>
          <cell r="Q327">
            <v>0</v>
          </cell>
          <cell r="R327">
            <v>0</v>
          </cell>
          <cell r="S327">
            <v>0</v>
          </cell>
          <cell r="T327">
            <v>0</v>
          </cell>
          <cell r="U327">
            <v>0</v>
          </cell>
          <cell r="V327">
            <v>0</v>
          </cell>
          <cell r="W327">
            <v>0</v>
          </cell>
        </row>
        <row r="328">
          <cell r="O328">
            <v>0</v>
          </cell>
          <cell r="P328">
            <v>475000</v>
          </cell>
          <cell r="Q328">
            <v>0</v>
          </cell>
          <cell r="R328">
            <v>0</v>
          </cell>
          <cell r="S328">
            <v>0</v>
          </cell>
          <cell r="T328">
            <v>0</v>
          </cell>
          <cell r="U328">
            <v>0</v>
          </cell>
          <cell r="V328">
            <v>0</v>
          </cell>
          <cell r="W328">
            <v>0</v>
          </cell>
        </row>
        <row r="329">
          <cell r="H329" t="str">
            <v>800062978</v>
          </cell>
          <cell r="I329" t="str">
            <v>BARRE: ADD 1-28MVA TRANSFORMER AND EVALUATE ALL ANCILLIARY  EQUIPMENT TO MAXIMIZE CAPACITY OF TRANSFORMER ADDITION.     EQUIP 1-12KV CIRCUIT POSITIONS WITH UG GETAWAY. ADD 4800KVARCAPACITOR BANK</v>
          </cell>
          <cell r="J329">
            <v>40330</v>
          </cell>
          <cell r="K329" t="str">
            <v>X. Vazquez</v>
          </cell>
          <cell r="M329">
            <v>0</v>
          </cell>
          <cell r="N329">
            <v>0</v>
          </cell>
          <cell r="O329">
            <v>1300000</v>
          </cell>
          <cell r="P329">
            <v>1100000</v>
          </cell>
          <cell r="Q329">
            <v>0</v>
          </cell>
          <cell r="R329">
            <v>0</v>
          </cell>
          <cell r="S329">
            <v>0</v>
          </cell>
          <cell r="T329">
            <v>0</v>
          </cell>
          <cell r="U329">
            <v>0</v>
          </cell>
          <cell r="V329">
            <v>0</v>
          </cell>
          <cell r="W329">
            <v>0</v>
          </cell>
        </row>
        <row r="330">
          <cell r="O330">
            <v>1300000</v>
          </cell>
          <cell r="P330">
            <v>1100000</v>
          </cell>
          <cell r="Q330">
            <v>0</v>
          </cell>
          <cell r="R330">
            <v>0</v>
          </cell>
          <cell r="S330">
            <v>0</v>
          </cell>
          <cell r="T330">
            <v>0</v>
          </cell>
          <cell r="U330">
            <v>0</v>
          </cell>
          <cell r="V330">
            <v>0</v>
          </cell>
          <cell r="W330">
            <v>0</v>
          </cell>
        </row>
        <row r="331">
          <cell r="I331" t="str">
            <v>CENTENNIAL SUBTRANS: INSTALL 66KV LINES</v>
          </cell>
          <cell r="J331">
            <v>42522</v>
          </cell>
          <cell r="K331" t="str">
            <v>X. Vazquez</v>
          </cell>
          <cell r="M331">
            <v>0</v>
          </cell>
          <cell r="N331">
            <v>0</v>
          </cell>
          <cell r="O331">
            <v>0</v>
          </cell>
          <cell r="P331">
            <v>0</v>
          </cell>
          <cell r="Q331">
            <v>2300000</v>
          </cell>
          <cell r="R331">
            <v>1800000</v>
          </cell>
          <cell r="S331">
            <v>0</v>
          </cell>
          <cell r="T331">
            <v>0</v>
          </cell>
          <cell r="U331">
            <v>0</v>
          </cell>
          <cell r="V331">
            <v>0</v>
          </cell>
          <cell r="W331">
            <v>0</v>
          </cell>
        </row>
        <row r="332">
          <cell r="I332" t="str">
            <v>CRE Costs:  Centennial</v>
          </cell>
          <cell r="J332">
            <v>42522</v>
          </cell>
          <cell r="N332">
            <v>0</v>
          </cell>
          <cell r="O332">
            <v>0</v>
          </cell>
        </row>
        <row r="333">
          <cell r="H333" t="str">
            <v>800063797</v>
          </cell>
          <cell r="I333" t="str">
            <v>CENTENNIAL: CREATE NEW 28MVA SUBSTATION. ADD 4-12KV CIRCUITSAND 4.8MVAR CAPACITOR BANK</v>
          </cell>
          <cell r="J333">
            <v>42522</v>
          </cell>
          <cell r="K333" t="str">
            <v>X. Vazquez</v>
          </cell>
          <cell r="M333">
            <v>0</v>
          </cell>
          <cell r="N333">
            <v>0</v>
          </cell>
          <cell r="O333">
            <v>0</v>
          </cell>
          <cell r="P333">
            <v>287000</v>
          </cell>
          <cell r="Q333">
            <v>800000</v>
          </cell>
          <cell r="R333">
            <v>3990000</v>
          </cell>
          <cell r="S333">
            <v>0</v>
          </cell>
          <cell r="T333">
            <v>0</v>
          </cell>
          <cell r="U333">
            <v>0</v>
          </cell>
          <cell r="V333">
            <v>0</v>
          </cell>
          <cell r="W333">
            <v>0</v>
          </cell>
        </row>
        <row r="334">
          <cell r="O334">
            <v>0</v>
          </cell>
          <cell r="P334">
            <v>287000</v>
          </cell>
          <cell r="Q334">
            <v>3100000</v>
          </cell>
          <cell r="R334">
            <v>5790000</v>
          </cell>
          <cell r="S334">
            <v>0</v>
          </cell>
          <cell r="T334">
            <v>0</v>
          </cell>
          <cell r="U334">
            <v>0</v>
          </cell>
          <cell r="V334">
            <v>0</v>
          </cell>
          <cell r="W334">
            <v>0</v>
          </cell>
        </row>
        <row r="335">
          <cell r="I335" t="str">
            <v>COLONIA: INSTALL 28MVA BANK POS. 4.8MVAR CAPS, 1-16KV       CIRCUIT POSITIONS</v>
          </cell>
          <cell r="J335">
            <v>41030</v>
          </cell>
          <cell r="K335" t="str">
            <v>X. Vazquez</v>
          </cell>
          <cell r="M335">
            <v>0</v>
          </cell>
          <cell r="N335">
            <v>0</v>
          </cell>
          <cell r="O335">
            <v>0</v>
          </cell>
          <cell r="P335">
            <v>0</v>
          </cell>
          <cell r="Q335">
            <v>700000</v>
          </cell>
          <cell r="R335">
            <v>1300000</v>
          </cell>
          <cell r="S335">
            <v>0</v>
          </cell>
          <cell r="T335">
            <v>0</v>
          </cell>
          <cell r="U335">
            <v>0</v>
          </cell>
          <cell r="V335">
            <v>0</v>
          </cell>
          <cell r="W335">
            <v>0</v>
          </cell>
        </row>
        <row r="336">
          <cell r="O336">
            <v>0</v>
          </cell>
          <cell r="P336">
            <v>0</v>
          </cell>
          <cell r="Q336">
            <v>700000</v>
          </cell>
          <cell r="R336">
            <v>1300000</v>
          </cell>
          <cell r="S336">
            <v>0</v>
          </cell>
          <cell r="T336">
            <v>0</v>
          </cell>
          <cell r="U336">
            <v>0</v>
          </cell>
          <cell r="V336">
            <v>0</v>
          </cell>
          <cell r="W336">
            <v>0</v>
          </cell>
        </row>
        <row r="337">
          <cell r="I337" t="str">
            <v>TULARE SUB-TRANS 66KV: DEAD-END, RE-ROUTE, AND INSTALL POLE SWITCHES AS NECESSARY FROM EXISTING 66KV LINES TO MEET      TRANSMISSION PLANNING CRITERIA GUIDELINES.</v>
          </cell>
          <cell r="J337">
            <v>41426</v>
          </cell>
          <cell r="K337" t="str">
            <v>X. Vazquez</v>
          </cell>
          <cell r="M337">
            <v>0</v>
          </cell>
          <cell r="N337">
            <v>0</v>
          </cell>
          <cell r="O337">
            <v>0</v>
          </cell>
          <cell r="P337">
            <v>0</v>
          </cell>
          <cell r="Q337">
            <v>72000</v>
          </cell>
          <cell r="R337">
            <v>310000</v>
          </cell>
          <cell r="S337">
            <v>4879000</v>
          </cell>
          <cell r="T337">
            <v>0</v>
          </cell>
          <cell r="U337">
            <v>0</v>
          </cell>
          <cell r="V337">
            <v>0</v>
          </cell>
          <cell r="W337">
            <v>0</v>
          </cell>
        </row>
        <row r="338">
          <cell r="H338" t="str">
            <v>800063198</v>
          </cell>
          <cell r="I338" t="str">
            <v>NEW TULARE: CONSTRUCT NEW SUB WITH 2-14MVA BANKS, 66KV POSITION RACK &amp;     CIRCUIT BREAKERS, 4 POSITION 12KV RACK WITH CIRCUIT BREAKERS 9.6 MVAR CAPACITOR BANKS.</v>
          </cell>
          <cell r="J338">
            <v>41426</v>
          </cell>
          <cell r="K338" t="str">
            <v>X. Vazquez</v>
          </cell>
          <cell r="M338">
            <v>0</v>
          </cell>
          <cell r="N338">
            <v>0</v>
          </cell>
          <cell r="O338">
            <v>200000</v>
          </cell>
          <cell r="P338">
            <v>200000</v>
          </cell>
          <cell r="Q338">
            <v>200000</v>
          </cell>
          <cell r="R338">
            <v>2800000</v>
          </cell>
          <cell r="S338">
            <v>4000000</v>
          </cell>
          <cell r="T338">
            <v>0</v>
          </cell>
          <cell r="U338">
            <v>0</v>
          </cell>
          <cell r="V338">
            <v>0</v>
          </cell>
          <cell r="W338">
            <v>0</v>
          </cell>
        </row>
        <row r="339">
          <cell r="O339">
            <v>200000</v>
          </cell>
          <cell r="P339">
            <v>200000</v>
          </cell>
          <cell r="Q339">
            <v>272000</v>
          </cell>
          <cell r="R339">
            <v>3110000</v>
          </cell>
          <cell r="S339">
            <v>8879000</v>
          </cell>
          <cell r="T339">
            <v>0</v>
          </cell>
          <cell r="U339">
            <v>0</v>
          </cell>
          <cell r="V339">
            <v>0</v>
          </cell>
          <cell r="W339">
            <v>0</v>
          </cell>
        </row>
        <row r="340">
          <cell r="I340" t="str">
            <v>GOULD: UPGRADE BANKS TO 2.28MVA UNITS, 1-16KV CIRCUIT POSITION AND 4.8MVAR CAPACITOR.</v>
          </cell>
          <cell r="J340">
            <v>41030</v>
          </cell>
          <cell r="K340" t="str">
            <v>X. Vazquez</v>
          </cell>
          <cell r="M340">
            <v>0</v>
          </cell>
          <cell r="N340">
            <v>0</v>
          </cell>
          <cell r="O340">
            <v>0</v>
          </cell>
          <cell r="P340">
            <v>0</v>
          </cell>
          <cell r="Q340">
            <v>1600000</v>
          </cell>
          <cell r="R340">
            <v>1150000</v>
          </cell>
          <cell r="S340">
            <v>0</v>
          </cell>
          <cell r="T340">
            <v>0</v>
          </cell>
          <cell r="U340">
            <v>0</v>
          </cell>
          <cell r="V340">
            <v>0</v>
          </cell>
          <cell r="W340">
            <v>0</v>
          </cell>
        </row>
        <row r="341">
          <cell r="O341">
            <v>0</v>
          </cell>
          <cell r="P341">
            <v>0</v>
          </cell>
          <cell r="Q341">
            <v>1600000</v>
          </cell>
          <cell r="R341">
            <v>1150000</v>
          </cell>
          <cell r="S341">
            <v>0</v>
          </cell>
          <cell r="T341">
            <v>0</v>
          </cell>
          <cell r="U341">
            <v>0</v>
          </cell>
          <cell r="V341">
            <v>0</v>
          </cell>
          <cell r="W341">
            <v>0</v>
          </cell>
        </row>
        <row r="342">
          <cell r="I342" t="str">
            <v>IVYGLEN: ADD AND EQUIP TWO 12KV CIRCUIT POSITIONS.</v>
          </cell>
          <cell r="J342">
            <v>40695</v>
          </cell>
          <cell r="K342" t="str">
            <v>X. Vazquez</v>
          </cell>
          <cell r="M342">
            <v>0</v>
          </cell>
          <cell r="N342">
            <v>0</v>
          </cell>
          <cell r="O342">
            <v>0</v>
          </cell>
          <cell r="P342">
            <v>100000</v>
          </cell>
          <cell r="Q342">
            <v>110000</v>
          </cell>
          <cell r="R342">
            <v>0</v>
          </cell>
          <cell r="S342">
            <v>0</v>
          </cell>
          <cell r="T342">
            <v>0</v>
          </cell>
          <cell r="U342">
            <v>0</v>
          </cell>
          <cell r="V342">
            <v>0</v>
          </cell>
          <cell r="W342">
            <v>0</v>
          </cell>
        </row>
        <row r="343">
          <cell r="O343">
            <v>0</v>
          </cell>
          <cell r="P343">
            <v>100000</v>
          </cell>
          <cell r="Q343">
            <v>110000</v>
          </cell>
          <cell r="R343">
            <v>0</v>
          </cell>
          <cell r="S343">
            <v>0</v>
          </cell>
          <cell r="T343">
            <v>0</v>
          </cell>
          <cell r="U343">
            <v>0</v>
          </cell>
          <cell r="V343">
            <v>0</v>
          </cell>
          <cell r="W343">
            <v>0</v>
          </cell>
        </row>
        <row r="344">
          <cell r="I344" t="str">
            <v>JEFFERSON: ADD 3-12KV CIRCUITS WITH UG GETAWAYS, INSTALL    1-28MVA, 66/12KV BANK &amp; 1- 4.8MVAR 12KV CAPACITOR BANK</v>
          </cell>
          <cell r="J344">
            <v>42156</v>
          </cell>
          <cell r="K344" t="str">
            <v>X. Vazquez</v>
          </cell>
          <cell r="M344">
            <v>0</v>
          </cell>
          <cell r="N344">
            <v>0</v>
          </cell>
          <cell r="O344">
            <v>0</v>
          </cell>
          <cell r="P344">
            <v>0</v>
          </cell>
          <cell r="Q344">
            <v>0</v>
          </cell>
          <cell r="R344">
            <v>0</v>
          </cell>
          <cell r="S344">
            <v>0</v>
          </cell>
          <cell r="T344">
            <v>1300000</v>
          </cell>
          <cell r="U344">
            <v>1400000</v>
          </cell>
          <cell r="V344">
            <v>0</v>
          </cell>
          <cell r="W344">
            <v>0</v>
          </cell>
        </row>
        <row r="345">
          <cell r="O345">
            <v>0</v>
          </cell>
          <cell r="P345">
            <v>0</v>
          </cell>
          <cell r="Q345">
            <v>0</v>
          </cell>
          <cell r="R345">
            <v>0</v>
          </cell>
          <cell r="S345">
            <v>0</v>
          </cell>
          <cell r="T345">
            <v>1300000</v>
          </cell>
          <cell r="U345">
            <v>1400000</v>
          </cell>
          <cell r="V345">
            <v>0</v>
          </cell>
          <cell r="W345">
            <v>0</v>
          </cell>
        </row>
        <row r="346">
          <cell r="I346" t="str">
            <v>LAS LOMAS: ADD 2-12KV CIRCUITS</v>
          </cell>
          <cell r="J346">
            <v>40695</v>
          </cell>
          <cell r="K346" t="str">
            <v>X. Vazquez</v>
          </cell>
          <cell r="M346">
            <v>0</v>
          </cell>
          <cell r="N346">
            <v>0</v>
          </cell>
          <cell r="O346">
            <v>0</v>
          </cell>
          <cell r="P346">
            <v>150000</v>
          </cell>
          <cell r="Q346">
            <v>200000</v>
          </cell>
          <cell r="R346">
            <v>0</v>
          </cell>
          <cell r="S346">
            <v>0</v>
          </cell>
          <cell r="T346">
            <v>0</v>
          </cell>
          <cell r="U346">
            <v>0</v>
          </cell>
          <cell r="V346">
            <v>0</v>
          </cell>
          <cell r="W346">
            <v>0</v>
          </cell>
        </row>
        <row r="347">
          <cell r="O347">
            <v>0</v>
          </cell>
          <cell r="P347">
            <v>150000</v>
          </cell>
          <cell r="Q347">
            <v>200000</v>
          </cell>
          <cell r="R347">
            <v>0</v>
          </cell>
          <cell r="S347">
            <v>0</v>
          </cell>
          <cell r="T347">
            <v>0</v>
          </cell>
          <cell r="U347">
            <v>0</v>
          </cell>
          <cell r="V347">
            <v>0</v>
          </cell>
          <cell r="W347">
            <v>0</v>
          </cell>
        </row>
        <row r="348">
          <cell r="H348" t="str">
            <v>800063210</v>
          </cell>
          <cell r="I348" t="str">
            <v>NEWBURY: INSTALL 1-28 MVA TRANSFORMER,  1-  BANK &amp; 1-CIRCUIT, ADD 4.8 MVAR TO CAPS</v>
          </cell>
          <cell r="J348">
            <v>39965</v>
          </cell>
          <cell r="K348" t="str">
            <v>X. Vazquez</v>
          </cell>
          <cell r="M348">
            <v>0</v>
          </cell>
          <cell r="N348">
            <v>0</v>
          </cell>
          <cell r="O348">
            <v>2736000</v>
          </cell>
          <cell r="P348">
            <v>0</v>
          </cell>
          <cell r="Q348">
            <v>0</v>
          </cell>
          <cell r="R348">
            <v>0</v>
          </cell>
          <cell r="S348">
            <v>0</v>
          </cell>
          <cell r="T348">
            <v>0</v>
          </cell>
          <cell r="U348">
            <v>0</v>
          </cell>
          <cell r="V348">
            <v>0</v>
          </cell>
          <cell r="W348">
            <v>0</v>
          </cell>
        </row>
        <row r="349">
          <cell r="O349">
            <v>2736000</v>
          </cell>
          <cell r="P349">
            <v>0</v>
          </cell>
          <cell r="Q349">
            <v>0</v>
          </cell>
          <cell r="R349">
            <v>0</v>
          </cell>
          <cell r="S349">
            <v>0</v>
          </cell>
          <cell r="T349">
            <v>0</v>
          </cell>
          <cell r="U349">
            <v>0</v>
          </cell>
          <cell r="V349">
            <v>0</v>
          </cell>
          <cell r="W349">
            <v>0</v>
          </cell>
        </row>
        <row r="350">
          <cell r="I350" t="str">
            <v>NEW VALLEY-NELSON-NUEVO 115KV LINE FROM NUEVO:  WILL TAP    INTO EXISTING VALLEY-NELSON 115KV LINE AT MENIFEE AND MAPES ROAD.  NEW TAP IS APPROX. 9.5 MILES LONG</v>
          </cell>
          <cell r="J350">
            <v>41030</v>
          </cell>
          <cell r="K350" t="str">
            <v>X. Vazquez</v>
          </cell>
          <cell r="M350">
            <v>0</v>
          </cell>
          <cell r="N350">
            <v>0</v>
          </cell>
          <cell r="O350">
            <v>0</v>
          </cell>
          <cell r="P350">
            <v>0</v>
          </cell>
          <cell r="Q350">
            <v>3627000</v>
          </cell>
          <cell r="R350">
            <v>1996000</v>
          </cell>
          <cell r="S350">
            <v>0</v>
          </cell>
          <cell r="T350">
            <v>0</v>
          </cell>
          <cell r="U350">
            <v>0</v>
          </cell>
          <cell r="V350">
            <v>0</v>
          </cell>
          <cell r="W350">
            <v>0</v>
          </cell>
        </row>
        <row r="351">
          <cell r="H351" t="str">
            <v>800063727</v>
          </cell>
          <cell r="I351" t="str">
            <v>NUEVO: CONVERT THE EXISTING 33/12KV SUBSTATION TO 115/12KV  BY CONSTRUCTING A NEW 56MVA SUBSTATIN UTILIZING 2-28MVA IN  SEPARATE BANK POSITIONS, EQUIPPED WITH 6-12KV CIRCUITS W/UG GETAWAYS (SUB TO HAVE ULTIMATE CAPACITY OF 112MVA &amp; 14 CKTS.</v>
          </cell>
          <cell r="J351">
            <v>41030</v>
          </cell>
          <cell r="K351" t="str">
            <v>X. Vazquez</v>
          </cell>
          <cell r="M351">
            <v>0</v>
          </cell>
          <cell r="N351">
            <v>0</v>
          </cell>
          <cell r="O351">
            <v>195000</v>
          </cell>
          <cell r="P351">
            <v>100000</v>
          </cell>
          <cell r="Q351">
            <v>0</v>
          </cell>
          <cell r="R351">
            <v>8022.4</v>
          </cell>
          <cell r="S351">
            <v>7042445.157972577</v>
          </cell>
          <cell r="T351">
            <v>0</v>
          </cell>
          <cell r="U351">
            <v>0</v>
          </cell>
          <cell r="V351">
            <v>0</v>
          </cell>
          <cell r="W351">
            <v>0</v>
          </cell>
        </row>
        <row r="352">
          <cell r="O352">
            <v>195000</v>
          </cell>
          <cell r="P352">
            <v>100000</v>
          </cell>
          <cell r="Q352">
            <v>3627000</v>
          </cell>
          <cell r="R352">
            <v>2004022.4</v>
          </cell>
          <cell r="S352">
            <v>7042445.157972577</v>
          </cell>
          <cell r="T352">
            <v>0</v>
          </cell>
          <cell r="U352">
            <v>0</v>
          </cell>
          <cell r="V352">
            <v>0</v>
          </cell>
          <cell r="W352">
            <v>0</v>
          </cell>
        </row>
        <row r="353">
          <cell r="I353" t="str">
            <v>NUEVO: RETIRE SUBSTATION AND REMOVE ALL EQUIPMENT.  REMOVE  4-12KV CIRCUIT GETAWAYS</v>
          </cell>
          <cell r="J353">
            <v>41030</v>
          </cell>
          <cell r="K353" t="str">
            <v>X. Vazquez</v>
          </cell>
          <cell r="M353">
            <v>0</v>
          </cell>
          <cell r="N353">
            <v>0</v>
          </cell>
          <cell r="O353">
            <v>0</v>
          </cell>
          <cell r="P353">
            <v>0</v>
          </cell>
          <cell r="Q353">
            <v>230000</v>
          </cell>
          <cell r="R353">
            <v>170000</v>
          </cell>
          <cell r="S353">
            <v>0</v>
          </cell>
          <cell r="T353">
            <v>0</v>
          </cell>
          <cell r="U353">
            <v>0</v>
          </cell>
          <cell r="V353">
            <v>0</v>
          </cell>
          <cell r="W353">
            <v>0</v>
          </cell>
        </row>
        <row r="354">
          <cell r="O354">
            <v>0</v>
          </cell>
          <cell r="P354">
            <v>0</v>
          </cell>
          <cell r="Q354">
            <v>230000</v>
          </cell>
          <cell r="R354">
            <v>170000</v>
          </cell>
          <cell r="S354">
            <v>0</v>
          </cell>
          <cell r="T354">
            <v>0</v>
          </cell>
          <cell r="U354">
            <v>0</v>
          </cell>
          <cell r="V354">
            <v>0</v>
          </cell>
          <cell r="W354">
            <v>0</v>
          </cell>
        </row>
        <row r="355">
          <cell r="I355" t="str">
            <v>SAN MIGUEL: INSTALL 1-16KV POSITION, 1-28 MVA UNIT ON THE #2BANK, ADD 4.8 MVAR TO CAPS.</v>
          </cell>
          <cell r="J355">
            <v>41791</v>
          </cell>
          <cell r="K355" t="str">
            <v>X. Vazquez</v>
          </cell>
          <cell r="M355">
            <v>0</v>
          </cell>
          <cell r="N355">
            <v>0</v>
          </cell>
          <cell r="O355">
            <v>0</v>
          </cell>
          <cell r="P355">
            <v>0</v>
          </cell>
          <cell r="Q355">
            <v>0</v>
          </cell>
          <cell r="R355">
            <v>0</v>
          </cell>
          <cell r="S355">
            <v>500000</v>
          </cell>
          <cell r="T355">
            <v>800000</v>
          </cell>
          <cell r="U355">
            <v>0</v>
          </cell>
          <cell r="V355">
            <v>0</v>
          </cell>
          <cell r="W355">
            <v>0</v>
          </cell>
        </row>
        <row r="356">
          <cell r="O356">
            <v>0</v>
          </cell>
          <cell r="P356">
            <v>0</v>
          </cell>
          <cell r="Q356">
            <v>0</v>
          </cell>
          <cell r="R356">
            <v>0</v>
          </cell>
          <cell r="S356">
            <v>500000</v>
          </cell>
          <cell r="T356">
            <v>800000</v>
          </cell>
          <cell r="U356">
            <v>0</v>
          </cell>
          <cell r="V356">
            <v>0</v>
          </cell>
          <cell r="W356">
            <v>0</v>
          </cell>
        </row>
        <row r="357">
          <cell r="I357" t="str">
            <v>SKYLARK: ADD 4TH 28MVA LTC TRANSFORMER.  ADD 4.8 MVAR'S     OF CAPACITORS.  INSTALL 2-12KV CIRCUIT POSITIONS WITH UG    GETAWAYS INSIDE SUB FOR A TOTAL OF 12 CIRCUITS.</v>
          </cell>
          <cell r="J357">
            <v>41030</v>
          </cell>
          <cell r="K357" t="str">
            <v>X. Vazquez</v>
          </cell>
          <cell r="M357">
            <v>0</v>
          </cell>
          <cell r="N357">
            <v>0</v>
          </cell>
          <cell r="O357">
            <v>0</v>
          </cell>
          <cell r="P357">
            <v>0</v>
          </cell>
          <cell r="Q357">
            <v>1060000</v>
          </cell>
          <cell r="R357">
            <v>1040000</v>
          </cell>
          <cell r="S357">
            <v>0</v>
          </cell>
          <cell r="T357">
            <v>0</v>
          </cell>
          <cell r="U357">
            <v>0</v>
          </cell>
          <cell r="V357">
            <v>0</v>
          </cell>
          <cell r="W357">
            <v>0</v>
          </cell>
        </row>
        <row r="358">
          <cell r="O358">
            <v>0</v>
          </cell>
          <cell r="P358">
            <v>0</v>
          </cell>
          <cell r="Q358">
            <v>1060000</v>
          </cell>
          <cell r="R358">
            <v>1040000</v>
          </cell>
          <cell r="S358">
            <v>0</v>
          </cell>
          <cell r="T358">
            <v>0</v>
          </cell>
          <cell r="U358">
            <v>0</v>
          </cell>
          <cell r="V358">
            <v>0</v>
          </cell>
          <cell r="W358">
            <v>0</v>
          </cell>
        </row>
        <row r="359">
          <cell r="H359" t="str">
            <v>800062903</v>
          </cell>
          <cell r="I359" t="str">
            <v>VALLEY: INSTALL A NEW 115/12KV 28MVA TRANSFORMER WITH LTC TO NEW 115KV RACK POSITOIN AT VALLEY NORTH. ADD 4.8MVAR CAPACITORS. CONSTRUCT AND EQUIP A NEW 12KV CIRCUIT POSITIONSWITH UG GETAWAYS.</v>
          </cell>
          <cell r="J359">
            <v>39600</v>
          </cell>
          <cell r="K359" t="str">
            <v>X. Vazquez</v>
          </cell>
          <cell r="M359">
            <v>0</v>
          </cell>
          <cell r="N359">
            <v>0</v>
          </cell>
          <cell r="O359">
            <v>0</v>
          </cell>
          <cell r="P359">
            <v>0</v>
          </cell>
          <cell r="Q359">
            <v>0</v>
          </cell>
          <cell r="R359">
            <v>0</v>
          </cell>
          <cell r="S359">
            <v>0</v>
          </cell>
          <cell r="T359">
            <v>0</v>
          </cell>
          <cell r="U359">
            <v>0</v>
          </cell>
          <cell r="V359">
            <v>0</v>
          </cell>
          <cell r="W359">
            <v>0</v>
          </cell>
        </row>
        <row r="360">
          <cell r="O360">
            <v>0</v>
          </cell>
          <cell r="P360">
            <v>0</v>
          </cell>
          <cell r="Q360">
            <v>0</v>
          </cell>
          <cell r="R360">
            <v>0</v>
          </cell>
          <cell r="S360">
            <v>0</v>
          </cell>
          <cell r="T360">
            <v>0</v>
          </cell>
          <cell r="U360">
            <v>0</v>
          </cell>
          <cell r="V360">
            <v>0</v>
          </cell>
          <cell r="W360">
            <v>0</v>
          </cell>
        </row>
        <row r="361">
          <cell r="I361" t="str">
            <v>FOGARTY: ADD  &amp; EQUIP 1-12KV CIRCUIT POSITIONS W/ UG        GETAWAY</v>
          </cell>
          <cell r="J361">
            <v>41061</v>
          </cell>
          <cell r="K361" t="str">
            <v>X. Vazquez</v>
          </cell>
          <cell r="M361">
            <v>0</v>
          </cell>
          <cell r="N361">
            <v>0</v>
          </cell>
          <cell r="O361">
            <v>0</v>
          </cell>
          <cell r="P361">
            <v>0</v>
          </cell>
          <cell r="Q361">
            <v>120000</v>
          </cell>
          <cell r="R361">
            <v>160000</v>
          </cell>
          <cell r="S361">
            <v>0</v>
          </cell>
          <cell r="T361">
            <v>0</v>
          </cell>
          <cell r="U361">
            <v>0</v>
          </cell>
          <cell r="V361">
            <v>0</v>
          </cell>
          <cell r="W361">
            <v>0</v>
          </cell>
        </row>
        <row r="362">
          <cell r="O362">
            <v>0</v>
          </cell>
          <cell r="P362">
            <v>0</v>
          </cell>
          <cell r="Q362">
            <v>120000</v>
          </cell>
          <cell r="R362">
            <v>160000</v>
          </cell>
          <cell r="S362">
            <v>0</v>
          </cell>
          <cell r="T362">
            <v>0</v>
          </cell>
          <cell r="U362">
            <v>0</v>
          </cell>
          <cell r="V362">
            <v>0</v>
          </cell>
          <cell r="W362">
            <v>0</v>
          </cell>
        </row>
        <row r="363">
          <cell r="H363" t="str">
            <v>800063403</v>
          </cell>
          <cell r="I363" t="str">
            <v>CROWN: ADD 1-28MVA, 1-12KV CIRCUITS, 4800KVAR CAPS</v>
          </cell>
          <cell r="J363">
            <v>39600</v>
          </cell>
          <cell r="K363" t="str">
            <v>X. Vazquez</v>
          </cell>
          <cell r="M363">
            <v>0</v>
          </cell>
          <cell r="N363">
            <v>0</v>
          </cell>
          <cell r="O363">
            <v>0</v>
          </cell>
          <cell r="P363">
            <v>0</v>
          </cell>
          <cell r="Q363">
            <v>0</v>
          </cell>
          <cell r="R363">
            <v>0</v>
          </cell>
          <cell r="S363">
            <v>0</v>
          </cell>
          <cell r="T363">
            <v>0</v>
          </cell>
          <cell r="U363">
            <v>0</v>
          </cell>
          <cell r="V363">
            <v>0</v>
          </cell>
          <cell r="W363">
            <v>0</v>
          </cell>
        </row>
        <row r="364">
          <cell r="O364">
            <v>0</v>
          </cell>
          <cell r="P364">
            <v>0</v>
          </cell>
          <cell r="Q364">
            <v>0</v>
          </cell>
          <cell r="R364">
            <v>0</v>
          </cell>
          <cell r="S364">
            <v>0</v>
          </cell>
          <cell r="T364">
            <v>0</v>
          </cell>
          <cell r="U364">
            <v>0</v>
          </cell>
          <cell r="V364">
            <v>0</v>
          </cell>
          <cell r="W364">
            <v>0</v>
          </cell>
        </row>
        <row r="365">
          <cell r="H365" t="str">
            <v>800062772</v>
          </cell>
          <cell r="I365" t="str">
            <v>MOORPARK: INSTALL 1-28MVA UNIT.</v>
          </cell>
          <cell r="J365">
            <v>39965</v>
          </cell>
          <cell r="K365" t="str">
            <v>X. Vazquez</v>
          </cell>
          <cell r="M365">
            <v>0</v>
          </cell>
          <cell r="N365">
            <v>0</v>
          </cell>
          <cell r="O365">
            <v>710000</v>
          </cell>
          <cell r="P365">
            <v>0</v>
          </cell>
          <cell r="Q365">
            <v>0</v>
          </cell>
          <cell r="R365">
            <v>0</v>
          </cell>
          <cell r="S365">
            <v>0</v>
          </cell>
          <cell r="T365">
            <v>0</v>
          </cell>
          <cell r="U365">
            <v>0</v>
          </cell>
          <cell r="V365">
            <v>0</v>
          </cell>
          <cell r="W365">
            <v>0</v>
          </cell>
        </row>
        <row r="366">
          <cell r="O366">
            <v>710000</v>
          </cell>
          <cell r="P366">
            <v>0</v>
          </cell>
          <cell r="Q366">
            <v>0</v>
          </cell>
          <cell r="R366">
            <v>0</v>
          </cell>
          <cell r="S366">
            <v>0</v>
          </cell>
          <cell r="T366">
            <v>0</v>
          </cell>
          <cell r="U366">
            <v>0</v>
          </cell>
          <cell r="V366">
            <v>0</v>
          </cell>
          <cell r="W366">
            <v>0</v>
          </cell>
        </row>
        <row r="367">
          <cell r="H367" t="str">
            <v>800063402</v>
          </cell>
          <cell r="I367" t="str">
            <v>PARKWOOD: ADD 1-28MVA, 1-12KV CIRCUITS, 4800KVAR CAPS</v>
          </cell>
          <cell r="J367">
            <v>39965</v>
          </cell>
          <cell r="K367" t="str">
            <v>X. Vazquez</v>
          </cell>
          <cell r="M367">
            <v>0</v>
          </cell>
          <cell r="N367">
            <v>0</v>
          </cell>
          <cell r="O367">
            <v>2700000</v>
          </cell>
          <cell r="P367">
            <v>0</v>
          </cell>
          <cell r="Q367">
            <v>0</v>
          </cell>
          <cell r="R367">
            <v>0</v>
          </cell>
          <cell r="S367">
            <v>0</v>
          </cell>
          <cell r="T367">
            <v>0</v>
          </cell>
          <cell r="U367">
            <v>0</v>
          </cell>
          <cell r="V367">
            <v>0</v>
          </cell>
          <cell r="W367">
            <v>0</v>
          </cell>
        </row>
        <row r="368">
          <cell r="O368">
            <v>2700000</v>
          </cell>
          <cell r="P368">
            <v>0</v>
          </cell>
          <cell r="Q368">
            <v>0</v>
          </cell>
          <cell r="R368">
            <v>0</v>
          </cell>
          <cell r="S368">
            <v>0</v>
          </cell>
          <cell r="T368">
            <v>0</v>
          </cell>
          <cell r="U368">
            <v>0</v>
          </cell>
          <cell r="V368">
            <v>0</v>
          </cell>
          <cell r="W368">
            <v>0</v>
          </cell>
        </row>
        <row r="369">
          <cell r="I369" t="str">
            <v>RANDSBURG 115/33KV: INSTALL 14 MVA UNIT.</v>
          </cell>
          <cell r="J369">
            <v>41061</v>
          </cell>
          <cell r="K369" t="str">
            <v>X. Vazquez</v>
          </cell>
          <cell r="M369">
            <v>0</v>
          </cell>
          <cell r="N369">
            <v>0</v>
          </cell>
          <cell r="O369">
            <v>0</v>
          </cell>
          <cell r="P369">
            <v>0</v>
          </cell>
          <cell r="Q369">
            <v>830000</v>
          </cell>
          <cell r="R369">
            <v>770000</v>
          </cell>
          <cell r="S369">
            <v>0</v>
          </cell>
          <cell r="T369">
            <v>0</v>
          </cell>
          <cell r="U369">
            <v>0</v>
          </cell>
          <cell r="V369">
            <v>0</v>
          </cell>
          <cell r="W369">
            <v>0</v>
          </cell>
        </row>
        <row r="370">
          <cell r="O370">
            <v>0</v>
          </cell>
          <cell r="P370">
            <v>0</v>
          </cell>
          <cell r="Q370">
            <v>830000</v>
          </cell>
          <cell r="R370">
            <v>770000</v>
          </cell>
          <cell r="S370">
            <v>0</v>
          </cell>
          <cell r="T370">
            <v>0</v>
          </cell>
          <cell r="U370">
            <v>0</v>
          </cell>
          <cell r="V370">
            <v>0</v>
          </cell>
          <cell r="W370">
            <v>0</v>
          </cell>
        </row>
        <row r="371">
          <cell r="I371" t="str">
            <v>SUN CITY: INSTALL 1-28MVA UNIT, 3-12KV CIRCUITS, &amp; 4.8MVAR  CAPS</v>
          </cell>
          <cell r="J371">
            <v>41395</v>
          </cell>
          <cell r="K371" t="str">
            <v>X. Vazquez</v>
          </cell>
          <cell r="M371">
            <v>0</v>
          </cell>
          <cell r="N371">
            <v>0</v>
          </cell>
          <cell r="O371">
            <v>0</v>
          </cell>
          <cell r="P371">
            <v>0</v>
          </cell>
          <cell r="Q371">
            <v>0</v>
          </cell>
          <cell r="R371">
            <v>2350000</v>
          </cell>
          <cell r="S371">
            <v>2270000</v>
          </cell>
          <cell r="T371">
            <v>0</v>
          </cell>
          <cell r="U371">
            <v>0</v>
          </cell>
          <cell r="V371">
            <v>0</v>
          </cell>
          <cell r="W371">
            <v>0</v>
          </cell>
        </row>
        <row r="372">
          <cell r="O372">
            <v>0</v>
          </cell>
          <cell r="P372">
            <v>0</v>
          </cell>
          <cell r="Q372">
            <v>0</v>
          </cell>
          <cell r="R372">
            <v>2350000</v>
          </cell>
          <cell r="S372">
            <v>2270000</v>
          </cell>
          <cell r="T372">
            <v>0</v>
          </cell>
          <cell r="U372">
            <v>0</v>
          </cell>
          <cell r="V372">
            <v>0</v>
          </cell>
          <cell r="W372">
            <v>0</v>
          </cell>
        </row>
        <row r="373">
          <cell r="I373" t="str">
            <v>MIRA LOMA: ADD SECOND 12KV OPERATING BUS; 1-28MVA UNIT,     1-4.8MVAR UNIT, 3-12KV CB POSITIONS (2 FOR 12KV LINES,      ONE FOR TRANSFORMER); 1-66KV CB.</v>
          </cell>
          <cell r="J373">
            <v>41760</v>
          </cell>
          <cell r="K373" t="str">
            <v>X. Vazquez</v>
          </cell>
          <cell r="M373">
            <v>0</v>
          </cell>
          <cell r="N373">
            <v>0</v>
          </cell>
          <cell r="O373">
            <v>0</v>
          </cell>
          <cell r="P373">
            <v>0</v>
          </cell>
          <cell r="Q373">
            <v>0</v>
          </cell>
          <cell r="R373">
            <v>0</v>
          </cell>
          <cell r="S373">
            <v>1500000</v>
          </cell>
          <cell r="T373">
            <v>1100000</v>
          </cell>
          <cell r="U373">
            <v>0</v>
          </cell>
          <cell r="V373">
            <v>0</v>
          </cell>
          <cell r="W373">
            <v>0</v>
          </cell>
        </row>
        <row r="374">
          <cell r="O374">
            <v>0</v>
          </cell>
          <cell r="P374">
            <v>0</v>
          </cell>
          <cell r="Q374">
            <v>0</v>
          </cell>
          <cell r="R374">
            <v>0</v>
          </cell>
          <cell r="S374">
            <v>1500000</v>
          </cell>
          <cell r="T374">
            <v>1100000</v>
          </cell>
          <cell r="U374">
            <v>0</v>
          </cell>
          <cell r="V374">
            <v>0</v>
          </cell>
          <cell r="W374">
            <v>0</v>
          </cell>
        </row>
        <row r="375">
          <cell r="I375" t="str">
            <v>VALLEY-STADLER 115KV, FORMED BY REBUILDING 18 MI EXIST SGL  CKT 115KV TO DBL CKT, .CONSTR APPROX .6 MI OF NEW 115KV     USING 954 SAC COND, TSP;S AND LIGHT WEIGHT STEEL POLES</v>
          </cell>
          <cell r="J375">
            <v>41760</v>
          </cell>
          <cell r="K375" t="str">
            <v>X. Vazquez</v>
          </cell>
          <cell r="M375">
            <v>0</v>
          </cell>
          <cell r="N375">
            <v>0</v>
          </cell>
          <cell r="O375">
            <v>0</v>
          </cell>
          <cell r="P375">
            <v>0</v>
          </cell>
          <cell r="Q375">
            <v>97000</v>
          </cell>
          <cell r="R375">
            <v>500000</v>
          </cell>
          <cell r="S375">
            <v>15000000</v>
          </cell>
          <cell r="T375">
            <v>7528000</v>
          </cell>
          <cell r="U375">
            <v>0</v>
          </cell>
          <cell r="V375">
            <v>0</v>
          </cell>
          <cell r="W375">
            <v>0</v>
          </cell>
        </row>
        <row r="376">
          <cell r="I376" t="str">
            <v>STADLER SUB: INSTALL 1 115KV LINE POS</v>
          </cell>
          <cell r="J376">
            <v>41791</v>
          </cell>
          <cell r="K376" t="str">
            <v>X. Vazquez</v>
          </cell>
          <cell r="M376">
            <v>0</v>
          </cell>
          <cell r="N376">
            <v>0</v>
          </cell>
          <cell r="O376">
            <v>0</v>
          </cell>
          <cell r="P376">
            <v>0</v>
          </cell>
          <cell r="Q376">
            <v>0</v>
          </cell>
          <cell r="R376">
            <v>0</v>
          </cell>
          <cell r="S376">
            <v>200000</v>
          </cell>
          <cell r="T376">
            <v>300000</v>
          </cell>
          <cell r="U376">
            <v>0</v>
          </cell>
          <cell r="V376">
            <v>0</v>
          </cell>
          <cell r="W376">
            <v>0</v>
          </cell>
        </row>
        <row r="377">
          <cell r="I377" t="str">
            <v>VALLEY SOUTH SUB: INSTALL 1 115KV LINE POS</v>
          </cell>
          <cell r="J377">
            <v>41791</v>
          </cell>
          <cell r="K377" t="str">
            <v>X. Vazquez</v>
          </cell>
          <cell r="M377">
            <v>0</v>
          </cell>
          <cell r="N377">
            <v>0</v>
          </cell>
          <cell r="O377">
            <v>0</v>
          </cell>
          <cell r="P377">
            <v>0</v>
          </cell>
          <cell r="Q377">
            <v>0</v>
          </cell>
          <cell r="R377">
            <v>0</v>
          </cell>
          <cell r="S377">
            <v>350000</v>
          </cell>
          <cell r="T377">
            <v>400000</v>
          </cell>
          <cell r="U377">
            <v>0</v>
          </cell>
          <cell r="V377">
            <v>0</v>
          </cell>
          <cell r="W377">
            <v>0</v>
          </cell>
        </row>
        <row r="378">
          <cell r="I378" t="str">
            <v>MURIETTA: INSTALL 115KV RACK AND POSITONS FOR NEW SUB TO    LOOP THE MORAGE-STADLER 115KV LINE. ADD 2-115KV 28MVA LTC   TRANSFORMERS. ADD 2-4.8MVAR EACH OF CAPACITOR BANKS.</v>
          </cell>
          <cell r="J378">
            <v>41760</v>
          </cell>
          <cell r="K378" t="str">
            <v>X. Vazquez</v>
          </cell>
          <cell r="M378">
            <v>0</v>
          </cell>
          <cell r="N378">
            <v>0</v>
          </cell>
          <cell r="O378">
            <v>0</v>
          </cell>
          <cell r="P378">
            <v>0</v>
          </cell>
          <cell r="Q378">
            <v>100000</v>
          </cell>
          <cell r="R378">
            <v>100000</v>
          </cell>
          <cell r="S378">
            <v>5000000</v>
          </cell>
          <cell r="T378">
            <v>1910000</v>
          </cell>
          <cell r="U378">
            <v>0</v>
          </cell>
          <cell r="V378">
            <v>0</v>
          </cell>
          <cell r="W378">
            <v>0</v>
          </cell>
        </row>
        <row r="379">
          <cell r="O379">
            <v>0</v>
          </cell>
          <cell r="P379">
            <v>0</v>
          </cell>
          <cell r="Q379">
            <v>197000</v>
          </cell>
          <cell r="R379">
            <v>600000</v>
          </cell>
          <cell r="S379">
            <v>20550000</v>
          </cell>
          <cell r="T379">
            <v>10138000</v>
          </cell>
          <cell r="U379">
            <v>0</v>
          </cell>
          <cell r="V379">
            <v>0</v>
          </cell>
          <cell r="W379">
            <v>0</v>
          </cell>
        </row>
        <row r="380">
          <cell r="I380" t="str">
            <v>ROADWAY SUB: INSTALL 28MVA UNIT, 4.8MVAR CAPS, 1-12KV       CIRCUIT, 2ND OPERATING 12KV BUS.</v>
          </cell>
          <cell r="J380">
            <v>40695</v>
          </cell>
          <cell r="K380" t="str">
            <v>X. Vazquez</v>
          </cell>
          <cell r="M380">
            <v>0</v>
          </cell>
          <cell r="N380">
            <v>0</v>
          </cell>
          <cell r="O380">
            <v>0</v>
          </cell>
          <cell r="P380">
            <v>1700000</v>
          </cell>
          <cell r="Q380">
            <v>2300000</v>
          </cell>
          <cell r="R380">
            <v>0</v>
          </cell>
          <cell r="S380">
            <v>0</v>
          </cell>
          <cell r="T380">
            <v>0</v>
          </cell>
          <cell r="U380">
            <v>0</v>
          </cell>
          <cell r="V380">
            <v>0</v>
          </cell>
          <cell r="W380">
            <v>0</v>
          </cell>
        </row>
        <row r="381">
          <cell r="O381">
            <v>0</v>
          </cell>
          <cell r="P381">
            <v>1700000</v>
          </cell>
          <cell r="Q381">
            <v>2300000</v>
          </cell>
          <cell r="R381">
            <v>0</v>
          </cell>
          <cell r="S381">
            <v>0</v>
          </cell>
          <cell r="T381">
            <v>0</v>
          </cell>
          <cell r="U381">
            <v>0</v>
          </cell>
          <cell r="V381">
            <v>0</v>
          </cell>
          <cell r="W381">
            <v>0</v>
          </cell>
        </row>
        <row r="382">
          <cell r="I382" t="str">
            <v>TRITON: 115/12KV- ADD  1-12KV CIRCUITS</v>
          </cell>
          <cell r="J382">
            <v>41791</v>
          </cell>
          <cell r="K382" t="str">
            <v>X. Vazquez</v>
          </cell>
          <cell r="M382">
            <v>0</v>
          </cell>
          <cell r="N382">
            <v>0</v>
          </cell>
          <cell r="O382">
            <v>0</v>
          </cell>
          <cell r="P382">
            <v>0</v>
          </cell>
          <cell r="Q382">
            <v>0</v>
          </cell>
          <cell r="R382">
            <v>0</v>
          </cell>
          <cell r="S382">
            <v>100000</v>
          </cell>
          <cell r="T382">
            <v>120000</v>
          </cell>
          <cell r="U382">
            <v>0</v>
          </cell>
          <cell r="V382">
            <v>0</v>
          </cell>
          <cell r="W382">
            <v>0</v>
          </cell>
        </row>
        <row r="383">
          <cell r="O383">
            <v>0</v>
          </cell>
          <cell r="P383">
            <v>0</v>
          </cell>
          <cell r="Q383">
            <v>0</v>
          </cell>
          <cell r="R383">
            <v>0</v>
          </cell>
          <cell r="S383">
            <v>100000</v>
          </cell>
          <cell r="T383">
            <v>120000</v>
          </cell>
          <cell r="U383">
            <v>0</v>
          </cell>
          <cell r="V383">
            <v>0</v>
          </cell>
          <cell r="W383">
            <v>0</v>
          </cell>
        </row>
        <row r="384">
          <cell r="H384" t="str">
            <v>800063256</v>
          </cell>
          <cell r="I384" t="str">
            <v>FIREHOUSE: ADD ONE NEW 12.0 KV CIRCUIT.</v>
          </cell>
          <cell r="J384">
            <v>39569</v>
          </cell>
          <cell r="K384" t="str">
            <v>X. Vazquez</v>
          </cell>
          <cell r="M384">
            <v>0</v>
          </cell>
          <cell r="N384">
            <v>0</v>
          </cell>
          <cell r="O384">
            <v>0</v>
          </cell>
          <cell r="P384">
            <v>0</v>
          </cell>
          <cell r="Q384">
            <v>0</v>
          </cell>
          <cell r="R384">
            <v>0</v>
          </cell>
          <cell r="S384">
            <v>0</v>
          </cell>
          <cell r="T384">
            <v>0</v>
          </cell>
          <cell r="U384">
            <v>0</v>
          </cell>
          <cell r="V384">
            <v>0</v>
          </cell>
          <cell r="W384">
            <v>0</v>
          </cell>
        </row>
        <row r="385">
          <cell r="O385">
            <v>0</v>
          </cell>
          <cell r="P385">
            <v>0</v>
          </cell>
          <cell r="Q385">
            <v>0</v>
          </cell>
          <cell r="R385">
            <v>0</v>
          </cell>
          <cell r="S385">
            <v>0</v>
          </cell>
          <cell r="T385">
            <v>0</v>
          </cell>
          <cell r="U385">
            <v>0</v>
          </cell>
          <cell r="V385">
            <v>0</v>
          </cell>
          <cell r="W385">
            <v>0</v>
          </cell>
        </row>
        <row r="386">
          <cell r="H386" t="str">
            <v>800062877</v>
          </cell>
          <cell r="I386" t="str">
            <v>MIRA LOMA: ADD ONE 12.0 KV CIRCUIT</v>
          </cell>
          <cell r="J386">
            <v>39569</v>
          </cell>
          <cell r="K386" t="str">
            <v>X. Vazquez</v>
          </cell>
          <cell r="M386">
            <v>0</v>
          </cell>
          <cell r="N386">
            <v>0</v>
          </cell>
          <cell r="O386">
            <v>0</v>
          </cell>
          <cell r="P386">
            <v>0</v>
          </cell>
          <cell r="Q386">
            <v>0</v>
          </cell>
          <cell r="R386">
            <v>0</v>
          </cell>
          <cell r="S386">
            <v>0</v>
          </cell>
          <cell r="T386">
            <v>0</v>
          </cell>
          <cell r="U386">
            <v>0</v>
          </cell>
          <cell r="V386">
            <v>0</v>
          </cell>
          <cell r="W386">
            <v>0</v>
          </cell>
        </row>
        <row r="387">
          <cell r="O387">
            <v>0</v>
          </cell>
          <cell r="P387">
            <v>0</v>
          </cell>
          <cell r="Q387">
            <v>0</v>
          </cell>
          <cell r="R387">
            <v>0</v>
          </cell>
          <cell r="S387">
            <v>0</v>
          </cell>
          <cell r="T387">
            <v>0</v>
          </cell>
          <cell r="U387">
            <v>0</v>
          </cell>
          <cell r="V387">
            <v>0</v>
          </cell>
          <cell r="W387">
            <v>0</v>
          </cell>
        </row>
        <row r="388">
          <cell r="H388" t="str">
            <v>800063269</v>
          </cell>
          <cell r="I388" t="str">
            <v>MIRA LOMA: ADD ONE 12.0 KV CIRCUIT</v>
          </cell>
          <cell r="J388">
            <v>40330</v>
          </cell>
          <cell r="K388" t="str">
            <v>X. Vazquez</v>
          </cell>
          <cell r="M388">
            <v>0</v>
          </cell>
          <cell r="N388">
            <v>0</v>
          </cell>
          <cell r="O388">
            <v>0</v>
          </cell>
          <cell r="P388">
            <v>0</v>
          </cell>
          <cell r="Q388">
            <v>0</v>
          </cell>
          <cell r="R388">
            <v>0</v>
          </cell>
          <cell r="S388">
            <v>0</v>
          </cell>
          <cell r="T388">
            <v>0</v>
          </cell>
          <cell r="U388">
            <v>0</v>
          </cell>
          <cell r="V388">
            <v>0</v>
          </cell>
          <cell r="W388">
            <v>0</v>
          </cell>
        </row>
        <row r="389">
          <cell r="O389">
            <v>0</v>
          </cell>
          <cell r="P389">
            <v>0</v>
          </cell>
          <cell r="Q389">
            <v>0</v>
          </cell>
          <cell r="R389">
            <v>0</v>
          </cell>
          <cell r="S389">
            <v>0</v>
          </cell>
          <cell r="T389">
            <v>0</v>
          </cell>
          <cell r="U389">
            <v>0</v>
          </cell>
          <cell r="V389">
            <v>0</v>
          </cell>
          <cell r="W389">
            <v>0</v>
          </cell>
        </row>
        <row r="390">
          <cell r="H390" t="str">
            <v>800063581</v>
          </cell>
          <cell r="I390" t="str">
            <v>HOMART SUB: INSTALL 1-12 KV CIRCUIT POSITION WITH           UNDERGROUND GETAWAY FOR A TOTAL OF 6. ADD A NEW 28 MVA      TRANSFORMER AND INSTALL SECOND OPERATING BUS. ADD 4.8 MVAR  CAPACITOR BANK.</v>
          </cell>
          <cell r="J390">
            <v>39600</v>
          </cell>
          <cell r="K390" t="str">
            <v>X. Vazquez</v>
          </cell>
          <cell r="M390">
            <v>0</v>
          </cell>
          <cell r="N390">
            <v>0</v>
          </cell>
          <cell r="O390">
            <v>0</v>
          </cell>
          <cell r="P390">
            <v>0</v>
          </cell>
          <cell r="Q390">
            <v>0</v>
          </cell>
          <cell r="R390">
            <v>0</v>
          </cell>
          <cell r="S390">
            <v>0</v>
          </cell>
          <cell r="T390">
            <v>0</v>
          </cell>
          <cell r="U390">
            <v>0</v>
          </cell>
          <cell r="V390">
            <v>0</v>
          </cell>
          <cell r="W390">
            <v>0</v>
          </cell>
        </row>
        <row r="391">
          <cell r="O391">
            <v>0</v>
          </cell>
          <cell r="P391">
            <v>0</v>
          </cell>
          <cell r="Q391">
            <v>0</v>
          </cell>
          <cell r="R391">
            <v>0</v>
          </cell>
          <cell r="S391">
            <v>0</v>
          </cell>
          <cell r="T391">
            <v>0</v>
          </cell>
          <cell r="U391">
            <v>0</v>
          </cell>
          <cell r="V391">
            <v>0</v>
          </cell>
          <cell r="W391">
            <v>0</v>
          </cell>
        </row>
        <row r="392">
          <cell r="H392" t="str">
            <v>800063692</v>
          </cell>
          <cell r="I392" t="str">
            <v>MARASCHINO SUB: ADD 2-12 KV CIRCUIT POSITIONS WITHUNDERGROUND GETAWAYS FOR A TOTAL OF 10. ADD 4.8 MVARCAPACITOR BANK. ADD NEW 28 MVA WITH LTC &amp;  INSTALL SECOND12 KV OPERATING BUS.  UPGRADE ALL NECESSARY DISCONNECTS,BREAKERS, AND BUS WORK TO OBTAIN FULL 13</v>
          </cell>
          <cell r="J392">
            <v>39600</v>
          </cell>
          <cell r="K392" t="str">
            <v>X. Vazquez</v>
          </cell>
          <cell r="M392">
            <v>0</v>
          </cell>
          <cell r="N392">
            <v>0</v>
          </cell>
          <cell r="O392">
            <v>0</v>
          </cell>
          <cell r="P392">
            <v>0</v>
          </cell>
          <cell r="Q392">
            <v>0</v>
          </cell>
          <cell r="R392">
            <v>0</v>
          </cell>
          <cell r="S392">
            <v>0</v>
          </cell>
          <cell r="T392">
            <v>0</v>
          </cell>
          <cell r="U392">
            <v>0</v>
          </cell>
          <cell r="V392">
            <v>0</v>
          </cell>
          <cell r="W392">
            <v>0</v>
          </cell>
        </row>
        <row r="393">
          <cell r="O393">
            <v>0</v>
          </cell>
          <cell r="P393">
            <v>0</v>
          </cell>
          <cell r="Q393">
            <v>0</v>
          </cell>
          <cell r="R393">
            <v>0</v>
          </cell>
          <cell r="S393">
            <v>0</v>
          </cell>
          <cell r="T393">
            <v>0</v>
          </cell>
          <cell r="U393">
            <v>0</v>
          </cell>
          <cell r="V393">
            <v>0</v>
          </cell>
          <cell r="W393">
            <v>0</v>
          </cell>
        </row>
        <row r="394">
          <cell r="H394" t="str">
            <v>800063291</v>
          </cell>
          <cell r="I394" t="str">
            <v>GONZALES : INSTALL 1 16KV CKT POS</v>
          </cell>
          <cell r="J394">
            <v>39965</v>
          </cell>
          <cell r="K394" t="str">
            <v>X. Vazquez</v>
          </cell>
          <cell r="M394">
            <v>0</v>
          </cell>
          <cell r="N394">
            <v>0</v>
          </cell>
          <cell r="O394">
            <v>163000</v>
          </cell>
          <cell r="P394">
            <v>0</v>
          </cell>
          <cell r="Q394">
            <v>0</v>
          </cell>
          <cell r="R394">
            <v>0</v>
          </cell>
          <cell r="S394">
            <v>0</v>
          </cell>
          <cell r="T394">
            <v>0</v>
          </cell>
          <cell r="U394">
            <v>0</v>
          </cell>
          <cell r="V394">
            <v>0</v>
          </cell>
          <cell r="W394">
            <v>0</v>
          </cell>
        </row>
        <row r="395">
          <cell r="O395">
            <v>163000</v>
          </cell>
          <cell r="P395">
            <v>0</v>
          </cell>
          <cell r="Q395">
            <v>0</v>
          </cell>
          <cell r="R395">
            <v>0</v>
          </cell>
          <cell r="S395">
            <v>0</v>
          </cell>
          <cell r="T395">
            <v>0</v>
          </cell>
          <cell r="U395">
            <v>0</v>
          </cell>
          <cell r="V395">
            <v>0</v>
          </cell>
          <cell r="W395">
            <v>0</v>
          </cell>
        </row>
        <row r="396">
          <cell r="H396" t="str">
            <v>800063185</v>
          </cell>
          <cell r="I396" t="str">
            <v>MONOLITH INSTALL 2 14MVA B BANKS 2 66KV CBS 2 12KV CBS AND 1 12 KV CAP BANK.</v>
          </cell>
          <cell r="J396">
            <v>39600</v>
          </cell>
          <cell r="K396" t="str">
            <v>X. Vazquez</v>
          </cell>
          <cell r="M396">
            <v>0</v>
          </cell>
          <cell r="N396">
            <v>0</v>
          </cell>
          <cell r="O396">
            <v>0</v>
          </cell>
          <cell r="P396">
            <v>0</v>
          </cell>
          <cell r="Q396">
            <v>0</v>
          </cell>
          <cell r="R396">
            <v>0</v>
          </cell>
          <cell r="S396">
            <v>0</v>
          </cell>
          <cell r="T396">
            <v>0</v>
          </cell>
          <cell r="U396">
            <v>0</v>
          </cell>
          <cell r="V396">
            <v>0</v>
          </cell>
          <cell r="W396">
            <v>0</v>
          </cell>
        </row>
        <row r="397">
          <cell r="O397">
            <v>0</v>
          </cell>
          <cell r="P397">
            <v>0</v>
          </cell>
          <cell r="Q397">
            <v>0</v>
          </cell>
          <cell r="R397">
            <v>0</v>
          </cell>
          <cell r="S397">
            <v>0</v>
          </cell>
          <cell r="T397">
            <v>0</v>
          </cell>
          <cell r="U397">
            <v>0</v>
          </cell>
          <cell r="V397">
            <v>0</v>
          </cell>
          <cell r="W397">
            <v>0</v>
          </cell>
        </row>
        <row r="398">
          <cell r="I398" t="str">
            <v>LA CANADA ADD 1 16KV CKT</v>
          </cell>
          <cell r="J398">
            <v>41426</v>
          </cell>
          <cell r="K398" t="str">
            <v>X. Vazquez</v>
          </cell>
          <cell r="M398">
            <v>0</v>
          </cell>
          <cell r="N398">
            <v>0</v>
          </cell>
          <cell r="O398">
            <v>0</v>
          </cell>
          <cell r="P398">
            <v>0</v>
          </cell>
          <cell r="Q398">
            <v>0</v>
          </cell>
          <cell r="R398">
            <v>58000</v>
          </cell>
          <cell r="S398">
            <v>250000</v>
          </cell>
          <cell r="T398">
            <v>0</v>
          </cell>
          <cell r="U398">
            <v>0</v>
          </cell>
          <cell r="V398">
            <v>0</v>
          </cell>
          <cell r="W398">
            <v>0</v>
          </cell>
        </row>
        <row r="399">
          <cell r="H399" t="str">
            <v>800063083</v>
          </cell>
          <cell r="I399" t="str">
            <v>La Canada</v>
          </cell>
          <cell r="J399">
            <v>39965</v>
          </cell>
          <cell r="K399" t="str">
            <v>X. Vazquez</v>
          </cell>
          <cell r="M399">
            <v>0</v>
          </cell>
          <cell r="N399">
            <v>0</v>
          </cell>
          <cell r="O399">
            <v>0</v>
          </cell>
          <cell r="P399">
            <v>0</v>
          </cell>
          <cell r="Q399">
            <v>0</v>
          </cell>
          <cell r="R399">
            <v>0</v>
          </cell>
          <cell r="S399">
            <v>0</v>
          </cell>
          <cell r="T399">
            <v>0</v>
          </cell>
          <cell r="U399">
            <v>0</v>
          </cell>
          <cell r="V399">
            <v>0</v>
          </cell>
          <cell r="W399">
            <v>0</v>
          </cell>
        </row>
        <row r="400">
          <cell r="O400">
            <v>0</v>
          </cell>
          <cell r="P400">
            <v>0</v>
          </cell>
          <cell r="Q400">
            <v>0</v>
          </cell>
          <cell r="R400">
            <v>58000</v>
          </cell>
          <cell r="S400">
            <v>250000</v>
          </cell>
          <cell r="T400">
            <v>0</v>
          </cell>
          <cell r="U400">
            <v>0</v>
          </cell>
          <cell r="V400">
            <v>0</v>
          </cell>
          <cell r="W400">
            <v>0</v>
          </cell>
        </row>
        <row r="401">
          <cell r="H401" t="str">
            <v>800063499</v>
          </cell>
          <cell r="I401" t="str">
            <v>MIRAGE JR SUB INSTALL 2 28MVA 115/12KV TRANSFORMERS, 2 66KV BANK POS AND 6 12KV CIRCUIT POS</v>
          </cell>
          <cell r="J401">
            <v>40695</v>
          </cell>
          <cell r="K401" t="str">
            <v>X. Vazquez</v>
          </cell>
          <cell r="M401">
            <v>0</v>
          </cell>
          <cell r="N401">
            <v>0</v>
          </cell>
          <cell r="O401">
            <v>0</v>
          </cell>
          <cell r="P401">
            <v>1438490.02156</v>
          </cell>
          <cell r="Q401">
            <v>4732000</v>
          </cell>
          <cell r="R401">
            <v>0</v>
          </cell>
          <cell r="S401">
            <v>0</v>
          </cell>
          <cell r="T401">
            <v>0</v>
          </cell>
          <cell r="U401">
            <v>0</v>
          </cell>
          <cell r="V401">
            <v>0</v>
          </cell>
          <cell r="W401">
            <v>0</v>
          </cell>
        </row>
        <row r="402">
          <cell r="O402">
            <v>0</v>
          </cell>
          <cell r="P402">
            <v>1438490.02156</v>
          </cell>
          <cell r="Q402">
            <v>4732000</v>
          </cell>
          <cell r="R402">
            <v>0</v>
          </cell>
          <cell r="S402">
            <v>0</v>
          </cell>
          <cell r="T402">
            <v>0</v>
          </cell>
          <cell r="U402">
            <v>0</v>
          </cell>
          <cell r="V402">
            <v>0</v>
          </cell>
          <cell r="W402">
            <v>0</v>
          </cell>
        </row>
        <row r="403">
          <cell r="I403" t="str">
            <v>MORONGO NEW 33/12KV 5 MVA SUB</v>
          </cell>
          <cell r="J403">
            <v>41791</v>
          </cell>
          <cell r="K403" t="str">
            <v>X. Vazquez</v>
          </cell>
          <cell r="M403">
            <v>0</v>
          </cell>
          <cell r="N403">
            <v>0</v>
          </cell>
          <cell r="O403">
            <v>0</v>
          </cell>
          <cell r="P403">
            <v>0</v>
          </cell>
          <cell r="Q403">
            <v>0</v>
          </cell>
          <cell r="R403">
            <v>0</v>
          </cell>
          <cell r="S403">
            <v>700000</v>
          </cell>
          <cell r="T403">
            <v>800000</v>
          </cell>
          <cell r="U403">
            <v>0</v>
          </cell>
          <cell r="V403">
            <v>0</v>
          </cell>
          <cell r="W403">
            <v>0</v>
          </cell>
        </row>
        <row r="404">
          <cell r="O404">
            <v>0</v>
          </cell>
          <cell r="P404">
            <v>0</v>
          </cell>
          <cell r="Q404">
            <v>0</v>
          </cell>
          <cell r="R404">
            <v>0</v>
          </cell>
          <cell r="S404">
            <v>700000</v>
          </cell>
          <cell r="T404">
            <v>800000</v>
          </cell>
          <cell r="U404">
            <v>0</v>
          </cell>
          <cell r="V404">
            <v>0</v>
          </cell>
          <cell r="W404">
            <v>0</v>
          </cell>
        </row>
        <row r="405">
          <cell r="H405" t="str">
            <v>800063710</v>
          </cell>
          <cell r="I405" t="str">
            <v>CALCITY REBUILD SUB TO ACCOMMODATE NEW 33/12KV 28MVA BANK AND ADD 1 12KV CKT</v>
          </cell>
          <cell r="J405">
            <v>39600</v>
          </cell>
          <cell r="K405" t="str">
            <v>X. Vazquez</v>
          </cell>
          <cell r="M405">
            <v>0</v>
          </cell>
          <cell r="N405">
            <v>0</v>
          </cell>
          <cell r="O405">
            <v>0</v>
          </cell>
          <cell r="P405">
            <v>0</v>
          </cell>
          <cell r="Q405">
            <v>0</v>
          </cell>
          <cell r="R405">
            <v>0</v>
          </cell>
          <cell r="S405">
            <v>0</v>
          </cell>
          <cell r="T405">
            <v>0</v>
          </cell>
          <cell r="U405">
            <v>0</v>
          </cell>
          <cell r="V405">
            <v>0</v>
          </cell>
          <cell r="W405">
            <v>0</v>
          </cell>
        </row>
        <row r="406">
          <cell r="O406">
            <v>0</v>
          </cell>
          <cell r="P406">
            <v>0</v>
          </cell>
          <cell r="Q406">
            <v>0</v>
          </cell>
          <cell r="R406">
            <v>0</v>
          </cell>
          <cell r="S406">
            <v>0</v>
          </cell>
          <cell r="T406">
            <v>0</v>
          </cell>
          <cell r="U406">
            <v>0</v>
          </cell>
          <cell r="V406">
            <v>0</v>
          </cell>
          <cell r="W406">
            <v>0</v>
          </cell>
        </row>
        <row r="407">
          <cell r="I407" t="str">
            <v>DIVISADERO: RETIRE FACILITIES</v>
          </cell>
          <cell r="J407">
            <v>40330</v>
          </cell>
          <cell r="K407" t="str">
            <v>X. Vazquez</v>
          </cell>
          <cell r="M407">
            <v>0</v>
          </cell>
          <cell r="N407">
            <v>0</v>
          </cell>
          <cell r="O407">
            <v>0</v>
          </cell>
          <cell r="P407">
            <v>150000</v>
          </cell>
          <cell r="Q407">
            <v>0</v>
          </cell>
          <cell r="R407">
            <v>0</v>
          </cell>
          <cell r="S407">
            <v>0</v>
          </cell>
          <cell r="T407">
            <v>0</v>
          </cell>
          <cell r="U407">
            <v>0</v>
          </cell>
          <cell r="V407">
            <v>0</v>
          </cell>
          <cell r="W407">
            <v>0</v>
          </cell>
        </row>
        <row r="408">
          <cell r="O408">
            <v>0</v>
          </cell>
          <cell r="P408">
            <v>150000</v>
          </cell>
          <cell r="Q408">
            <v>0</v>
          </cell>
          <cell r="R408">
            <v>0</v>
          </cell>
          <cell r="S408">
            <v>0</v>
          </cell>
          <cell r="T408">
            <v>0</v>
          </cell>
          <cell r="U408">
            <v>0</v>
          </cell>
          <cell r="V408">
            <v>0</v>
          </cell>
          <cell r="W408">
            <v>0</v>
          </cell>
        </row>
        <row r="409">
          <cell r="H409" t="str">
            <v>800063268</v>
          </cell>
          <cell r="I409" t="str">
            <v>ELIZABETH LAKE: INSTALL 1 16KV LINE POS</v>
          </cell>
          <cell r="J409">
            <v>42522</v>
          </cell>
          <cell r="K409" t="str">
            <v>X. Vazquez</v>
          </cell>
          <cell r="M409">
            <v>0</v>
          </cell>
          <cell r="N409">
            <v>0</v>
          </cell>
          <cell r="O409">
            <v>800000</v>
          </cell>
          <cell r="P409">
            <v>0</v>
          </cell>
          <cell r="Q409">
            <v>0</v>
          </cell>
          <cell r="R409">
            <v>0</v>
          </cell>
          <cell r="S409">
            <v>0</v>
          </cell>
          <cell r="T409">
            <v>0</v>
          </cell>
          <cell r="U409">
            <v>100000</v>
          </cell>
          <cell r="V409">
            <v>150000</v>
          </cell>
          <cell r="W409">
            <v>0</v>
          </cell>
        </row>
        <row r="410">
          <cell r="O410">
            <v>800000</v>
          </cell>
          <cell r="P410">
            <v>0</v>
          </cell>
          <cell r="Q410">
            <v>0</v>
          </cell>
          <cell r="R410">
            <v>0</v>
          </cell>
          <cell r="S410">
            <v>0</v>
          </cell>
          <cell r="T410">
            <v>0</v>
          </cell>
          <cell r="U410">
            <v>100000</v>
          </cell>
          <cell r="V410">
            <v>150000</v>
          </cell>
          <cell r="W410">
            <v>0</v>
          </cell>
        </row>
        <row r="411">
          <cell r="I411" t="str">
            <v>EXETER: RETIRE FACILITIES</v>
          </cell>
          <cell r="J411">
            <v>40330</v>
          </cell>
          <cell r="K411" t="str">
            <v>X. Vazquez</v>
          </cell>
          <cell r="M411">
            <v>0</v>
          </cell>
          <cell r="N411">
            <v>0</v>
          </cell>
          <cell r="O411">
            <v>0</v>
          </cell>
          <cell r="P411">
            <v>320000</v>
          </cell>
          <cell r="Q411">
            <v>0</v>
          </cell>
          <cell r="R411">
            <v>0</v>
          </cell>
          <cell r="S411">
            <v>0</v>
          </cell>
          <cell r="T411">
            <v>0</v>
          </cell>
          <cell r="U411">
            <v>0</v>
          </cell>
          <cell r="V411">
            <v>0</v>
          </cell>
          <cell r="W411">
            <v>0</v>
          </cell>
        </row>
        <row r="412">
          <cell r="O412">
            <v>0</v>
          </cell>
          <cell r="P412">
            <v>320000</v>
          </cell>
          <cell r="Q412">
            <v>0</v>
          </cell>
          <cell r="R412">
            <v>0</v>
          </cell>
          <cell r="S412">
            <v>0</v>
          </cell>
          <cell r="T412">
            <v>0</v>
          </cell>
          <cell r="U412">
            <v>0</v>
          </cell>
          <cell r="V412">
            <v>0</v>
          </cell>
          <cell r="W412">
            <v>0</v>
          </cell>
        </row>
        <row r="413">
          <cell r="I413" t="str">
            <v>GRANGEVILLE: RETIRE FACILITIES</v>
          </cell>
          <cell r="J413">
            <v>40330</v>
          </cell>
          <cell r="K413" t="str">
            <v>X. Vazquez</v>
          </cell>
          <cell r="M413">
            <v>0</v>
          </cell>
          <cell r="N413">
            <v>0</v>
          </cell>
          <cell r="O413">
            <v>0</v>
          </cell>
          <cell r="P413">
            <v>250000</v>
          </cell>
          <cell r="Q413">
            <v>0</v>
          </cell>
          <cell r="R413">
            <v>0</v>
          </cell>
          <cell r="S413">
            <v>0</v>
          </cell>
          <cell r="T413">
            <v>0</v>
          </cell>
          <cell r="U413">
            <v>0</v>
          </cell>
          <cell r="V413">
            <v>0</v>
          </cell>
          <cell r="W413">
            <v>0</v>
          </cell>
        </row>
        <row r="414">
          <cell r="O414">
            <v>0</v>
          </cell>
          <cell r="P414">
            <v>250000</v>
          </cell>
          <cell r="Q414">
            <v>0</v>
          </cell>
          <cell r="R414">
            <v>0</v>
          </cell>
          <cell r="S414">
            <v>0</v>
          </cell>
          <cell r="T414">
            <v>0</v>
          </cell>
          <cell r="U414">
            <v>0</v>
          </cell>
          <cell r="V414">
            <v>0</v>
          </cell>
          <cell r="W414">
            <v>0</v>
          </cell>
        </row>
        <row r="415">
          <cell r="I415" t="str">
            <v>MOONEY: RETIRE FACILITIES</v>
          </cell>
          <cell r="J415">
            <v>42369</v>
          </cell>
          <cell r="K415" t="str">
            <v>X. Vazquez</v>
          </cell>
          <cell r="M415">
            <v>0</v>
          </cell>
          <cell r="N415">
            <v>0</v>
          </cell>
          <cell r="O415">
            <v>0</v>
          </cell>
          <cell r="P415">
            <v>0</v>
          </cell>
          <cell r="Q415">
            <v>0</v>
          </cell>
          <cell r="R415">
            <v>0</v>
          </cell>
          <cell r="S415">
            <v>0</v>
          </cell>
          <cell r="T415">
            <v>0</v>
          </cell>
          <cell r="U415">
            <v>460000</v>
          </cell>
          <cell r="V415">
            <v>0</v>
          </cell>
          <cell r="W415">
            <v>0</v>
          </cell>
        </row>
        <row r="416">
          <cell r="O416">
            <v>0</v>
          </cell>
          <cell r="P416">
            <v>0</v>
          </cell>
          <cell r="Q416">
            <v>0</v>
          </cell>
          <cell r="R416">
            <v>0</v>
          </cell>
          <cell r="S416">
            <v>0</v>
          </cell>
          <cell r="T416">
            <v>0</v>
          </cell>
          <cell r="U416">
            <v>460000</v>
          </cell>
          <cell r="V416">
            <v>0</v>
          </cell>
          <cell r="W416">
            <v>0</v>
          </cell>
        </row>
        <row r="417">
          <cell r="H417" t="str">
            <v>800063218</v>
          </cell>
          <cell r="I417" t="str">
            <v>PALMDALE CHANGE OUT 4 22.4 MVA WITH 4 28MVA TRANSFORMERS AND REPLACE CBS WITH 3000AMP</v>
          </cell>
          <cell r="J417">
            <v>40330</v>
          </cell>
          <cell r="K417" t="str">
            <v>X. Vazquez</v>
          </cell>
          <cell r="M417">
            <v>0</v>
          </cell>
          <cell r="N417">
            <v>0</v>
          </cell>
          <cell r="O417">
            <v>2000000</v>
          </cell>
          <cell r="P417">
            <v>2745000</v>
          </cell>
          <cell r="Q417">
            <v>0</v>
          </cell>
          <cell r="R417">
            <v>0</v>
          </cell>
          <cell r="S417">
            <v>0</v>
          </cell>
          <cell r="T417">
            <v>0</v>
          </cell>
          <cell r="U417">
            <v>0</v>
          </cell>
          <cell r="V417">
            <v>0</v>
          </cell>
          <cell r="W417">
            <v>0</v>
          </cell>
        </row>
        <row r="418">
          <cell r="O418">
            <v>2000000</v>
          </cell>
          <cell r="P418">
            <v>2745000</v>
          </cell>
          <cell r="Q418">
            <v>0</v>
          </cell>
          <cell r="R418">
            <v>0</v>
          </cell>
          <cell r="S418">
            <v>0</v>
          </cell>
          <cell r="T418">
            <v>0</v>
          </cell>
          <cell r="U418">
            <v>0</v>
          </cell>
          <cell r="V418">
            <v>0</v>
          </cell>
          <cell r="W418">
            <v>0</v>
          </cell>
        </row>
        <row r="419">
          <cell r="H419" t="str">
            <v>800063186</v>
          </cell>
          <cell r="I419" t="str">
            <v>VENIDA REPLACE EXISTING BK #1 &amp; #2 WITH 2 28MVA; ADD 7.2MVAR CAP BANK AND UPGRADE OP &amp; TR BUS</v>
          </cell>
          <cell r="J419">
            <v>39965</v>
          </cell>
          <cell r="K419" t="str">
            <v>X. Vazquez</v>
          </cell>
          <cell r="M419">
            <v>0</v>
          </cell>
          <cell r="N419">
            <v>0</v>
          </cell>
          <cell r="O419">
            <v>3216000</v>
          </cell>
          <cell r="P419">
            <v>0</v>
          </cell>
          <cell r="Q419">
            <v>0</v>
          </cell>
          <cell r="R419">
            <v>0</v>
          </cell>
          <cell r="S419">
            <v>0</v>
          </cell>
          <cell r="T419">
            <v>0</v>
          </cell>
          <cell r="U419">
            <v>0</v>
          </cell>
          <cell r="V419">
            <v>0</v>
          </cell>
          <cell r="W419">
            <v>0</v>
          </cell>
        </row>
        <row r="420">
          <cell r="I420" t="str">
            <v>IT Work Element:  Venida 66/12 Project - Increase transformer capacity from 25 MVA to 56 MVA.  (Replace existing bk #1 &amp; #2).</v>
          </cell>
          <cell r="J420">
            <v>39965</v>
          </cell>
          <cell r="N420">
            <v>0</v>
          </cell>
        </row>
        <row r="421">
          <cell r="O421">
            <v>3216000</v>
          </cell>
          <cell r="P421">
            <v>0</v>
          </cell>
          <cell r="Q421">
            <v>0</v>
          </cell>
          <cell r="R421">
            <v>0</v>
          </cell>
          <cell r="S421">
            <v>0</v>
          </cell>
          <cell r="T421">
            <v>0</v>
          </cell>
          <cell r="U421">
            <v>0</v>
          </cell>
          <cell r="V421">
            <v>0</v>
          </cell>
          <cell r="W421">
            <v>0</v>
          </cell>
        </row>
        <row r="422">
          <cell r="H422" t="str">
            <v>800063778</v>
          </cell>
          <cell r="I422" t="str">
            <v>MORAGA : INSTALL 1 12KV CIRCUIT POS</v>
          </cell>
          <cell r="J422">
            <v>39600</v>
          </cell>
          <cell r="K422" t="str">
            <v>X. Vazquez</v>
          </cell>
          <cell r="M422">
            <v>0</v>
          </cell>
          <cell r="N422">
            <v>0</v>
          </cell>
          <cell r="O422">
            <v>0</v>
          </cell>
          <cell r="P422">
            <v>0</v>
          </cell>
          <cell r="Q422">
            <v>0</v>
          </cell>
          <cell r="R422">
            <v>0</v>
          </cell>
          <cell r="S422">
            <v>0</v>
          </cell>
          <cell r="T422">
            <v>0</v>
          </cell>
          <cell r="U422">
            <v>0</v>
          </cell>
          <cell r="V422">
            <v>0</v>
          </cell>
          <cell r="W422">
            <v>0</v>
          </cell>
        </row>
        <row r="423">
          <cell r="O423">
            <v>0</v>
          </cell>
          <cell r="P423">
            <v>0</v>
          </cell>
          <cell r="Q423">
            <v>0</v>
          </cell>
          <cell r="R423">
            <v>0</v>
          </cell>
          <cell r="S423">
            <v>0</v>
          </cell>
          <cell r="T423">
            <v>0</v>
          </cell>
          <cell r="U423">
            <v>0</v>
          </cell>
          <cell r="V423">
            <v>0</v>
          </cell>
          <cell r="W423">
            <v>0</v>
          </cell>
        </row>
        <row r="424">
          <cell r="H424" t="str">
            <v>800063690</v>
          </cell>
          <cell r="I424" t="str">
            <v>STETSON : INSTALL 1 12KV CKT POS</v>
          </cell>
          <cell r="J424">
            <v>39600</v>
          </cell>
          <cell r="K424" t="str">
            <v>X. Vazquez</v>
          </cell>
          <cell r="M424">
            <v>0</v>
          </cell>
          <cell r="N424">
            <v>0</v>
          </cell>
          <cell r="O424">
            <v>0</v>
          </cell>
          <cell r="P424">
            <v>0</v>
          </cell>
          <cell r="Q424">
            <v>0</v>
          </cell>
          <cell r="R424">
            <v>0</v>
          </cell>
          <cell r="S424">
            <v>0</v>
          </cell>
          <cell r="T424">
            <v>0</v>
          </cell>
          <cell r="U424">
            <v>0</v>
          </cell>
          <cell r="V424">
            <v>0</v>
          </cell>
          <cell r="W424">
            <v>0</v>
          </cell>
        </row>
        <row r="425">
          <cell r="O425">
            <v>0</v>
          </cell>
          <cell r="P425">
            <v>0</v>
          </cell>
          <cell r="Q425">
            <v>0</v>
          </cell>
          <cell r="R425">
            <v>0</v>
          </cell>
          <cell r="S425">
            <v>0</v>
          </cell>
          <cell r="T425">
            <v>0</v>
          </cell>
          <cell r="U425">
            <v>0</v>
          </cell>
          <cell r="V425">
            <v>0</v>
          </cell>
          <cell r="W425">
            <v>0</v>
          </cell>
        </row>
        <row r="426">
          <cell r="H426" t="str">
            <v>800063050</v>
          </cell>
          <cell r="I426" t="str">
            <v>ETIWANDA:</v>
          </cell>
          <cell r="J426">
            <v>39600</v>
          </cell>
          <cell r="K426" t="str">
            <v>X. Vazquez</v>
          </cell>
          <cell r="M426">
            <v>0</v>
          </cell>
          <cell r="N426">
            <v>0</v>
          </cell>
          <cell r="O426">
            <v>0</v>
          </cell>
          <cell r="P426">
            <v>0</v>
          </cell>
          <cell r="Q426">
            <v>0</v>
          </cell>
          <cell r="R426">
            <v>0</v>
          </cell>
          <cell r="S426">
            <v>0</v>
          </cell>
          <cell r="T426">
            <v>0</v>
          </cell>
          <cell r="U426">
            <v>0</v>
          </cell>
          <cell r="V426">
            <v>0</v>
          </cell>
          <cell r="W426">
            <v>0</v>
          </cell>
        </row>
        <row r="427">
          <cell r="H427" t="str">
            <v>800063236</v>
          </cell>
          <cell r="I427" t="str">
            <v>RANDALL:  RECONDUCTOR 66KV CB'S #503, #504, &amp; #505 FROM CB TO DISC,</v>
          </cell>
          <cell r="J427">
            <v>39600</v>
          </cell>
          <cell r="K427" t="str">
            <v>X. Vazquez</v>
          </cell>
          <cell r="M427">
            <v>0</v>
          </cell>
          <cell r="N427">
            <v>0</v>
          </cell>
          <cell r="O427">
            <v>0</v>
          </cell>
          <cell r="P427">
            <v>0</v>
          </cell>
          <cell r="Q427">
            <v>0</v>
          </cell>
          <cell r="R427">
            <v>0</v>
          </cell>
          <cell r="S427">
            <v>0</v>
          </cell>
          <cell r="T427">
            <v>0</v>
          </cell>
          <cell r="U427">
            <v>0</v>
          </cell>
          <cell r="V427">
            <v>0</v>
          </cell>
          <cell r="W427">
            <v>0</v>
          </cell>
        </row>
        <row r="428">
          <cell r="H428" t="str">
            <v>800063298</v>
          </cell>
          <cell r="I428" t="str">
            <v>DECLEZ:</v>
          </cell>
          <cell r="J428">
            <v>39600</v>
          </cell>
          <cell r="K428" t="str">
            <v>X. Vazquez</v>
          </cell>
          <cell r="M428">
            <v>0</v>
          </cell>
          <cell r="N428">
            <v>0</v>
          </cell>
          <cell r="O428">
            <v>0</v>
          </cell>
          <cell r="P428">
            <v>0</v>
          </cell>
          <cell r="Q428">
            <v>0</v>
          </cell>
          <cell r="R428">
            <v>0</v>
          </cell>
          <cell r="S428">
            <v>0</v>
          </cell>
          <cell r="T428">
            <v>0</v>
          </cell>
          <cell r="U428">
            <v>0</v>
          </cell>
          <cell r="V428">
            <v>0</v>
          </cell>
          <cell r="W428">
            <v>0</v>
          </cell>
        </row>
        <row r="429">
          <cell r="H429" t="str">
            <v>800063332</v>
          </cell>
          <cell r="I429" t="str">
            <v>ALDER ADD 1 28MVA TRANSFORMER, 1- 12KV LINE POS AND 4.8MVAR CAP BANK.</v>
          </cell>
          <cell r="J429">
            <v>39600</v>
          </cell>
          <cell r="K429" t="str">
            <v>X. Vazquez</v>
          </cell>
          <cell r="M429">
            <v>0</v>
          </cell>
          <cell r="N429">
            <v>0</v>
          </cell>
          <cell r="O429">
            <v>0</v>
          </cell>
          <cell r="P429">
            <v>0</v>
          </cell>
          <cell r="Q429">
            <v>0</v>
          </cell>
          <cell r="R429">
            <v>0</v>
          </cell>
          <cell r="S429">
            <v>0</v>
          </cell>
          <cell r="T429">
            <v>0</v>
          </cell>
          <cell r="U429">
            <v>0</v>
          </cell>
          <cell r="V429">
            <v>0</v>
          </cell>
          <cell r="W429">
            <v>0</v>
          </cell>
        </row>
        <row r="430">
          <cell r="O430">
            <v>0</v>
          </cell>
          <cell r="P430">
            <v>0</v>
          </cell>
          <cell r="Q430">
            <v>0</v>
          </cell>
          <cell r="R430">
            <v>0</v>
          </cell>
          <cell r="S430">
            <v>0</v>
          </cell>
          <cell r="T430">
            <v>0</v>
          </cell>
          <cell r="U430">
            <v>0</v>
          </cell>
          <cell r="V430">
            <v>0</v>
          </cell>
          <cell r="W430">
            <v>0</v>
          </cell>
        </row>
        <row r="431">
          <cell r="H431" t="str">
            <v>800063284</v>
          </cell>
          <cell r="I431" t="str">
            <v>LIVE OAK ADD 1 28MVA BACK TO BACK WITH TRANSF #1, REPLACE CB WITH 3500A, ADD 4.8MVAR CAP BANKS ADD 2 CKTS</v>
          </cell>
          <cell r="J431">
            <v>39965</v>
          </cell>
          <cell r="K431" t="str">
            <v>X. Vazquez</v>
          </cell>
          <cell r="M431">
            <v>0</v>
          </cell>
          <cell r="N431">
            <v>0</v>
          </cell>
          <cell r="O431">
            <v>1550000</v>
          </cell>
          <cell r="P431">
            <v>0</v>
          </cell>
          <cell r="Q431">
            <v>0</v>
          </cell>
          <cell r="R431">
            <v>0</v>
          </cell>
          <cell r="S431">
            <v>0</v>
          </cell>
          <cell r="T431">
            <v>0</v>
          </cell>
          <cell r="U431">
            <v>0</v>
          </cell>
          <cell r="V431">
            <v>0</v>
          </cell>
          <cell r="W431">
            <v>0</v>
          </cell>
        </row>
        <row r="432">
          <cell r="O432">
            <v>1550000</v>
          </cell>
          <cell r="P432">
            <v>0</v>
          </cell>
          <cell r="Q432">
            <v>0</v>
          </cell>
          <cell r="R432">
            <v>0</v>
          </cell>
          <cell r="S432">
            <v>0</v>
          </cell>
          <cell r="T432">
            <v>0</v>
          </cell>
          <cell r="U432">
            <v>0</v>
          </cell>
          <cell r="V432">
            <v>0</v>
          </cell>
          <cell r="W432">
            <v>0</v>
          </cell>
        </row>
        <row r="433">
          <cell r="H433" t="str">
            <v>800063509</v>
          </cell>
          <cell r="I433" t="str">
            <v>APPLE VALLEY ADD 1-12 KV CKT</v>
          </cell>
          <cell r="J433">
            <v>40330</v>
          </cell>
          <cell r="K433" t="str">
            <v>X. Vazquez</v>
          </cell>
          <cell r="M433">
            <v>0</v>
          </cell>
          <cell r="N433">
            <v>0</v>
          </cell>
          <cell r="O433">
            <v>80000</v>
          </cell>
          <cell r="P433">
            <v>100000</v>
          </cell>
          <cell r="Q433">
            <v>0</v>
          </cell>
          <cell r="R433">
            <v>0</v>
          </cell>
          <cell r="S433">
            <v>0</v>
          </cell>
          <cell r="T433">
            <v>0</v>
          </cell>
          <cell r="U433">
            <v>0</v>
          </cell>
          <cell r="V433">
            <v>0</v>
          </cell>
          <cell r="W433">
            <v>0</v>
          </cell>
        </row>
        <row r="434">
          <cell r="O434">
            <v>80000</v>
          </cell>
          <cell r="P434">
            <v>100000</v>
          </cell>
          <cell r="Q434">
            <v>0</v>
          </cell>
          <cell r="R434">
            <v>0</v>
          </cell>
          <cell r="S434">
            <v>0</v>
          </cell>
          <cell r="T434">
            <v>0</v>
          </cell>
          <cell r="U434">
            <v>0</v>
          </cell>
          <cell r="V434">
            <v>0</v>
          </cell>
          <cell r="W434">
            <v>0</v>
          </cell>
        </row>
        <row r="435">
          <cell r="H435" t="str">
            <v>800063657</v>
          </cell>
          <cell r="I435" t="str">
            <v>AQUEDUCT ADD THIRD BACK TO BACK WITH EXISTING BANK, ADD 4.8MVAR AND 2 12KV LINE POS</v>
          </cell>
          <cell r="J435">
            <v>40330</v>
          </cell>
          <cell r="K435" t="str">
            <v>X. Vazquez</v>
          </cell>
          <cell r="M435">
            <v>0</v>
          </cell>
          <cell r="N435">
            <v>0</v>
          </cell>
          <cell r="O435">
            <v>1000000</v>
          </cell>
          <cell r="P435">
            <v>2500000</v>
          </cell>
          <cell r="Q435">
            <v>0</v>
          </cell>
          <cell r="R435">
            <v>0</v>
          </cell>
          <cell r="S435">
            <v>0</v>
          </cell>
          <cell r="T435">
            <v>0</v>
          </cell>
          <cell r="U435">
            <v>0</v>
          </cell>
          <cell r="V435">
            <v>0</v>
          </cell>
          <cell r="W435">
            <v>0</v>
          </cell>
        </row>
        <row r="436">
          <cell r="O436">
            <v>1000000</v>
          </cell>
          <cell r="P436">
            <v>2500000</v>
          </cell>
          <cell r="Q436">
            <v>0</v>
          </cell>
          <cell r="R436">
            <v>0</v>
          </cell>
          <cell r="S436">
            <v>0</v>
          </cell>
          <cell r="T436">
            <v>0</v>
          </cell>
          <cell r="U436">
            <v>0</v>
          </cell>
          <cell r="V436">
            <v>0</v>
          </cell>
          <cell r="W436">
            <v>0</v>
          </cell>
        </row>
        <row r="437">
          <cell r="H437" t="str">
            <v>800063222</v>
          </cell>
          <cell r="I437" t="str">
            <v>QUARTZ HILL ADD 1 12KV CKTS</v>
          </cell>
          <cell r="J437">
            <v>39965</v>
          </cell>
          <cell r="K437" t="str">
            <v>X. Vazquez</v>
          </cell>
          <cell r="M437">
            <v>0</v>
          </cell>
          <cell r="N437">
            <v>0</v>
          </cell>
          <cell r="O437">
            <v>209000</v>
          </cell>
          <cell r="P437">
            <v>0</v>
          </cell>
          <cell r="Q437">
            <v>0</v>
          </cell>
          <cell r="R437">
            <v>0</v>
          </cell>
          <cell r="S437">
            <v>0</v>
          </cell>
          <cell r="T437">
            <v>0</v>
          </cell>
          <cell r="U437">
            <v>0</v>
          </cell>
          <cell r="V437">
            <v>0</v>
          </cell>
          <cell r="W437">
            <v>0</v>
          </cell>
        </row>
        <row r="438">
          <cell r="O438">
            <v>209000</v>
          </cell>
          <cell r="P438">
            <v>0</v>
          </cell>
          <cell r="Q438">
            <v>0</v>
          </cell>
          <cell r="R438">
            <v>0</v>
          </cell>
          <cell r="S438">
            <v>0</v>
          </cell>
          <cell r="T438">
            <v>0</v>
          </cell>
          <cell r="U438">
            <v>0</v>
          </cell>
          <cell r="V438">
            <v>0</v>
          </cell>
          <cell r="W438">
            <v>0</v>
          </cell>
        </row>
        <row r="439">
          <cell r="H439" t="str">
            <v>800063282</v>
          </cell>
          <cell r="I439" t="str">
            <v>SANTA SUSANA ADD 1 16KV CKT</v>
          </cell>
          <cell r="J439">
            <v>39600</v>
          </cell>
          <cell r="K439" t="str">
            <v>X. Vazquez</v>
          </cell>
          <cell r="M439">
            <v>0</v>
          </cell>
          <cell r="N439">
            <v>0</v>
          </cell>
          <cell r="O439">
            <v>0</v>
          </cell>
          <cell r="P439">
            <v>0</v>
          </cell>
          <cell r="Q439">
            <v>0</v>
          </cell>
          <cell r="R439">
            <v>0</v>
          </cell>
          <cell r="S439">
            <v>0</v>
          </cell>
          <cell r="T439">
            <v>0</v>
          </cell>
          <cell r="U439">
            <v>0</v>
          </cell>
          <cell r="V439">
            <v>0</v>
          </cell>
          <cell r="W439">
            <v>0</v>
          </cell>
        </row>
        <row r="440">
          <cell r="O440">
            <v>0</v>
          </cell>
          <cell r="P440">
            <v>0</v>
          </cell>
          <cell r="Q440">
            <v>0</v>
          </cell>
          <cell r="R440">
            <v>0</v>
          </cell>
          <cell r="S440">
            <v>0</v>
          </cell>
          <cell r="T440">
            <v>0</v>
          </cell>
          <cell r="U440">
            <v>0</v>
          </cell>
          <cell r="V440">
            <v>0</v>
          </cell>
          <cell r="W440">
            <v>0</v>
          </cell>
        </row>
        <row r="441">
          <cell r="H441" t="str">
            <v>800063526</v>
          </cell>
          <cell r="I441" t="str">
            <v>SANTA SUSANA ADD 1 16KV CKT</v>
          </cell>
          <cell r="J441">
            <v>39965</v>
          </cell>
          <cell r="K441" t="str">
            <v>X. Vazquez</v>
          </cell>
          <cell r="M441">
            <v>0</v>
          </cell>
          <cell r="N441">
            <v>0</v>
          </cell>
          <cell r="O441">
            <v>0</v>
          </cell>
          <cell r="P441">
            <v>0</v>
          </cell>
          <cell r="Q441">
            <v>0</v>
          </cell>
          <cell r="R441">
            <v>0</v>
          </cell>
          <cell r="S441">
            <v>0</v>
          </cell>
          <cell r="T441">
            <v>0</v>
          </cell>
          <cell r="U441">
            <v>0</v>
          </cell>
          <cell r="V441">
            <v>0</v>
          </cell>
          <cell r="W441">
            <v>0</v>
          </cell>
        </row>
        <row r="442">
          <cell r="O442">
            <v>0</v>
          </cell>
          <cell r="P442">
            <v>0</v>
          </cell>
          <cell r="Q442">
            <v>0</v>
          </cell>
          <cell r="R442">
            <v>0</v>
          </cell>
          <cell r="S442">
            <v>0</v>
          </cell>
          <cell r="T442">
            <v>0</v>
          </cell>
          <cell r="U442">
            <v>0</v>
          </cell>
          <cell r="V442">
            <v>0</v>
          </cell>
          <cell r="W442">
            <v>0</v>
          </cell>
        </row>
        <row r="443">
          <cell r="H443" t="str">
            <v>800063529</v>
          </cell>
          <cell r="I443" t="str">
            <v>SAVAGE INCR TRANSF CAPACITY FROM 95.1 TO 106.3 UPGRADE TO 9.6MVAR CAP.</v>
          </cell>
          <cell r="J443">
            <v>39965</v>
          </cell>
          <cell r="K443" t="str">
            <v>X. Vazquez</v>
          </cell>
          <cell r="M443">
            <v>0</v>
          </cell>
          <cell r="N443">
            <v>0</v>
          </cell>
          <cell r="O443">
            <v>2404460</v>
          </cell>
          <cell r="P443">
            <v>0</v>
          </cell>
          <cell r="Q443">
            <v>0</v>
          </cell>
          <cell r="R443">
            <v>0</v>
          </cell>
          <cell r="S443">
            <v>0</v>
          </cell>
          <cell r="T443">
            <v>0</v>
          </cell>
          <cell r="U443">
            <v>0</v>
          </cell>
          <cell r="V443">
            <v>0</v>
          </cell>
          <cell r="W443">
            <v>0</v>
          </cell>
        </row>
        <row r="444">
          <cell r="O444">
            <v>2404460</v>
          </cell>
          <cell r="P444">
            <v>0</v>
          </cell>
          <cell r="Q444">
            <v>0</v>
          </cell>
          <cell r="R444">
            <v>0</v>
          </cell>
          <cell r="S444">
            <v>0</v>
          </cell>
          <cell r="T444">
            <v>0</v>
          </cell>
          <cell r="U444">
            <v>0</v>
          </cell>
          <cell r="V444">
            <v>0</v>
          </cell>
          <cell r="W444">
            <v>0</v>
          </cell>
        </row>
        <row r="445">
          <cell r="H445" t="str">
            <v>800063490</v>
          </cell>
          <cell r="I445" t="str">
            <v>PAUBA : INSTALL 1 12KV CKT POS</v>
          </cell>
          <cell r="J445">
            <v>41791</v>
          </cell>
          <cell r="K445" t="str">
            <v>X. Vazquez</v>
          </cell>
          <cell r="M445">
            <v>0</v>
          </cell>
          <cell r="N445">
            <v>0</v>
          </cell>
          <cell r="O445">
            <v>0</v>
          </cell>
          <cell r="P445">
            <v>0</v>
          </cell>
          <cell r="Q445">
            <v>0</v>
          </cell>
          <cell r="R445">
            <v>0</v>
          </cell>
          <cell r="S445">
            <v>0</v>
          </cell>
          <cell r="T445">
            <v>0</v>
          </cell>
          <cell r="U445">
            <v>0</v>
          </cell>
          <cell r="V445">
            <v>0</v>
          </cell>
          <cell r="W445">
            <v>0</v>
          </cell>
        </row>
        <row r="446">
          <cell r="O446">
            <v>0</v>
          </cell>
          <cell r="P446">
            <v>0</v>
          </cell>
          <cell r="Q446">
            <v>0</v>
          </cell>
          <cell r="R446">
            <v>0</v>
          </cell>
          <cell r="S446">
            <v>0</v>
          </cell>
          <cell r="T446">
            <v>0</v>
          </cell>
          <cell r="U446">
            <v>0</v>
          </cell>
          <cell r="V446">
            <v>0</v>
          </cell>
          <cell r="W446">
            <v>0</v>
          </cell>
        </row>
        <row r="447">
          <cell r="H447" t="str">
            <v>800063045</v>
          </cell>
          <cell r="I447" t="str">
            <v>ETIWANDA ADD 1 12KV CKT</v>
          </cell>
          <cell r="J447">
            <v>39600</v>
          </cell>
          <cell r="K447" t="str">
            <v>X. Vazquez</v>
          </cell>
          <cell r="M447">
            <v>0</v>
          </cell>
          <cell r="N447">
            <v>0</v>
          </cell>
          <cell r="O447">
            <v>0</v>
          </cell>
          <cell r="P447">
            <v>0</v>
          </cell>
          <cell r="Q447">
            <v>0</v>
          </cell>
          <cell r="R447">
            <v>0</v>
          </cell>
          <cell r="S447">
            <v>0</v>
          </cell>
          <cell r="T447">
            <v>0</v>
          </cell>
          <cell r="U447">
            <v>0</v>
          </cell>
          <cell r="V447">
            <v>0</v>
          </cell>
          <cell r="W447">
            <v>0</v>
          </cell>
        </row>
        <row r="448">
          <cell r="O448">
            <v>0</v>
          </cell>
          <cell r="P448">
            <v>0</v>
          </cell>
          <cell r="Q448">
            <v>0</v>
          </cell>
          <cell r="R448">
            <v>0</v>
          </cell>
          <cell r="S448">
            <v>0</v>
          </cell>
          <cell r="T448">
            <v>0</v>
          </cell>
          <cell r="U448">
            <v>0</v>
          </cell>
          <cell r="V448">
            <v>0</v>
          </cell>
          <cell r="W448">
            <v>0</v>
          </cell>
        </row>
        <row r="449">
          <cell r="H449" t="str">
            <v>800063110</v>
          </cell>
          <cell r="I449" t="str">
            <v>INDUSTRY ADD 1 12KV CKT</v>
          </cell>
          <cell r="J449">
            <v>40695</v>
          </cell>
          <cell r="K449" t="str">
            <v>X. Vazquez</v>
          </cell>
          <cell r="M449">
            <v>0</v>
          </cell>
          <cell r="N449">
            <v>0</v>
          </cell>
          <cell r="O449">
            <v>0</v>
          </cell>
          <cell r="P449">
            <v>70000</v>
          </cell>
          <cell r="Q449">
            <v>150000</v>
          </cell>
          <cell r="R449">
            <v>0</v>
          </cell>
          <cell r="S449">
            <v>0</v>
          </cell>
          <cell r="T449">
            <v>0</v>
          </cell>
          <cell r="U449">
            <v>0</v>
          </cell>
          <cell r="V449">
            <v>0</v>
          </cell>
          <cell r="W449">
            <v>0</v>
          </cell>
        </row>
        <row r="450">
          <cell r="O450">
            <v>0</v>
          </cell>
          <cell r="P450">
            <v>70000</v>
          </cell>
          <cell r="Q450">
            <v>150000</v>
          </cell>
          <cell r="R450">
            <v>0</v>
          </cell>
          <cell r="S450">
            <v>0</v>
          </cell>
          <cell r="T450">
            <v>0</v>
          </cell>
          <cell r="U450">
            <v>0</v>
          </cell>
          <cell r="V450">
            <v>0</v>
          </cell>
          <cell r="W450">
            <v>0</v>
          </cell>
        </row>
        <row r="451">
          <cell r="H451" t="str">
            <v>800063235</v>
          </cell>
          <cell r="I451" t="str">
            <v>RANDALL EXTEND SWRK 3 POS AND ADD 1 12KV CKT</v>
          </cell>
          <cell r="J451">
            <v>39965</v>
          </cell>
          <cell r="K451" t="str">
            <v>X. Vazquez</v>
          </cell>
          <cell r="M451">
            <v>0</v>
          </cell>
          <cell r="N451">
            <v>0</v>
          </cell>
          <cell r="O451">
            <v>250000</v>
          </cell>
          <cell r="P451">
            <v>0</v>
          </cell>
          <cell r="Q451">
            <v>0</v>
          </cell>
          <cell r="R451">
            <v>0</v>
          </cell>
          <cell r="S451">
            <v>0</v>
          </cell>
          <cell r="T451">
            <v>0</v>
          </cell>
          <cell r="U451">
            <v>0</v>
          </cell>
          <cell r="V451">
            <v>0</v>
          </cell>
          <cell r="W451">
            <v>0</v>
          </cell>
        </row>
        <row r="452">
          <cell r="O452">
            <v>250000</v>
          </cell>
          <cell r="P452">
            <v>0</v>
          </cell>
          <cell r="Q452">
            <v>0</v>
          </cell>
          <cell r="R452">
            <v>0</v>
          </cell>
          <cell r="S452">
            <v>0</v>
          </cell>
          <cell r="T452">
            <v>0</v>
          </cell>
          <cell r="U452">
            <v>0</v>
          </cell>
          <cell r="V452">
            <v>0</v>
          </cell>
          <cell r="W452">
            <v>0</v>
          </cell>
        </row>
        <row r="453">
          <cell r="I453" t="str">
            <v>YUCCA ADD 1 CKT</v>
          </cell>
          <cell r="J453">
            <v>40330</v>
          </cell>
          <cell r="K453" t="str">
            <v>X. Vazquez</v>
          </cell>
          <cell r="M453">
            <v>0</v>
          </cell>
          <cell r="N453">
            <v>0</v>
          </cell>
          <cell r="O453">
            <v>70000</v>
          </cell>
          <cell r="P453">
            <v>140000</v>
          </cell>
          <cell r="Q453">
            <v>0</v>
          </cell>
          <cell r="R453">
            <v>0</v>
          </cell>
          <cell r="S453">
            <v>0</v>
          </cell>
          <cell r="T453">
            <v>0</v>
          </cell>
          <cell r="U453">
            <v>0</v>
          </cell>
          <cell r="V453">
            <v>0</v>
          </cell>
          <cell r="W453">
            <v>0</v>
          </cell>
        </row>
        <row r="454">
          <cell r="O454">
            <v>0</v>
          </cell>
          <cell r="P454">
            <v>140000</v>
          </cell>
          <cell r="Q454">
            <v>0</v>
          </cell>
          <cell r="R454">
            <v>0</v>
          </cell>
          <cell r="S454">
            <v>0</v>
          </cell>
          <cell r="T454">
            <v>0</v>
          </cell>
          <cell r="U454">
            <v>0</v>
          </cell>
          <cell r="V454">
            <v>0</v>
          </cell>
          <cell r="W454">
            <v>0</v>
          </cell>
        </row>
        <row r="455">
          <cell r="I455" t="str">
            <v>FOXFIELD CONSTRUCT NEW B SUB WITH 56MVA TRANSFORMERS , 5 12KV CIRCUITS AND 9.6MVAR CAP BANK.</v>
          </cell>
          <cell r="J455">
            <v>41426</v>
          </cell>
          <cell r="K455" t="str">
            <v>X. Vazquez</v>
          </cell>
          <cell r="M455">
            <v>0</v>
          </cell>
          <cell r="N455">
            <v>0</v>
          </cell>
          <cell r="O455">
            <v>0</v>
          </cell>
          <cell r="P455">
            <v>500000</v>
          </cell>
          <cell r="Q455">
            <v>800000</v>
          </cell>
          <cell r="R455">
            <v>4500000</v>
          </cell>
          <cell r="S455">
            <v>3000000</v>
          </cell>
          <cell r="T455">
            <v>0</v>
          </cell>
          <cell r="U455">
            <v>0</v>
          </cell>
          <cell r="V455">
            <v>0</v>
          </cell>
          <cell r="W455">
            <v>0</v>
          </cell>
        </row>
        <row r="456">
          <cell r="I456" t="str">
            <v>FOXFIELD CONSTRUCT NEW B SUB WITH 56MVA TRANSFORMERS , 5 12KV CIRCUITS AND 9.6MVAR CAP BANK.</v>
          </cell>
          <cell r="J456">
            <v>41426</v>
          </cell>
          <cell r="K456" t="str">
            <v>X. Vazquez</v>
          </cell>
          <cell r="M456">
            <v>0</v>
          </cell>
          <cell r="N456">
            <v>0</v>
          </cell>
          <cell r="O456">
            <v>0</v>
          </cell>
          <cell r="P456">
            <v>0</v>
          </cell>
          <cell r="Q456">
            <v>0</v>
          </cell>
          <cell r="R456">
            <v>500000</v>
          </cell>
          <cell r="S456">
            <v>1000000</v>
          </cell>
          <cell r="T456">
            <v>0</v>
          </cell>
          <cell r="U456">
            <v>0</v>
          </cell>
          <cell r="V456">
            <v>0</v>
          </cell>
          <cell r="W456">
            <v>0</v>
          </cell>
        </row>
        <row r="457">
          <cell r="O457">
            <v>0</v>
          </cell>
          <cell r="P457">
            <v>500000</v>
          </cell>
          <cell r="Q457">
            <v>800000</v>
          </cell>
          <cell r="R457">
            <v>5000000</v>
          </cell>
          <cell r="S457">
            <v>4000000</v>
          </cell>
          <cell r="T457">
            <v>0</v>
          </cell>
          <cell r="U457">
            <v>0</v>
          </cell>
          <cell r="V457">
            <v>0</v>
          </cell>
          <cell r="W457">
            <v>0</v>
          </cell>
        </row>
        <row r="458">
          <cell r="I458" t="str">
            <v>RITTER RANCH ADD 1 12KV CKTS</v>
          </cell>
          <cell r="J458">
            <v>40695</v>
          </cell>
          <cell r="K458" t="str">
            <v>X. Vazquez</v>
          </cell>
          <cell r="M458">
            <v>0</v>
          </cell>
          <cell r="N458">
            <v>0</v>
          </cell>
          <cell r="O458">
            <v>0</v>
          </cell>
          <cell r="P458">
            <v>100000</v>
          </cell>
          <cell r="Q458">
            <v>100000</v>
          </cell>
          <cell r="R458">
            <v>0</v>
          </cell>
          <cell r="S458">
            <v>0</v>
          </cell>
          <cell r="T458">
            <v>0</v>
          </cell>
          <cell r="U458">
            <v>0</v>
          </cell>
          <cell r="V458">
            <v>0</v>
          </cell>
          <cell r="W458">
            <v>0</v>
          </cell>
        </row>
        <row r="459">
          <cell r="O459">
            <v>0</v>
          </cell>
          <cell r="P459">
            <v>100000</v>
          </cell>
          <cell r="Q459">
            <v>100000</v>
          </cell>
          <cell r="R459">
            <v>0</v>
          </cell>
          <cell r="S459">
            <v>0</v>
          </cell>
          <cell r="T459">
            <v>0</v>
          </cell>
          <cell r="U459">
            <v>0</v>
          </cell>
          <cell r="V459">
            <v>0</v>
          </cell>
          <cell r="W459">
            <v>0</v>
          </cell>
        </row>
        <row r="460">
          <cell r="H460" t="str">
            <v>800063281</v>
          </cell>
          <cell r="I460" t="str">
            <v>SHUTTLE ADD 2 12KV CKTS</v>
          </cell>
          <cell r="J460">
            <v>40330</v>
          </cell>
          <cell r="K460" t="str">
            <v>X. Vazquez</v>
          </cell>
          <cell r="M460">
            <v>0</v>
          </cell>
          <cell r="N460">
            <v>0</v>
          </cell>
          <cell r="O460">
            <v>130000</v>
          </cell>
          <cell r="P460">
            <v>110000</v>
          </cell>
          <cell r="Q460">
            <v>0</v>
          </cell>
          <cell r="R460">
            <v>0</v>
          </cell>
          <cell r="S460">
            <v>0</v>
          </cell>
          <cell r="T460">
            <v>0</v>
          </cell>
          <cell r="U460">
            <v>0</v>
          </cell>
          <cell r="V460">
            <v>0</v>
          </cell>
          <cell r="W460">
            <v>0</v>
          </cell>
        </row>
        <row r="461">
          <cell r="O461">
            <v>130000</v>
          </cell>
          <cell r="P461">
            <v>110000</v>
          </cell>
          <cell r="Q461">
            <v>0</v>
          </cell>
          <cell r="R461">
            <v>0</v>
          </cell>
          <cell r="S461">
            <v>0</v>
          </cell>
          <cell r="T461">
            <v>0</v>
          </cell>
          <cell r="U461">
            <v>0</v>
          </cell>
          <cell r="V461">
            <v>0</v>
          </cell>
          <cell r="W461">
            <v>0</v>
          </cell>
        </row>
        <row r="462">
          <cell r="H462" t="str">
            <v>800063120</v>
          </cell>
          <cell r="I462" t="str">
            <v>VALDEZ ADD 1 16KV CKT</v>
          </cell>
          <cell r="J462">
            <v>39965</v>
          </cell>
          <cell r="K462" t="str">
            <v>X. Vazquez</v>
          </cell>
          <cell r="M462">
            <v>0</v>
          </cell>
          <cell r="N462">
            <v>0</v>
          </cell>
          <cell r="O462">
            <v>150000</v>
          </cell>
          <cell r="P462">
            <v>0</v>
          </cell>
          <cell r="Q462">
            <v>0</v>
          </cell>
          <cell r="R462">
            <v>0</v>
          </cell>
          <cell r="S462">
            <v>0</v>
          </cell>
          <cell r="T462">
            <v>0</v>
          </cell>
          <cell r="U462">
            <v>0</v>
          </cell>
          <cell r="V462">
            <v>0</v>
          </cell>
          <cell r="W462">
            <v>0</v>
          </cell>
        </row>
        <row r="463">
          <cell r="O463">
            <v>150000</v>
          </cell>
          <cell r="P463">
            <v>0</v>
          </cell>
          <cell r="Q463">
            <v>0</v>
          </cell>
          <cell r="R463">
            <v>0</v>
          </cell>
          <cell r="S463">
            <v>0</v>
          </cell>
          <cell r="T463">
            <v>0</v>
          </cell>
          <cell r="U463">
            <v>0</v>
          </cell>
          <cell r="V463">
            <v>0</v>
          </cell>
          <cell r="W463">
            <v>0</v>
          </cell>
        </row>
        <row r="464">
          <cell r="H464" t="str">
            <v>800063333</v>
          </cell>
          <cell r="I464" t="str">
            <v>ALDER ADD 2 12KV CKT</v>
          </cell>
          <cell r="J464">
            <v>39965</v>
          </cell>
          <cell r="K464" t="str">
            <v>X. Vazquez</v>
          </cell>
          <cell r="M464">
            <v>0</v>
          </cell>
          <cell r="N464">
            <v>0</v>
          </cell>
          <cell r="O464">
            <v>320000</v>
          </cell>
          <cell r="P464">
            <v>0</v>
          </cell>
          <cell r="Q464">
            <v>0</v>
          </cell>
          <cell r="R464">
            <v>0</v>
          </cell>
          <cell r="S464">
            <v>0</v>
          </cell>
          <cell r="T464">
            <v>0</v>
          </cell>
          <cell r="U464">
            <v>0</v>
          </cell>
          <cell r="V464">
            <v>0</v>
          </cell>
          <cell r="W464">
            <v>0</v>
          </cell>
        </row>
        <row r="465">
          <cell r="O465">
            <v>320000</v>
          </cell>
          <cell r="P465">
            <v>0</v>
          </cell>
          <cell r="Q465">
            <v>0</v>
          </cell>
          <cell r="R465">
            <v>0</v>
          </cell>
          <cell r="S465">
            <v>0</v>
          </cell>
          <cell r="T465">
            <v>0</v>
          </cell>
          <cell r="U465">
            <v>0</v>
          </cell>
          <cell r="V465">
            <v>0</v>
          </cell>
          <cell r="W465">
            <v>0</v>
          </cell>
        </row>
        <row r="466">
          <cell r="I466" t="str">
            <v>CORONA JR ADD 2 12KV CKTS</v>
          </cell>
          <cell r="J466">
            <v>41426</v>
          </cell>
          <cell r="K466" t="str">
            <v>X. Vazquez</v>
          </cell>
          <cell r="M466">
            <v>0</v>
          </cell>
          <cell r="N466">
            <v>0</v>
          </cell>
          <cell r="O466">
            <v>0</v>
          </cell>
          <cell r="P466">
            <v>0</v>
          </cell>
          <cell r="Q466">
            <v>0</v>
          </cell>
          <cell r="R466">
            <v>160000</v>
          </cell>
          <cell r="S466">
            <v>220000</v>
          </cell>
          <cell r="T466">
            <v>0</v>
          </cell>
          <cell r="U466">
            <v>0</v>
          </cell>
          <cell r="V466">
            <v>0</v>
          </cell>
          <cell r="W466">
            <v>0</v>
          </cell>
        </row>
        <row r="467">
          <cell r="O467">
            <v>0</v>
          </cell>
          <cell r="P467">
            <v>0</v>
          </cell>
          <cell r="Q467">
            <v>0</v>
          </cell>
          <cell r="R467">
            <v>160000</v>
          </cell>
          <cell r="S467">
            <v>220000</v>
          </cell>
          <cell r="T467">
            <v>0</v>
          </cell>
          <cell r="U467">
            <v>0</v>
          </cell>
          <cell r="V467">
            <v>0</v>
          </cell>
          <cell r="W467">
            <v>0</v>
          </cell>
        </row>
        <row r="468">
          <cell r="I468" t="str">
            <v>HIGHLAND ADD 1 12KV CKT</v>
          </cell>
          <cell r="J468">
            <v>40695</v>
          </cell>
          <cell r="K468" t="str">
            <v>X. Vazquez</v>
          </cell>
          <cell r="M468">
            <v>0</v>
          </cell>
          <cell r="N468">
            <v>0</v>
          </cell>
          <cell r="O468">
            <v>0</v>
          </cell>
          <cell r="P468">
            <v>60000</v>
          </cell>
          <cell r="Q468">
            <v>200000</v>
          </cell>
          <cell r="R468">
            <v>0</v>
          </cell>
          <cell r="S468">
            <v>0</v>
          </cell>
          <cell r="T468">
            <v>0</v>
          </cell>
          <cell r="U468">
            <v>0</v>
          </cell>
          <cell r="V468">
            <v>0</v>
          </cell>
          <cell r="W468">
            <v>0</v>
          </cell>
        </row>
        <row r="469">
          <cell r="O469">
            <v>0</v>
          </cell>
          <cell r="P469">
            <v>60000</v>
          </cell>
          <cell r="Q469">
            <v>200000</v>
          </cell>
          <cell r="R469">
            <v>0</v>
          </cell>
          <cell r="S469">
            <v>0</v>
          </cell>
          <cell r="T469">
            <v>0</v>
          </cell>
          <cell r="U469">
            <v>0</v>
          </cell>
          <cell r="V469">
            <v>0</v>
          </cell>
          <cell r="W469">
            <v>0</v>
          </cell>
        </row>
        <row r="470">
          <cell r="I470" t="str">
            <v>MIRAGE JR :INSTALL 2ND BANK, ADD 3 12KV CKTS, ADD 4.8MVAR CAPS.</v>
          </cell>
          <cell r="J470">
            <v>40695</v>
          </cell>
          <cell r="K470" t="str">
            <v>X. Vazquez</v>
          </cell>
          <cell r="M470">
            <v>0</v>
          </cell>
          <cell r="N470">
            <v>0</v>
          </cell>
          <cell r="O470">
            <v>0</v>
          </cell>
          <cell r="P470">
            <v>700000</v>
          </cell>
          <cell r="Q470">
            <v>800000</v>
          </cell>
          <cell r="R470">
            <v>0</v>
          </cell>
          <cell r="S470">
            <v>0</v>
          </cell>
          <cell r="T470">
            <v>0</v>
          </cell>
          <cell r="U470">
            <v>0</v>
          </cell>
          <cell r="V470">
            <v>0</v>
          </cell>
          <cell r="W470">
            <v>0</v>
          </cell>
        </row>
        <row r="471">
          <cell r="O471">
            <v>0</v>
          </cell>
          <cell r="P471">
            <v>700000</v>
          </cell>
          <cell r="Q471">
            <v>800000</v>
          </cell>
          <cell r="R471">
            <v>0</v>
          </cell>
          <cell r="S471">
            <v>0</v>
          </cell>
          <cell r="T471">
            <v>0</v>
          </cell>
          <cell r="U471">
            <v>0</v>
          </cell>
          <cell r="V471">
            <v>0</v>
          </cell>
          <cell r="W471">
            <v>0</v>
          </cell>
        </row>
        <row r="472">
          <cell r="I472" t="str">
            <v>APPLE VALLEY ADD 4TH BANK AND ADD 2 12KV LINE POS</v>
          </cell>
          <cell r="J472">
            <v>40695</v>
          </cell>
          <cell r="K472" t="str">
            <v>X. Vazquez</v>
          </cell>
          <cell r="M472">
            <v>0</v>
          </cell>
          <cell r="N472">
            <v>0</v>
          </cell>
          <cell r="O472">
            <v>0</v>
          </cell>
          <cell r="P472">
            <v>600000</v>
          </cell>
          <cell r="Q472">
            <v>1200000</v>
          </cell>
          <cell r="R472">
            <v>0</v>
          </cell>
          <cell r="S472">
            <v>0</v>
          </cell>
          <cell r="T472">
            <v>0</v>
          </cell>
          <cell r="U472">
            <v>0</v>
          </cell>
          <cell r="V472">
            <v>0</v>
          </cell>
          <cell r="W472">
            <v>0</v>
          </cell>
        </row>
        <row r="473">
          <cell r="O473">
            <v>0</v>
          </cell>
          <cell r="P473">
            <v>600000</v>
          </cell>
          <cell r="Q473">
            <v>1200000</v>
          </cell>
          <cell r="R473">
            <v>0</v>
          </cell>
          <cell r="S473">
            <v>0</v>
          </cell>
          <cell r="T473">
            <v>0</v>
          </cell>
          <cell r="U473">
            <v>0</v>
          </cell>
          <cell r="V473">
            <v>0</v>
          </cell>
          <cell r="W473">
            <v>0</v>
          </cell>
        </row>
        <row r="474">
          <cell r="I474" t="str">
            <v>AQUEDUCT ADD 1 12 KV CKT</v>
          </cell>
          <cell r="J474">
            <v>42522</v>
          </cell>
          <cell r="K474" t="str">
            <v>X. Vazquez</v>
          </cell>
          <cell r="M474">
            <v>0</v>
          </cell>
          <cell r="N474">
            <v>0</v>
          </cell>
          <cell r="O474">
            <v>0</v>
          </cell>
          <cell r="P474">
            <v>0</v>
          </cell>
          <cell r="Q474">
            <v>0</v>
          </cell>
          <cell r="R474">
            <v>0</v>
          </cell>
          <cell r="S474">
            <v>0</v>
          </cell>
          <cell r="T474">
            <v>0</v>
          </cell>
          <cell r="U474">
            <v>100000</v>
          </cell>
          <cell r="V474">
            <v>150000</v>
          </cell>
          <cell r="W474">
            <v>0</v>
          </cell>
        </row>
        <row r="475">
          <cell r="O475">
            <v>0</v>
          </cell>
          <cell r="P475">
            <v>0</v>
          </cell>
          <cell r="Q475">
            <v>0</v>
          </cell>
          <cell r="R475">
            <v>0</v>
          </cell>
          <cell r="S475">
            <v>0</v>
          </cell>
          <cell r="T475">
            <v>0</v>
          </cell>
          <cell r="U475">
            <v>100000</v>
          </cell>
          <cell r="V475">
            <v>150000</v>
          </cell>
          <cell r="W475">
            <v>0</v>
          </cell>
        </row>
        <row r="476">
          <cell r="H476" t="str">
            <v>A006</v>
          </cell>
          <cell r="I476" t="str">
            <v>SUBTRANS NEW VICTOR</v>
          </cell>
          <cell r="J476">
            <v>41061</v>
          </cell>
          <cell r="K476" t="str">
            <v>X. Vazquez</v>
          </cell>
          <cell r="M476">
            <v>0</v>
          </cell>
          <cell r="N476">
            <v>0</v>
          </cell>
          <cell r="O476">
            <v>0</v>
          </cell>
          <cell r="P476">
            <v>0</v>
          </cell>
          <cell r="Q476">
            <v>2000000</v>
          </cell>
          <cell r="R476">
            <v>3000000</v>
          </cell>
          <cell r="S476">
            <v>0</v>
          </cell>
          <cell r="T476">
            <v>0</v>
          </cell>
          <cell r="U476">
            <v>0</v>
          </cell>
          <cell r="V476">
            <v>0</v>
          </cell>
          <cell r="W476">
            <v>0</v>
          </cell>
        </row>
        <row r="477">
          <cell r="H477" t="str">
            <v>800063785</v>
          </cell>
          <cell r="I477" t="str">
            <v>NEW VICTOR CONSTRUCT NEW SUB WITH 56MVA 3 12KV LINE POS, 9.6MVAR CAP BANK</v>
          </cell>
          <cell r="J477">
            <v>41061</v>
          </cell>
          <cell r="K477" t="str">
            <v>X. Vazquez</v>
          </cell>
          <cell r="M477">
            <v>0</v>
          </cell>
          <cell r="N477">
            <v>0</v>
          </cell>
          <cell r="O477">
            <v>250000</v>
          </cell>
          <cell r="P477">
            <v>450000</v>
          </cell>
          <cell r="Q477">
            <v>4000000</v>
          </cell>
          <cell r="R477">
            <v>6750000</v>
          </cell>
          <cell r="S477">
            <v>0</v>
          </cell>
          <cell r="T477">
            <v>0</v>
          </cell>
          <cell r="U477">
            <v>0</v>
          </cell>
          <cell r="V477">
            <v>0</v>
          </cell>
          <cell r="W477">
            <v>0</v>
          </cell>
        </row>
        <row r="478">
          <cell r="O478">
            <v>250000</v>
          </cell>
          <cell r="P478">
            <v>450000</v>
          </cell>
          <cell r="Q478">
            <v>6000000</v>
          </cell>
          <cell r="R478">
            <v>9750000</v>
          </cell>
          <cell r="S478">
            <v>0</v>
          </cell>
          <cell r="T478">
            <v>0</v>
          </cell>
          <cell r="U478">
            <v>0</v>
          </cell>
          <cell r="V478">
            <v>0</v>
          </cell>
          <cell r="W478">
            <v>0</v>
          </cell>
        </row>
        <row r="479">
          <cell r="I479" t="str">
            <v>TORTILLA ADD 1 12KV CKT</v>
          </cell>
          <cell r="J479">
            <v>41426</v>
          </cell>
          <cell r="K479" t="str">
            <v>X. Vazquez</v>
          </cell>
          <cell r="M479">
            <v>0</v>
          </cell>
          <cell r="N479">
            <v>0</v>
          </cell>
          <cell r="O479">
            <v>0</v>
          </cell>
          <cell r="P479">
            <v>0</v>
          </cell>
          <cell r="Q479">
            <v>0</v>
          </cell>
          <cell r="R479">
            <v>110000</v>
          </cell>
          <cell r="S479">
            <v>120000</v>
          </cell>
          <cell r="T479">
            <v>0</v>
          </cell>
          <cell r="U479">
            <v>0</v>
          </cell>
          <cell r="V479">
            <v>0</v>
          </cell>
          <cell r="W479">
            <v>0</v>
          </cell>
        </row>
        <row r="480">
          <cell r="O480">
            <v>0</v>
          </cell>
          <cell r="P480">
            <v>0</v>
          </cell>
          <cell r="Q480">
            <v>0</v>
          </cell>
          <cell r="R480">
            <v>110000</v>
          </cell>
          <cell r="S480">
            <v>120000</v>
          </cell>
          <cell r="T480">
            <v>0</v>
          </cell>
          <cell r="U480">
            <v>0</v>
          </cell>
          <cell r="V480">
            <v>0</v>
          </cell>
          <cell r="W480">
            <v>0</v>
          </cell>
        </row>
        <row r="481">
          <cell r="I481" t="str">
            <v>ALHAMBRA ADD 1 16KV CKT</v>
          </cell>
          <cell r="J481">
            <v>42522</v>
          </cell>
          <cell r="K481" t="str">
            <v>X. Vazquez</v>
          </cell>
          <cell r="M481">
            <v>0</v>
          </cell>
          <cell r="N481">
            <v>0</v>
          </cell>
          <cell r="O481">
            <v>0</v>
          </cell>
          <cell r="P481">
            <v>0</v>
          </cell>
          <cell r="Q481">
            <v>0</v>
          </cell>
          <cell r="R481">
            <v>0</v>
          </cell>
          <cell r="S481">
            <v>0</v>
          </cell>
          <cell r="T481">
            <v>0</v>
          </cell>
          <cell r="U481">
            <v>300000</v>
          </cell>
          <cell r="V481">
            <v>500000</v>
          </cell>
          <cell r="W481">
            <v>0</v>
          </cell>
        </row>
        <row r="482">
          <cell r="O482">
            <v>0</v>
          </cell>
          <cell r="P482">
            <v>0</v>
          </cell>
          <cell r="Q482">
            <v>0</v>
          </cell>
          <cell r="R482">
            <v>0</v>
          </cell>
          <cell r="S482">
            <v>0</v>
          </cell>
          <cell r="T482">
            <v>0</v>
          </cell>
          <cell r="U482">
            <v>300000</v>
          </cell>
          <cell r="V482">
            <v>500000</v>
          </cell>
          <cell r="W482">
            <v>0</v>
          </cell>
        </row>
        <row r="483">
          <cell r="I483" t="str">
            <v>SAN BERNARDINO INCREASE CAPACITY TO 84MVA, ADD 2 12KV POS</v>
          </cell>
          <cell r="J483">
            <v>41426</v>
          </cell>
          <cell r="K483" t="str">
            <v>X. Vazquez</v>
          </cell>
          <cell r="M483">
            <v>0</v>
          </cell>
          <cell r="N483">
            <v>0</v>
          </cell>
          <cell r="O483">
            <v>0</v>
          </cell>
          <cell r="P483">
            <v>0</v>
          </cell>
          <cell r="Q483">
            <v>0</v>
          </cell>
          <cell r="R483">
            <v>2100000</v>
          </cell>
          <cell r="S483">
            <v>1900000</v>
          </cell>
          <cell r="T483">
            <v>0</v>
          </cell>
          <cell r="U483">
            <v>0</v>
          </cell>
          <cell r="V483">
            <v>0</v>
          </cell>
          <cell r="W483">
            <v>0</v>
          </cell>
        </row>
        <row r="484">
          <cell r="O484">
            <v>0</v>
          </cell>
          <cell r="P484">
            <v>0</v>
          </cell>
          <cell r="Q484">
            <v>0</v>
          </cell>
          <cell r="R484">
            <v>2100000</v>
          </cell>
          <cell r="S484">
            <v>1900000</v>
          </cell>
          <cell r="T484">
            <v>0</v>
          </cell>
          <cell r="U484">
            <v>0</v>
          </cell>
          <cell r="V484">
            <v>0</v>
          </cell>
          <cell r="W484">
            <v>0</v>
          </cell>
        </row>
        <row r="485">
          <cell r="I485" t="str">
            <v>TROPHY ADD 2 12KV CKTS</v>
          </cell>
          <cell r="J485">
            <v>42522</v>
          </cell>
          <cell r="K485" t="str">
            <v>X. Vazquez</v>
          </cell>
          <cell r="M485">
            <v>0</v>
          </cell>
          <cell r="N485">
            <v>0</v>
          </cell>
          <cell r="O485">
            <v>0</v>
          </cell>
          <cell r="P485">
            <v>0</v>
          </cell>
          <cell r="Q485">
            <v>0</v>
          </cell>
          <cell r="R485">
            <v>0</v>
          </cell>
          <cell r="S485">
            <v>0</v>
          </cell>
          <cell r="T485">
            <v>0</v>
          </cell>
          <cell r="U485">
            <v>400000</v>
          </cell>
          <cell r="V485">
            <v>300000</v>
          </cell>
          <cell r="W485">
            <v>0</v>
          </cell>
        </row>
        <row r="486">
          <cell r="O486">
            <v>0</v>
          </cell>
          <cell r="P486">
            <v>0</v>
          </cell>
          <cell r="Q486">
            <v>0</v>
          </cell>
          <cell r="R486">
            <v>0</v>
          </cell>
          <cell r="S486">
            <v>0</v>
          </cell>
          <cell r="T486">
            <v>0</v>
          </cell>
          <cell r="U486">
            <v>400000</v>
          </cell>
          <cell r="V486">
            <v>300000</v>
          </cell>
          <cell r="W486">
            <v>0</v>
          </cell>
        </row>
        <row r="487">
          <cell r="I487" t="str">
            <v>ACTON ADD 1 12KV CKT</v>
          </cell>
          <cell r="J487">
            <v>41061</v>
          </cell>
          <cell r="K487" t="str">
            <v>X. Vazquez</v>
          </cell>
          <cell r="M487">
            <v>0</v>
          </cell>
          <cell r="N487">
            <v>0</v>
          </cell>
          <cell r="O487">
            <v>0</v>
          </cell>
          <cell r="P487">
            <v>0</v>
          </cell>
          <cell r="Q487">
            <v>155000</v>
          </cell>
          <cell r="R487">
            <v>115000</v>
          </cell>
          <cell r="S487">
            <v>0</v>
          </cell>
          <cell r="T487">
            <v>0</v>
          </cell>
          <cell r="U487">
            <v>0</v>
          </cell>
          <cell r="V487">
            <v>0</v>
          </cell>
          <cell r="W487">
            <v>0</v>
          </cell>
        </row>
        <row r="488">
          <cell r="O488">
            <v>0</v>
          </cell>
          <cell r="P488">
            <v>0</v>
          </cell>
          <cell r="Q488">
            <v>155000</v>
          </cell>
          <cell r="R488">
            <v>115000</v>
          </cell>
          <cell r="S488">
            <v>0</v>
          </cell>
          <cell r="T488">
            <v>0</v>
          </cell>
          <cell r="U488">
            <v>0</v>
          </cell>
          <cell r="V488">
            <v>0</v>
          </cell>
          <cell r="W488">
            <v>0</v>
          </cell>
        </row>
        <row r="489">
          <cell r="I489" t="str">
            <v>QUARTZ HILLADD 2ND 28MVA TANSFORMAER, EQUIP 2 12 KV POS AND ADD 4.8MVAR CAP BANK.</v>
          </cell>
          <cell r="J489">
            <v>41791</v>
          </cell>
          <cell r="K489" t="str">
            <v>X. Vazquez</v>
          </cell>
          <cell r="M489">
            <v>0</v>
          </cell>
          <cell r="N489">
            <v>0</v>
          </cell>
          <cell r="O489">
            <v>0</v>
          </cell>
          <cell r="P489">
            <v>0</v>
          </cell>
          <cell r="Q489">
            <v>0</v>
          </cell>
          <cell r="R489">
            <v>0</v>
          </cell>
          <cell r="S489">
            <v>700000</v>
          </cell>
          <cell r="T489">
            <v>1400000</v>
          </cell>
          <cell r="U489">
            <v>0</v>
          </cell>
          <cell r="V489">
            <v>0</v>
          </cell>
          <cell r="W489">
            <v>0</v>
          </cell>
        </row>
        <row r="490">
          <cell r="O490">
            <v>0</v>
          </cell>
          <cell r="P490">
            <v>0</v>
          </cell>
          <cell r="Q490">
            <v>0</v>
          </cell>
          <cell r="R490">
            <v>0</v>
          </cell>
          <cell r="S490">
            <v>700000</v>
          </cell>
          <cell r="T490">
            <v>1400000</v>
          </cell>
          <cell r="U490">
            <v>0</v>
          </cell>
          <cell r="V490">
            <v>0</v>
          </cell>
          <cell r="W490">
            <v>0</v>
          </cell>
        </row>
        <row r="491">
          <cell r="I491" t="str">
            <v>RITTER RANCH:ADD 1 12KV CKT POS</v>
          </cell>
          <cell r="J491">
            <v>41426</v>
          </cell>
          <cell r="K491" t="str">
            <v>X. Vazquez</v>
          </cell>
          <cell r="M491">
            <v>0</v>
          </cell>
          <cell r="N491">
            <v>0</v>
          </cell>
          <cell r="O491">
            <v>0</v>
          </cell>
          <cell r="P491">
            <v>0</v>
          </cell>
          <cell r="Q491">
            <v>0</v>
          </cell>
          <cell r="R491">
            <v>200000</v>
          </cell>
          <cell r="S491">
            <v>200000</v>
          </cell>
          <cell r="T491">
            <v>0</v>
          </cell>
          <cell r="U491">
            <v>0</v>
          </cell>
          <cell r="V491">
            <v>0</v>
          </cell>
          <cell r="W491">
            <v>0</v>
          </cell>
        </row>
        <row r="492">
          <cell r="O492">
            <v>0</v>
          </cell>
          <cell r="P492">
            <v>0</v>
          </cell>
          <cell r="Q492">
            <v>0</v>
          </cell>
          <cell r="R492">
            <v>200000</v>
          </cell>
          <cell r="S492">
            <v>200000</v>
          </cell>
          <cell r="T492">
            <v>0</v>
          </cell>
          <cell r="U492">
            <v>0</v>
          </cell>
          <cell r="V492">
            <v>0</v>
          </cell>
          <cell r="W492">
            <v>0</v>
          </cell>
        </row>
        <row r="493">
          <cell r="I493" t="str">
            <v>RIVERWAY ADD 1 12KV CKT</v>
          </cell>
          <cell r="J493">
            <v>41061</v>
          </cell>
          <cell r="K493" t="str">
            <v>X. Vazquez</v>
          </cell>
          <cell r="M493">
            <v>0</v>
          </cell>
          <cell r="N493">
            <v>0</v>
          </cell>
          <cell r="O493">
            <v>0</v>
          </cell>
          <cell r="P493">
            <v>0</v>
          </cell>
          <cell r="Q493">
            <v>60000</v>
          </cell>
          <cell r="R493">
            <v>150000</v>
          </cell>
          <cell r="S493">
            <v>0</v>
          </cell>
          <cell r="T493">
            <v>0</v>
          </cell>
          <cell r="U493">
            <v>0</v>
          </cell>
          <cell r="V493">
            <v>0</v>
          </cell>
          <cell r="W493">
            <v>0</v>
          </cell>
        </row>
        <row r="494">
          <cell r="O494">
            <v>0</v>
          </cell>
          <cell r="P494">
            <v>0</v>
          </cell>
          <cell r="Q494">
            <v>60000</v>
          </cell>
          <cell r="R494">
            <v>150000</v>
          </cell>
          <cell r="S494">
            <v>0</v>
          </cell>
          <cell r="T494">
            <v>0</v>
          </cell>
          <cell r="U494">
            <v>0</v>
          </cell>
          <cell r="V494">
            <v>0</v>
          </cell>
          <cell r="W494">
            <v>0</v>
          </cell>
        </row>
        <row r="495">
          <cell r="H495" t="str">
            <v>800192141</v>
          </cell>
          <cell r="I495" t="str">
            <v>YOKOHL CONSTRUCT NEW 28MVA SUB WITH 2 14MVA TRANSFORMERS, 4-12KV POS ADD 4.8MVAR CAPS</v>
          </cell>
          <cell r="J495">
            <v>41791</v>
          </cell>
          <cell r="K495" t="str">
            <v>X. Vazquez</v>
          </cell>
          <cell r="M495">
            <v>0</v>
          </cell>
          <cell r="N495">
            <v>0</v>
          </cell>
          <cell r="O495">
            <v>150000</v>
          </cell>
          <cell r="P495">
            <v>0</v>
          </cell>
          <cell r="Q495">
            <v>200000</v>
          </cell>
          <cell r="R495">
            <v>500000</v>
          </cell>
          <cell r="S495">
            <v>4300000</v>
          </cell>
          <cell r="T495">
            <v>1200000</v>
          </cell>
          <cell r="U495">
            <v>0</v>
          </cell>
          <cell r="V495">
            <v>0</v>
          </cell>
          <cell r="W495">
            <v>0</v>
          </cell>
        </row>
        <row r="496">
          <cell r="I496" t="str">
            <v>YOHOHL SUBTRANS INSTALL 66KV T/L</v>
          </cell>
          <cell r="J496">
            <v>41791</v>
          </cell>
          <cell r="K496" t="str">
            <v>X. Vazquez</v>
          </cell>
          <cell r="M496">
            <v>0</v>
          </cell>
          <cell r="N496">
            <v>0</v>
          </cell>
          <cell r="O496">
            <v>0</v>
          </cell>
          <cell r="P496">
            <v>0</v>
          </cell>
          <cell r="Q496">
            <v>0</v>
          </cell>
          <cell r="R496">
            <v>339000</v>
          </cell>
          <cell r="S496">
            <v>5299000</v>
          </cell>
          <cell r="T496">
            <v>2187000</v>
          </cell>
          <cell r="U496">
            <v>0</v>
          </cell>
          <cell r="V496">
            <v>0</v>
          </cell>
          <cell r="W496">
            <v>0</v>
          </cell>
        </row>
        <row r="497">
          <cell r="O497">
            <v>150000</v>
          </cell>
          <cell r="P497">
            <v>0</v>
          </cell>
          <cell r="Q497">
            <v>200000</v>
          </cell>
          <cell r="R497">
            <v>839000</v>
          </cell>
          <cell r="S497">
            <v>9599000</v>
          </cell>
          <cell r="T497">
            <v>3387000</v>
          </cell>
          <cell r="U497">
            <v>0</v>
          </cell>
          <cell r="V497">
            <v>0</v>
          </cell>
          <cell r="W497">
            <v>0</v>
          </cell>
        </row>
        <row r="498">
          <cell r="H498">
            <v>800063418</v>
          </cell>
          <cell r="I498" t="str">
            <v>IRVINE BUILD NEW 12 SWRK AND ADD 2 CKTS</v>
          </cell>
          <cell r="J498">
            <v>39965</v>
          </cell>
          <cell r="K498" t="str">
            <v>X. Vazquez</v>
          </cell>
          <cell r="M498">
            <v>0</v>
          </cell>
          <cell r="N498">
            <v>0</v>
          </cell>
          <cell r="O498">
            <v>6163000</v>
          </cell>
          <cell r="P498">
            <v>0</v>
          </cell>
          <cell r="Q498">
            <v>0</v>
          </cell>
          <cell r="R498">
            <v>0</v>
          </cell>
          <cell r="S498">
            <v>0</v>
          </cell>
          <cell r="T498">
            <v>0</v>
          </cell>
          <cell r="U498">
            <v>0</v>
          </cell>
          <cell r="V498">
            <v>0</v>
          </cell>
          <cell r="W498">
            <v>0</v>
          </cell>
        </row>
        <row r="499">
          <cell r="O499">
            <v>6163000</v>
          </cell>
          <cell r="P499">
            <v>0</v>
          </cell>
          <cell r="Q499">
            <v>0</v>
          </cell>
          <cell r="R499">
            <v>0</v>
          </cell>
          <cell r="S499">
            <v>0</v>
          </cell>
          <cell r="T499">
            <v>0</v>
          </cell>
          <cell r="U499">
            <v>0</v>
          </cell>
          <cell r="V499">
            <v>0</v>
          </cell>
          <cell r="W499">
            <v>0</v>
          </cell>
        </row>
        <row r="500">
          <cell r="I500" t="str">
            <v>ETIWANDA : NEW 66KV LINE POS</v>
          </cell>
          <cell r="J500">
            <v>41426</v>
          </cell>
          <cell r="K500" t="e">
            <v>#N/A</v>
          </cell>
          <cell r="M500">
            <v>0</v>
          </cell>
          <cell r="N500">
            <v>0</v>
          </cell>
          <cell r="O500">
            <v>0</v>
          </cell>
          <cell r="P500">
            <v>0</v>
          </cell>
          <cell r="Q500">
            <v>0</v>
          </cell>
          <cell r="R500">
            <v>300000</v>
          </cell>
          <cell r="S500">
            <v>200000</v>
          </cell>
          <cell r="T500">
            <v>0</v>
          </cell>
          <cell r="U500">
            <v>0</v>
          </cell>
          <cell r="V500">
            <v>0</v>
          </cell>
          <cell r="W500">
            <v>0</v>
          </cell>
        </row>
        <row r="501">
          <cell r="I501" t="str">
            <v>GENAMIC ADD 1 28MVA TRANSFORMER, ADD 2 12KV POS AND 4.8MVAR CAP BANK.</v>
          </cell>
          <cell r="J501">
            <v>41426</v>
          </cell>
          <cell r="K501" t="e">
            <v>#N/A</v>
          </cell>
          <cell r="M501">
            <v>0</v>
          </cell>
          <cell r="N501">
            <v>0</v>
          </cell>
          <cell r="O501">
            <v>0</v>
          </cell>
          <cell r="P501">
            <v>0</v>
          </cell>
          <cell r="Q501">
            <v>0</v>
          </cell>
          <cell r="R501">
            <v>1500000</v>
          </cell>
          <cell r="S501">
            <v>2000000</v>
          </cell>
          <cell r="T501">
            <v>0</v>
          </cell>
          <cell r="U501">
            <v>0</v>
          </cell>
          <cell r="V501">
            <v>0</v>
          </cell>
          <cell r="W501">
            <v>0</v>
          </cell>
        </row>
        <row r="502">
          <cell r="I502" t="str">
            <v>SUBTRANS INSTALL 66KV T/L</v>
          </cell>
          <cell r="J502">
            <v>41426</v>
          </cell>
          <cell r="K502" t="e">
            <v>#N/A</v>
          </cell>
          <cell r="M502">
            <v>0</v>
          </cell>
          <cell r="N502">
            <v>0</v>
          </cell>
          <cell r="O502">
            <v>0</v>
          </cell>
          <cell r="P502">
            <v>0</v>
          </cell>
          <cell r="Q502">
            <v>8000</v>
          </cell>
          <cell r="R502">
            <v>547000</v>
          </cell>
          <cell r="S502">
            <v>1486000</v>
          </cell>
          <cell r="T502">
            <v>0</v>
          </cell>
          <cell r="U502">
            <v>0</v>
          </cell>
          <cell r="V502">
            <v>0</v>
          </cell>
          <cell r="W502">
            <v>0</v>
          </cell>
        </row>
        <row r="503">
          <cell r="O503">
            <v>0</v>
          </cell>
          <cell r="P503">
            <v>0</v>
          </cell>
          <cell r="Q503">
            <v>8000</v>
          </cell>
          <cell r="R503">
            <v>2347000</v>
          </cell>
          <cell r="S503">
            <v>3686000</v>
          </cell>
          <cell r="T503">
            <v>0</v>
          </cell>
          <cell r="U503">
            <v>0</v>
          </cell>
          <cell r="V503">
            <v>0</v>
          </cell>
          <cell r="W503">
            <v>0</v>
          </cell>
        </row>
        <row r="504">
          <cell r="I504" t="str">
            <v>PADUA  ADD 1 12KV CKT</v>
          </cell>
          <cell r="J504">
            <v>41426</v>
          </cell>
          <cell r="K504" t="e">
            <v>#N/A</v>
          </cell>
          <cell r="M504">
            <v>0</v>
          </cell>
          <cell r="N504">
            <v>0</v>
          </cell>
          <cell r="O504">
            <v>0</v>
          </cell>
          <cell r="P504">
            <v>0</v>
          </cell>
          <cell r="Q504">
            <v>0</v>
          </cell>
          <cell r="R504">
            <v>120000</v>
          </cell>
          <cell r="S504">
            <v>120000</v>
          </cell>
          <cell r="T504">
            <v>0</v>
          </cell>
          <cell r="U504">
            <v>0</v>
          </cell>
          <cell r="V504">
            <v>0</v>
          </cell>
          <cell r="W504">
            <v>0</v>
          </cell>
        </row>
        <row r="505">
          <cell r="O505">
            <v>0</v>
          </cell>
          <cell r="P505">
            <v>0</v>
          </cell>
          <cell r="Q505">
            <v>0</v>
          </cell>
          <cell r="R505">
            <v>120000</v>
          </cell>
          <cell r="S505">
            <v>120000</v>
          </cell>
          <cell r="T505">
            <v>0</v>
          </cell>
          <cell r="U505">
            <v>0</v>
          </cell>
          <cell r="V505">
            <v>0</v>
          </cell>
          <cell r="W505">
            <v>0</v>
          </cell>
        </row>
        <row r="506">
          <cell r="I506" t="str">
            <v>FOXFIELD ADD 1 12KV CKTS</v>
          </cell>
          <cell r="J506">
            <v>42156</v>
          </cell>
          <cell r="K506" t="e">
            <v>#N/A</v>
          </cell>
          <cell r="M506">
            <v>0</v>
          </cell>
          <cell r="N506">
            <v>0</v>
          </cell>
          <cell r="O506">
            <v>0</v>
          </cell>
          <cell r="P506">
            <v>0</v>
          </cell>
          <cell r="Q506">
            <v>0</v>
          </cell>
          <cell r="R506">
            <v>0</v>
          </cell>
          <cell r="S506">
            <v>0</v>
          </cell>
          <cell r="T506">
            <v>100000</v>
          </cell>
          <cell r="U506">
            <v>150000</v>
          </cell>
          <cell r="V506">
            <v>0</v>
          </cell>
          <cell r="W506">
            <v>0</v>
          </cell>
        </row>
        <row r="507">
          <cell r="O507">
            <v>0</v>
          </cell>
          <cell r="P507">
            <v>0</v>
          </cell>
          <cell r="Q507">
            <v>0</v>
          </cell>
          <cell r="R507">
            <v>0</v>
          </cell>
          <cell r="S507">
            <v>0</v>
          </cell>
          <cell r="T507">
            <v>100000</v>
          </cell>
          <cell r="U507">
            <v>150000</v>
          </cell>
          <cell r="V507">
            <v>0</v>
          </cell>
          <cell r="W507">
            <v>0</v>
          </cell>
        </row>
        <row r="508">
          <cell r="I508" t="str">
            <v>PALMDALE ADD 1 12KV CKT</v>
          </cell>
          <cell r="J508">
            <v>41426</v>
          </cell>
          <cell r="K508" t="e">
            <v>#N/A</v>
          </cell>
          <cell r="M508">
            <v>0</v>
          </cell>
          <cell r="N508">
            <v>0</v>
          </cell>
          <cell r="O508">
            <v>0</v>
          </cell>
          <cell r="P508">
            <v>0</v>
          </cell>
          <cell r="Q508">
            <v>0</v>
          </cell>
          <cell r="R508">
            <v>85000</v>
          </cell>
          <cell r="S508">
            <v>153000</v>
          </cell>
          <cell r="T508">
            <v>0</v>
          </cell>
          <cell r="U508">
            <v>0</v>
          </cell>
          <cell r="V508">
            <v>0</v>
          </cell>
          <cell r="W508">
            <v>0</v>
          </cell>
        </row>
        <row r="509">
          <cell r="O509">
            <v>0</v>
          </cell>
          <cell r="P509">
            <v>0</v>
          </cell>
          <cell r="Q509">
            <v>0</v>
          </cell>
          <cell r="R509">
            <v>85000</v>
          </cell>
          <cell r="S509">
            <v>153000</v>
          </cell>
          <cell r="T509">
            <v>0</v>
          </cell>
          <cell r="U509">
            <v>0</v>
          </cell>
          <cell r="V509">
            <v>0</v>
          </cell>
          <cell r="W509">
            <v>0</v>
          </cell>
        </row>
        <row r="510">
          <cell r="I510" t="str">
            <v>ROADWAY ADD 1 12KV CKT</v>
          </cell>
          <cell r="J510">
            <v>41426</v>
          </cell>
          <cell r="K510" t="e">
            <v>#N/A</v>
          </cell>
          <cell r="M510">
            <v>0</v>
          </cell>
          <cell r="N510">
            <v>0</v>
          </cell>
          <cell r="O510">
            <v>0</v>
          </cell>
          <cell r="P510">
            <v>0</v>
          </cell>
          <cell r="Q510">
            <v>0</v>
          </cell>
          <cell r="R510">
            <v>140000</v>
          </cell>
          <cell r="S510">
            <v>155000</v>
          </cell>
          <cell r="T510">
            <v>0</v>
          </cell>
          <cell r="U510">
            <v>0</v>
          </cell>
          <cell r="V510">
            <v>0</v>
          </cell>
          <cell r="W510">
            <v>0</v>
          </cell>
        </row>
        <row r="511">
          <cell r="O511">
            <v>0</v>
          </cell>
          <cell r="P511">
            <v>0</v>
          </cell>
          <cell r="Q511">
            <v>0</v>
          </cell>
          <cell r="R511">
            <v>140000</v>
          </cell>
          <cell r="S511">
            <v>155000</v>
          </cell>
          <cell r="T511">
            <v>0</v>
          </cell>
          <cell r="U511">
            <v>0</v>
          </cell>
          <cell r="V511">
            <v>0</v>
          </cell>
          <cell r="W511">
            <v>0</v>
          </cell>
        </row>
        <row r="512">
          <cell r="H512" t="str">
            <v>800063021</v>
          </cell>
          <cell r="I512" t="str">
            <v>SANTIAGO ADD 1 28MVA TRANSFORMER, 2 12KV POS AND 4.8MVAR CAP BANK</v>
          </cell>
          <cell r="J512">
            <v>39965</v>
          </cell>
          <cell r="K512" t="str">
            <v>X. Vazquez</v>
          </cell>
          <cell r="M512">
            <v>0</v>
          </cell>
          <cell r="N512">
            <v>0</v>
          </cell>
          <cell r="O512">
            <v>2580000</v>
          </cell>
          <cell r="P512">
            <v>0</v>
          </cell>
          <cell r="Q512">
            <v>0</v>
          </cell>
          <cell r="R512">
            <v>0</v>
          </cell>
          <cell r="S512">
            <v>0</v>
          </cell>
          <cell r="T512">
            <v>0</v>
          </cell>
          <cell r="U512">
            <v>0</v>
          </cell>
          <cell r="V512">
            <v>0</v>
          </cell>
          <cell r="W512">
            <v>0</v>
          </cell>
        </row>
        <row r="513">
          <cell r="O513">
            <v>2580000</v>
          </cell>
          <cell r="P513">
            <v>0</v>
          </cell>
          <cell r="Q513">
            <v>0</v>
          </cell>
          <cell r="R513">
            <v>0</v>
          </cell>
          <cell r="S513">
            <v>0</v>
          </cell>
          <cell r="T513">
            <v>0</v>
          </cell>
          <cell r="U513">
            <v>0</v>
          </cell>
          <cell r="V513">
            <v>0</v>
          </cell>
          <cell r="W513">
            <v>0</v>
          </cell>
        </row>
        <row r="514">
          <cell r="I514" t="str">
            <v>TENAJA ADD 1 12KV CKT</v>
          </cell>
          <cell r="J514">
            <v>41426</v>
          </cell>
          <cell r="K514" t="e">
            <v>#N/A</v>
          </cell>
          <cell r="M514">
            <v>0</v>
          </cell>
          <cell r="N514">
            <v>0</v>
          </cell>
          <cell r="O514">
            <v>0</v>
          </cell>
          <cell r="P514">
            <v>0</v>
          </cell>
          <cell r="Q514">
            <v>0</v>
          </cell>
          <cell r="R514">
            <v>100000</v>
          </cell>
          <cell r="S514">
            <v>120000</v>
          </cell>
          <cell r="T514">
            <v>0</v>
          </cell>
          <cell r="U514">
            <v>0</v>
          </cell>
          <cell r="V514">
            <v>0</v>
          </cell>
          <cell r="W514">
            <v>0</v>
          </cell>
        </row>
        <row r="515">
          <cell r="O515">
            <v>0</v>
          </cell>
          <cell r="P515">
            <v>0</v>
          </cell>
          <cell r="Q515">
            <v>0</v>
          </cell>
          <cell r="R515">
            <v>100000</v>
          </cell>
          <cell r="S515">
            <v>120000</v>
          </cell>
          <cell r="T515">
            <v>0</v>
          </cell>
          <cell r="U515">
            <v>0</v>
          </cell>
          <cell r="V515">
            <v>0</v>
          </cell>
          <cell r="W515">
            <v>0</v>
          </cell>
        </row>
        <row r="516">
          <cell r="I516" t="str">
            <v>GALLATIN REPLACE 2 22.4 WITH 2 28MVA TANSFORMERS, ADD 2 12KV POS AND ADD 4.8MVAR CAP BANK</v>
          </cell>
          <cell r="J516">
            <v>41791</v>
          </cell>
          <cell r="K516" t="e">
            <v>#N/A</v>
          </cell>
          <cell r="M516">
            <v>0</v>
          </cell>
          <cell r="N516">
            <v>0</v>
          </cell>
          <cell r="O516">
            <v>0</v>
          </cell>
          <cell r="P516">
            <v>0</v>
          </cell>
          <cell r="Q516">
            <v>0</v>
          </cell>
          <cell r="R516">
            <v>0</v>
          </cell>
          <cell r="S516">
            <v>1000000</v>
          </cell>
          <cell r="T516">
            <v>2000000</v>
          </cell>
          <cell r="U516">
            <v>0</v>
          </cell>
          <cell r="V516">
            <v>0</v>
          </cell>
          <cell r="W516">
            <v>0</v>
          </cell>
        </row>
        <row r="517">
          <cell r="O517">
            <v>0</v>
          </cell>
          <cell r="P517">
            <v>0</v>
          </cell>
          <cell r="Q517">
            <v>0</v>
          </cell>
          <cell r="R517">
            <v>0</v>
          </cell>
          <cell r="S517">
            <v>1000000</v>
          </cell>
          <cell r="T517">
            <v>2000000</v>
          </cell>
          <cell r="U517">
            <v>0</v>
          </cell>
          <cell r="V517">
            <v>0</v>
          </cell>
          <cell r="W517">
            <v>0</v>
          </cell>
        </row>
        <row r="518">
          <cell r="I518" t="str">
            <v>BLOOMINGTON ADD 1 12KV CKTS</v>
          </cell>
          <cell r="J518">
            <v>41791</v>
          </cell>
          <cell r="K518" t="e">
            <v>#N/A</v>
          </cell>
          <cell r="M518">
            <v>0</v>
          </cell>
          <cell r="N518">
            <v>0</v>
          </cell>
          <cell r="O518">
            <v>0</v>
          </cell>
          <cell r="P518">
            <v>0</v>
          </cell>
          <cell r="Q518">
            <v>0</v>
          </cell>
          <cell r="R518">
            <v>0</v>
          </cell>
          <cell r="S518">
            <v>100000</v>
          </cell>
          <cell r="T518">
            <v>120000</v>
          </cell>
          <cell r="U518">
            <v>0</v>
          </cell>
          <cell r="V518">
            <v>0</v>
          </cell>
          <cell r="W518">
            <v>0</v>
          </cell>
        </row>
        <row r="519">
          <cell r="O519">
            <v>0</v>
          </cell>
          <cell r="P519">
            <v>0</v>
          </cell>
          <cell r="Q519">
            <v>0</v>
          </cell>
          <cell r="R519">
            <v>0</v>
          </cell>
          <cell r="S519">
            <v>100000</v>
          </cell>
          <cell r="T519">
            <v>120000</v>
          </cell>
          <cell r="U519">
            <v>0</v>
          </cell>
          <cell r="V519">
            <v>0</v>
          </cell>
          <cell r="W519">
            <v>0</v>
          </cell>
        </row>
        <row r="520">
          <cell r="I520" t="str">
            <v>FIREHOUSE ADD 2 12KV CKTS</v>
          </cell>
          <cell r="J520">
            <v>41791</v>
          </cell>
          <cell r="K520" t="e">
            <v>#N/A</v>
          </cell>
          <cell r="M520">
            <v>0</v>
          </cell>
          <cell r="N520">
            <v>0</v>
          </cell>
          <cell r="O520">
            <v>0</v>
          </cell>
          <cell r="P520">
            <v>0</v>
          </cell>
          <cell r="Q520">
            <v>0</v>
          </cell>
          <cell r="R520">
            <v>0</v>
          </cell>
          <cell r="S520">
            <v>450000</v>
          </cell>
          <cell r="T520">
            <v>450000</v>
          </cell>
          <cell r="U520">
            <v>0</v>
          </cell>
          <cell r="V520">
            <v>0</v>
          </cell>
          <cell r="W520">
            <v>0</v>
          </cell>
        </row>
        <row r="521">
          <cell r="O521">
            <v>0</v>
          </cell>
          <cell r="P521">
            <v>0</v>
          </cell>
          <cell r="Q521">
            <v>0</v>
          </cell>
          <cell r="R521">
            <v>0</v>
          </cell>
          <cell r="S521">
            <v>450000</v>
          </cell>
          <cell r="T521">
            <v>450000</v>
          </cell>
          <cell r="U521">
            <v>0</v>
          </cell>
          <cell r="V521">
            <v>0</v>
          </cell>
          <cell r="W521">
            <v>0</v>
          </cell>
        </row>
        <row r="522">
          <cell r="I522" t="str">
            <v>GOULD SUB: EQUIP 1 16KV CKT POS</v>
          </cell>
          <cell r="J522">
            <v>42522</v>
          </cell>
          <cell r="K522" t="e">
            <v>#N/A</v>
          </cell>
          <cell r="M522">
            <v>0</v>
          </cell>
          <cell r="N522">
            <v>0</v>
          </cell>
          <cell r="O522">
            <v>0</v>
          </cell>
          <cell r="P522">
            <v>0</v>
          </cell>
          <cell r="Q522">
            <v>0</v>
          </cell>
          <cell r="R522">
            <v>0</v>
          </cell>
          <cell r="S522">
            <v>0</v>
          </cell>
          <cell r="T522">
            <v>0</v>
          </cell>
          <cell r="U522">
            <v>150000</v>
          </cell>
          <cell r="V522">
            <v>150000</v>
          </cell>
          <cell r="W522">
            <v>0</v>
          </cell>
        </row>
        <row r="523">
          <cell r="O523">
            <v>0</v>
          </cell>
          <cell r="P523">
            <v>0</v>
          </cell>
          <cell r="Q523">
            <v>0</v>
          </cell>
          <cell r="R523">
            <v>0</v>
          </cell>
          <cell r="S523">
            <v>0</v>
          </cell>
          <cell r="T523">
            <v>0</v>
          </cell>
          <cell r="U523">
            <v>150000</v>
          </cell>
          <cell r="V523">
            <v>150000</v>
          </cell>
          <cell r="W523">
            <v>0</v>
          </cell>
        </row>
        <row r="524">
          <cell r="I524" t="str">
            <v>TENNESSEE ADD 1 28MVA TRANSFORMER, 2 12KV POS AND 4.8MVAR CAP BANK.</v>
          </cell>
          <cell r="J524">
            <v>42156</v>
          </cell>
          <cell r="K524" t="e">
            <v>#N/A</v>
          </cell>
          <cell r="M524">
            <v>0</v>
          </cell>
          <cell r="N524">
            <v>0</v>
          </cell>
          <cell r="O524">
            <v>0</v>
          </cell>
          <cell r="P524">
            <v>0</v>
          </cell>
          <cell r="Q524">
            <v>0</v>
          </cell>
          <cell r="R524">
            <v>0</v>
          </cell>
          <cell r="S524">
            <v>0</v>
          </cell>
          <cell r="T524">
            <v>1000000</v>
          </cell>
          <cell r="U524">
            <v>1000000</v>
          </cell>
          <cell r="V524">
            <v>0</v>
          </cell>
          <cell r="W524">
            <v>0</v>
          </cell>
        </row>
        <row r="525">
          <cell r="O525">
            <v>0</v>
          </cell>
          <cell r="P525">
            <v>0</v>
          </cell>
          <cell r="Q525">
            <v>0</v>
          </cell>
          <cell r="R525">
            <v>0</v>
          </cell>
          <cell r="S525">
            <v>0</v>
          </cell>
          <cell r="T525">
            <v>1000000</v>
          </cell>
          <cell r="U525">
            <v>1000000</v>
          </cell>
          <cell r="V525">
            <v>0</v>
          </cell>
          <cell r="W525">
            <v>0</v>
          </cell>
        </row>
        <row r="526">
          <cell r="I526" t="str">
            <v>APPLE VALLEY ADD 1 12KV CKT</v>
          </cell>
          <cell r="J526">
            <v>41791</v>
          </cell>
          <cell r="K526" t="e">
            <v>#N/A</v>
          </cell>
          <cell r="M526">
            <v>0</v>
          </cell>
          <cell r="N526">
            <v>0</v>
          </cell>
          <cell r="O526">
            <v>0</v>
          </cell>
          <cell r="P526">
            <v>0</v>
          </cell>
          <cell r="Q526">
            <v>0</v>
          </cell>
          <cell r="R526">
            <v>0</v>
          </cell>
          <cell r="S526">
            <v>35000</v>
          </cell>
          <cell r="T526">
            <v>195000</v>
          </cell>
          <cell r="U526">
            <v>0</v>
          </cell>
          <cell r="V526">
            <v>0</v>
          </cell>
          <cell r="W526">
            <v>0</v>
          </cell>
        </row>
        <row r="527">
          <cell r="O527">
            <v>0</v>
          </cell>
          <cell r="P527">
            <v>0</v>
          </cell>
          <cell r="Q527">
            <v>0</v>
          </cell>
          <cell r="R527">
            <v>0</v>
          </cell>
          <cell r="S527">
            <v>35000</v>
          </cell>
          <cell r="T527">
            <v>195000</v>
          </cell>
          <cell r="U527">
            <v>0</v>
          </cell>
          <cell r="V527">
            <v>0</v>
          </cell>
          <cell r="W527">
            <v>0</v>
          </cell>
        </row>
        <row r="528">
          <cell r="I528" t="str">
            <v>AQUEDUCT ADD 1 12KV CKT</v>
          </cell>
          <cell r="J528">
            <v>41791</v>
          </cell>
          <cell r="K528" t="e">
            <v>#N/A</v>
          </cell>
          <cell r="M528">
            <v>0</v>
          </cell>
          <cell r="N528">
            <v>0</v>
          </cell>
          <cell r="O528">
            <v>0</v>
          </cell>
          <cell r="P528">
            <v>0</v>
          </cell>
          <cell r="Q528">
            <v>0</v>
          </cell>
          <cell r="R528">
            <v>0</v>
          </cell>
          <cell r="S528">
            <v>100000</v>
          </cell>
          <cell r="T528">
            <v>120000</v>
          </cell>
          <cell r="U528">
            <v>0</v>
          </cell>
          <cell r="V528">
            <v>0</v>
          </cell>
          <cell r="W528">
            <v>0</v>
          </cell>
        </row>
        <row r="529">
          <cell r="O529">
            <v>0</v>
          </cell>
          <cell r="P529">
            <v>0</v>
          </cell>
          <cell r="Q529">
            <v>0</v>
          </cell>
          <cell r="R529">
            <v>0</v>
          </cell>
          <cell r="S529">
            <v>100000</v>
          </cell>
          <cell r="T529">
            <v>120000</v>
          </cell>
          <cell r="U529">
            <v>0</v>
          </cell>
          <cell r="V529">
            <v>0</v>
          </cell>
          <cell r="W529">
            <v>0</v>
          </cell>
        </row>
        <row r="530">
          <cell r="I530" t="str">
            <v>HERITAGE ADD 1 16KV CKT</v>
          </cell>
          <cell r="J530">
            <v>41791</v>
          </cell>
          <cell r="K530" t="e">
            <v>#N/A</v>
          </cell>
          <cell r="M530">
            <v>0</v>
          </cell>
          <cell r="N530">
            <v>0</v>
          </cell>
          <cell r="O530">
            <v>0</v>
          </cell>
          <cell r="P530">
            <v>0</v>
          </cell>
          <cell r="Q530">
            <v>0</v>
          </cell>
          <cell r="R530">
            <v>0</v>
          </cell>
          <cell r="S530">
            <v>100000</v>
          </cell>
          <cell r="T530">
            <v>140000</v>
          </cell>
          <cell r="U530">
            <v>0</v>
          </cell>
          <cell r="V530">
            <v>0</v>
          </cell>
          <cell r="W530">
            <v>0</v>
          </cell>
        </row>
        <row r="531">
          <cell r="O531">
            <v>0</v>
          </cell>
          <cell r="P531">
            <v>0</v>
          </cell>
          <cell r="Q531">
            <v>0</v>
          </cell>
          <cell r="R531">
            <v>0</v>
          </cell>
          <cell r="S531">
            <v>100000</v>
          </cell>
          <cell r="T531">
            <v>140000</v>
          </cell>
          <cell r="U531">
            <v>0</v>
          </cell>
          <cell r="V531">
            <v>0</v>
          </cell>
          <cell r="W531">
            <v>0</v>
          </cell>
        </row>
        <row r="532">
          <cell r="H532" t="str">
            <v>800063246</v>
          </cell>
          <cell r="I532" t="str">
            <v>OASIS ADD 1 12KV CKT</v>
          </cell>
          <cell r="J532">
            <v>41791</v>
          </cell>
          <cell r="K532" t="str">
            <v>X. Vazquez</v>
          </cell>
          <cell r="M532">
            <v>0</v>
          </cell>
          <cell r="N532">
            <v>0</v>
          </cell>
          <cell r="O532">
            <v>110000</v>
          </cell>
          <cell r="P532">
            <v>0</v>
          </cell>
          <cell r="Q532">
            <v>0</v>
          </cell>
          <cell r="R532">
            <v>0</v>
          </cell>
          <cell r="S532">
            <v>124000</v>
          </cell>
          <cell r="T532">
            <v>135000</v>
          </cell>
          <cell r="U532">
            <v>0</v>
          </cell>
          <cell r="V532">
            <v>0</v>
          </cell>
          <cell r="W532">
            <v>0</v>
          </cell>
        </row>
        <row r="533">
          <cell r="O533">
            <v>110000</v>
          </cell>
          <cell r="P533">
            <v>0</v>
          </cell>
          <cell r="Q533">
            <v>0</v>
          </cell>
          <cell r="R533">
            <v>0</v>
          </cell>
          <cell r="S533">
            <v>124000</v>
          </cell>
          <cell r="T533">
            <v>135000</v>
          </cell>
          <cell r="U533">
            <v>0</v>
          </cell>
          <cell r="V533">
            <v>0</v>
          </cell>
          <cell r="W533">
            <v>0</v>
          </cell>
        </row>
        <row r="534">
          <cell r="I534" t="str">
            <v>RITTER RANCH ADD 2 12KV CKTS</v>
          </cell>
          <cell r="J534">
            <v>42156</v>
          </cell>
          <cell r="K534" t="e">
            <v>#N/A</v>
          </cell>
          <cell r="M534">
            <v>0</v>
          </cell>
          <cell r="N534">
            <v>0</v>
          </cell>
          <cell r="O534">
            <v>0</v>
          </cell>
          <cell r="P534">
            <v>0</v>
          </cell>
          <cell r="Q534">
            <v>0</v>
          </cell>
          <cell r="R534">
            <v>0</v>
          </cell>
          <cell r="S534">
            <v>0</v>
          </cell>
          <cell r="T534">
            <v>190000</v>
          </cell>
          <cell r="U534">
            <v>300000</v>
          </cell>
          <cell r="V534">
            <v>0</v>
          </cell>
          <cell r="W534">
            <v>0</v>
          </cell>
        </row>
        <row r="535">
          <cell r="O535">
            <v>0</v>
          </cell>
          <cell r="P535">
            <v>0</v>
          </cell>
          <cell r="Q535">
            <v>0</v>
          </cell>
          <cell r="R535">
            <v>0</v>
          </cell>
          <cell r="S535">
            <v>0</v>
          </cell>
          <cell r="T535">
            <v>190000</v>
          </cell>
          <cell r="U535">
            <v>300000</v>
          </cell>
          <cell r="V535">
            <v>0</v>
          </cell>
          <cell r="W535">
            <v>0</v>
          </cell>
        </row>
        <row r="536">
          <cell r="I536" t="str">
            <v>LAS LOMAS INCREASE CAPACITY TO 84MVA 2 12KV POS AND 4.8MVAR CAP BANK</v>
          </cell>
          <cell r="J536">
            <v>41791</v>
          </cell>
          <cell r="K536" t="e">
            <v>#N/A</v>
          </cell>
          <cell r="M536">
            <v>0</v>
          </cell>
          <cell r="N536">
            <v>0</v>
          </cell>
          <cell r="O536">
            <v>0</v>
          </cell>
          <cell r="P536">
            <v>0</v>
          </cell>
          <cell r="Q536">
            <v>0</v>
          </cell>
          <cell r="R536">
            <v>0</v>
          </cell>
          <cell r="S536">
            <v>1000000</v>
          </cell>
          <cell r="T536">
            <v>1500000</v>
          </cell>
          <cell r="U536">
            <v>0</v>
          </cell>
          <cell r="V536">
            <v>0</v>
          </cell>
          <cell r="W536">
            <v>0</v>
          </cell>
        </row>
        <row r="537">
          <cell r="O537">
            <v>0</v>
          </cell>
          <cell r="P537">
            <v>0</v>
          </cell>
          <cell r="Q537">
            <v>0</v>
          </cell>
          <cell r="R537">
            <v>0</v>
          </cell>
          <cell r="S537">
            <v>1000000</v>
          </cell>
          <cell r="T537">
            <v>1500000</v>
          </cell>
          <cell r="U537">
            <v>0</v>
          </cell>
          <cell r="V537">
            <v>0</v>
          </cell>
          <cell r="W537">
            <v>0</v>
          </cell>
        </row>
        <row r="538">
          <cell r="I538" t="str">
            <v>MAYBERRY SUB: EQUIP 2 12KV CKT POS</v>
          </cell>
          <cell r="J538">
            <v>42156</v>
          </cell>
          <cell r="K538" t="e">
            <v>#N/A</v>
          </cell>
          <cell r="M538">
            <v>0</v>
          </cell>
          <cell r="N538">
            <v>0</v>
          </cell>
          <cell r="O538">
            <v>0</v>
          </cell>
          <cell r="P538">
            <v>0</v>
          </cell>
          <cell r="Q538">
            <v>0</v>
          </cell>
          <cell r="R538">
            <v>0</v>
          </cell>
          <cell r="S538">
            <v>0</v>
          </cell>
          <cell r="T538">
            <v>250000</v>
          </cell>
          <cell r="U538">
            <v>230000</v>
          </cell>
          <cell r="V538">
            <v>0</v>
          </cell>
          <cell r="W538">
            <v>0</v>
          </cell>
        </row>
        <row r="539">
          <cell r="O539">
            <v>0</v>
          </cell>
          <cell r="P539">
            <v>0</v>
          </cell>
          <cell r="Q539">
            <v>0</v>
          </cell>
          <cell r="R539">
            <v>0</v>
          </cell>
          <cell r="S539">
            <v>0</v>
          </cell>
          <cell r="T539">
            <v>250000</v>
          </cell>
          <cell r="U539">
            <v>230000</v>
          </cell>
          <cell r="V539">
            <v>0</v>
          </cell>
          <cell r="W539">
            <v>0</v>
          </cell>
        </row>
        <row r="540">
          <cell r="I540" t="str">
            <v>MURRIETTA RETIRE SUB</v>
          </cell>
          <cell r="J540">
            <v>41791</v>
          </cell>
          <cell r="K540" t="e">
            <v>#N/A</v>
          </cell>
          <cell r="M540">
            <v>0</v>
          </cell>
          <cell r="N540">
            <v>0</v>
          </cell>
          <cell r="O540">
            <v>0</v>
          </cell>
          <cell r="P540">
            <v>0</v>
          </cell>
          <cell r="Q540">
            <v>0</v>
          </cell>
          <cell r="R540">
            <v>0</v>
          </cell>
          <cell r="S540">
            <v>0</v>
          </cell>
          <cell r="T540">
            <v>245000</v>
          </cell>
          <cell r="U540">
            <v>0</v>
          </cell>
          <cell r="V540">
            <v>0</v>
          </cell>
          <cell r="W540">
            <v>0</v>
          </cell>
        </row>
        <row r="541">
          <cell r="O541">
            <v>0</v>
          </cell>
          <cell r="P541">
            <v>0</v>
          </cell>
          <cell r="Q541">
            <v>0</v>
          </cell>
          <cell r="R541">
            <v>0</v>
          </cell>
          <cell r="S541">
            <v>0</v>
          </cell>
          <cell r="T541">
            <v>245000</v>
          </cell>
          <cell r="U541">
            <v>0</v>
          </cell>
          <cell r="V541">
            <v>0</v>
          </cell>
          <cell r="W541">
            <v>0</v>
          </cell>
        </row>
        <row r="542">
          <cell r="H542" t="str">
            <v>800063398</v>
          </cell>
          <cell r="I542" t="str">
            <v>SLATER ADD 1 12KV CKTS</v>
          </cell>
          <cell r="J542">
            <v>39965</v>
          </cell>
          <cell r="K542" t="str">
            <v>X. Vazquez</v>
          </cell>
          <cell r="M542">
            <v>0</v>
          </cell>
          <cell r="N542">
            <v>0</v>
          </cell>
          <cell r="O542">
            <v>150000</v>
          </cell>
          <cell r="P542">
            <v>0</v>
          </cell>
          <cell r="Q542">
            <v>0</v>
          </cell>
          <cell r="R542">
            <v>0</v>
          </cell>
          <cell r="S542">
            <v>0</v>
          </cell>
          <cell r="T542">
            <v>0</v>
          </cell>
          <cell r="U542">
            <v>0</v>
          </cell>
          <cell r="V542">
            <v>0</v>
          </cell>
          <cell r="W542">
            <v>0</v>
          </cell>
        </row>
        <row r="543">
          <cell r="O543">
            <v>150000</v>
          </cell>
          <cell r="P543">
            <v>0</v>
          </cell>
          <cell r="Q543">
            <v>0</v>
          </cell>
          <cell r="R543">
            <v>0</v>
          </cell>
          <cell r="S543">
            <v>0</v>
          </cell>
          <cell r="T543">
            <v>0</v>
          </cell>
          <cell r="U543">
            <v>0</v>
          </cell>
          <cell r="V543">
            <v>0</v>
          </cell>
          <cell r="W543">
            <v>0</v>
          </cell>
        </row>
        <row r="544">
          <cell r="H544" t="str">
            <v>800063054</v>
          </cell>
          <cell r="I544" t="str">
            <v>ETIWANDA ADD 1 28MVA TRANSFORMER 2 12KV POS AND 4.8MVAR CAP BANK</v>
          </cell>
          <cell r="J544">
            <v>40330</v>
          </cell>
          <cell r="K544" t="e">
            <v>#N/A</v>
          </cell>
          <cell r="M544">
            <v>0</v>
          </cell>
          <cell r="N544">
            <v>0</v>
          </cell>
          <cell r="O544">
            <v>700000</v>
          </cell>
          <cell r="P544">
            <v>1500000</v>
          </cell>
          <cell r="Q544">
            <v>0</v>
          </cell>
          <cell r="R544">
            <v>0</v>
          </cell>
          <cell r="S544">
            <v>0</v>
          </cell>
          <cell r="T544">
            <v>0</v>
          </cell>
          <cell r="U544">
            <v>0</v>
          </cell>
          <cell r="V544">
            <v>0</v>
          </cell>
          <cell r="W544">
            <v>0</v>
          </cell>
        </row>
        <row r="545">
          <cell r="O545">
            <v>700000</v>
          </cell>
          <cell r="P545">
            <v>1500000</v>
          </cell>
          <cell r="Q545">
            <v>0</v>
          </cell>
          <cell r="R545">
            <v>0</v>
          </cell>
          <cell r="S545">
            <v>0</v>
          </cell>
          <cell r="T545">
            <v>0</v>
          </cell>
          <cell r="U545">
            <v>0</v>
          </cell>
          <cell r="V545">
            <v>0</v>
          </cell>
          <cell r="W545">
            <v>0</v>
          </cell>
        </row>
        <row r="546">
          <cell r="I546" t="str">
            <v>KIMBALL ADD 1 28MVA TRANSFORMER, 3 12 KV POS AND 4.8MVAR CAP BANK</v>
          </cell>
          <cell r="J546">
            <v>41426</v>
          </cell>
          <cell r="K546" t="e">
            <v>#N/A</v>
          </cell>
          <cell r="M546">
            <v>0</v>
          </cell>
          <cell r="N546">
            <v>0</v>
          </cell>
          <cell r="O546">
            <v>0</v>
          </cell>
          <cell r="P546">
            <v>0</v>
          </cell>
          <cell r="Q546">
            <v>0</v>
          </cell>
          <cell r="R546">
            <v>1500000</v>
          </cell>
          <cell r="S546">
            <v>1500000</v>
          </cell>
          <cell r="T546">
            <v>0</v>
          </cell>
          <cell r="U546">
            <v>0</v>
          </cell>
          <cell r="V546">
            <v>0</v>
          </cell>
          <cell r="W546">
            <v>0</v>
          </cell>
        </row>
        <row r="547">
          <cell r="O547">
            <v>0</v>
          </cell>
          <cell r="P547">
            <v>0</v>
          </cell>
          <cell r="Q547">
            <v>0</v>
          </cell>
          <cell r="R547">
            <v>1500000</v>
          </cell>
          <cell r="S547">
            <v>1500000</v>
          </cell>
          <cell r="T547">
            <v>0</v>
          </cell>
          <cell r="U547">
            <v>0</v>
          </cell>
          <cell r="V547">
            <v>0</v>
          </cell>
          <cell r="W547">
            <v>0</v>
          </cell>
        </row>
        <row r="548">
          <cell r="I548" t="str">
            <v>MILLIKEN: INSTALL 1 12KV CKT POS</v>
          </cell>
          <cell r="J548">
            <v>41426</v>
          </cell>
          <cell r="K548" t="e">
            <v>#N/A</v>
          </cell>
          <cell r="M548">
            <v>0</v>
          </cell>
          <cell r="N548">
            <v>0</v>
          </cell>
          <cell r="O548">
            <v>0</v>
          </cell>
          <cell r="P548">
            <v>0</v>
          </cell>
          <cell r="Q548">
            <v>12000</v>
          </cell>
          <cell r="R548">
            <v>70000</v>
          </cell>
          <cell r="S548">
            <v>108000</v>
          </cell>
          <cell r="T548">
            <v>0</v>
          </cell>
          <cell r="U548">
            <v>0</v>
          </cell>
          <cell r="V548">
            <v>0</v>
          </cell>
          <cell r="W548">
            <v>0</v>
          </cell>
        </row>
        <row r="549">
          <cell r="O549">
            <v>0</v>
          </cell>
          <cell r="P549">
            <v>0</v>
          </cell>
          <cell r="Q549">
            <v>12000</v>
          </cell>
          <cell r="R549">
            <v>70000</v>
          </cell>
          <cell r="S549">
            <v>108000</v>
          </cell>
          <cell r="T549">
            <v>0</v>
          </cell>
          <cell r="U549">
            <v>0</v>
          </cell>
          <cell r="V549">
            <v>0</v>
          </cell>
          <cell r="W549">
            <v>0</v>
          </cell>
        </row>
        <row r="550">
          <cell r="I550" t="str">
            <v>SAN BERNARDINO ADD 1 12KV CKT</v>
          </cell>
          <cell r="J550">
            <v>42522</v>
          </cell>
          <cell r="K550" t="e">
            <v>#N/A</v>
          </cell>
          <cell r="M550">
            <v>0</v>
          </cell>
          <cell r="N550">
            <v>0</v>
          </cell>
          <cell r="O550">
            <v>0</v>
          </cell>
          <cell r="P550">
            <v>0</v>
          </cell>
          <cell r="Q550">
            <v>0</v>
          </cell>
          <cell r="R550">
            <v>0</v>
          </cell>
          <cell r="S550">
            <v>0</v>
          </cell>
          <cell r="T550">
            <v>0</v>
          </cell>
          <cell r="U550">
            <v>140000</v>
          </cell>
          <cell r="V550">
            <v>100000</v>
          </cell>
          <cell r="W550">
            <v>0</v>
          </cell>
        </row>
        <row r="551">
          <cell r="O551">
            <v>0</v>
          </cell>
          <cell r="P551">
            <v>0</v>
          </cell>
          <cell r="Q551">
            <v>0</v>
          </cell>
          <cell r="R551">
            <v>0</v>
          </cell>
          <cell r="S551">
            <v>0</v>
          </cell>
          <cell r="T551">
            <v>0</v>
          </cell>
          <cell r="U551">
            <v>140000</v>
          </cell>
          <cell r="V551">
            <v>100000</v>
          </cell>
          <cell r="W551">
            <v>0</v>
          </cell>
        </row>
        <row r="552">
          <cell r="I552" t="str">
            <v>DEL SUR ADD 1 12KV CKT</v>
          </cell>
          <cell r="J552">
            <v>40695</v>
          </cell>
          <cell r="K552" t="e">
            <v>#N/A</v>
          </cell>
          <cell r="M552">
            <v>0</v>
          </cell>
          <cell r="N552">
            <v>0</v>
          </cell>
          <cell r="O552">
            <v>0</v>
          </cell>
          <cell r="P552">
            <v>100000</v>
          </cell>
          <cell r="Q552">
            <v>100000</v>
          </cell>
          <cell r="R552">
            <v>0</v>
          </cell>
          <cell r="S552">
            <v>0</v>
          </cell>
          <cell r="T552">
            <v>0</v>
          </cell>
          <cell r="U552">
            <v>0</v>
          </cell>
          <cell r="V552">
            <v>0</v>
          </cell>
          <cell r="W552">
            <v>0</v>
          </cell>
        </row>
        <row r="553">
          <cell r="O553">
            <v>0</v>
          </cell>
          <cell r="P553">
            <v>100000</v>
          </cell>
          <cell r="Q553">
            <v>100000</v>
          </cell>
          <cell r="R553">
            <v>0</v>
          </cell>
          <cell r="S553">
            <v>0</v>
          </cell>
          <cell r="T553">
            <v>0</v>
          </cell>
          <cell r="U553">
            <v>0</v>
          </cell>
          <cell r="V553">
            <v>0</v>
          </cell>
          <cell r="W553">
            <v>0</v>
          </cell>
        </row>
        <row r="554">
          <cell r="I554" t="str">
            <v>QUARTZ HILL ADD 1 12KV CKT</v>
          </cell>
          <cell r="J554">
            <v>42156</v>
          </cell>
          <cell r="K554" t="e">
            <v>#N/A</v>
          </cell>
          <cell r="M554">
            <v>0</v>
          </cell>
          <cell r="N554">
            <v>0</v>
          </cell>
          <cell r="O554">
            <v>0</v>
          </cell>
          <cell r="P554">
            <v>0</v>
          </cell>
          <cell r="Q554">
            <v>0</v>
          </cell>
          <cell r="R554">
            <v>0</v>
          </cell>
          <cell r="S554">
            <v>0</v>
          </cell>
          <cell r="T554">
            <v>100000</v>
          </cell>
          <cell r="U554">
            <v>140000</v>
          </cell>
          <cell r="V554">
            <v>0</v>
          </cell>
          <cell r="W554">
            <v>0</v>
          </cell>
        </row>
        <row r="555">
          <cell r="O555">
            <v>0</v>
          </cell>
          <cell r="P555">
            <v>0</v>
          </cell>
          <cell r="Q555">
            <v>0</v>
          </cell>
          <cell r="R555">
            <v>0</v>
          </cell>
          <cell r="S555">
            <v>0</v>
          </cell>
          <cell r="T555">
            <v>100000</v>
          </cell>
          <cell r="U555">
            <v>140000</v>
          </cell>
          <cell r="V555">
            <v>0</v>
          </cell>
          <cell r="W555">
            <v>0</v>
          </cell>
        </row>
        <row r="556">
          <cell r="I556" t="str">
            <v>VALDEZ SUB: REPLACE #4 BANK WITH 2 28MVA. EQUIP 1 LINE POS, INCREADE BANK AND BUS PARRALLELING CBS TO 3000A. INCREASE CAP BANK TO 4.8MVAR.</v>
          </cell>
          <cell r="J556">
            <v>42156</v>
          </cell>
          <cell r="K556" t="e">
            <v>#N/A</v>
          </cell>
          <cell r="M556">
            <v>0</v>
          </cell>
          <cell r="N556">
            <v>0</v>
          </cell>
          <cell r="O556">
            <v>0</v>
          </cell>
          <cell r="P556">
            <v>0</v>
          </cell>
          <cell r="Q556">
            <v>0</v>
          </cell>
          <cell r="R556">
            <v>0</v>
          </cell>
          <cell r="S556">
            <v>0</v>
          </cell>
          <cell r="T556">
            <v>500000</v>
          </cell>
          <cell r="U556">
            <v>1000000</v>
          </cell>
          <cell r="V556">
            <v>0</v>
          </cell>
          <cell r="W556">
            <v>0</v>
          </cell>
        </row>
        <row r="557">
          <cell r="O557">
            <v>0</v>
          </cell>
          <cell r="P557">
            <v>0</v>
          </cell>
          <cell r="Q557">
            <v>0</v>
          </cell>
          <cell r="R557">
            <v>0</v>
          </cell>
          <cell r="S557">
            <v>0</v>
          </cell>
          <cell r="T557">
            <v>500000</v>
          </cell>
          <cell r="U557">
            <v>1000000</v>
          </cell>
          <cell r="V557">
            <v>0</v>
          </cell>
          <cell r="W557">
            <v>0</v>
          </cell>
        </row>
        <row r="558">
          <cell r="I558" t="str">
            <v>FOGARTY ADD 1 28MVA TRANSFORMER, 2 12KV POS AND 4.8MVAR CAP BANK</v>
          </cell>
          <cell r="J558">
            <v>41791</v>
          </cell>
          <cell r="K558" t="e">
            <v>#N/A</v>
          </cell>
          <cell r="M558">
            <v>0</v>
          </cell>
          <cell r="N558">
            <v>0</v>
          </cell>
          <cell r="O558">
            <v>0</v>
          </cell>
          <cell r="P558">
            <v>0</v>
          </cell>
          <cell r="Q558">
            <v>0</v>
          </cell>
          <cell r="R558">
            <v>0</v>
          </cell>
          <cell r="S558">
            <v>1000000</v>
          </cell>
          <cell r="T558">
            <v>800000</v>
          </cell>
          <cell r="U558">
            <v>0</v>
          </cell>
          <cell r="V558">
            <v>0</v>
          </cell>
          <cell r="W558">
            <v>0</v>
          </cell>
        </row>
        <row r="559">
          <cell r="O559">
            <v>0</v>
          </cell>
          <cell r="P559">
            <v>0</v>
          </cell>
          <cell r="Q559">
            <v>0</v>
          </cell>
          <cell r="R559">
            <v>0</v>
          </cell>
          <cell r="S559">
            <v>1000000</v>
          </cell>
          <cell r="T559">
            <v>800000</v>
          </cell>
          <cell r="U559">
            <v>0</v>
          </cell>
          <cell r="V559">
            <v>0</v>
          </cell>
          <cell r="W559">
            <v>0</v>
          </cell>
        </row>
        <row r="560">
          <cell r="I560" t="str">
            <v>IVYGLEN :INCREAE CAPACITY TO 84MVA ADD 1 12KV CKT</v>
          </cell>
          <cell r="J560">
            <v>42522</v>
          </cell>
          <cell r="K560" t="e">
            <v>#N/A</v>
          </cell>
          <cell r="M560">
            <v>0</v>
          </cell>
          <cell r="N560">
            <v>0</v>
          </cell>
          <cell r="O560">
            <v>0</v>
          </cell>
          <cell r="P560">
            <v>0</v>
          </cell>
          <cell r="Q560">
            <v>0</v>
          </cell>
          <cell r="R560">
            <v>0</v>
          </cell>
          <cell r="S560">
            <v>0</v>
          </cell>
          <cell r="T560">
            <v>0</v>
          </cell>
          <cell r="U560">
            <v>1000000</v>
          </cell>
          <cell r="V560">
            <v>1000000</v>
          </cell>
          <cell r="W560">
            <v>0</v>
          </cell>
        </row>
        <row r="561">
          <cell r="O561">
            <v>0</v>
          </cell>
          <cell r="P561">
            <v>0</v>
          </cell>
          <cell r="Q561">
            <v>0</v>
          </cell>
          <cell r="R561">
            <v>0</v>
          </cell>
          <cell r="S561">
            <v>0</v>
          </cell>
          <cell r="T561">
            <v>0</v>
          </cell>
          <cell r="U561">
            <v>1000000</v>
          </cell>
          <cell r="V561">
            <v>1000000</v>
          </cell>
          <cell r="W561">
            <v>0</v>
          </cell>
        </row>
        <row r="562">
          <cell r="I562" t="str">
            <v>NUEVO ADD 1 12KV CKT</v>
          </cell>
          <cell r="J562">
            <v>42156</v>
          </cell>
          <cell r="K562" t="e">
            <v>#N/A</v>
          </cell>
          <cell r="M562">
            <v>0</v>
          </cell>
          <cell r="N562">
            <v>0</v>
          </cell>
          <cell r="O562">
            <v>0</v>
          </cell>
          <cell r="P562">
            <v>0</v>
          </cell>
          <cell r="Q562">
            <v>0</v>
          </cell>
          <cell r="R562">
            <v>0</v>
          </cell>
          <cell r="S562">
            <v>0</v>
          </cell>
          <cell r="T562">
            <v>100000</v>
          </cell>
          <cell r="U562">
            <v>140000</v>
          </cell>
          <cell r="V562">
            <v>0</v>
          </cell>
          <cell r="W562">
            <v>0</v>
          </cell>
        </row>
        <row r="563">
          <cell r="O563">
            <v>0</v>
          </cell>
          <cell r="P563">
            <v>0</v>
          </cell>
          <cell r="Q563">
            <v>0</v>
          </cell>
          <cell r="R563">
            <v>0</v>
          </cell>
          <cell r="S563">
            <v>0</v>
          </cell>
          <cell r="T563">
            <v>100000</v>
          </cell>
          <cell r="U563">
            <v>140000</v>
          </cell>
          <cell r="V563">
            <v>0</v>
          </cell>
          <cell r="W563">
            <v>0</v>
          </cell>
        </row>
        <row r="564">
          <cell r="I564" t="str">
            <v>SUN CITY ADD 1 12KV CKT</v>
          </cell>
          <cell r="J564">
            <v>42156</v>
          </cell>
          <cell r="K564" t="e">
            <v>#N/A</v>
          </cell>
          <cell r="M564">
            <v>0</v>
          </cell>
          <cell r="N564">
            <v>0</v>
          </cell>
          <cell r="O564">
            <v>0</v>
          </cell>
          <cell r="P564">
            <v>0</v>
          </cell>
          <cell r="Q564">
            <v>0</v>
          </cell>
          <cell r="R564">
            <v>0</v>
          </cell>
          <cell r="S564">
            <v>0</v>
          </cell>
          <cell r="T564">
            <v>265000</v>
          </cell>
          <cell r="U564">
            <v>225000</v>
          </cell>
          <cell r="V564">
            <v>0</v>
          </cell>
          <cell r="W564">
            <v>0</v>
          </cell>
        </row>
        <row r="565">
          <cell r="O565">
            <v>0</v>
          </cell>
          <cell r="P565">
            <v>0</v>
          </cell>
          <cell r="Q565">
            <v>0</v>
          </cell>
          <cell r="R565">
            <v>0</v>
          </cell>
          <cell r="S565">
            <v>0</v>
          </cell>
          <cell r="T565">
            <v>265000</v>
          </cell>
          <cell r="U565">
            <v>225000</v>
          </cell>
          <cell r="V565">
            <v>0</v>
          </cell>
          <cell r="W565">
            <v>0</v>
          </cell>
        </row>
        <row r="566">
          <cell r="H566" t="str">
            <v>800063489</v>
          </cell>
          <cell r="I566" t="str">
            <v>SKINWATER: INSTALL NEW 33/4KV STATION.</v>
          </cell>
          <cell r="J566">
            <v>39813</v>
          </cell>
          <cell r="K566" t="str">
            <v>X. Vazquez</v>
          </cell>
          <cell r="M566">
            <v>0</v>
          </cell>
          <cell r="N566">
            <v>0</v>
          </cell>
          <cell r="O566">
            <v>0</v>
          </cell>
          <cell r="P566">
            <v>0</v>
          </cell>
          <cell r="Q566">
            <v>0</v>
          </cell>
          <cell r="R566">
            <v>0</v>
          </cell>
          <cell r="S566">
            <v>0</v>
          </cell>
          <cell r="T566">
            <v>0</v>
          </cell>
          <cell r="U566">
            <v>0</v>
          </cell>
          <cell r="V566">
            <v>0</v>
          </cell>
          <cell r="W566">
            <v>0</v>
          </cell>
        </row>
        <row r="567">
          <cell r="O567">
            <v>0</v>
          </cell>
          <cell r="P567">
            <v>0</v>
          </cell>
          <cell r="Q567">
            <v>0</v>
          </cell>
          <cell r="R567">
            <v>0</v>
          </cell>
          <cell r="S567">
            <v>0</v>
          </cell>
          <cell r="T567">
            <v>0</v>
          </cell>
          <cell r="U567">
            <v>0</v>
          </cell>
          <cell r="V567">
            <v>0</v>
          </cell>
          <cell r="W567">
            <v>0</v>
          </cell>
        </row>
        <row r="568">
          <cell r="I568" t="str">
            <v>ETIWANDA ADD 1 12KV CKT</v>
          </cell>
          <cell r="J568">
            <v>41061</v>
          </cell>
          <cell r="K568" t="e">
            <v>#N/A</v>
          </cell>
          <cell r="M568">
            <v>0</v>
          </cell>
          <cell r="N568">
            <v>0</v>
          </cell>
          <cell r="O568">
            <v>0</v>
          </cell>
          <cell r="P568">
            <v>0</v>
          </cell>
          <cell r="Q568">
            <v>100000</v>
          </cell>
          <cell r="R568">
            <v>110000</v>
          </cell>
          <cell r="S568">
            <v>0</v>
          </cell>
          <cell r="T568">
            <v>0</v>
          </cell>
          <cell r="U568">
            <v>0</v>
          </cell>
          <cell r="V568">
            <v>0</v>
          </cell>
          <cell r="W568">
            <v>0</v>
          </cell>
        </row>
        <row r="569">
          <cell r="O569">
            <v>0</v>
          </cell>
          <cell r="P569">
            <v>0</v>
          </cell>
          <cell r="Q569">
            <v>100000</v>
          </cell>
          <cell r="R569">
            <v>110000</v>
          </cell>
          <cell r="S569">
            <v>0</v>
          </cell>
          <cell r="T569">
            <v>0</v>
          </cell>
          <cell r="U569">
            <v>0</v>
          </cell>
          <cell r="V569">
            <v>0</v>
          </cell>
          <cell r="W569">
            <v>0</v>
          </cell>
        </row>
        <row r="570">
          <cell r="H570" t="str">
            <v>800063644</v>
          </cell>
          <cell r="I570" t="str">
            <v>SAN BERNARDINO: INCREASE CAPACITY FROM 28 TO 56MVA. ADD 3 POS EQUIP 1 12KV</v>
          </cell>
          <cell r="J570">
            <v>39600</v>
          </cell>
          <cell r="K570" t="str">
            <v>X. Vazquez</v>
          </cell>
          <cell r="M570">
            <v>0</v>
          </cell>
          <cell r="N570">
            <v>0</v>
          </cell>
          <cell r="O570">
            <v>0</v>
          </cell>
          <cell r="P570">
            <v>0</v>
          </cell>
          <cell r="Q570">
            <v>0</v>
          </cell>
          <cell r="R570">
            <v>0</v>
          </cell>
          <cell r="S570">
            <v>0</v>
          </cell>
          <cell r="T570">
            <v>0</v>
          </cell>
          <cell r="U570">
            <v>0</v>
          </cell>
          <cell r="V570">
            <v>0</v>
          </cell>
          <cell r="W570">
            <v>0</v>
          </cell>
        </row>
        <row r="571">
          <cell r="O571">
            <v>0</v>
          </cell>
          <cell r="P571">
            <v>0</v>
          </cell>
          <cell r="Q571">
            <v>0</v>
          </cell>
          <cell r="R571">
            <v>0</v>
          </cell>
          <cell r="S571">
            <v>0</v>
          </cell>
          <cell r="T571">
            <v>0</v>
          </cell>
          <cell r="U571">
            <v>0</v>
          </cell>
          <cell r="V571">
            <v>0</v>
          </cell>
          <cell r="W571">
            <v>0</v>
          </cell>
        </row>
        <row r="572">
          <cell r="H572" t="str">
            <v>800063180</v>
          </cell>
          <cell r="I572" t="str">
            <v>TULARE SUB-INCREASE TRANSFORMER CAPACITY FROM 106.4 TO 112 MVA ADD 1 12KV CKT</v>
          </cell>
          <cell r="J572">
            <v>39965</v>
          </cell>
          <cell r="K572" t="str">
            <v>X. Vazquez</v>
          </cell>
          <cell r="M572">
            <v>0</v>
          </cell>
          <cell r="N572">
            <v>0</v>
          </cell>
          <cell r="O572">
            <v>800000</v>
          </cell>
          <cell r="P572">
            <v>0</v>
          </cell>
          <cell r="Q572">
            <v>0</v>
          </cell>
          <cell r="R572">
            <v>0</v>
          </cell>
          <cell r="S572">
            <v>0</v>
          </cell>
          <cell r="T572">
            <v>0</v>
          </cell>
          <cell r="U572">
            <v>0</v>
          </cell>
          <cell r="V572">
            <v>0</v>
          </cell>
          <cell r="W572">
            <v>0</v>
          </cell>
        </row>
        <row r="573">
          <cell r="O573">
            <v>800000</v>
          </cell>
          <cell r="P573">
            <v>0</v>
          </cell>
          <cell r="Q573">
            <v>0</v>
          </cell>
          <cell r="R573">
            <v>0</v>
          </cell>
          <cell r="S573">
            <v>0</v>
          </cell>
          <cell r="T573">
            <v>0</v>
          </cell>
          <cell r="U573">
            <v>0</v>
          </cell>
          <cell r="V573">
            <v>0</v>
          </cell>
          <cell r="W573">
            <v>0</v>
          </cell>
        </row>
        <row r="574">
          <cell r="I574" t="str">
            <v>CAL CITY : INSTALL 1 12KV CKT POS</v>
          </cell>
          <cell r="J574">
            <v>40695</v>
          </cell>
          <cell r="K574" t="e">
            <v>#N/A</v>
          </cell>
          <cell r="M574">
            <v>0</v>
          </cell>
          <cell r="N574">
            <v>0</v>
          </cell>
          <cell r="O574">
            <v>0</v>
          </cell>
          <cell r="P574">
            <v>100000</v>
          </cell>
          <cell r="Q574">
            <v>100000</v>
          </cell>
          <cell r="R574">
            <v>0</v>
          </cell>
          <cell r="S574">
            <v>0</v>
          </cell>
          <cell r="T574">
            <v>0</v>
          </cell>
          <cell r="U574">
            <v>0</v>
          </cell>
          <cell r="V574">
            <v>0</v>
          </cell>
          <cell r="W574">
            <v>0</v>
          </cell>
        </row>
        <row r="575">
          <cell r="O575">
            <v>0</v>
          </cell>
          <cell r="P575">
            <v>100000</v>
          </cell>
          <cell r="Q575">
            <v>100000</v>
          </cell>
          <cell r="R575">
            <v>0</v>
          </cell>
          <cell r="S575">
            <v>0</v>
          </cell>
          <cell r="T575">
            <v>0</v>
          </cell>
          <cell r="U575">
            <v>0</v>
          </cell>
          <cell r="V575">
            <v>0</v>
          </cell>
          <cell r="W575">
            <v>0</v>
          </cell>
        </row>
        <row r="576">
          <cell r="I576" t="str">
            <v>BROWNING: INCREASE CAPACITY FROM 13 TO 24MVA</v>
          </cell>
          <cell r="J576">
            <v>40695</v>
          </cell>
          <cell r="K576" t="e">
            <v>#N/A</v>
          </cell>
          <cell r="M576">
            <v>0</v>
          </cell>
          <cell r="N576">
            <v>0</v>
          </cell>
          <cell r="O576">
            <v>0</v>
          </cell>
          <cell r="P576">
            <v>1000000</v>
          </cell>
          <cell r="Q576">
            <v>1100000</v>
          </cell>
          <cell r="R576">
            <v>0</v>
          </cell>
          <cell r="S576">
            <v>0</v>
          </cell>
          <cell r="T576">
            <v>0</v>
          </cell>
          <cell r="U576">
            <v>0</v>
          </cell>
          <cell r="V576">
            <v>0</v>
          </cell>
          <cell r="W576">
            <v>0</v>
          </cell>
        </row>
        <row r="577">
          <cell r="O577">
            <v>0</v>
          </cell>
          <cell r="P577">
            <v>1000000</v>
          </cell>
          <cell r="Q577">
            <v>1100000</v>
          </cell>
          <cell r="R577">
            <v>0</v>
          </cell>
          <cell r="S577">
            <v>0</v>
          </cell>
          <cell r="T577">
            <v>0</v>
          </cell>
          <cell r="U577">
            <v>0</v>
          </cell>
          <cell r="V577">
            <v>0</v>
          </cell>
          <cell r="W577">
            <v>0</v>
          </cell>
        </row>
        <row r="578">
          <cell r="H578" t="str">
            <v>800205235</v>
          </cell>
          <cell r="I578" t="str">
            <v>BLOOMINGTON : INSTALL 1 12KV CKT POS</v>
          </cell>
          <cell r="J578">
            <v>40695</v>
          </cell>
          <cell r="K578" t="e">
            <v>#N/A</v>
          </cell>
          <cell r="M578">
            <v>0</v>
          </cell>
          <cell r="N578">
            <v>0</v>
          </cell>
          <cell r="O578">
            <v>100000</v>
          </cell>
          <cell r="P578">
            <v>100000</v>
          </cell>
          <cell r="Q578">
            <v>100000</v>
          </cell>
          <cell r="R578">
            <v>0</v>
          </cell>
          <cell r="S578">
            <v>0</v>
          </cell>
          <cell r="T578">
            <v>0</v>
          </cell>
          <cell r="U578">
            <v>0</v>
          </cell>
          <cell r="V578">
            <v>0</v>
          </cell>
          <cell r="W578">
            <v>0</v>
          </cell>
        </row>
        <row r="579">
          <cell r="O579">
            <v>100000</v>
          </cell>
          <cell r="P579">
            <v>100000</v>
          </cell>
          <cell r="Q579">
            <v>100000</v>
          </cell>
          <cell r="R579">
            <v>0</v>
          </cell>
          <cell r="S579">
            <v>0</v>
          </cell>
          <cell r="T579">
            <v>0</v>
          </cell>
          <cell r="U579">
            <v>0</v>
          </cell>
          <cell r="V579">
            <v>0</v>
          </cell>
          <cell r="W579">
            <v>0</v>
          </cell>
        </row>
        <row r="580">
          <cell r="I580" t="str">
            <v>TRASK: INSTALL 1 12KV CKT POS</v>
          </cell>
          <cell r="J580">
            <v>40695</v>
          </cell>
          <cell r="K580" t="e">
            <v>#N/A</v>
          </cell>
          <cell r="M580">
            <v>0</v>
          </cell>
          <cell r="N580">
            <v>0</v>
          </cell>
          <cell r="O580">
            <v>0</v>
          </cell>
          <cell r="P580">
            <v>100000</v>
          </cell>
          <cell r="Q580">
            <v>100000</v>
          </cell>
          <cell r="R580">
            <v>0</v>
          </cell>
          <cell r="S580">
            <v>0</v>
          </cell>
          <cell r="T580">
            <v>0</v>
          </cell>
          <cell r="U580">
            <v>0</v>
          </cell>
          <cell r="V580">
            <v>0</v>
          </cell>
          <cell r="W580">
            <v>0</v>
          </cell>
        </row>
        <row r="581">
          <cell r="O581">
            <v>0</v>
          </cell>
          <cell r="P581">
            <v>100000</v>
          </cell>
          <cell r="Q581">
            <v>100000</v>
          </cell>
          <cell r="R581">
            <v>0</v>
          </cell>
          <cell r="S581">
            <v>0</v>
          </cell>
          <cell r="T581">
            <v>0</v>
          </cell>
          <cell r="U581">
            <v>0</v>
          </cell>
          <cell r="V581">
            <v>0</v>
          </cell>
          <cell r="W581">
            <v>0</v>
          </cell>
        </row>
        <row r="582">
          <cell r="I582" t="str">
            <v>SUN CITY: INSTALL 1 12KV CKT POS</v>
          </cell>
          <cell r="J582">
            <v>40695</v>
          </cell>
          <cell r="K582" t="e">
            <v>#N/A</v>
          </cell>
          <cell r="M582">
            <v>0</v>
          </cell>
          <cell r="N582">
            <v>0</v>
          </cell>
          <cell r="O582">
            <v>0</v>
          </cell>
          <cell r="P582">
            <v>100000</v>
          </cell>
          <cell r="Q582">
            <v>100000</v>
          </cell>
          <cell r="R582">
            <v>0</v>
          </cell>
          <cell r="S582">
            <v>0</v>
          </cell>
          <cell r="T582">
            <v>0</v>
          </cell>
          <cell r="U582">
            <v>0</v>
          </cell>
          <cell r="V582">
            <v>0</v>
          </cell>
          <cell r="W582">
            <v>0</v>
          </cell>
        </row>
        <row r="583">
          <cell r="O583">
            <v>0</v>
          </cell>
          <cell r="P583">
            <v>100000</v>
          </cell>
          <cell r="Q583">
            <v>100000</v>
          </cell>
          <cell r="R583">
            <v>0</v>
          </cell>
          <cell r="S583">
            <v>0</v>
          </cell>
          <cell r="T583">
            <v>0</v>
          </cell>
          <cell r="U583">
            <v>0</v>
          </cell>
          <cell r="V583">
            <v>0</v>
          </cell>
          <cell r="W583">
            <v>0</v>
          </cell>
        </row>
        <row r="584">
          <cell r="I584" t="str">
            <v>SAN BERNARDINO : INSTALL 1 12KV CKT POS</v>
          </cell>
          <cell r="J584">
            <v>40695</v>
          </cell>
          <cell r="K584" t="e">
            <v>#N/A</v>
          </cell>
          <cell r="M584">
            <v>0</v>
          </cell>
          <cell r="N584">
            <v>0</v>
          </cell>
          <cell r="O584">
            <v>0</v>
          </cell>
          <cell r="P584">
            <v>100000</v>
          </cell>
          <cell r="Q584">
            <v>100000</v>
          </cell>
          <cell r="R584">
            <v>0</v>
          </cell>
          <cell r="S584">
            <v>0</v>
          </cell>
          <cell r="T584">
            <v>0</v>
          </cell>
          <cell r="U584">
            <v>0</v>
          </cell>
          <cell r="V584">
            <v>0</v>
          </cell>
          <cell r="W584">
            <v>0</v>
          </cell>
        </row>
        <row r="585">
          <cell r="O585">
            <v>0</v>
          </cell>
          <cell r="P585">
            <v>100000</v>
          </cell>
          <cell r="Q585">
            <v>100000</v>
          </cell>
          <cell r="R585">
            <v>0</v>
          </cell>
          <cell r="S585">
            <v>0</v>
          </cell>
          <cell r="T585">
            <v>0</v>
          </cell>
          <cell r="U585">
            <v>0</v>
          </cell>
          <cell r="V585">
            <v>0</v>
          </cell>
          <cell r="W585">
            <v>0</v>
          </cell>
        </row>
        <row r="586">
          <cell r="I586" t="str">
            <v>OLIVE LAKE: INCREASE CAPACITY FROM 10.5 TO 24.5</v>
          </cell>
          <cell r="J586">
            <v>40695</v>
          </cell>
          <cell r="K586" t="e">
            <v>#N/A</v>
          </cell>
          <cell r="M586">
            <v>0</v>
          </cell>
          <cell r="N586">
            <v>0</v>
          </cell>
          <cell r="O586">
            <v>0</v>
          </cell>
          <cell r="P586">
            <v>600000</v>
          </cell>
          <cell r="Q586">
            <v>600000</v>
          </cell>
          <cell r="R586">
            <v>0</v>
          </cell>
          <cell r="S586">
            <v>0</v>
          </cell>
          <cell r="T586">
            <v>0</v>
          </cell>
          <cell r="U586">
            <v>0</v>
          </cell>
          <cell r="V586">
            <v>0</v>
          </cell>
          <cell r="W586">
            <v>0</v>
          </cell>
        </row>
        <row r="587">
          <cell r="O587">
            <v>0</v>
          </cell>
          <cell r="P587">
            <v>600000</v>
          </cell>
          <cell r="Q587">
            <v>600000</v>
          </cell>
          <cell r="R587">
            <v>0</v>
          </cell>
          <cell r="S587">
            <v>0</v>
          </cell>
          <cell r="T587">
            <v>0</v>
          </cell>
          <cell r="U587">
            <v>0</v>
          </cell>
          <cell r="V587">
            <v>0</v>
          </cell>
          <cell r="W587">
            <v>0</v>
          </cell>
        </row>
        <row r="588">
          <cell r="I588" t="str">
            <v>OCEANVIEW: INCREAE CAPACITY FROM 39.34 TO 56.9 &amp; ADD 4.8MVAR CAPACITORS</v>
          </cell>
          <cell r="J588">
            <v>40695</v>
          </cell>
          <cell r="K588" t="e">
            <v>#N/A</v>
          </cell>
          <cell r="M588">
            <v>0</v>
          </cell>
          <cell r="N588">
            <v>0</v>
          </cell>
          <cell r="O588">
            <v>0</v>
          </cell>
          <cell r="P588">
            <v>800000</v>
          </cell>
          <cell r="Q588">
            <v>400000</v>
          </cell>
          <cell r="R588">
            <v>0</v>
          </cell>
          <cell r="S588">
            <v>0</v>
          </cell>
          <cell r="T588">
            <v>0</v>
          </cell>
          <cell r="U588">
            <v>0</v>
          </cell>
          <cell r="V588">
            <v>0</v>
          </cell>
          <cell r="W588">
            <v>0</v>
          </cell>
        </row>
        <row r="589">
          <cell r="O589">
            <v>0</v>
          </cell>
          <cell r="P589">
            <v>800000</v>
          </cell>
          <cell r="Q589">
            <v>400000</v>
          </cell>
          <cell r="R589">
            <v>0</v>
          </cell>
          <cell r="S589">
            <v>0</v>
          </cell>
          <cell r="T589">
            <v>0</v>
          </cell>
          <cell r="U589">
            <v>0</v>
          </cell>
          <cell r="V589">
            <v>0</v>
          </cell>
          <cell r="W589">
            <v>0</v>
          </cell>
        </row>
        <row r="590">
          <cell r="H590" t="str">
            <v>800063485</v>
          </cell>
          <cell r="I590" t="str">
            <v>NIGUEL : INSTALL 1 12KV CKT POS</v>
          </cell>
          <cell r="J590">
            <v>39965</v>
          </cell>
          <cell r="K590" t="str">
            <v>X. Vazquez</v>
          </cell>
          <cell r="M590">
            <v>0</v>
          </cell>
          <cell r="N590">
            <v>0</v>
          </cell>
          <cell r="O590">
            <v>100000</v>
          </cell>
          <cell r="P590">
            <v>0</v>
          </cell>
          <cell r="Q590">
            <v>0</v>
          </cell>
          <cell r="R590">
            <v>0</v>
          </cell>
          <cell r="S590">
            <v>0</v>
          </cell>
          <cell r="T590">
            <v>0</v>
          </cell>
          <cell r="U590">
            <v>0</v>
          </cell>
          <cell r="V590">
            <v>0</v>
          </cell>
          <cell r="W590">
            <v>0</v>
          </cell>
        </row>
        <row r="591">
          <cell r="O591">
            <v>100000</v>
          </cell>
          <cell r="P591">
            <v>0</v>
          </cell>
          <cell r="Q591">
            <v>0</v>
          </cell>
          <cell r="R591">
            <v>0</v>
          </cell>
          <cell r="S591">
            <v>0</v>
          </cell>
          <cell r="T591">
            <v>0</v>
          </cell>
          <cell r="U591">
            <v>0</v>
          </cell>
          <cell r="V591">
            <v>0</v>
          </cell>
          <cell r="W591">
            <v>0</v>
          </cell>
        </row>
        <row r="592">
          <cell r="I592" t="str">
            <v>KIMBALL : INSTALL 2 12KV CKT POS</v>
          </cell>
          <cell r="J592">
            <v>40695</v>
          </cell>
          <cell r="K592" t="e">
            <v>#N/A</v>
          </cell>
          <cell r="M592">
            <v>0</v>
          </cell>
          <cell r="N592">
            <v>0</v>
          </cell>
          <cell r="O592">
            <v>0</v>
          </cell>
          <cell r="P592">
            <v>150000</v>
          </cell>
          <cell r="Q592">
            <v>200000</v>
          </cell>
          <cell r="R592">
            <v>0</v>
          </cell>
          <cell r="S592">
            <v>0</v>
          </cell>
          <cell r="T592">
            <v>0</v>
          </cell>
          <cell r="U592">
            <v>0</v>
          </cell>
          <cell r="V592">
            <v>0</v>
          </cell>
          <cell r="W592">
            <v>0</v>
          </cell>
        </row>
        <row r="593">
          <cell r="O593">
            <v>0</v>
          </cell>
          <cell r="P593">
            <v>150000</v>
          </cell>
          <cell r="Q593">
            <v>200000</v>
          </cell>
          <cell r="R593">
            <v>0</v>
          </cell>
          <cell r="S593">
            <v>0</v>
          </cell>
          <cell r="T593">
            <v>0</v>
          </cell>
          <cell r="U593">
            <v>0</v>
          </cell>
          <cell r="V593">
            <v>0</v>
          </cell>
          <cell r="W593">
            <v>0</v>
          </cell>
        </row>
        <row r="594">
          <cell r="I594" t="str">
            <v>FILLMORE : INCREASE CAPACITY TO 50.4, ADD 6.6 MVAR CAP</v>
          </cell>
          <cell r="J594">
            <v>40695</v>
          </cell>
          <cell r="K594" t="e">
            <v>#N/A</v>
          </cell>
          <cell r="M594">
            <v>0</v>
          </cell>
          <cell r="N594">
            <v>0</v>
          </cell>
          <cell r="O594">
            <v>0</v>
          </cell>
          <cell r="P594">
            <v>1000000</v>
          </cell>
          <cell r="Q594">
            <v>1000000</v>
          </cell>
          <cell r="R594">
            <v>0</v>
          </cell>
          <cell r="S594">
            <v>0</v>
          </cell>
          <cell r="T594">
            <v>0</v>
          </cell>
          <cell r="U594">
            <v>0</v>
          </cell>
          <cell r="V594">
            <v>0</v>
          </cell>
          <cell r="W594">
            <v>0</v>
          </cell>
        </row>
        <row r="595">
          <cell r="O595">
            <v>0</v>
          </cell>
          <cell r="P595">
            <v>1000000</v>
          </cell>
          <cell r="Q595">
            <v>1000000</v>
          </cell>
          <cell r="R595">
            <v>0</v>
          </cell>
          <cell r="S595">
            <v>0</v>
          </cell>
          <cell r="T595">
            <v>0</v>
          </cell>
          <cell r="U595">
            <v>0</v>
          </cell>
          <cell r="V595">
            <v>0</v>
          </cell>
          <cell r="W595">
            <v>0</v>
          </cell>
        </row>
        <row r="596">
          <cell r="I596" t="str">
            <v>DEVERS JR.: INSTALL 1 28 MVA, 2 12KV CKT POS</v>
          </cell>
          <cell r="J596">
            <v>40695</v>
          </cell>
          <cell r="K596" t="e">
            <v>#N/A</v>
          </cell>
          <cell r="M596">
            <v>0</v>
          </cell>
          <cell r="N596">
            <v>0</v>
          </cell>
          <cell r="O596">
            <v>0</v>
          </cell>
          <cell r="P596">
            <v>150000</v>
          </cell>
          <cell r="Q596">
            <v>1350000</v>
          </cell>
          <cell r="R596">
            <v>0</v>
          </cell>
          <cell r="S596">
            <v>0</v>
          </cell>
          <cell r="T596">
            <v>0</v>
          </cell>
          <cell r="U596">
            <v>0</v>
          </cell>
          <cell r="V596">
            <v>0</v>
          </cell>
          <cell r="W596">
            <v>0</v>
          </cell>
        </row>
        <row r="597">
          <cell r="O597">
            <v>0</v>
          </cell>
          <cell r="P597">
            <v>150000</v>
          </cell>
          <cell r="Q597">
            <v>1350000</v>
          </cell>
          <cell r="R597">
            <v>0</v>
          </cell>
          <cell r="S597">
            <v>0</v>
          </cell>
          <cell r="T597">
            <v>0</v>
          </cell>
          <cell r="U597">
            <v>0</v>
          </cell>
          <cell r="V597">
            <v>0</v>
          </cell>
          <cell r="W597">
            <v>0</v>
          </cell>
        </row>
        <row r="598">
          <cell r="I598" t="str">
            <v>JEFFERSON:: INSTALL 1 12KV CKT POS</v>
          </cell>
          <cell r="J598">
            <v>40695</v>
          </cell>
          <cell r="K598" t="e">
            <v>#N/A</v>
          </cell>
          <cell r="M598">
            <v>0</v>
          </cell>
          <cell r="N598">
            <v>0</v>
          </cell>
          <cell r="O598">
            <v>0</v>
          </cell>
          <cell r="P598">
            <v>103000</v>
          </cell>
          <cell r="Q598">
            <v>90000</v>
          </cell>
          <cell r="R598">
            <v>0</v>
          </cell>
          <cell r="S598">
            <v>0</v>
          </cell>
          <cell r="T598">
            <v>0</v>
          </cell>
          <cell r="U598">
            <v>0</v>
          </cell>
          <cell r="V598">
            <v>0</v>
          </cell>
          <cell r="W598">
            <v>0</v>
          </cell>
        </row>
        <row r="599">
          <cell r="O599">
            <v>0</v>
          </cell>
          <cell r="P599">
            <v>103000</v>
          </cell>
          <cell r="Q599">
            <v>90000</v>
          </cell>
          <cell r="R599">
            <v>0</v>
          </cell>
          <cell r="S599">
            <v>0</v>
          </cell>
          <cell r="T599">
            <v>0</v>
          </cell>
          <cell r="U599">
            <v>0</v>
          </cell>
          <cell r="V599">
            <v>0</v>
          </cell>
          <cell r="W599">
            <v>0</v>
          </cell>
        </row>
        <row r="600">
          <cell r="I600" t="str">
            <v>LINDSAY: REMOVE NO3 66/4KV BANK, BREAKERS,</v>
          </cell>
          <cell r="J600">
            <v>42887</v>
          </cell>
          <cell r="K600" t="e">
            <v>#N/A</v>
          </cell>
          <cell r="M600">
            <v>0</v>
          </cell>
          <cell r="N600">
            <v>0</v>
          </cell>
          <cell r="O600">
            <v>0</v>
          </cell>
          <cell r="P600">
            <v>200000</v>
          </cell>
          <cell r="Q600">
            <v>0</v>
          </cell>
          <cell r="R600">
            <v>0</v>
          </cell>
          <cell r="S600">
            <v>0</v>
          </cell>
          <cell r="T600">
            <v>0</v>
          </cell>
          <cell r="U600">
            <v>0</v>
          </cell>
          <cell r="V600">
            <v>0</v>
          </cell>
          <cell r="W600">
            <v>200000</v>
          </cell>
        </row>
        <row r="601">
          <cell r="O601">
            <v>0</v>
          </cell>
          <cell r="P601">
            <v>200000</v>
          </cell>
          <cell r="Q601">
            <v>0</v>
          </cell>
          <cell r="R601">
            <v>0</v>
          </cell>
          <cell r="S601">
            <v>0</v>
          </cell>
          <cell r="T601">
            <v>0</v>
          </cell>
          <cell r="U601">
            <v>0</v>
          </cell>
          <cell r="V601">
            <v>0</v>
          </cell>
          <cell r="W601">
            <v>200000</v>
          </cell>
        </row>
        <row r="602">
          <cell r="I602" t="str">
            <v>NIGUEL : REPLACE TR BANK # 4 AND INSTALL 1 12KV CKT POS</v>
          </cell>
          <cell r="J602">
            <v>40330</v>
          </cell>
          <cell r="K602" t="e">
            <v>#N/A</v>
          </cell>
          <cell r="M602">
            <v>0</v>
          </cell>
          <cell r="N602">
            <v>0</v>
          </cell>
          <cell r="O602">
            <v>0</v>
          </cell>
          <cell r="P602">
            <v>1175000</v>
          </cell>
          <cell r="Q602">
            <v>0</v>
          </cell>
          <cell r="R602">
            <v>0</v>
          </cell>
          <cell r="S602">
            <v>0</v>
          </cell>
          <cell r="T602">
            <v>0</v>
          </cell>
          <cell r="U602">
            <v>0</v>
          </cell>
          <cell r="V602">
            <v>0</v>
          </cell>
          <cell r="W602">
            <v>0</v>
          </cell>
        </row>
        <row r="603">
          <cell r="O603">
            <v>0</v>
          </cell>
          <cell r="P603">
            <v>1175000</v>
          </cell>
          <cell r="Q603">
            <v>0</v>
          </cell>
          <cell r="R603">
            <v>0</v>
          </cell>
          <cell r="S603">
            <v>0</v>
          </cell>
          <cell r="T603">
            <v>0</v>
          </cell>
          <cell r="U603">
            <v>0</v>
          </cell>
          <cell r="V603">
            <v>0</v>
          </cell>
          <cell r="W603">
            <v>0</v>
          </cell>
        </row>
        <row r="604">
          <cell r="I604" t="str">
            <v>LAFAYETTE: INCREASE CAPACITY TO 73.4MVA, ADD 1 12KV CKT POS &amp; 4.8MVAR CAP</v>
          </cell>
          <cell r="J604">
            <v>40330</v>
          </cell>
          <cell r="K604" t="e">
            <v>#N/A</v>
          </cell>
          <cell r="M604">
            <v>0</v>
          </cell>
          <cell r="N604">
            <v>0</v>
          </cell>
          <cell r="O604">
            <v>0</v>
          </cell>
          <cell r="P604">
            <v>700000</v>
          </cell>
          <cell r="Q604">
            <v>0</v>
          </cell>
          <cell r="R604">
            <v>0</v>
          </cell>
          <cell r="S604">
            <v>0</v>
          </cell>
          <cell r="T604">
            <v>0</v>
          </cell>
          <cell r="U604">
            <v>0</v>
          </cell>
          <cell r="V604">
            <v>0</v>
          </cell>
          <cell r="W604">
            <v>0</v>
          </cell>
        </row>
        <row r="605">
          <cell r="O605">
            <v>0</v>
          </cell>
          <cell r="P605">
            <v>700000</v>
          </cell>
          <cell r="Q605">
            <v>0</v>
          </cell>
          <cell r="R605">
            <v>0</v>
          </cell>
          <cell r="S605">
            <v>0</v>
          </cell>
          <cell r="T605">
            <v>0</v>
          </cell>
          <cell r="U605">
            <v>0</v>
          </cell>
          <cell r="V605">
            <v>0</v>
          </cell>
          <cell r="W605">
            <v>0</v>
          </cell>
        </row>
        <row r="606">
          <cell r="H606">
            <v>800063724</v>
          </cell>
          <cell r="I606" t="str">
            <v>MURRIETA SUB</v>
          </cell>
          <cell r="J606">
            <v>39965</v>
          </cell>
          <cell r="K606" t="str">
            <v>X. Vazquez</v>
          </cell>
          <cell r="M606">
            <v>0</v>
          </cell>
          <cell r="N606">
            <v>0</v>
          </cell>
          <cell r="O606">
            <v>90000</v>
          </cell>
          <cell r="P606">
            <v>0</v>
          </cell>
          <cell r="Q606">
            <v>0</v>
          </cell>
          <cell r="R606">
            <v>0</v>
          </cell>
          <cell r="S606">
            <v>0</v>
          </cell>
          <cell r="T606">
            <v>0</v>
          </cell>
          <cell r="U606">
            <v>0</v>
          </cell>
          <cell r="V606">
            <v>0</v>
          </cell>
          <cell r="W606">
            <v>0</v>
          </cell>
        </row>
        <row r="607">
          <cell r="O607">
            <v>90000</v>
          </cell>
          <cell r="P607">
            <v>0</v>
          </cell>
          <cell r="Q607">
            <v>0</v>
          </cell>
          <cell r="R607">
            <v>0</v>
          </cell>
          <cell r="S607">
            <v>0</v>
          </cell>
          <cell r="T607">
            <v>0</v>
          </cell>
          <cell r="U607">
            <v>0</v>
          </cell>
          <cell r="V607">
            <v>0</v>
          </cell>
          <cell r="W607">
            <v>0</v>
          </cell>
        </row>
        <row r="608">
          <cell r="I608" t="str">
            <v>VISALIA: REMOVE 4KV BANK, BREAKERS,</v>
          </cell>
          <cell r="J608">
            <v>40330</v>
          </cell>
          <cell r="K608" t="e">
            <v>#N/A</v>
          </cell>
          <cell r="M608">
            <v>0</v>
          </cell>
          <cell r="N608">
            <v>0</v>
          </cell>
          <cell r="O608">
            <v>0</v>
          </cell>
          <cell r="P608">
            <v>200000</v>
          </cell>
          <cell r="Q608">
            <v>0</v>
          </cell>
          <cell r="R608">
            <v>0</v>
          </cell>
          <cell r="S608">
            <v>0</v>
          </cell>
          <cell r="T608">
            <v>0</v>
          </cell>
          <cell r="U608">
            <v>0</v>
          </cell>
          <cell r="V608">
            <v>0</v>
          </cell>
          <cell r="W608">
            <v>0</v>
          </cell>
        </row>
        <row r="609">
          <cell r="O609">
            <v>0</v>
          </cell>
          <cell r="P609">
            <v>200000</v>
          </cell>
          <cell r="Q609">
            <v>0</v>
          </cell>
          <cell r="R609">
            <v>0</v>
          </cell>
          <cell r="S609">
            <v>0</v>
          </cell>
          <cell r="T609">
            <v>0</v>
          </cell>
          <cell r="U609">
            <v>0</v>
          </cell>
          <cell r="V609">
            <v>0</v>
          </cell>
          <cell r="W609">
            <v>0</v>
          </cell>
        </row>
        <row r="610">
          <cell r="H610" t="str">
            <v>800063522</v>
          </cell>
          <cell r="I610" t="str">
            <v>AULD SUB; ADD 1-12KV CKT POS</v>
          </cell>
          <cell r="J610">
            <v>39965</v>
          </cell>
          <cell r="K610" t="str">
            <v>X. Vazquez</v>
          </cell>
          <cell r="M610">
            <v>0</v>
          </cell>
          <cell r="N610">
            <v>0</v>
          </cell>
          <cell r="O610">
            <v>211000</v>
          </cell>
          <cell r="P610">
            <v>0</v>
          </cell>
          <cell r="Q610">
            <v>0</v>
          </cell>
          <cell r="R610">
            <v>0</v>
          </cell>
          <cell r="S610">
            <v>0</v>
          </cell>
          <cell r="T610">
            <v>0</v>
          </cell>
          <cell r="U610">
            <v>0</v>
          </cell>
          <cell r="V610">
            <v>0</v>
          </cell>
          <cell r="W610">
            <v>0</v>
          </cell>
        </row>
        <row r="611">
          <cell r="O611">
            <v>211000</v>
          </cell>
          <cell r="P611">
            <v>0</v>
          </cell>
          <cell r="Q611">
            <v>0</v>
          </cell>
          <cell r="R611">
            <v>0</v>
          </cell>
          <cell r="S611">
            <v>0</v>
          </cell>
          <cell r="T611">
            <v>0</v>
          </cell>
          <cell r="U611">
            <v>0</v>
          </cell>
          <cell r="V611">
            <v>0</v>
          </cell>
          <cell r="W611">
            <v>0</v>
          </cell>
        </row>
        <row r="612">
          <cell r="H612" t="str">
            <v>800063137</v>
          </cell>
          <cell r="I612" t="str">
            <v>HANFORD: INSTALL TEMPORARY 28MVA BAK TO BE RETIRED IN 2011.</v>
          </cell>
          <cell r="J612">
            <v>39965</v>
          </cell>
          <cell r="K612" t="str">
            <v>X. Vazquez</v>
          </cell>
          <cell r="M612">
            <v>0</v>
          </cell>
          <cell r="N612">
            <v>0</v>
          </cell>
          <cell r="O612">
            <v>4782000</v>
          </cell>
          <cell r="P612">
            <v>0</v>
          </cell>
          <cell r="Q612">
            <v>0</v>
          </cell>
          <cell r="R612">
            <v>0</v>
          </cell>
          <cell r="S612">
            <v>0</v>
          </cell>
          <cell r="T612">
            <v>0</v>
          </cell>
          <cell r="U612">
            <v>0</v>
          </cell>
          <cell r="V612">
            <v>0</v>
          </cell>
          <cell r="W612">
            <v>0</v>
          </cell>
        </row>
        <row r="613">
          <cell r="O613">
            <v>4782000</v>
          </cell>
          <cell r="P613">
            <v>0</v>
          </cell>
          <cell r="Q613">
            <v>0</v>
          </cell>
          <cell r="R613">
            <v>0</v>
          </cell>
          <cell r="S613">
            <v>0</v>
          </cell>
          <cell r="T613">
            <v>0</v>
          </cell>
          <cell r="U613">
            <v>0</v>
          </cell>
          <cell r="V613">
            <v>0</v>
          </cell>
          <cell r="W613">
            <v>0</v>
          </cell>
        </row>
        <row r="614">
          <cell r="H614" t="str">
            <v>800063739</v>
          </cell>
          <cell r="I614" t="str">
            <v>JEFFERSON : INSTALL 1 12KV CKT POS</v>
          </cell>
          <cell r="J614">
            <v>39965</v>
          </cell>
          <cell r="K614" t="str">
            <v>X. Vazquez</v>
          </cell>
          <cell r="M614">
            <v>0</v>
          </cell>
          <cell r="N614">
            <v>0</v>
          </cell>
          <cell r="O614">
            <v>300000</v>
          </cell>
          <cell r="P614">
            <v>0</v>
          </cell>
          <cell r="Q614">
            <v>0</v>
          </cell>
          <cell r="R614">
            <v>0</v>
          </cell>
          <cell r="S614">
            <v>0</v>
          </cell>
          <cell r="T614">
            <v>0</v>
          </cell>
          <cell r="U614">
            <v>0</v>
          </cell>
          <cell r="V614">
            <v>0</v>
          </cell>
          <cell r="W614">
            <v>0</v>
          </cell>
        </row>
        <row r="615">
          <cell r="O615">
            <v>300000</v>
          </cell>
          <cell r="P615">
            <v>0</v>
          </cell>
          <cell r="Q615">
            <v>0</v>
          </cell>
          <cell r="R615">
            <v>0</v>
          </cell>
          <cell r="S615">
            <v>0</v>
          </cell>
          <cell r="T615">
            <v>0</v>
          </cell>
          <cell r="U615">
            <v>0</v>
          </cell>
          <cell r="V615">
            <v>0</v>
          </cell>
          <cell r="W615">
            <v>0</v>
          </cell>
        </row>
        <row r="616">
          <cell r="I616" t="str">
            <v>RINDGE: RETIRE SUB</v>
          </cell>
          <cell r="J616">
            <v>39965</v>
          </cell>
          <cell r="K616" t="e">
            <v>#N/A</v>
          </cell>
          <cell r="M616">
            <v>0</v>
          </cell>
          <cell r="N616">
            <v>0</v>
          </cell>
          <cell r="O616">
            <v>0</v>
          </cell>
          <cell r="P616">
            <v>0</v>
          </cell>
          <cell r="Q616">
            <v>0</v>
          </cell>
          <cell r="R616">
            <v>0</v>
          </cell>
          <cell r="S616">
            <v>0</v>
          </cell>
          <cell r="T616">
            <v>0</v>
          </cell>
          <cell r="U616">
            <v>0</v>
          </cell>
          <cell r="V616">
            <v>0</v>
          </cell>
          <cell r="W616">
            <v>0</v>
          </cell>
        </row>
        <row r="617">
          <cell r="O617">
            <v>0</v>
          </cell>
          <cell r="P617">
            <v>0</v>
          </cell>
          <cell r="Q617">
            <v>0</v>
          </cell>
          <cell r="R617">
            <v>0</v>
          </cell>
          <cell r="S617">
            <v>0</v>
          </cell>
          <cell r="T617">
            <v>0</v>
          </cell>
          <cell r="U617">
            <v>0</v>
          </cell>
          <cell r="V617">
            <v>0</v>
          </cell>
          <cell r="W617">
            <v>0</v>
          </cell>
        </row>
        <row r="618">
          <cell r="H618" t="str">
            <v>800063475</v>
          </cell>
          <cell r="I618" t="str">
            <v>YORBA LINDA : INSTALL 1 12KV CKT POS</v>
          </cell>
          <cell r="J618">
            <v>39965</v>
          </cell>
          <cell r="K618" t="str">
            <v>X. Vazquez</v>
          </cell>
          <cell r="M618">
            <v>0</v>
          </cell>
          <cell r="N618">
            <v>0</v>
          </cell>
          <cell r="O618">
            <v>100000</v>
          </cell>
          <cell r="P618">
            <v>0</v>
          </cell>
          <cell r="Q618">
            <v>0</v>
          </cell>
          <cell r="R618">
            <v>0</v>
          </cell>
          <cell r="S618">
            <v>0</v>
          </cell>
          <cell r="T618">
            <v>0</v>
          </cell>
          <cell r="U618">
            <v>0</v>
          </cell>
          <cell r="V618">
            <v>0</v>
          </cell>
          <cell r="W618">
            <v>0</v>
          </cell>
        </row>
        <row r="619">
          <cell r="O619">
            <v>100000</v>
          </cell>
          <cell r="P619">
            <v>0</v>
          </cell>
          <cell r="Q619">
            <v>0</v>
          </cell>
          <cell r="R619">
            <v>0</v>
          </cell>
          <cell r="S619">
            <v>0</v>
          </cell>
          <cell r="T619">
            <v>0</v>
          </cell>
          <cell r="U619">
            <v>0</v>
          </cell>
          <cell r="V619">
            <v>0</v>
          </cell>
          <cell r="W619">
            <v>0</v>
          </cell>
        </row>
        <row r="620">
          <cell r="H620" t="str">
            <v>800062974</v>
          </cell>
          <cell r="I620" t="str">
            <v>BARRE : EXTEND RACK, INSTALL CABLE TRENCH AND EQUIP 1 12KV CKT POS.</v>
          </cell>
          <cell r="J620">
            <v>39965</v>
          </cell>
          <cell r="K620" t="str">
            <v>X. Vazquez</v>
          </cell>
          <cell r="M620">
            <v>0</v>
          </cell>
          <cell r="N620">
            <v>0</v>
          </cell>
          <cell r="O620">
            <v>264000</v>
          </cell>
          <cell r="P620">
            <v>0</v>
          </cell>
          <cell r="Q620">
            <v>0</v>
          </cell>
          <cell r="R620">
            <v>0</v>
          </cell>
          <cell r="S620">
            <v>0</v>
          </cell>
          <cell r="T620">
            <v>0</v>
          </cell>
          <cell r="U620">
            <v>0</v>
          </cell>
          <cell r="V620">
            <v>0</v>
          </cell>
          <cell r="W620">
            <v>0</v>
          </cell>
        </row>
        <row r="621">
          <cell r="O621">
            <v>264000</v>
          </cell>
          <cell r="P621">
            <v>0</v>
          </cell>
          <cell r="Q621">
            <v>0</v>
          </cell>
          <cell r="R621">
            <v>0</v>
          </cell>
          <cell r="S621">
            <v>0</v>
          </cell>
          <cell r="T621">
            <v>0</v>
          </cell>
          <cell r="U621">
            <v>0</v>
          </cell>
          <cell r="V621">
            <v>0</v>
          </cell>
          <cell r="W621">
            <v>0</v>
          </cell>
        </row>
        <row r="622">
          <cell r="H622" t="str">
            <v>800063775</v>
          </cell>
          <cell r="I622" t="str">
            <v>INDIAN WELLS: INSTALL 1 12KV CKT POS</v>
          </cell>
          <cell r="J622">
            <v>39965</v>
          </cell>
          <cell r="K622" t="str">
            <v>X. Vazquez</v>
          </cell>
          <cell r="M622">
            <v>0</v>
          </cell>
          <cell r="N622">
            <v>0</v>
          </cell>
          <cell r="O622">
            <v>72000</v>
          </cell>
          <cell r="P622">
            <v>0</v>
          </cell>
          <cell r="Q622">
            <v>0</v>
          </cell>
          <cell r="R622">
            <v>0</v>
          </cell>
          <cell r="S622">
            <v>0</v>
          </cell>
          <cell r="T622">
            <v>0</v>
          </cell>
          <cell r="U622">
            <v>0</v>
          </cell>
          <cell r="V622">
            <v>0</v>
          </cell>
          <cell r="W622">
            <v>0</v>
          </cell>
        </row>
        <row r="623">
          <cell r="O623">
            <v>72000</v>
          </cell>
          <cell r="P623">
            <v>0</v>
          </cell>
          <cell r="Q623">
            <v>0</v>
          </cell>
          <cell r="R623">
            <v>0</v>
          </cell>
          <cell r="S623">
            <v>0</v>
          </cell>
          <cell r="T623">
            <v>0</v>
          </cell>
          <cell r="U623">
            <v>0</v>
          </cell>
          <cell r="V623">
            <v>0</v>
          </cell>
          <cell r="W623">
            <v>0</v>
          </cell>
        </row>
        <row r="624">
          <cell r="H624">
            <v>800062997</v>
          </cell>
          <cell r="I624" t="str">
            <v>JOHANNA : INSTALL 1 12KV CKT POS</v>
          </cell>
          <cell r="J624">
            <v>39965</v>
          </cell>
          <cell r="K624" t="str">
            <v>X. Vazquez</v>
          </cell>
          <cell r="M624">
            <v>0</v>
          </cell>
          <cell r="N624">
            <v>0</v>
          </cell>
          <cell r="O624">
            <v>180000</v>
          </cell>
          <cell r="P624">
            <v>0</v>
          </cell>
          <cell r="Q624">
            <v>0</v>
          </cell>
          <cell r="R624">
            <v>0</v>
          </cell>
          <cell r="S624">
            <v>0</v>
          </cell>
          <cell r="T624">
            <v>0</v>
          </cell>
          <cell r="U624">
            <v>0</v>
          </cell>
          <cell r="V624">
            <v>0</v>
          </cell>
          <cell r="W624">
            <v>0</v>
          </cell>
        </row>
        <row r="625">
          <cell r="O625">
            <v>180000</v>
          </cell>
          <cell r="P625">
            <v>0</v>
          </cell>
          <cell r="Q625">
            <v>0</v>
          </cell>
          <cell r="R625">
            <v>0</v>
          </cell>
          <cell r="S625">
            <v>0</v>
          </cell>
          <cell r="T625">
            <v>0</v>
          </cell>
          <cell r="U625">
            <v>0</v>
          </cell>
          <cell r="V625">
            <v>0</v>
          </cell>
          <cell r="W625">
            <v>0</v>
          </cell>
        </row>
        <row r="626">
          <cell r="H626">
            <v>800063274</v>
          </cell>
          <cell r="I626" t="str">
            <v>OAK PARK : INSTALL 1 12KV CKT POS</v>
          </cell>
          <cell r="J626">
            <v>39965</v>
          </cell>
          <cell r="K626" t="str">
            <v>X. Vazquez</v>
          </cell>
          <cell r="M626">
            <v>0</v>
          </cell>
          <cell r="N626">
            <v>0</v>
          </cell>
          <cell r="O626">
            <v>100000</v>
          </cell>
          <cell r="P626">
            <v>0</v>
          </cell>
          <cell r="Q626">
            <v>0</v>
          </cell>
          <cell r="R626">
            <v>0</v>
          </cell>
          <cell r="S626">
            <v>0</v>
          </cell>
          <cell r="T626">
            <v>0</v>
          </cell>
          <cell r="U626">
            <v>0</v>
          </cell>
          <cell r="V626">
            <v>0</v>
          </cell>
          <cell r="W626">
            <v>0</v>
          </cell>
        </row>
        <row r="627">
          <cell r="O627">
            <v>100000</v>
          </cell>
          <cell r="P627">
            <v>0</v>
          </cell>
          <cell r="Q627">
            <v>0</v>
          </cell>
          <cell r="R627">
            <v>0</v>
          </cell>
          <cell r="S627">
            <v>0</v>
          </cell>
          <cell r="T627">
            <v>0</v>
          </cell>
          <cell r="U627">
            <v>0</v>
          </cell>
          <cell r="V627">
            <v>0</v>
          </cell>
          <cell r="W627">
            <v>0</v>
          </cell>
        </row>
        <row r="628">
          <cell r="H628" t="str">
            <v>800063573</v>
          </cell>
          <cell r="I628" t="str">
            <v>TORTILLA : INSTALL 1 12KV CKT POS</v>
          </cell>
          <cell r="J628">
            <v>39965</v>
          </cell>
          <cell r="K628" t="str">
            <v>X. Vazquez</v>
          </cell>
          <cell r="M628">
            <v>0</v>
          </cell>
          <cell r="N628">
            <v>0</v>
          </cell>
          <cell r="O628">
            <v>60000</v>
          </cell>
          <cell r="P628">
            <v>0</v>
          </cell>
          <cell r="Q628">
            <v>0</v>
          </cell>
          <cell r="R628">
            <v>0</v>
          </cell>
          <cell r="S628">
            <v>0</v>
          </cell>
          <cell r="T628">
            <v>0</v>
          </cell>
          <cell r="U628">
            <v>0</v>
          </cell>
          <cell r="V628">
            <v>0</v>
          </cell>
          <cell r="W628">
            <v>0</v>
          </cell>
        </row>
        <row r="629">
          <cell r="O629">
            <v>60000</v>
          </cell>
          <cell r="P629">
            <v>0</v>
          </cell>
          <cell r="Q629">
            <v>0</v>
          </cell>
          <cell r="R629">
            <v>0</v>
          </cell>
          <cell r="S629">
            <v>0</v>
          </cell>
          <cell r="T629">
            <v>0</v>
          </cell>
          <cell r="U629">
            <v>0</v>
          </cell>
          <cell r="V629">
            <v>0</v>
          </cell>
          <cell r="W629">
            <v>0</v>
          </cell>
        </row>
        <row r="630">
          <cell r="H630" t="str">
            <v>800062891</v>
          </cell>
          <cell r="I630" t="str">
            <v>VALLEY : INSTALL 1 12KV CKT POS</v>
          </cell>
          <cell r="J630">
            <v>39965</v>
          </cell>
          <cell r="K630" t="str">
            <v>X. Vazquez</v>
          </cell>
          <cell r="M630">
            <v>0</v>
          </cell>
          <cell r="N630">
            <v>0</v>
          </cell>
          <cell r="O630">
            <v>140000</v>
          </cell>
          <cell r="P630">
            <v>0</v>
          </cell>
          <cell r="Q630">
            <v>0</v>
          </cell>
          <cell r="R630">
            <v>0</v>
          </cell>
          <cell r="S630">
            <v>0</v>
          </cell>
          <cell r="T630">
            <v>0</v>
          </cell>
          <cell r="U630">
            <v>0</v>
          </cell>
          <cell r="V630">
            <v>0</v>
          </cell>
          <cell r="W630">
            <v>0</v>
          </cell>
        </row>
        <row r="631">
          <cell r="O631">
            <v>140000</v>
          </cell>
          <cell r="P631">
            <v>0</v>
          </cell>
          <cell r="Q631">
            <v>0</v>
          </cell>
          <cell r="R631">
            <v>0</v>
          </cell>
          <cell r="S631">
            <v>0</v>
          </cell>
          <cell r="T631">
            <v>0</v>
          </cell>
          <cell r="U631">
            <v>0</v>
          </cell>
          <cell r="V631">
            <v>0</v>
          </cell>
          <cell r="W631">
            <v>0</v>
          </cell>
        </row>
        <row r="632">
          <cell r="H632" t="str">
            <v>800063273</v>
          </cell>
          <cell r="I632" t="str">
            <v>OAK PARK : INSTALL 1 16KV CKT POS</v>
          </cell>
          <cell r="J632">
            <v>39600</v>
          </cell>
          <cell r="K632" t="str">
            <v>X. Vazquez</v>
          </cell>
          <cell r="M632">
            <v>0</v>
          </cell>
          <cell r="N632">
            <v>0</v>
          </cell>
          <cell r="O632">
            <v>0</v>
          </cell>
          <cell r="P632">
            <v>0</v>
          </cell>
          <cell r="Q632">
            <v>0</v>
          </cell>
          <cell r="R632">
            <v>0</v>
          </cell>
          <cell r="S632">
            <v>0</v>
          </cell>
          <cell r="T632">
            <v>0</v>
          </cell>
          <cell r="U632">
            <v>0</v>
          </cell>
          <cell r="V632">
            <v>0</v>
          </cell>
          <cell r="W632">
            <v>0</v>
          </cell>
        </row>
        <row r="633">
          <cell r="O633">
            <v>0</v>
          </cell>
          <cell r="P633">
            <v>0</v>
          </cell>
          <cell r="Q633">
            <v>0</v>
          </cell>
          <cell r="R633">
            <v>0</v>
          </cell>
          <cell r="S633">
            <v>0</v>
          </cell>
          <cell r="T633">
            <v>0</v>
          </cell>
          <cell r="U633">
            <v>0</v>
          </cell>
          <cell r="V633">
            <v>0</v>
          </cell>
          <cell r="W633">
            <v>0</v>
          </cell>
        </row>
        <row r="634">
          <cell r="H634" t="str">
            <v>800063683</v>
          </cell>
          <cell r="I634" t="str">
            <v>SKYLARK: EQUIP 1 12KV CKT POS</v>
          </cell>
          <cell r="J634">
            <v>39600</v>
          </cell>
          <cell r="K634" t="str">
            <v>X. Vazquez</v>
          </cell>
          <cell r="M634">
            <v>0</v>
          </cell>
          <cell r="N634">
            <v>0</v>
          </cell>
          <cell r="O634">
            <v>0</v>
          </cell>
          <cell r="P634">
            <v>0</v>
          </cell>
          <cell r="Q634">
            <v>0</v>
          </cell>
          <cell r="R634">
            <v>0</v>
          </cell>
          <cell r="S634">
            <v>0</v>
          </cell>
          <cell r="T634">
            <v>0</v>
          </cell>
          <cell r="U634">
            <v>0</v>
          </cell>
          <cell r="V634">
            <v>0</v>
          </cell>
          <cell r="W634">
            <v>0</v>
          </cell>
        </row>
        <row r="635">
          <cell r="O635">
            <v>0</v>
          </cell>
          <cell r="P635">
            <v>0</v>
          </cell>
          <cell r="Q635">
            <v>0</v>
          </cell>
          <cell r="R635">
            <v>0</v>
          </cell>
          <cell r="S635">
            <v>0</v>
          </cell>
          <cell r="T635">
            <v>0</v>
          </cell>
          <cell r="U635">
            <v>0</v>
          </cell>
          <cell r="V635">
            <v>0</v>
          </cell>
          <cell r="W635">
            <v>0</v>
          </cell>
        </row>
        <row r="636">
          <cell r="H636" t="str">
            <v>800063297</v>
          </cell>
          <cell r="I636" t="str">
            <v>DECLEZ : INSTALL 12KV LINE POS UGG.</v>
          </cell>
          <cell r="J636">
            <v>39600</v>
          </cell>
          <cell r="K636" t="str">
            <v>X. Vazquez</v>
          </cell>
          <cell r="M636">
            <v>0</v>
          </cell>
          <cell r="N636">
            <v>0</v>
          </cell>
          <cell r="O636">
            <v>0</v>
          </cell>
          <cell r="P636">
            <v>0</v>
          </cell>
          <cell r="Q636">
            <v>0</v>
          </cell>
          <cell r="R636">
            <v>0</v>
          </cell>
          <cell r="S636">
            <v>0</v>
          </cell>
          <cell r="T636">
            <v>0</v>
          </cell>
          <cell r="U636">
            <v>0</v>
          </cell>
          <cell r="V636">
            <v>0</v>
          </cell>
          <cell r="W636">
            <v>0</v>
          </cell>
        </row>
        <row r="637">
          <cell r="O637">
            <v>0</v>
          </cell>
          <cell r="P637">
            <v>0</v>
          </cell>
          <cell r="Q637">
            <v>0</v>
          </cell>
          <cell r="R637">
            <v>0</v>
          </cell>
          <cell r="S637">
            <v>0</v>
          </cell>
          <cell r="T637">
            <v>0</v>
          </cell>
          <cell r="U637">
            <v>0</v>
          </cell>
          <cell r="V637">
            <v>0</v>
          </cell>
          <cell r="W637">
            <v>0</v>
          </cell>
        </row>
        <row r="638">
          <cell r="H638" t="str">
            <v>800063707</v>
          </cell>
          <cell r="I638" t="str">
            <v>LITTLE LAKE; RETIRE SUB</v>
          </cell>
          <cell r="J638">
            <v>40543</v>
          </cell>
          <cell r="K638" t="str">
            <v>X. Vazquez</v>
          </cell>
          <cell r="M638">
            <v>0</v>
          </cell>
          <cell r="N638">
            <v>0</v>
          </cell>
          <cell r="O638">
            <v>0</v>
          </cell>
          <cell r="P638">
            <v>0</v>
          </cell>
          <cell r="Q638">
            <v>0</v>
          </cell>
          <cell r="R638">
            <v>0</v>
          </cell>
          <cell r="S638">
            <v>0</v>
          </cell>
          <cell r="T638">
            <v>0</v>
          </cell>
          <cell r="U638">
            <v>0</v>
          </cell>
          <cell r="V638">
            <v>0</v>
          </cell>
          <cell r="W638">
            <v>0</v>
          </cell>
        </row>
        <row r="639">
          <cell r="O639">
            <v>0</v>
          </cell>
          <cell r="P639">
            <v>0</v>
          </cell>
          <cell r="Q639">
            <v>0</v>
          </cell>
          <cell r="R639">
            <v>0</v>
          </cell>
          <cell r="S639">
            <v>0</v>
          </cell>
          <cell r="T639">
            <v>0</v>
          </cell>
          <cell r="U639">
            <v>0</v>
          </cell>
          <cell r="V639">
            <v>0</v>
          </cell>
          <cell r="W639">
            <v>0</v>
          </cell>
        </row>
        <row r="640">
          <cell r="H640" t="str">
            <v>800063527</v>
          </cell>
          <cell r="I640" t="str">
            <v>SAVAGE: EQUIP 1 12KV CKT POS</v>
          </cell>
          <cell r="J640">
            <v>39600</v>
          </cell>
          <cell r="K640" t="str">
            <v>X. Vazquez</v>
          </cell>
          <cell r="M640">
            <v>0</v>
          </cell>
          <cell r="N640">
            <v>0</v>
          </cell>
          <cell r="O640">
            <v>0</v>
          </cell>
          <cell r="P640">
            <v>0</v>
          </cell>
          <cell r="Q640">
            <v>0</v>
          </cell>
          <cell r="R640">
            <v>0</v>
          </cell>
          <cell r="S640">
            <v>0</v>
          </cell>
          <cell r="T640">
            <v>0</v>
          </cell>
          <cell r="U640">
            <v>0</v>
          </cell>
          <cell r="V640">
            <v>0</v>
          </cell>
          <cell r="W640">
            <v>0</v>
          </cell>
        </row>
        <row r="641">
          <cell r="O641">
            <v>0</v>
          </cell>
          <cell r="P641">
            <v>0</v>
          </cell>
          <cell r="Q641">
            <v>0</v>
          </cell>
          <cell r="R641">
            <v>0</v>
          </cell>
          <cell r="S641">
            <v>0</v>
          </cell>
          <cell r="T641">
            <v>0</v>
          </cell>
          <cell r="U641">
            <v>0</v>
          </cell>
          <cell r="V641">
            <v>0</v>
          </cell>
          <cell r="W641">
            <v>0</v>
          </cell>
        </row>
        <row r="642">
          <cell r="H642" t="str">
            <v>800063467</v>
          </cell>
          <cell r="I642" t="str">
            <v>YORBA LINDA: INSTALL 1 12KV CKT POS</v>
          </cell>
          <cell r="J642">
            <v>39600</v>
          </cell>
          <cell r="K642" t="str">
            <v>X. Vazquez</v>
          </cell>
          <cell r="M642">
            <v>0</v>
          </cell>
          <cell r="N642">
            <v>0</v>
          </cell>
          <cell r="O642">
            <v>0</v>
          </cell>
          <cell r="P642">
            <v>0</v>
          </cell>
          <cell r="Q642">
            <v>0</v>
          </cell>
          <cell r="R642">
            <v>0</v>
          </cell>
          <cell r="S642">
            <v>0</v>
          </cell>
          <cell r="T642">
            <v>0</v>
          </cell>
          <cell r="U642">
            <v>0</v>
          </cell>
          <cell r="V642">
            <v>0</v>
          </cell>
          <cell r="W642">
            <v>0</v>
          </cell>
        </row>
        <row r="643">
          <cell r="O643">
            <v>0</v>
          </cell>
          <cell r="P643">
            <v>0</v>
          </cell>
          <cell r="Q643">
            <v>0</v>
          </cell>
          <cell r="R643">
            <v>0</v>
          </cell>
          <cell r="S643">
            <v>0</v>
          </cell>
          <cell r="T643">
            <v>0</v>
          </cell>
          <cell r="U643">
            <v>0</v>
          </cell>
          <cell r="V643">
            <v>0</v>
          </cell>
          <cell r="W643">
            <v>0</v>
          </cell>
        </row>
        <row r="644">
          <cell r="I644" t="str">
            <v>YORBA LINDA: INSTALL 1 12KV CKT POS</v>
          </cell>
          <cell r="J644">
            <v>40695</v>
          </cell>
          <cell r="K644" t="str">
            <v>X. Vazquez</v>
          </cell>
          <cell r="M644">
            <v>0</v>
          </cell>
          <cell r="N644">
            <v>0</v>
          </cell>
          <cell r="O644">
            <v>0</v>
          </cell>
          <cell r="P644">
            <v>100000</v>
          </cell>
          <cell r="Q644">
            <v>100000</v>
          </cell>
          <cell r="R644">
            <v>0</v>
          </cell>
          <cell r="S644">
            <v>0</v>
          </cell>
          <cell r="T644">
            <v>0</v>
          </cell>
          <cell r="U644">
            <v>0</v>
          </cell>
          <cell r="V644">
            <v>0</v>
          </cell>
          <cell r="W644">
            <v>0</v>
          </cell>
        </row>
        <row r="645">
          <cell r="O645">
            <v>0</v>
          </cell>
          <cell r="P645">
            <v>100000</v>
          </cell>
          <cell r="Q645">
            <v>100000</v>
          </cell>
          <cell r="R645">
            <v>0</v>
          </cell>
          <cell r="S645">
            <v>0</v>
          </cell>
          <cell r="T645">
            <v>0</v>
          </cell>
          <cell r="U645">
            <v>0</v>
          </cell>
          <cell r="V645">
            <v>0</v>
          </cell>
          <cell r="W645">
            <v>0</v>
          </cell>
        </row>
        <row r="646">
          <cell r="I646" t="str">
            <v>VIEJO: INSTALL 1 12KV CKT POS</v>
          </cell>
          <cell r="J646">
            <v>41061</v>
          </cell>
          <cell r="K646" t="str">
            <v>X. Vazquez</v>
          </cell>
          <cell r="M646">
            <v>0</v>
          </cell>
          <cell r="N646">
            <v>0</v>
          </cell>
          <cell r="O646">
            <v>0</v>
          </cell>
          <cell r="P646">
            <v>0</v>
          </cell>
          <cell r="Q646">
            <v>60000</v>
          </cell>
          <cell r="R646">
            <v>110000</v>
          </cell>
          <cell r="S646">
            <v>0</v>
          </cell>
          <cell r="T646">
            <v>0</v>
          </cell>
          <cell r="U646">
            <v>0</v>
          </cell>
          <cell r="V646">
            <v>0</v>
          </cell>
          <cell r="W646">
            <v>0</v>
          </cell>
        </row>
        <row r="647">
          <cell r="O647">
            <v>0</v>
          </cell>
          <cell r="P647">
            <v>0</v>
          </cell>
          <cell r="Q647">
            <v>60000</v>
          </cell>
          <cell r="R647">
            <v>110000</v>
          </cell>
          <cell r="S647">
            <v>0</v>
          </cell>
          <cell r="T647">
            <v>0</v>
          </cell>
          <cell r="U647">
            <v>0</v>
          </cell>
          <cell r="V647">
            <v>0</v>
          </cell>
          <cell r="W647">
            <v>0</v>
          </cell>
        </row>
        <row r="648">
          <cell r="I648" t="str">
            <v>VALDEZ: INSTALL 1 16KV CKT POS</v>
          </cell>
          <cell r="J648">
            <v>41061</v>
          </cell>
          <cell r="K648" t="str">
            <v>X. Vazquez</v>
          </cell>
          <cell r="M648">
            <v>0</v>
          </cell>
          <cell r="N648">
            <v>0</v>
          </cell>
          <cell r="O648">
            <v>0</v>
          </cell>
          <cell r="P648">
            <v>0</v>
          </cell>
          <cell r="Q648">
            <v>75000</v>
          </cell>
          <cell r="R648">
            <v>115000</v>
          </cell>
          <cell r="S648">
            <v>0</v>
          </cell>
          <cell r="T648">
            <v>0</v>
          </cell>
          <cell r="U648">
            <v>0</v>
          </cell>
          <cell r="V648">
            <v>0</v>
          </cell>
          <cell r="W648">
            <v>0</v>
          </cell>
        </row>
        <row r="649">
          <cell r="O649">
            <v>0</v>
          </cell>
          <cell r="P649">
            <v>0</v>
          </cell>
          <cell r="Q649">
            <v>75000</v>
          </cell>
          <cell r="R649">
            <v>115000</v>
          </cell>
          <cell r="S649">
            <v>0</v>
          </cell>
          <cell r="T649">
            <v>0</v>
          </cell>
          <cell r="U649">
            <v>0</v>
          </cell>
          <cell r="V649">
            <v>0</v>
          </cell>
          <cell r="W649">
            <v>0</v>
          </cell>
        </row>
        <row r="650">
          <cell r="I650" t="str">
            <v>TRITON: INSTALL 2 12KV CKT POS</v>
          </cell>
          <cell r="J650">
            <v>41061</v>
          </cell>
          <cell r="K650" t="str">
            <v>X. Vazquez</v>
          </cell>
          <cell r="M650">
            <v>0</v>
          </cell>
          <cell r="N650">
            <v>0</v>
          </cell>
          <cell r="O650">
            <v>0</v>
          </cell>
          <cell r="P650">
            <v>0</v>
          </cell>
          <cell r="Q650">
            <v>100000</v>
          </cell>
          <cell r="R650">
            <v>210000</v>
          </cell>
          <cell r="S650">
            <v>0</v>
          </cell>
          <cell r="T650">
            <v>0</v>
          </cell>
          <cell r="U650">
            <v>0</v>
          </cell>
          <cell r="V650">
            <v>0</v>
          </cell>
          <cell r="W650">
            <v>0</v>
          </cell>
        </row>
        <row r="651">
          <cell r="O651">
            <v>0</v>
          </cell>
          <cell r="P651">
            <v>0</v>
          </cell>
          <cell r="Q651">
            <v>100000</v>
          </cell>
          <cell r="R651">
            <v>210000</v>
          </cell>
          <cell r="S651">
            <v>0</v>
          </cell>
          <cell r="T651">
            <v>0</v>
          </cell>
          <cell r="U651">
            <v>0</v>
          </cell>
          <cell r="V651">
            <v>0</v>
          </cell>
          <cell r="W651">
            <v>0</v>
          </cell>
        </row>
        <row r="652">
          <cell r="I652" t="str">
            <v>SIMI: INSTALL 1 12KV CKT POS</v>
          </cell>
          <cell r="J652">
            <v>41061</v>
          </cell>
          <cell r="K652" t="str">
            <v>X. Vazquez</v>
          </cell>
          <cell r="M652">
            <v>0</v>
          </cell>
          <cell r="N652">
            <v>0</v>
          </cell>
          <cell r="O652">
            <v>0</v>
          </cell>
          <cell r="P652">
            <v>0</v>
          </cell>
          <cell r="Q652">
            <v>100000</v>
          </cell>
          <cell r="R652">
            <v>125000</v>
          </cell>
          <cell r="S652">
            <v>0</v>
          </cell>
          <cell r="T652">
            <v>0</v>
          </cell>
          <cell r="U652">
            <v>0</v>
          </cell>
          <cell r="V652">
            <v>0</v>
          </cell>
          <cell r="W652">
            <v>0</v>
          </cell>
        </row>
        <row r="653">
          <cell r="O653">
            <v>0</v>
          </cell>
          <cell r="P653">
            <v>0</v>
          </cell>
          <cell r="Q653">
            <v>100000</v>
          </cell>
          <cell r="R653">
            <v>125000</v>
          </cell>
          <cell r="S653">
            <v>0</v>
          </cell>
          <cell r="T653">
            <v>0</v>
          </cell>
          <cell r="U653">
            <v>0</v>
          </cell>
          <cell r="V653">
            <v>0</v>
          </cell>
          <cell r="W653">
            <v>0</v>
          </cell>
        </row>
        <row r="654">
          <cell r="I654" t="str">
            <v>NEW HANFORD: INSTALL 1 12KV CKT POS</v>
          </cell>
          <cell r="J654">
            <v>41061</v>
          </cell>
          <cell r="K654" t="str">
            <v>X. Vazquez</v>
          </cell>
          <cell r="M654">
            <v>0</v>
          </cell>
          <cell r="N654">
            <v>0</v>
          </cell>
          <cell r="O654">
            <v>0</v>
          </cell>
          <cell r="P654">
            <v>15000</v>
          </cell>
          <cell r="Q654">
            <v>59000</v>
          </cell>
          <cell r="R654">
            <v>129000</v>
          </cell>
          <cell r="S654">
            <v>0</v>
          </cell>
          <cell r="T654">
            <v>0</v>
          </cell>
          <cell r="U654">
            <v>0</v>
          </cell>
          <cell r="V654">
            <v>0</v>
          </cell>
          <cell r="W654">
            <v>0</v>
          </cell>
        </row>
        <row r="655">
          <cell r="O655">
            <v>0</v>
          </cell>
          <cell r="P655">
            <v>15000</v>
          </cell>
          <cell r="Q655">
            <v>59000</v>
          </cell>
          <cell r="R655">
            <v>129000</v>
          </cell>
          <cell r="S655">
            <v>0</v>
          </cell>
          <cell r="T655">
            <v>0</v>
          </cell>
          <cell r="U655">
            <v>0</v>
          </cell>
          <cell r="V655">
            <v>0</v>
          </cell>
          <cell r="W655">
            <v>0</v>
          </cell>
        </row>
        <row r="656">
          <cell r="I656" t="str">
            <v>MIRA LOMA: INSTALL 1 12KV CKT POS</v>
          </cell>
          <cell r="J656">
            <v>41061</v>
          </cell>
          <cell r="K656" t="str">
            <v>X. Vazquez</v>
          </cell>
          <cell r="M656">
            <v>0</v>
          </cell>
          <cell r="N656">
            <v>0</v>
          </cell>
          <cell r="O656">
            <v>0</v>
          </cell>
          <cell r="P656">
            <v>0</v>
          </cell>
          <cell r="Q656">
            <v>100000</v>
          </cell>
          <cell r="R656">
            <v>110000</v>
          </cell>
          <cell r="S656">
            <v>0</v>
          </cell>
          <cell r="T656">
            <v>0</v>
          </cell>
          <cell r="U656">
            <v>0</v>
          </cell>
          <cell r="V656">
            <v>0</v>
          </cell>
          <cell r="W656">
            <v>0</v>
          </cell>
        </row>
        <row r="657">
          <cell r="O657">
            <v>0</v>
          </cell>
          <cell r="P657">
            <v>0</v>
          </cell>
          <cell r="Q657">
            <v>100000</v>
          </cell>
          <cell r="R657">
            <v>110000</v>
          </cell>
          <cell r="S657">
            <v>0</v>
          </cell>
          <cell r="T657">
            <v>0</v>
          </cell>
          <cell r="U657">
            <v>0</v>
          </cell>
          <cell r="V657">
            <v>0</v>
          </cell>
          <cell r="W657">
            <v>0</v>
          </cell>
        </row>
        <row r="658">
          <cell r="I658" t="str">
            <v>LA VETA: INSTALL 1 12KV CKT POS</v>
          </cell>
          <cell r="J658">
            <v>41061</v>
          </cell>
          <cell r="K658" t="str">
            <v>X. Vazquez</v>
          </cell>
          <cell r="M658">
            <v>0</v>
          </cell>
          <cell r="N658">
            <v>0</v>
          </cell>
          <cell r="O658">
            <v>0</v>
          </cell>
          <cell r="P658">
            <v>0</v>
          </cell>
          <cell r="Q658">
            <v>100000</v>
          </cell>
          <cell r="R658">
            <v>110000</v>
          </cell>
          <cell r="S658">
            <v>0</v>
          </cell>
          <cell r="T658">
            <v>0</v>
          </cell>
          <cell r="U658">
            <v>0</v>
          </cell>
          <cell r="V658">
            <v>0</v>
          </cell>
          <cell r="W658">
            <v>0</v>
          </cell>
        </row>
        <row r="659">
          <cell r="O659">
            <v>0</v>
          </cell>
          <cell r="P659">
            <v>0</v>
          </cell>
          <cell r="Q659">
            <v>100000</v>
          </cell>
          <cell r="R659">
            <v>110000</v>
          </cell>
          <cell r="S659">
            <v>0</v>
          </cell>
          <cell r="T659">
            <v>0</v>
          </cell>
          <cell r="U659">
            <v>0</v>
          </cell>
          <cell r="V659">
            <v>0</v>
          </cell>
          <cell r="W659">
            <v>0</v>
          </cell>
        </row>
        <row r="660">
          <cell r="I660" t="str">
            <v>JEFFERSON: INSTALL 1 12KV CKT POS</v>
          </cell>
          <cell r="J660">
            <v>41061</v>
          </cell>
          <cell r="K660" t="str">
            <v>X. Vazquez</v>
          </cell>
          <cell r="M660">
            <v>0</v>
          </cell>
          <cell r="N660">
            <v>0</v>
          </cell>
          <cell r="O660">
            <v>0</v>
          </cell>
          <cell r="P660">
            <v>0</v>
          </cell>
          <cell r="Q660">
            <v>80000</v>
          </cell>
          <cell r="R660">
            <v>75000</v>
          </cell>
          <cell r="S660">
            <v>0</v>
          </cell>
          <cell r="T660">
            <v>0</v>
          </cell>
          <cell r="U660">
            <v>0</v>
          </cell>
          <cell r="V660">
            <v>0</v>
          </cell>
          <cell r="W660">
            <v>0</v>
          </cell>
        </row>
        <row r="661">
          <cell r="O661">
            <v>0</v>
          </cell>
          <cell r="P661">
            <v>0</v>
          </cell>
          <cell r="Q661">
            <v>80000</v>
          </cell>
          <cell r="R661">
            <v>75000</v>
          </cell>
          <cell r="S661">
            <v>0</v>
          </cell>
          <cell r="T661">
            <v>0</v>
          </cell>
          <cell r="U661">
            <v>0</v>
          </cell>
          <cell r="V661">
            <v>0</v>
          </cell>
          <cell r="W661">
            <v>0</v>
          </cell>
        </row>
        <row r="662">
          <cell r="I662" t="str">
            <v>INDIAN WELLS: INSTALL 1 12KV CKT POS</v>
          </cell>
          <cell r="J662">
            <v>41061</v>
          </cell>
          <cell r="K662" t="str">
            <v>X. Vazquez</v>
          </cell>
          <cell r="M662">
            <v>0</v>
          </cell>
          <cell r="N662">
            <v>0</v>
          </cell>
          <cell r="O662">
            <v>0</v>
          </cell>
          <cell r="P662">
            <v>9000</v>
          </cell>
          <cell r="Q662">
            <v>75000</v>
          </cell>
          <cell r="R662">
            <v>160000</v>
          </cell>
          <cell r="S662">
            <v>0</v>
          </cell>
          <cell r="T662">
            <v>0</v>
          </cell>
          <cell r="U662">
            <v>0</v>
          </cell>
          <cell r="V662">
            <v>0</v>
          </cell>
          <cell r="W662">
            <v>0</v>
          </cell>
        </row>
        <row r="663">
          <cell r="O663">
            <v>0</v>
          </cell>
          <cell r="P663">
            <v>9000</v>
          </cell>
          <cell r="Q663">
            <v>75000</v>
          </cell>
          <cell r="R663">
            <v>160000</v>
          </cell>
          <cell r="S663">
            <v>0</v>
          </cell>
          <cell r="T663">
            <v>0</v>
          </cell>
          <cell r="U663">
            <v>0</v>
          </cell>
          <cell r="V663">
            <v>0</v>
          </cell>
          <cell r="W663">
            <v>0</v>
          </cell>
        </row>
        <row r="664">
          <cell r="I664" t="str">
            <v>HANFORD: REMOVE 4KV BANKS, SWGR</v>
          </cell>
          <cell r="J664">
            <v>41061</v>
          </cell>
          <cell r="K664" t="str">
            <v>X. Vazquez</v>
          </cell>
          <cell r="M664">
            <v>0</v>
          </cell>
          <cell r="N664">
            <v>0</v>
          </cell>
          <cell r="O664">
            <v>0</v>
          </cell>
          <cell r="P664">
            <v>0</v>
          </cell>
          <cell r="Q664">
            <v>45000</v>
          </cell>
          <cell r="R664">
            <v>415000</v>
          </cell>
          <cell r="S664">
            <v>0</v>
          </cell>
          <cell r="T664">
            <v>0</v>
          </cell>
          <cell r="U664">
            <v>0</v>
          </cell>
          <cell r="V664">
            <v>0</v>
          </cell>
          <cell r="W664">
            <v>0</v>
          </cell>
        </row>
        <row r="665">
          <cell r="O665">
            <v>0</v>
          </cell>
          <cell r="P665">
            <v>0</v>
          </cell>
          <cell r="Q665">
            <v>45000</v>
          </cell>
          <cell r="R665">
            <v>415000</v>
          </cell>
          <cell r="S665">
            <v>0</v>
          </cell>
          <cell r="T665">
            <v>0</v>
          </cell>
          <cell r="U665">
            <v>0</v>
          </cell>
          <cell r="V665">
            <v>0</v>
          </cell>
          <cell r="W665">
            <v>0</v>
          </cell>
        </row>
        <row r="666">
          <cell r="I666" t="str">
            <v>BARRE: INSTALL 1 12KV CKT POS</v>
          </cell>
          <cell r="J666">
            <v>41061</v>
          </cell>
          <cell r="K666" t="str">
            <v>X. Vazquez</v>
          </cell>
          <cell r="M666">
            <v>0</v>
          </cell>
          <cell r="N666">
            <v>0</v>
          </cell>
          <cell r="O666">
            <v>0</v>
          </cell>
          <cell r="P666">
            <v>0</v>
          </cell>
          <cell r="Q666">
            <v>100000</v>
          </cell>
          <cell r="R666">
            <v>110000</v>
          </cell>
          <cell r="S666">
            <v>0</v>
          </cell>
          <cell r="T666">
            <v>0</v>
          </cell>
          <cell r="U666">
            <v>0</v>
          </cell>
          <cell r="V666">
            <v>0</v>
          </cell>
          <cell r="W666">
            <v>0</v>
          </cell>
        </row>
        <row r="667">
          <cell r="O667">
            <v>0</v>
          </cell>
          <cell r="P667">
            <v>0</v>
          </cell>
          <cell r="Q667">
            <v>100000</v>
          </cell>
          <cell r="R667">
            <v>110000</v>
          </cell>
          <cell r="S667">
            <v>0</v>
          </cell>
          <cell r="T667">
            <v>0</v>
          </cell>
          <cell r="U667">
            <v>0</v>
          </cell>
          <cell r="V667">
            <v>0</v>
          </cell>
          <cell r="W667">
            <v>0</v>
          </cell>
        </row>
        <row r="668">
          <cell r="I668" t="str">
            <v>SLATER: INSTALL 1 12KV CKT POS</v>
          </cell>
          <cell r="J668">
            <v>41426</v>
          </cell>
          <cell r="K668" t="str">
            <v>X. Vazquez</v>
          </cell>
          <cell r="M668">
            <v>0</v>
          </cell>
          <cell r="N668">
            <v>0</v>
          </cell>
          <cell r="O668">
            <v>0</v>
          </cell>
          <cell r="P668">
            <v>0</v>
          </cell>
          <cell r="Q668">
            <v>0</v>
          </cell>
          <cell r="R668">
            <v>110000</v>
          </cell>
          <cell r="S668">
            <v>110000</v>
          </cell>
          <cell r="T668">
            <v>0</v>
          </cell>
          <cell r="U668">
            <v>0</v>
          </cell>
          <cell r="V668">
            <v>0</v>
          </cell>
          <cell r="W668">
            <v>0</v>
          </cell>
        </row>
        <row r="669">
          <cell r="O669">
            <v>0</v>
          </cell>
          <cell r="P669">
            <v>0</v>
          </cell>
          <cell r="Q669">
            <v>0</v>
          </cell>
          <cell r="R669">
            <v>110000</v>
          </cell>
          <cell r="S669">
            <v>110000</v>
          </cell>
          <cell r="T669">
            <v>0</v>
          </cell>
          <cell r="U669">
            <v>0</v>
          </cell>
          <cell r="V669">
            <v>0</v>
          </cell>
          <cell r="W669">
            <v>0</v>
          </cell>
        </row>
        <row r="670">
          <cell r="I670" t="str">
            <v>SIMI: INSTALL 1 16KV CKT POS</v>
          </cell>
          <cell r="J670">
            <v>41426</v>
          </cell>
          <cell r="K670" t="str">
            <v>X. Vazquez</v>
          </cell>
          <cell r="M670">
            <v>0</v>
          </cell>
          <cell r="N670">
            <v>0</v>
          </cell>
          <cell r="O670">
            <v>0</v>
          </cell>
          <cell r="P670">
            <v>0</v>
          </cell>
          <cell r="Q670">
            <v>0</v>
          </cell>
          <cell r="R670">
            <v>110000</v>
          </cell>
          <cell r="S670">
            <v>110000</v>
          </cell>
          <cell r="T670">
            <v>0</v>
          </cell>
          <cell r="U670">
            <v>0</v>
          </cell>
          <cell r="V670">
            <v>0</v>
          </cell>
          <cell r="W670">
            <v>0</v>
          </cell>
        </row>
        <row r="671">
          <cell r="O671">
            <v>0</v>
          </cell>
          <cell r="P671">
            <v>0</v>
          </cell>
          <cell r="Q671">
            <v>0</v>
          </cell>
          <cell r="R671">
            <v>110000</v>
          </cell>
          <cell r="S671">
            <v>110000</v>
          </cell>
          <cell r="T671">
            <v>0</v>
          </cell>
          <cell r="U671">
            <v>0</v>
          </cell>
          <cell r="V671">
            <v>0</v>
          </cell>
          <cell r="W671">
            <v>0</v>
          </cell>
        </row>
        <row r="672">
          <cell r="I672" t="str">
            <v>SAWTELLE: INCREASE CAPACITY TO 39.2 MVA</v>
          </cell>
          <cell r="J672">
            <v>41426</v>
          </cell>
          <cell r="K672" t="str">
            <v>X. Vazquez</v>
          </cell>
          <cell r="M672">
            <v>0</v>
          </cell>
          <cell r="N672">
            <v>0</v>
          </cell>
          <cell r="O672">
            <v>0</v>
          </cell>
          <cell r="P672">
            <v>0</v>
          </cell>
          <cell r="Q672">
            <v>0</v>
          </cell>
          <cell r="R672">
            <v>700000</v>
          </cell>
          <cell r="S672">
            <v>700000</v>
          </cell>
          <cell r="T672">
            <v>0</v>
          </cell>
          <cell r="U672">
            <v>0</v>
          </cell>
          <cell r="V672">
            <v>0</v>
          </cell>
          <cell r="W672">
            <v>0</v>
          </cell>
        </row>
        <row r="673">
          <cell r="O673">
            <v>0</v>
          </cell>
          <cell r="P673">
            <v>0</v>
          </cell>
          <cell r="Q673">
            <v>0</v>
          </cell>
          <cell r="R673">
            <v>700000</v>
          </cell>
          <cell r="S673">
            <v>700000</v>
          </cell>
          <cell r="T673">
            <v>0</v>
          </cell>
          <cell r="U673">
            <v>0</v>
          </cell>
          <cell r="V673">
            <v>0</v>
          </cell>
          <cell r="W673">
            <v>0</v>
          </cell>
        </row>
        <row r="674">
          <cell r="I674" t="str">
            <v>SANTIAGO: INSTALL 2 12KV CKT POS</v>
          </cell>
          <cell r="J674">
            <v>41426</v>
          </cell>
          <cell r="K674" t="str">
            <v>X. Vazquez</v>
          </cell>
          <cell r="M674">
            <v>0</v>
          </cell>
          <cell r="N674">
            <v>0</v>
          </cell>
          <cell r="O674">
            <v>0</v>
          </cell>
          <cell r="P674">
            <v>0</v>
          </cell>
          <cell r="Q674">
            <v>0</v>
          </cell>
          <cell r="R674">
            <v>155000</v>
          </cell>
          <cell r="S674">
            <v>235000</v>
          </cell>
          <cell r="T674">
            <v>0</v>
          </cell>
          <cell r="U674">
            <v>0</v>
          </cell>
          <cell r="V674">
            <v>0</v>
          </cell>
          <cell r="W674">
            <v>0</v>
          </cell>
        </row>
        <row r="675">
          <cell r="O675">
            <v>0</v>
          </cell>
          <cell r="P675">
            <v>0</v>
          </cell>
          <cell r="Q675">
            <v>0</v>
          </cell>
          <cell r="R675">
            <v>155000</v>
          </cell>
          <cell r="S675">
            <v>235000</v>
          </cell>
          <cell r="T675">
            <v>0</v>
          </cell>
          <cell r="U675">
            <v>0</v>
          </cell>
          <cell r="V675">
            <v>0</v>
          </cell>
          <cell r="W675">
            <v>0</v>
          </cell>
        </row>
        <row r="676">
          <cell r="I676" t="str">
            <v>QUARTZ HILL: INSTALL 1 12KV CKT POS</v>
          </cell>
          <cell r="J676">
            <v>41426</v>
          </cell>
          <cell r="K676" t="str">
            <v>X. Vazquez</v>
          </cell>
          <cell r="M676">
            <v>0</v>
          </cell>
          <cell r="N676">
            <v>0</v>
          </cell>
          <cell r="O676">
            <v>0</v>
          </cell>
          <cell r="P676">
            <v>0</v>
          </cell>
          <cell r="Q676">
            <v>0</v>
          </cell>
          <cell r="R676">
            <v>70000</v>
          </cell>
          <cell r="S676">
            <v>70000</v>
          </cell>
          <cell r="T676">
            <v>0</v>
          </cell>
          <cell r="U676">
            <v>0</v>
          </cell>
          <cell r="V676">
            <v>0</v>
          </cell>
          <cell r="W676">
            <v>0</v>
          </cell>
        </row>
        <row r="677">
          <cell r="O677">
            <v>0</v>
          </cell>
          <cell r="P677">
            <v>0</v>
          </cell>
          <cell r="Q677">
            <v>0</v>
          </cell>
          <cell r="R677">
            <v>70000</v>
          </cell>
          <cell r="S677">
            <v>70000</v>
          </cell>
          <cell r="T677">
            <v>0</v>
          </cell>
          <cell r="U677">
            <v>0</v>
          </cell>
          <cell r="V677">
            <v>0</v>
          </cell>
          <cell r="W677">
            <v>0</v>
          </cell>
        </row>
        <row r="678">
          <cell r="I678" t="str">
            <v>PECHANGA: INSTALL 1 12KV CKT POS</v>
          </cell>
          <cell r="J678">
            <v>41426</v>
          </cell>
          <cell r="K678" t="str">
            <v>X. Vazquez</v>
          </cell>
          <cell r="M678">
            <v>0</v>
          </cell>
          <cell r="N678">
            <v>0</v>
          </cell>
          <cell r="O678">
            <v>0</v>
          </cell>
          <cell r="P678">
            <v>0</v>
          </cell>
          <cell r="Q678">
            <v>0</v>
          </cell>
          <cell r="R678">
            <v>110000</v>
          </cell>
          <cell r="S678">
            <v>110000</v>
          </cell>
          <cell r="T678">
            <v>0</v>
          </cell>
          <cell r="U678">
            <v>0</v>
          </cell>
          <cell r="V678">
            <v>0</v>
          </cell>
          <cell r="W678">
            <v>0</v>
          </cell>
        </row>
        <row r="679">
          <cell r="O679">
            <v>0</v>
          </cell>
          <cell r="P679">
            <v>0</v>
          </cell>
          <cell r="Q679">
            <v>0</v>
          </cell>
          <cell r="R679">
            <v>110000</v>
          </cell>
          <cell r="S679">
            <v>110000</v>
          </cell>
          <cell r="T679">
            <v>0</v>
          </cell>
          <cell r="U679">
            <v>0</v>
          </cell>
          <cell r="V679">
            <v>0</v>
          </cell>
          <cell r="W679">
            <v>0</v>
          </cell>
        </row>
        <row r="680">
          <cell r="I680" t="str">
            <v>PARKWOOD: INSTALL 1 12KV CKT POS</v>
          </cell>
          <cell r="J680">
            <v>41426</v>
          </cell>
          <cell r="K680" t="str">
            <v>X. Vazquez</v>
          </cell>
          <cell r="M680">
            <v>0</v>
          </cell>
          <cell r="N680">
            <v>0</v>
          </cell>
          <cell r="O680">
            <v>0</v>
          </cell>
          <cell r="P680">
            <v>0</v>
          </cell>
          <cell r="Q680">
            <v>0</v>
          </cell>
          <cell r="R680">
            <v>110000</v>
          </cell>
          <cell r="S680">
            <v>110000</v>
          </cell>
          <cell r="T680">
            <v>0</v>
          </cell>
          <cell r="U680">
            <v>0</v>
          </cell>
          <cell r="V680">
            <v>0</v>
          </cell>
          <cell r="W680">
            <v>0</v>
          </cell>
        </row>
        <row r="681">
          <cell r="O681">
            <v>0</v>
          </cell>
          <cell r="P681">
            <v>0</v>
          </cell>
          <cell r="Q681">
            <v>0</v>
          </cell>
          <cell r="R681">
            <v>110000</v>
          </cell>
          <cell r="S681">
            <v>110000</v>
          </cell>
          <cell r="T681">
            <v>0</v>
          </cell>
          <cell r="U681">
            <v>0</v>
          </cell>
          <cell r="V681">
            <v>0</v>
          </cell>
          <cell r="W681">
            <v>0</v>
          </cell>
        </row>
        <row r="682">
          <cell r="I682" t="str">
            <v>LAS LOMAS: INSTALL 1 12KV CKT POS</v>
          </cell>
          <cell r="J682">
            <v>41426</v>
          </cell>
          <cell r="K682" t="str">
            <v>X. Vazquez</v>
          </cell>
          <cell r="M682">
            <v>0</v>
          </cell>
          <cell r="N682">
            <v>0</v>
          </cell>
          <cell r="O682">
            <v>0</v>
          </cell>
          <cell r="P682">
            <v>0</v>
          </cell>
          <cell r="Q682">
            <v>0</v>
          </cell>
          <cell r="R682">
            <v>110000</v>
          </cell>
          <cell r="S682">
            <v>110000</v>
          </cell>
          <cell r="T682">
            <v>0</v>
          </cell>
          <cell r="U682">
            <v>0</v>
          </cell>
          <cell r="V682">
            <v>0</v>
          </cell>
          <cell r="W682">
            <v>0</v>
          </cell>
        </row>
        <row r="683">
          <cell r="O683">
            <v>0</v>
          </cell>
          <cell r="P683">
            <v>0</v>
          </cell>
          <cell r="Q683">
            <v>0</v>
          </cell>
          <cell r="R683">
            <v>110000</v>
          </cell>
          <cell r="S683">
            <v>110000</v>
          </cell>
          <cell r="T683">
            <v>0</v>
          </cell>
          <cell r="U683">
            <v>0</v>
          </cell>
          <cell r="V683">
            <v>0</v>
          </cell>
          <cell r="W683">
            <v>0</v>
          </cell>
        </row>
        <row r="684">
          <cell r="I684" t="str">
            <v>LAGUNA BELL: INCREASE CAPACITY TO 100.8 MVA.</v>
          </cell>
          <cell r="J684">
            <v>41426</v>
          </cell>
          <cell r="K684" t="str">
            <v>X. Vazquez</v>
          </cell>
          <cell r="M684">
            <v>0</v>
          </cell>
          <cell r="N684">
            <v>0</v>
          </cell>
          <cell r="O684">
            <v>0</v>
          </cell>
          <cell r="P684">
            <v>0</v>
          </cell>
          <cell r="Q684">
            <v>0</v>
          </cell>
          <cell r="R684">
            <v>490000</v>
          </cell>
          <cell r="S684">
            <v>380000</v>
          </cell>
          <cell r="T684">
            <v>0</v>
          </cell>
          <cell r="U684">
            <v>0</v>
          </cell>
          <cell r="V684">
            <v>0</v>
          </cell>
          <cell r="W684">
            <v>0</v>
          </cell>
        </row>
        <row r="685">
          <cell r="O685">
            <v>0</v>
          </cell>
          <cell r="P685">
            <v>0</v>
          </cell>
          <cell r="Q685">
            <v>0</v>
          </cell>
          <cell r="R685">
            <v>490000</v>
          </cell>
          <cell r="S685">
            <v>380000</v>
          </cell>
          <cell r="T685">
            <v>0</v>
          </cell>
          <cell r="U685">
            <v>0</v>
          </cell>
          <cell r="V685">
            <v>0</v>
          </cell>
          <cell r="W685">
            <v>0</v>
          </cell>
        </row>
        <row r="686">
          <cell r="I686" t="str">
            <v>CHANNEL ISLAND: INCREASE CAPACITY TO 56 MVA.</v>
          </cell>
          <cell r="J686">
            <v>39600</v>
          </cell>
          <cell r="K686" t="str">
            <v>X. Vazquez</v>
          </cell>
          <cell r="M686">
            <v>0</v>
          </cell>
          <cell r="N686">
            <v>0</v>
          </cell>
          <cell r="O686">
            <v>0</v>
          </cell>
          <cell r="P686">
            <v>0</v>
          </cell>
          <cell r="Q686">
            <v>0</v>
          </cell>
          <cell r="R686">
            <v>0</v>
          </cell>
          <cell r="S686">
            <v>0</v>
          </cell>
          <cell r="T686">
            <v>0</v>
          </cell>
          <cell r="U686">
            <v>0</v>
          </cell>
          <cell r="V686">
            <v>0</v>
          </cell>
          <cell r="W686">
            <v>0</v>
          </cell>
        </row>
        <row r="687">
          <cell r="O687">
            <v>0</v>
          </cell>
          <cell r="P687">
            <v>0</v>
          </cell>
          <cell r="Q687">
            <v>0</v>
          </cell>
          <cell r="R687">
            <v>0</v>
          </cell>
          <cell r="S687">
            <v>0</v>
          </cell>
          <cell r="T687">
            <v>0</v>
          </cell>
          <cell r="U687">
            <v>0</v>
          </cell>
          <cell r="V687">
            <v>0</v>
          </cell>
          <cell r="W687">
            <v>0</v>
          </cell>
        </row>
        <row r="688">
          <cell r="I688" t="str">
            <v>CAJALCO: INSTALL 2 12KV CKT POS</v>
          </cell>
          <cell r="J688">
            <v>41426</v>
          </cell>
          <cell r="K688" t="str">
            <v>X. Vazquez</v>
          </cell>
          <cell r="M688">
            <v>0</v>
          </cell>
          <cell r="N688">
            <v>0</v>
          </cell>
          <cell r="O688">
            <v>0</v>
          </cell>
          <cell r="P688">
            <v>0</v>
          </cell>
          <cell r="Q688">
            <v>0</v>
          </cell>
          <cell r="R688">
            <v>220000</v>
          </cell>
          <cell r="S688">
            <v>250000</v>
          </cell>
          <cell r="T688">
            <v>0</v>
          </cell>
          <cell r="U688">
            <v>0</v>
          </cell>
          <cell r="V688">
            <v>0</v>
          </cell>
          <cell r="W688">
            <v>0</v>
          </cell>
        </row>
        <row r="689">
          <cell r="O689">
            <v>0</v>
          </cell>
          <cell r="P689">
            <v>0</v>
          </cell>
          <cell r="Q689">
            <v>0</v>
          </cell>
          <cell r="R689">
            <v>220000</v>
          </cell>
          <cell r="S689">
            <v>250000</v>
          </cell>
          <cell r="T689">
            <v>0</v>
          </cell>
          <cell r="U689">
            <v>0</v>
          </cell>
          <cell r="V689">
            <v>0</v>
          </cell>
          <cell r="W689">
            <v>0</v>
          </cell>
        </row>
        <row r="690">
          <cell r="H690" t="str">
            <v>800063512</v>
          </cell>
          <cell r="I690" t="str">
            <v>BUNKER SUB: ADD 1-28 MVA TRANSFORMER. EQUIP 1-12 KV CIRCUIT POSITION. ADD CAP BANK #2 AT 4800 KVAR</v>
          </cell>
          <cell r="J690">
            <v>40695</v>
          </cell>
          <cell r="K690" t="str">
            <v>X. Vazquez</v>
          </cell>
          <cell r="M690">
            <v>0</v>
          </cell>
          <cell r="N690">
            <v>0</v>
          </cell>
          <cell r="O690">
            <v>0</v>
          </cell>
          <cell r="P690">
            <v>0</v>
          </cell>
          <cell r="Q690">
            <v>0</v>
          </cell>
          <cell r="R690">
            <v>2300000</v>
          </cell>
          <cell r="S690">
            <v>2000000</v>
          </cell>
          <cell r="T690">
            <v>0</v>
          </cell>
          <cell r="U690">
            <v>0</v>
          </cell>
          <cell r="V690">
            <v>0</v>
          </cell>
          <cell r="W690">
            <v>0</v>
          </cell>
        </row>
        <row r="691">
          <cell r="O691">
            <v>0</v>
          </cell>
          <cell r="P691">
            <v>0</v>
          </cell>
          <cell r="Q691">
            <v>0</v>
          </cell>
          <cell r="R691">
            <v>2300000</v>
          </cell>
          <cell r="S691">
            <v>2000000</v>
          </cell>
          <cell r="T691">
            <v>0</v>
          </cell>
          <cell r="U691">
            <v>0</v>
          </cell>
          <cell r="V691">
            <v>0</v>
          </cell>
          <cell r="W691">
            <v>0</v>
          </cell>
        </row>
        <row r="692">
          <cell r="I692" t="str">
            <v>BAIN: INSTALL 1 12KV CKT POS</v>
          </cell>
          <cell r="J692">
            <v>41426</v>
          </cell>
          <cell r="K692" t="str">
            <v>X. Vazquez</v>
          </cell>
          <cell r="M692">
            <v>0</v>
          </cell>
          <cell r="N692">
            <v>0</v>
          </cell>
          <cell r="O692">
            <v>0</v>
          </cell>
          <cell r="P692">
            <v>0</v>
          </cell>
          <cell r="Q692">
            <v>0</v>
          </cell>
          <cell r="R692">
            <v>110000</v>
          </cell>
          <cell r="S692">
            <v>110000</v>
          </cell>
          <cell r="T692">
            <v>0</v>
          </cell>
          <cell r="U692">
            <v>0</v>
          </cell>
          <cell r="V692">
            <v>0</v>
          </cell>
          <cell r="W692">
            <v>0</v>
          </cell>
        </row>
        <row r="693">
          <cell r="O693">
            <v>0</v>
          </cell>
          <cell r="P693">
            <v>0</v>
          </cell>
          <cell r="Q693">
            <v>0</v>
          </cell>
          <cell r="R693">
            <v>110000</v>
          </cell>
          <cell r="S693">
            <v>110000</v>
          </cell>
          <cell r="T693">
            <v>0</v>
          </cell>
          <cell r="U693">
            <v>0</v>
          </cell>
          <cell r="V693">
            <v>0</v>
          </cell>
          <cell r="W693">
            <v>0</v>
          </cell>
        </row>
        <row r="694">
          <cell r="I694" t="str">
            <v>APPLE VALLEY: INSTALL 1 12KV CKT POS</v>
          </cell>
          <cell r="J694">
            <v>41426</v>
          </cell>
          <cell r="K694" t="str">
            <v>X. Vazquez</v>
          </cell>
          <cell r="M694">
            <v>0</v>
          </cell>
          <cell r="N694">
            <v>0</v>
          </cell>
          <cell r="O694">
            <v>0</v>
          </cell>
          <cell r="P694">
            <v>0</v>
          </cell>
          <cell r="Q694">
            <v>0</v>
          </cell>
          <cell r="R694">
            <v>110000</v>
          </cell>
          <cell r="S694">
            <v>110000</v>
          </cell>
          <cell r="T694">
            <v>0</v>
          </cell>
          <cell r="U694">
            <v>0</v>
          </cell>
          <cell r="V694">
            <v>0</v>
          </cell>
          <cell r="W694">
            <v>0</v>
          </cell>
        </row>
        <row r="695">
          <cell r="O695">
            <v>0</v>
          </cell>
          <cell r="P695">
            <v>0</v>
          </cell>
          <cell r="Q695">
            <v>0</v>
          </cell>
          <cell r="R695">
            <v>110000</v>
          </cell>
          <cell r="S695">
            <v>110000</v>
          </cell>
          <cell r="T695">
            <v>0</v>
          </cell>
          <cell r="U695">
            <v>0</v>
          </cell>
          <cell r="V695">
            <v>0</v>
          </cell>
          <cell r="W695">
            <v>0</v>
          </cell>
        </row>
        <row r="696">
          <cell r="I696" t="str">
            <v>YUCAIPA: INSTALL 1 12KV CKT POS</v>
          </cell>
          <cell r="J696">
            <v>41426</v>
          </cell>
          <cell r="K696" t="str">
            <v>X. Vazquez</v>
          </cell>
          <cell r="M696">
            <v>0</v>
          </cell>
          <cell r="N696">
            <v>0</v>
          </cell>
          <cell r="O696">
            <v>0</v>
          </cell>
          <cell r="P696">
            <v>0</v>
          </cell>
          <cell r="Q696">
            <v>0</v>
          </cell>
          <cell r="R696">
            <v>110000</v>
          </cell>
          <cell r="S696">
            <v>110000</v>
          </cell>
          <cell r="T696">
            <v>0</v>
          </cell>
          <cell r="U696">
            <v>0</v>
          </cell>
          <cell r="V696">
            <v>0</v>
          </cell>
          <cell r="W696">
            <v>0</v>
          </cell>
        </row>
        <row r="697">
          <cell r="O697">
            <v>0</v>
          </cell>
          <cell r="P697">
            <v>0</v>
          </cell>
          <cell r="Q697">
            <v>0</v>
          </cell>
          <cell r="R697">
            <v>110000</v>
          </cell>
          <cell r="S697">
            <v>110000</v>
          </cell>
          <cell r="T697">
            <v>0</v>
          </cell>
          <cell r="U697">
            <v>0</v>
          </cell>
          <cell r="V697">
            <v>0</v>
          </cell>
          <cell r="W697">
            <v>0</v>
          </cell>
        </row>
        <row r="698">
          <cell r="I698" t="str">
            <v>TEAM: INSTALL 1 12KV CKT POS</v>
          </cell>
          <cell r="J698">
            <v>41426</v>
          </cell>
          <cell r="K698" t="str">
            <v>X. Vazquez</v>
          </cell>
          <cell r="M698">
            <v>0</v>
          </cell>
          <cell r="N698">
            <v>0</v>
          </cell>
          <cell r="O698">
            <v>0</v>
          </cell>
          <cell r="P698">
            <v>0</v>
          </cell>
          <cell r="Q698">
            <v>0</v>
          </cell>
          <cell r="R698">
            <v>110000</v>
          </cell>
          <cell r="S698">
            <v>110000</v>
          </cell>
          <cell r="T698">
            <v>0</v>
          </cell>
          <cell r="U698">
            <v>0</v>
          </cell>
          <cell r="V698">
            <v>0</v>
          </cell>
          <cell r="W698">
            <v>0</v>
          </cell>
        </row>
        <row r="699">
          <cell r="O699">
            <v>0</v>
          </cell>
          <cell r="P699">
            <v>0</v>
          </cell>
          <cell r="Q699">
            <v>0</v>
          </cell>
          <cell r="R699">
            <v>110000</v>
          </cell>
          <cell r="S699">
            <v>110000</v>
          </cell>
          <cell r="T699">
            <v>0</v>
          </cell>
          <cell r="U699">
            <v>0</v>
          </cell>
          <cell r="V699">
            <v>0</v>
          </cell>
          <cell r="W699">
            <v>0</v>
          </cell>
        </row>
        <row r="700">
          <cell r="I700" t="str">
            <v>FARRELL : EQUIP 2 12KV CKT POS</v>
          </cell>
          <cell r="J700">
            <v>41791</v>
          </cell>
          <cell r="K700" t="str">
            <v>X. Vazquez</v>
          </cell>
          <cell r="M700">
            <v>0</v>
          </cell>
          <cell r="N700">
            <v>0</v>
          </cell>
          <cell r="O700">
            <v>0</v>
          </cell>
          <cell r="P700">
            <v>0</v>
          </cell>
          <cell r="Q700">
            <v>0</v>
          </cell>
          <cell r="R700">
            <v>0</v>
          </cell>
          <cell r="S700">
            <v>200000</v>
          </cell>
          <cell r="T700">
            <v>220000</v>
          </cell>
          <cell r="U700">
            <v>0</v>
          </cell>
          <cell r="V700">
            <v>0</v>
          </cell>
          <cell r="W700">
            <v>0</v>
          </cell>
        </row>
        <row r="701">
          <cell r="O701">
            <v>0</v>
          </cell>
          <cell r="P701">
            <v>0</v>
          </cell>
          <cell r="Q701">
            <v>0</v>
          </cell>
          <cell r="R701">
            <v>0</v>
          </cell>
          <cell r="S701">
            <v>200000</v>
          </cell>
          <cell r="T701">
            <v>220000</v>
          </cell>
          <cell r="U701">
            <v>0</v>
          </cell>
          <cell r="V701">
            <v>0</v>
          </cell>
          <cell r="W701">
            <v>0</v>
          </cell>
        </row>
        <row r="702">
          <cell r="I702" t="str">
            <v>INDUSTRY SUB: EQUIP 1 12KV CKT POS</v>
          </cell>
          <cell r="J702">
            <v>41791</v>
          </cell>
          <cell r="K702" t="str">
            <v>X. Vazquez</v>
          </cell>
          <cell r="M702">
            <v>0</v>
          </cell>
          <cell r="N702">
            <v>0</v>
          </cell>
          <cell r="O702">
            <v>0</v>
          </cell>
          <cell r="P702">
            <v>0</v>
          </cell>
          <cell r="Q702">
            <v>0</v>
          </cell>
          <cell r="R702">
            <v>0</v>
          </cell>
          <cell r="S702">
            <v>100000</v>
          </cell>
          <cell r="T702">
            <v>120000</v>
          </cell>
          <cell r="U702">
            <v>0</v>
          </cell>
          <cell r="V702">
            <v>0</v>
          </cell>
          <cell r="W702">
            <v>0</v>
          </cell>
        </row>
        <row r="703">
          <cell r="O703">
            <v>0</v>
          </cell>
          <cell r="P703">
            <v>0</v>
          </cell>
          <cell r="Q703">
            <v>0</v>
          </cell>
          <cell r="R703">
            <v>0</v>
          </cell>
          <cell r="S703">
            <v>100000</v>
          </cell>
          <cell r="T703">
            <v>120000</v>
          </cell>
          <cell r="U703">
            <v>0</v>
          </cell>
          <cell r="V703">
            <v>0</v>
          </cell>
          <cell r="W703">
            <v>0</v>
          </cell>
        </row>
        <row r="704">
          <cell r="I704" t="str">
            <v>GONZALES SUB: EQUIP 1 16KV CKT POS</v>
          </cell>
          <cell r="J704">
            <v>41791</v>
          </cell>
          <cell r="K704" t="str">
            <v>X. Vazquez</v>
          </cell>
          <cell r="M704">
            <v>0</v>
          </cell>
          <cell r="N704">
            <v>0</v>
          </cell>
          <cell r="O704">
            <v>0</v>
          </cell>
          <cell r="P704">
            <v>0</v>
          </cell>
          <cell r="Q704">
            <v>0</v>
          </cell>
          <cell r="R704">
            <v>0</v>
          </cell>
          <cell r="S704">
            <v>100000</v>
          </cell>
          <cell r="T704">
            <v>120000</v>
          </cell>
          <cell r="U704">
            <v>0</v>
          </cell>
          <cell r="V704">
            <v>0</v>
          </cell>
          <cell r="W704">
            <v>0</v>
          </cell>
        </row>
        <row r="705">
          <cell r="O705">
            <v>0</v>
          </cell>
          <cell r="P705">
            <v>0</v>
          </cell>
          <cell r="Q705">
            <v>0</v>
          </cell>
          <cell r="R705">
            <v>0</v>
          </cell>
          <cell r="S705">
            <v>100000</v>
          </cell>
          <cell r="T705">
            <v>120000</v>
          </cell>
          <cell r="U705">
            <v>0</v>
          </cell>
          <cell r="V705">
            <v>0</v>
          </cell>
          <cell r="W705">
            <v>0</v>
          </cell>
        </row>
        <row r="706">
          <cell r="I706" t="str">
            <v>DEVORE SUB : EQUIP 2 12KV CKT POS</v>
          </cell>
          <cell r="J706">
            <v>41791</v>
          </cell>
          <cell r="K706" t="str">
            <v>X. Vazquez</v>
          </cell>
          <cell r="M706">
            <v>0</v>
          </cell>
          <cell r="N706">
            <v>0</v>
          </cell>
          <cell r="O706">
            <v>0</v>
          </cell>
          <cell r="P706">
            <v>0</v>
          </cell>
          <cell r="Q706">
            <v>0</v>
          </cell>
          <cell r="R706">
            <v>0</v>
          </cell>
          <cell r="S706">
            <v>200000</v>
          </cell>
          <cell r="T706">
            <v>220000</v>
          </cell>
          <cell r="U706">
            <v>0</v>
          </cell>
          <cell r="V706">
            <v>0</v>
          </cell>
          <cell r="W706">
            <v>0</v>
          </cell>
        </row>
        <row r="707">
          <cell r="O707">
            <v>0</v>
          </cell>
          <cell r="P707">
            <v>0</v>
          </cell>
          <cell r="Q707">
            <v>0</v>
          </cell>
          <cell r="R707">
            <v>0</v>
          </cell>
          <cell r="S707">
            <v>200000</v>
          </cell>
          <cell r="T707">
            <v>220000</v>
          </cell>
          <cell r="U707">
            <v>0</v>
          </cell>
          <cell r="V707">
            <v>0</v>
          </cell>
          <cell r="W707">
            <v>0</v>
          </cell>
        </row>
        <row r="708">
          <cell r="I708" t="str">
            <v>DELANO SUB: REMOVE 4KV FACILITIES</v>
          </cell>
          <cell r="J708">
            <v>41791</v>
          </cell>
          <cell r="K708" t="str">
            <v>X. Vazquez</v>
          </cell>
          <cell r="M708">
            <v>0</v>
          </cell>
          <cell r="N708">
            <v>0</v>
          </cell>
          <cell r="O708">
            <v>0</v>
          </cell>
          <cell r="P708">
            <v>0</v>
          </cell>
          <cell r="Q708">
            <v>0</v>
          </cell>
          <cell r="R708">
            <v>0</v>
          </cell>
          <cell r="S708">
            <v>0</v>
          </cell>
          <cell r="T708">
            <v>200000</v>
          </cell>
          <cell r="U708">
            <v>0</v>
          </cell>
          <cell r="V708">
            <v>0</v>
          </cell>
          <cell r="W708">
            <v>0</v>
          </cell>
        </row>
        <row r="709">
          <cell r="O709">
            <v>0</v>
          </cell>
          <cell r="P709">
            <v>0</v>
          </cell>
          <cell r="Q709">
            <v>0</v>
          </cell>
          <cell r="R709">
            <v>0</v>
          </cell>
          <cell r="S709">
            <v>0</v>
          </cell>
          <cell r="T709">
            <v>200000</v>
          </cell>
          <cell r="U709">
            <v>0</v>
          </cell>
          <cell r="V709">
            <v>0</v>
          </cell>
          <cell r="W709">
            <v>0</v>
          </cell>
        </row>
        <row r="710">
          <cell r="H710" t="str">
            <v>800063141</v>
          </cell>
          <cell r="I710" t="str">
            <v>DELANO SUB: INSTALL 28 MVA TRANSF, 66KV CB, 12 KV BANK CB,</v>
          </cell>
          <cell r="J710">
            <v>41426</v>
          </cell>
          <cell r="K710" t="str">
            <v>X. Vazquez</v>
          </cell>
          <cell r="M710">
            <v>0</v>
          </cell>
          <cell r="N710">
            <v>0</v>
          </cell>
          <cell r="O710">
            <v>0</v>
          </cell>
          <cell r="P710">
            <v>0</v>
          </cell>
          <cell r="Q710">
            <v>0</v>
          </cell>
          <cell r="R710">
            <v>0</v>
          </cell>
          <cell r="S710">
            <v>500000</v>
          </cell>
          <cell r="T710">
            <v>600000</v>
          </cell>
          <cell r="U710">
            <v>0</v>
          </cell>
          <cell r="V710">
            <v>0</v>
          </cell>
          <cell r="W710">
            <v>0</v>
          </cell>
        </row>
        <row r="711">
          <cell r="O711">
            <v>0</v>
          </cell>
          <cell r="P711">
            <v>0</v>
          </cell>
          <cell r="Q711">
            <v>0</v>
          </cell>
          <cell r="R711">
            <v>0</v>
          </cell>
          <cell r="S711">
            <v>500000</v>
          </cell>
          <cell r="T711">
            <v>600000</v>
          </cell>
          <cell r="U711">
            <v>0</v>
          </cell>
          <cell r="V711">
            <v>0</v>
          </cell>
          <cell r="W711">
            <v>0</v>
          </cell>
        </row>
        <row r="712">
          <cell r="H712" t="str">
            <v>800063446</v>
          </cell>
          <cell r="I712" t="str">
            <v>CYPRESS SUB: EQUIP 1 12KV CKT POS</v>
          </cell>
          <cell r="J712">
            <v>41791</v>
          </cell>
          <cell r="K712" t="str">
            <v>X. Vazquez</v>
          </cell>
          <cell r="M712">
            <v>0</v>
          </cell>
          <cell r="N712">
            <v>0</v>
          </cell>
          <cell r="O712">
            <v>89000</v>
          </cell>
          <cell r="P712">
            <v>0</v>
          </cell>
          <cell r="Q712">
            <v>0</v>
          </cell>
          <cell r="R712">
            <v>0</v>
          </cell>
          <cell r="S712">
            <v>100000</v>
          </cell>
          <cell r="T712">
            <v>120000</v>
          </cell>
          <cell r="U712">
            <v>0</v>
          </cell>
          <cell r="V712">
            <v>0</v>
          </cell>
          <cell r="W712">
            <v>0</v>
          </cell>
        </row>
        <row r="713">
          <cell r="O713">
            <v>89000</v>
          </cell>
          <cell r="P713">
            <v>0</v>
          </cell>
          <cell r="Q713">
            <v>0</v>
          </cell>
          <cell r="R713">
            <v>0</v>
          </cell>
          <cell r="S713">
            <v>100000</v>
          </cell>
          <cell r="T713">
            <v>120000</v>
          </cell>
          <cell r="U713">
            <v>0</v>
          </cell>
          <cell r="V713">
            <v>0</v>
          </cell>
          <cell r="W713">
            <v>0</v>
          </cell>
        </row>
        <row r="714">
          <cell r="I714" t="str">
            <v>CROWN: INCREASE CAPACITY TO 102.8 MVA</v>
          </cell>
          <cell r="J714">
            <v>41791</v>
          </cell>
          <cell r="K714" t="str">
            <v>X. Vazquez</v>
          </cell>
          <cell r="M714">
            <v>0</v>
          </cell>
          <cell r="N714">
            <v>0</v>
          </cell>
          <cell r="O714">
            <v>0</v>
          </cell>
          <cell r="P714">
            <v>0</v>
          </cell>
          <cell r="Q714">
            <v>0</v>
          </cell>
          <cell r="R714">
            <v>0</v>
          </cell>
          <cell r="S714">
            <v>1100000</v>
          </cell>
          <cell r="T714">
            <v>1000000</v>
          </cell>
          <cell r="U714">
            <v>0</v>
          </cell>
          <cell r="V714">
            <v>0</v>
          </cell>
          <cell r="W714">
            <v>0</v>
          </cell>
        </row>
        <row r="715">
          <cell r="O715">
            <v>0</v>
          </cell>
          <cell r="P715">
            <v>0</v>
          </cell>
          <cell r="Q715">
            <v>0</v>
          </cell>
          <cell r="R715">
            <v>0</v>
          </cell>
          <cell r="S715">
            <v>1100000</v>
          </cell>
          <cell r="T715">
            <v>1000000</v>
          </cell>
          <cell r="U715">
            <v>0</v>
          </cell>
          <cell r="V715">
            <v>0</v>
          </cell>
          <cell r="W715">
            <v>0</v>
          </cell>
        </row>
        <row r="716">
          <cell r="I716" t="str">
            <v>CHESTNUT SUB: INCREASE CAPACITY TO 109MVA</v>
          </cell>
          <cell r="J716">
            <v>41791</v>
          </cell>
          <cell r="K716" t="str">
            <v>X. Vazquez</v>
          </cell>
          <cell r="M716">
            <v>0</v>
          </cell>
          <cell r="N716">
            <v>0</v>
          </cell>
          <cell r="O716">
            <v>0</v>
          </cell>
          <cell r="P716">
            <v>0</v>
          </cell>
          <cell r="Q716">
            <v>0</v>
          </cell>
          <cell r="R716">
            <v>0</v>
          </cell>
          <cell r="S716">
            <v>450000</v>
          </cell>
          <cell r="T716">
            <v>500000</v>
          </cell>
          <cell r="U716">
            <v>0</v>
          </cell>
          <cell r="V716">
            <v>0</v>
          </cell>
          <cell r="W716">
            <v>0</v>
          </cell>
        </row>
        <row r="717">
          <cell r="O717">
            <v>0</v>
          </cell>
          <cell r="P717">
            <v>0</v>
          </cell>
          <cell r="Q717">
            <v>0</v>
          </cell>
          <cell r="R717">
            <v>0</v>
          </cell>
          <cell r="S717">
            <v>450000</v>
          </cell>
          <cell r="T717">
            <v>500000</v>
          </cell>
          <cell r="U717">
            <v>0</v>
          </cell>
          <cell r="V717">
            <v>0</v>
          </cell>
          <cell r="W717">
            <v>0</v>
          </cell>
        </row>
        <row r="718">
          <cell r="I718" t="str">
            <v>CANYON SUB: EQUIP 1 12KV CKT POS</v>
          </cell>
          <cell r="J718">
            <v>41791</v>
          </cell>
          <cell r="K718" t="str">
            <v>X. Vazquez</v>
          </cell>
          <cell r="M718">
            <v>0</v>
          </cell>
          <cell r="N718">
            <v>0</v>
          </cell>
          <cell r="O718">
            <v>0</v>
          </cell>
          <cell r="P718">
            <v>0</v>
          </cell>
          <cell r="Q718">
            <v>0</v>
          </cell>
          <cell r="R718">
            <v>0</v>
          </cell>
          <cell r="S718">
            <v>100000</v>
          </cell>
          <cell r="T718">
            <v>120000</v>
          </cell>
          <cell r="U718">
            <v>0</v>
          </cell>
          <cell r="V718">
            <v>0</v>
          </cell>
          <cell r="W718">
            <v>0</v>
          </cell>
        </row>
        <row r="719">
          <cell r="O719">
            <v>0</v>
          </cell>
          <cell r="P719">
            <v>0</v>
          </cell>
          <cell r="Q719">
            <v>0</v>
          </cell>
          <cell r="R719">
            <v>0</v>
          </cell>
          <cell r="S719">
            <v>100000</v>
          </cell>
          <cell r="T719">
            <v>120000</v>
          </cell>
          <cell r="U719">
            <v>0</v>
          </cell>
          <cell r="V719">
            <v>0</v>
          </cell>
          <cell r="W719">
            <v>0</v>
          </cell>
        </row>
        <row r="720">
          <cell r="I720" t="str">
            <v>NEW VICTOR SUB: EQUIP 1 12KV CKT POS</v>
          </cell>
          <cell r="J720">
            <v>41791</v>
          </cell>
          <cell r="K720" t="str">
            <v>X. Vazquez</v>
          </cell>
          <cell r="M720">
            <v>0</v>
          </cell>
          <cell r="N720">
            <v>0</v>
          </cell>
          <cell r="O720">
            <v>0</v>
          </cell>
          <cell r="P720">
            <v>0</v>
          </cell>
          <cell r="Q720">
            <v>0</v>
          </cell>
          <cell r="R720">
            <v>0</v>
          </cell>
          <cell r="S720">
            <v>100000</v>
          </cell>
          <cell r="T720">
            <v>120000</v>
          </cell>
          <cell r="U720">
            <v>0</v>
          </cell>
          <cell r="V720">
            <v>0</v>
          </cell>
          <cell r="W720">
            <v>0</v>
          </cell>
        </row>
        <row r="721">
          <cell r="O721">
            <v>0</v>
          </cell>
          <cell r="P721">
            <v>0</v>
          </cell>
          <cell r="Q721">
            <v>0</v>
          </cell>
          <cell r="R721">
            <v>0</v>
          </cell>
          <cell r="S721">
            <v>100000</v>
          </cell>
          <cell r="T721">
            <v>120000</v>
          </cell>
          <cell r="U721">
            <v>0</v>
          </cell>
          <cell r="V721">
            <v>0</v>
          </cell>
          <cell r="W721">
            <v>0</v>
          </cell>
        </row>
        <row r="722">
          <cell r="I722" t="str">
            <v>NEW HANFORD SUB: EQUIP 1 12KV CKT POS</v>
          </cell>
          <cell r="J722">
            <v>41791</v>
          </cell>
          <cell r="K722" t="str">
            <v>X. Vazquez</v>
          </cell>
          <cell r="M722">
            <v>0</v>
          </cell>
          <cell r="N722">
            <v>0</v>
          </cell>
          <cell r="O722">
            <v>0</v>
          </cell>
          <cell r="P722">
            <v>0</v>
          </cell>
          <cell r="Q722">
            <v>0</v>
          </cell>
          <cell r="R722">
            <v>0</v>
          </cell>
          <cell r="S722">
            <v>100000</v>
          </cell>
          <cell r="T722">
            <v>120000</v>
          </cell>
          <cell r="U722">
            <v>0</v>
          </cell>
          <cell r="V722">
            <v>0</v>
          </cell>
          <cell r="W722">
            <v>0</v>
          </cell>
        </row>
        <row r="723">
          <cell r="O723">
            <v>0</v>
          </cell>
          <cell r="P723">
            <v>0</v>
          </cell>
          <cell r="Q723">
            <v>0</v>
          </cell>
          <cell r="R723">
            <v>0</v>
          </cell>
          <cell r="S723">
            <v>100000</v>
          </cell>
          <cell r="T723">
            <v>120000</v>
          </cell>
          <cell r="U723">
            <v>0</v>
          </cell>
          <cell r="V723">
            <v>0</v>
          </cell>
          <cell r="W723">
            <v>0</v>
          </cell>
        </row>
        <row r="724">
          <cell r="H724" t="str">
            <v>800063112</v>
          </cell>
          <cell r="I724" t="str">
            <v>BEVERLY SUB: REPLACE NO 4 BANK WITH 2 28MVA,</v>
          </cell>
          <cell r="J724">
            <v>39965</v>
          </cell>
          <cell r="K724" t="str">
            <v>X. Vazquez</v>
          </cell>
          <cell r="M724">
            <v>0</v>
          </cell>
          <cell r="N724">
            <v>0</v>
          </cell>
          <cell r="O724">
            <v>1100000</v>
          </cell>
          <cell r="P724">
            <v>0</v>
          </cell>
          <cell r="Q724">
            <v>0</v>
          </cell>
          <cell r="R724">
            <v>0</v>
          </cell>
          <cell r="S724">
            <v>1000000</v>
          </cell>
          <cell r="T724">
            <v>1100000</v>
          </cell>
          <cell r="U724">
            <v>0</v>
          </cell>
          <cell r="V724">
            <v>0</v>
          </cell>
          <cell r="W724">
            <v>0</v>
          </cell>
        </row>
        <row r="725">
          <cell r="O725">
            <v>1100000</v>
          </cell>
          <cell r="P725">
            <v>0</v>
          </cell>
          <cell r="Q725">
            <v>0</v>
          </cell>
          <cell r="R725">
            <v>0</v>
          </cell>
          <cell r="S725">
            <v>1000000</v>
          </cell>
          <cell r="T725">
            <v>1100000</v>
          </cell>
          <cell r="U725">
            <v>0</v>
          </cell>
          <cell r="V725">
            <v>0</v>
          </cell>
          <cell r="W725">
            <v>0</v>
          </cell>
        </row>
        <row r="726">
          <cell r="I726" t="str">
            <v>RECTOR SUB: EQUIP 2 12KV CKT POS</v>
          </cell>
          <cell r="J726">
            <v>42156</v>
          </cell>
          <cell r="K726" t="str">
            <v>X. Vazquez</v>
          </cell>
          <cell r="M726">
            <v>0</v>
          </cell>
          <cell r="N726">
            <v>0</v>
          </cell>
          <cell r="O726">
            <v>0</v>
          </cell>
          <cell r="P726">
            <v>0</v>
          </cell>
          <cell r="Q726">
            <v>0</v>
          </cell>
          <cell r="R726">
            <v>0</v>
          </cell>
          <cell r="S726">
            <v>0</v>
          </cell>
          <cell r="T726">
            <v>250000</v>
          </cell>
          <cell r="U726">
            <v>230000</v>
          </cell>
          <cell r="V726">
            <v>0</v>
          </cell>
          <cell r="W726">
            <v>0</v>
          </cell>
        </row>
        <row r="727">
          <cell r="O727">
            <v>0</v>
          </cell>
          <cell r="P727">
            <v>0</v>
          </cell>
          <cell r="Q727">
            <v>0</v>
          </cell>
          <cell r="R727">
            <v>0</v>
          </cell>
          <cell r="S727">
            <v>0</v>
          </cell>
          <cell r="T727">
            <v>250000</v>
          </cell>
          <cell r="U727">
            <v>230000</v>
          </cell>
          <cell r="V727">
            <v>0</v>
          </cell>
          <cell r="W727">
            <v>0</v>
          </cell>
        </row>
        <row r="728">
          <cell r="I728" t="str">
            <v>POTRERO SUB: INCREASE CAPACITY TO 112MVA,</v>
          </cell>
          <cell r="J728">
            <v>42156</v>
          </cell>
          <cell r="K728" t="str">
            <v>X. Vazquez</v>
          </cell>
          <cell r="M728">
            <v>0</v>
          </cell>
          <cell r="N728">
            <v>0</v>
          </cell>
          <cell r="O728">
            <v>0</v>
          </cell>
          <cell r="P728">
            <v>0</v>
          </cell>
          <cell r="Q728">
            <v>0</v>
          </cell>
          <cell r="R728">
            <v>0</v>
          </cell>
          <cell r="S728">
            <v>0</v>
          </cell>
          <cell r="T728">
            <v>1000000</v>
          </cell>
          <cell r="U728">
            <v>1000000</v>
          </cell>
          <cell r="V728">
            <v>0</v>
          </cell>
          <cell r="W728">
            <v>0</v>
          </cell>
        </row>
        <row r="729">
          <cell r="O729">
            <v>0</v>
          </cell>
          <cell r="P729">
            <v>0</v>
          </cell>
          <cell r="Q729">
            <v>0</v>
          </cell>
          <cell r="R729">
            <v>0</v>
          </cell>
          <cell r="S729">
            <v>0</v>
          </cell>
          <cell r="T729">
            <v>1000000</v>
          </cell>
          <cell r="U729">
            <v>1000000</v>
          </cell>
          <cell r="V729">
            <v>0</v>
          </cell>
          <cell r="W729">
            <v>0</v>
          </cell>
        </row>
        <row r="730">
          <cell r="I730" t="str">
            <v>OAK PARK SUB: EQUIP 1 16KV CKT POS</v>
          </cell>
          <cell r="J730">
            <v>42156</v>
          </cell>
          <cell r="K730" t="str">
            <v>X. Vazquez</v>
          </cell>
          <cell r="M730">
            <v>0</v>
          </cell>
          <cell r="N730">
            <v>0</v>
          </cell>
          <cell r="O730">
            <v>0</v>
          </cell>
          <cell r="P730">
            <v>0</v>
          </cell>
          <cell r="Q730">
            <v>0</v>
          </cell>
          <cell r="R730">
            <v>0</v>
          </cell>
          <cell r="S730">
            <v>0</v>
          </cell>
          <cell r="T730">
            <v>150000</v>
          </cell>
          <cell r="U730">
            <v>100000</v>
          </cell>
          <cell r="V730">
            <v>0</v>
          </cell>
          <cell r="W730">
            <v>0</v>
          </cell>
        </row>
        <row r="731">
          <cell r="O731">
            <v>0</v>
          </cell>
          <cell r="P731">
            <v>0</v>
          </cell>
          <cell r="Q731">
            <v>0</v>
          </cell>
          <cell r="R731">
            <v>0</v>
          </cell>
          <cell r="S731">
            <v>0</v>
          </cell>
          <cell r="T731">
            <v>150000</v>
          </cell>
          <cell r="U731">
            <v>100000</v>
          </cell>
          <cell r="V731">
            <v>0</v>
          </cell>
          <cell r="W731">
            <v>0</v>
          </cell>
        </row>
        <row r="732">
          <cell r="I732" t="str">
            <v>MORENO SUB: EQUIP 2 12KV CKT POS</v>
          </cell>
          <cell r="J732">
            <v>42156</v>
          </cell>
          <cell r="K732" t="str">
            <v>X. Vazquez</v>
          </cell>
          <cell r="M732">
            <v>0</v>
          </cell>
          <cell r="N732">
            <v>0</v>
          </cell>
          <cell r="O732">
            <v>0</v>
          </cell>
          <cell r="P732">
            <v>0</v>
          </cell>
          <cell r="Q732">
            <v>0</v>
          </cell>
          <cell r="R732">
            <v>0</v>
          </cell>
          <cell r="S732">
            <v>0</v>
          </cell>
          <cell r="T732">
            <v>250000</v>
          </cell>
          <cell r="U732">
            <v>230000</v>
          </cell>
          <cell r="V732">
            <v>0</v>
          </cell>
          <cell r="W732">
            <v>0</v>
          </cell>
        </row>
        <row r="733">
          <cell r="O733">
            <v>0</v>
          </cell>
          <cell r="P733">
            <v>0</v>
          </cell>
          <cell r="Q733">
            <v>0</v>
          </cell>
          <cell r="R733">
            <v>0</v>
          </cell>
          <cell r="S733">
            <v>0</v>
          </cell>
          <cell r="T733">
            <v>250000</v>
          </cell>
          <cell r="U733">
            <v>230000</v>
          </cell>
          <cell r="V733">
            <v>0</v>
          </cell>
          <cell r="W733">
            <v>0</v>
          </cell>
        </row>
        <row r="734">
          <cell r="I734" t="str">
            <v>MOORPARK SUB: EQUIP 1 12KV CKT POS</v>
          </cell>
          <cell r="J734">
            <v>42156</v>
          </cell>
          <cell r="K734" t="str">
            <v>X. Vazquez</v>
          </cell>
          <cell r="M734">
            <v>0</v>
          </cell>
          <cell r="N734">
            <v>0</v>
          </cell>
          <cell r="O734">
            <v>0</v>
          </cell>
          <cell r="P734">
            <v>0</v>
          </cell>
          <cell r="Q734">
            <v>0</v>
          </cell>
          <cell r="R734">
            <v>0</v>
          </cell>
          <cell r="S734">
            <v>0</v>
          </cell>
          <cell r="T734">
            <v>150000</v>
          </cell>
          <cell r="U734">
            <v>100000</v>
          </cell>
          <cell r="V734">
            <v>0</v>
          </cell>
          <cell r="W734">
            <v>0</v>
          </cell>
        </row>
        <row r="735">
          <cell r="O735">
            <v>0</v>
          </cell>
          <cell r="P735">
            <v>0</v>
          </cell>
          <cell r="Q735">
            <v>0</v>
          </cell>
          <cell r="R735">
            <v>0</v>
          </cell>
          <cell r="S735">
            <v>0</v>
          </cell>
          <cell r="T735">
            <v>150000</v>
          </cell>
          <cell r="U735">
            <v>100000</v>
          </cell>
          <cell r="V735">
            <v>0</v>
          </cell>
          <cell r="W735">
            <v>0</v>
          </cell>
        </row>
        <row r="736">
          <cell r="I736" t="str">
            <v>MODENA SUB: EQUIP 1 12KV CKT POS</v>
          </cell>
          <cell r="J736">
            <v>42156</v>
          </cell>
          <cell r="K736" t="str">
            <v>X. Vazquez</v>
          </cell>
          <cell r="M736">
            <v>0</v>
          </cell>
          <cell r="N736">
            <v>0</v>
          </cell>
          <cell r="O736">
            <v>0</v>
          </cell>
          <cell r="P736">
            <v>0</v>
          </cell>
          <cell r="Q736">
            <v>0</v>
          </cell>
          <cell r="R736">
            <v>0</v>
          </cell>
          <cell r="S736">
            <v>0</v>
          </cell>
          <cell r="T736">
            <v>150000</v>
          </cell>
          <cell r="U736">
            <v>100000</v>
          </cell>
          <cell r="V736">
            <v>0</v>
          </cell>
          <cell r="W736">
            <v>0</v>
          </cell>
        </row>
        <row r="737">
          <cell r="O737">
            <v>0</v>
          </cell>
          <cell r="P737">
            <v>0</v>
          </cell>
          <cell r="Q737">
            <v>0</v>
          </cell>
          <cell r="R737">
            <v>0</v>
          </cell>
          <cell r="S737">
            <v>0</v>
          </cell>
          <cell r="T737">
            <v>150000</v>
          </cell>
          <cell r="U737">
            <v>100000</v>
          </cell>
          <cell r="V737">
            <v>0</v>
          </cell>
          <cell r="W737">
            <v>0</v>
          </cell>
        </row>
        <row r="738">
          <cell r="I738" t="str">
            <v>MIRAGE SUB: EQUIP 1 12KV CKT POS</v>
          </cell>
          <cell r="J738">
            <v>42156</v>
          </cell>
          <cell r="K738" t="str">
            <v>X. Vazquez</v>
          </cell>
          <cell r="M738">
            <v>0</v>
          </cell>
          <cell r="N738">
            <v>0</v>
          </cell>
          <cell r="O738">
            <v>0</v>
          </cell>
          <cell r="P738">
            <v>0</v>
          </cell>
          <cell r="Q738">
            <v>0</v>
          </cell>
          <cell r="R738">
            <v>0</v>
          </cell>
          <cell r="S738">
            <v>0</v>
          </cell>
          <cell r="T738">
            <v>150000</v>
          </cell>
          <cell r="U738">
            <v>100000</v>
          </cell>
          <cell r="V738">
            <v>0</v>
          </cell>
          <cell r="W738">
            <v>0</v>
          </cell>
        </row>
        <row r="739">
          <cell r="O739">
            <v>0</v>
          </cell>
          <cell r="P739">
            <v>0</v>
          </cell>
          <cell r="Q739">
            <v>0</v>
          </cell>
          <cell r="R739">
            <v>0</v>
          </cell>
          <cell r="S739">
            <v>0</v>
          </cell>
          <cell r="T739">
            <v>150000</v>
          </cell>
          <cell r="U739">
            <v>100000</v>
          </cell>
          <cell r="V739">
            <v>0</v>
          </cell>
          <cell r="W739">
            <v>0</v>
          </cell>
        </row>
        <row r="740">
          <cell r="I740" t="str">
            <v>LIBERTY SUB: EQUIP 2 12KV CKT POS</v>
          </cell>
          <cell r="J740">
            <v>42156</v>
          </cell>
          <cell r="K740" t="str">
            <v>X. Vazquez</v>
          </cell>
          <cell r="M740">
            <v>0</v>
          </cell>
          <cell r="N740">
            <v>0</v>
          </cell>
          <cell r="O740">
            <v>0</v>
          </cell>
          <cell r="P740">
            <v>0</v>
          </cell>
          <cell r="Q740">
            <v>0</v>
          </cell>
          <cell r="R740">
            <v>0</v>
          </cell>
          <cell r="S740">
            <v>0</v>
          </cell>
          <cell r="T740">
            <v>300000</v>
          </cell>
          <cell r="U740">
            <v>500000</v>
          </cell>
          <cell r="V740">
            <v>0</v>
          </cell>
          <cell r="W740">
            <v>0</v>
          </cell>
        </row>
        <row r="741">
          <cell r="O741">
            <v>0</v>
          </cell>
          <cell r="P741">
            <v>0</v>
          </cell>
          <cell r="Q741">
            <v>0</v>
          </cell>
          <cell r="R741">
            <v>0</v>
          </cell>
          <cell r="S741">
            <v>0</v>
          </cell>
          <cell r="T741">
            <v>300000</v>
          </cell>
          <cell r="U741">
            <v>500000</v>
          </cell>
          <cell r="V741">
            <v>0</v>
          </cell>
          <cell r="W741">
            <v>0</v>
          </cell>
        </row>
        <row r="742">
          <cell r="I742" t="str">
            <v>LEVY SUB: INCREASE CAPACITY TO 56MVA,</v>
          </cell>
          <cell r="J742">
            <v>42156</v>
          </cell>
          <cell r="K742" t="str">
            <v>X. Vazquez</v>
          </cell>
          <cell r="M742">
            <v>0</v>
          </cell>
          <cell r="N742">
            <v>0</v>
          </cell>
          <cell r="O742">
            <v>0</v>
          </cell>
          <cell r="P742">
            <v>0</v>
          </cell>
          <cell r="Q742">
            <v>0</v>
          </cell>
          <cell r="R742">
            <v>0</v>
          </cell>
          <cell r="S742">
            <v>0</v>
          </cell>
          <cell r="T742">
            <v>1000000</v>
          </cell>
          <cell r="U742">
            <v>500000</v>
          </cell>
          <cell r="V742">
            <v>0</v>
          </cell>
          <cell r="W742">
            <v>0</v>
          </cell>
        </row>
        <row r="743">
          <cell r="O743">
            <v>0</v>
          </cell>
          <cell r="P743">
            <v>0</v>
          </cell>
          <cell r="Q743">
            <v>0</v>
          </cell>
          <cell r="R743">
            <v>0</v>
          </cell>
          <cell r="S743">
            <v>0</v>
          </cell>
          <cell r="T743">
            <v>1000000</v>
          </cell>
          <cell r="U743">
            <v>500000</v>
          </cell>
          <cell r="V743">
            <v>0</v>
          </cell>
          <cell r="W743">
            <v>0</v>
          </cell>
        </row>
        <row r="744">
          <cell r="I744" t="str">
            <v>LEMON COVE SUB: INCREASE CAPACITY TO 28MVA,</v>
          </cell>
          <cell r="J744">
            <v>42156</v>
          </cell>
          <cell r="K744" t="str">
            <v>X. Vazquez</v>
          </cell>
          <cell r="M744">
            <v>0</v>
          </cell>
          <cell r="N744">
            <v>0</v>
          </cell>
          <cell r="O744">
            <v>0</v>
          </cell>
          <cell r="P744">
            <v>0</v>
          </cell>
          <cell r="Q744">
            <v>0</v>
          </cell>
          <cell r="R744">
            <v>0</v>
          </cell>
          <cell r="S744">
            <v>0</v>
          </cell>
          <cell r="T744">
            <v>1000000</v>
          </cell>
          <cell r="U744">
            <v>1500000</v>
          </cell>
          <cell r="V744">
            <v>0</v>
          </cell>
          <cell r="W744">
            <v>0</v>
          </cell>
        </row>
        <row r="745">
          <cell r="O745">
            <v>0</v>
          </cell>
          <cell r="P745">
            <v>0</v>
          </cell>
          <cell r="Q745">
            <v>0</v>
          </cell>
          <cell r="R745">
            <v>0</v>
          </cell>
          <cell r="S745">
            <v>0</v>
          </cell>
          <cell r="T745">
            <v>1000000</v>
          </cell>
          <cell r="U745">
            <v>1500000</v>
          </cell>
          <cell r="V745">
            <v>0</v>
          </cell>
          <cell r="W745">
            <v>0</v>
          </cell>
        </row>
        <row r="746">
          <cell r="I746" t="str">
            <v>KIMBALL SUB: EQUIP 2 12KV CKT POS</v>
          </cell>
          <cell r="J746">
            <v>42156</v>
          </cell>
          <cell r="K746" t="str">
            <v>X. Vazquez</v>
          </cell>
          <cell r="M746">
            <v>0</v>
          </cell>
          <cell r="N746">
            <v>0</v>
          </cell>
          <cell r="O746">
            <v>0</v>
          </cell>
          <cell r="P746">
            <v>0</v>
          </cell>
          <cell r="Q746">
            <v>0</v>
          </cell>
          <cell r="R746">
            <v>0</v>
          </cell>
          <cell r="S746">
            <v>0</v>
          </cell>
          <cell r="T746">
            <v>250000</v>
          </cell>
          <cell r="U746">
            <v>230000</v>
          </cell>
          <cell r="V746">
            <v>0</v>
          </cell>
          <cell r="W746">
            <v>0</v>
          </cell>
        </row>
        <row r="747">
          <cell r="O747">
            <v>0</v>
          </cell>
          <cell r="P747">
            <v>0</v>
          </cell>
          <cell r="Q747">
            <v>0</v>
          </cell>
          <cell r="R747">
            <v>0</v>
          </cell>
          <cell r="S747">
            <v>0</v>
          </cell>
          <cell r="T747">
            <v>250000</v>
          </cell>
          <cell r="U747">
            <v>230000</v>
          </cell>
          <cell r="V747">
            <v>0</v>
          </cell>
          <cell r="W747">
            <v>0</v>
          </cell>
        </row>
        <row r="748">
          <cell r="I748" t="str">
            <v>GENAMIC SUB: EQUIP 1 12KV CKT POS</v>
          </cell>
          <cell r="J748">
            <v>42156</v>
          </cell>
          <cell r="K748" t="str">
            <v>X. Vazquez</v>
          </cell>
          <cell r="M748">
            <v>0</v>
          </cell>
          <cell r="N748">
            <v>0</v>
          </cell>
          <cell r="O748">
            <v>0</v>
          </cell>
          <cell r="P748">
            <v>0</v>
          </cell>
          <cell r="Q748">
            <v>0</v>
          </cell>
          <cell r="R748">
            <v>0</v>
          </cell>
          <cell r="S748">
            <v>0</v>
          </cell>
          <cell r="T748">
            <v>150000</v>
          </cell>
          <cell r="U748">
            <v>100000</v>
          </cell>
          <cell r="V748">
            <v>0</v>
          </cell>
          <cell r="W748">
            <v>0</v>
          </cell>
        </row>
        <row r="749">
          <cell r="O749">
            <v>0</v>
          </cell>
          <cell r="P749">
            <v>0</v>
          </cell>
          <cell r="Q749">
            <v>0</v>
          </cell>
          <cell r="R749">
            <v>0</v>
          </cell>
          <cell r="S749">
            <v>0</v>
          </cell>
          <cell r="T749">
            <v>150000</v>
          </cell>
          <cell r="U749">
            <v>100000</v>
          </cell>
          <cell r="V749">
            <v>0</v>
          </cell>
          <cell r="W749">
            <v>0</v>
          </cell>
        </row>
        <row r="750">
          <cell r="I750" t="str">
            <v>DEL VALLE SUB: EQUIP 2 12KV CKT POS</v>
          </cell>
          <cell r="J750">
            <v>42156</v>
          </cell>
          <cell r="K750" t="str">
            <v>X. Vazquez</v>
          </cell>
          <cell r="M750">
            <v>0</v>
          </cell>
          <cell r="N750">
            <v>0</v>
          </cell>
          <cell r="O750">
            <v>0</v>
          </cell>
          <cell r="P750">
            <v>0</v>
          </cell>
          <cell r="Q750">
            <v>0</v>
          </cell>
          <cell r="R750">
            <v>0</v>
          </cell>
          <cell r="S750">
            <v>0</v>
          </cell>
          <cell r="T750">
            <v>250000</v>
          </cell>
          <cell r="U750">
            <v>230000</v>
          </cell>
          <cell r="V750">
            <v>0</v>
          </cell>
          <cell r="W750">
            <v>0</v>
          </cell>
        </row>
        <row r="751">
          <cell r="O751">
            <v>0</v>
          </cell>
          <cell r="P751">
            <v>0</v>
          </cell>
          <cell r="Q751">
            <v>0</v>
          </cell>
          <cell r="R751">
            <v>0</v>
          </cell>
          <cell r="S751">
            <v>0</v>
          </cell>
          <cell r="T751">
            <v>250000</v>
          </cell>
          <cell r="U751">
            <v>230000</v>
          </cell>
          <cell r="V751">
            <v>0</v>
          </cell>
          <cell r="W751">
            <v>0</v>
          </cell>
        </row>
        <row r="752">
          <cell r="I752" t="str">
            <v>DEL SUR SUB: EQUIP 1 12KV CKT POS</v>
          </cell>
          <cell r="J752">
            <v>42156</v>
          </cell>
          <cell r="K752" t="str">
            <v>X. Vazquez</v>
          </cell>
          <cell r="M752">
            <v>0</v>
          </cell>
          <cell r="N752">
            <v>0</v>
          </cell>
          <cell r="O752">
            <v>0</v>
          </cell>
          <cell r="P752">
            <v>0</v>
          </cell>
          <cell r="Q752">
            <v>0</v>
          </cell>
          <cell r="R752">
            <v>0</v>
          </cell>
          <cell r="S752">
            <v>0</v>
          </cell>
          <cell r="T752">
            <v>120000</v>
          </cell>
          <cell r="U752">
            <v>120000</v>
          </cell>
          <cell r="V752">
            <v>0</v>
          </cell>
          <cell r="W752">
            <v>0</v>
          </cell>
        </row>
        <row r="753">
          <cell r="O753">
            <v>0</v>
          </cell>
          <cell r="P753">
            <v>0</v>
          </cell>
          <cell r="Q753">
            <v>0</v>
          </cell>
          <cell r="R753">
            <v>0</v>
          </cell>
          <cell r="S753">
            <v>0</v>
          </cell>
          <cell r="T753">
            <v>120000</v>
          </cell>
          <cell r="U753">
            <v>120000</v>
          </cell>
          <cell r="V753">
            <v>0</v>
          </cell>
          <cell r="W753">
            <v>0</v>
          </cell>
        </row>
        <row r="754">
          <cell r="I754" t="str">
            <v>CAROLINA SUB: EQUIP 1 12KV CKT POS</v>
          </cell>
          <cell r="J754">
            <v>42156</v>
          </cell>
          <cell r="K754" t="str">
            <v>X. Vazquez</v>
          </cell>
          <cell r="M754">
            <v>0</v>
          </cell>
          <cell r="N754">
            <v>0</v>
          </cell>
          <cell r="O754">
            <v>0</v>
          </cell>
          <cell r="P754">
            <v>0</v>
          </cell>
          <cell r="Q754">
            <v>0</v>
          </cell>
          <cell r="R754">
            <v>0</v>
          </cell>
          <cell r="S754">
            <v>0</v>
          </cell>
          <cell r="T754">
            <v>120000</v>
          </cell>
          <cell r="U754">
            <v>120000</v>
          </cell>
          <cell r="V754">
            <v>0</v>
          </cell>
          <cell r="W754">
            <v>0</v>
          </cell>
        </row>
        <row r="755">
          <cell r="O755">
            <v>0</v>
          </cell>
          <cell r="P755">
            <v>0</v>
          </cell>
          <cell r="Q755">
            <v>0</v>
          </cell>
          <cell r="R755">
            <v>0</v>
          </cell>
          <cell r="S755">
            <v>0</v>
          </cell>
          <cell r="T755">
            <v>120000</v>
          </cell>
          <cell r="U755">
            <v>120000</v>
          </cell>
          <cell r="V755">
            <v>0</v>
          </cell>
          <cell r="W755">
            <v>0</v>
          </cell>
        </row>
        <row r="756">
          <cell r="H756" t="str">
            <v>800063465</v>
          </cell>
          <cell r="I756" t="str">
            <v>CABRILLO SUB: INCREA CAPACITY TO 152.89MVA,</v>
          </cell>
          <cell r="J756">
            <v>42156</v>
          </cell>
          <cell r="K756" t="str">
            <v>X. Vazquez</v>
          </cell>
          <cell r="M756">
            <v>0</v>
          </cell>
          <cell r="N756">
            <v>0</v>
          </cell>
          <cell r="O756">
            <v>540000</v>
          </cell>
          <cell r="P756">
            <v>0</v>
          </cell>
          <cell r="Q756">
            <v>0</v>
          </cell>
          <cell r="R756">
            <v>0</v>
          </cell>
          <cell r="S756">
            <v>0</v>
          </cell>
          <cell r="T756">
            <v>600000</v>
          </cell>
          <cell r="U756">
            <v>700000</v>
          </cell>
          <cell r="V756">
            <v>0</v>
          </cell>
          <cell r="W756">
            <v>0</v>
          </cell>
        </row>
        <row r="757">
          <cell r="O757">
            <v>540000</v>
          </cell>
          <cell r="P757">
            <v>0</v>
          </cell>
          <cell r="Q757">
            <v>0</v>
          </cell>
          <cell r="R757">
            <v>0</v>
          </cell>
          <cell r="S757">
            <v>0</v>
          </cell>
          <cell r="T757">
            <v>600000</v>
          </cell>
          <cell r="U757">
            <v>700000</v>
          </cell>
          <cell r="V757">
            <v>0</v>
          </cell>
          <cell r="W757">
            <v>0</v>
          </cell>
        </row>
        <row r="758">
          <cell r="I758" t="str">
            <v>BREA SUB: EQUIP 1 12KV CKT POS</v>
          </cell>
          <cell r="J758">
            <v>42156</v>
          </cell>
          <cell r="K758" t="str">
            <v>X. Vazquez</v>
          </cell>
          <cell r="M758">
            <v>0</v>
          </cell>
          <cell r="N758">
            <v>0</v>
          </cell>
          <cell r="O758">
            <v>0</v>
          </cell>
          <cell r="P758">
            <v>0</v>
          </cell>
          <cell r="Q758">
            <v>0</v>
          </cell>
          <cell r="R758">
            <v>0</v>
          </cell>
          <cell r="S758">
            <v>0</v>
          </cell>
          <cell r="T758">
            <v>120000</v>
          </cell>
          <cell r="U758">
            <v>120000</v>
          </cell>
          <cell r="V758">
            <v>0</v>
          </cell>
          <cell r="W758">
            <v>0</v>
          </cell>
        </row>
        <row r="759">
          <cell r="O759">
            <v>0</v>
          </cell>
          <cell r="P759">
            <v>0</v>
          </cell>
          <cell r="Q759">
            <v>0</v>
          </cell>
          <cell r="R759">
            <v>0</v>
          </cell>
          <cell r="S759">
            <v>0</v>
          </cell>
          <cell r="T759">
            <v>120000</v>
          </cell>
          <cell r="U759">
            <v>120000</v>
          </cell>
          <cell r="V759">
            <v>0</v>
          </cell>
          <cell r="W759">
            <v>0</v>
          </cell>
        </row>
        <row r="760">
          <cell r="I760" t="str">
            <v>YORBA LINDA SUB: EQUIP 1 12KV CKT POS</v>
          </cell>
          <cell r="J760">
            <v>42156</v>
          </cell>
          <cell r="K760" t="str">
            <v>X. Vazquez</v>
          </cell>
          <cell r="M760">
            <v>0</v>
          </cell>
          <cell r="N760">
            <v>0</v>
          </cell>
          <cell r="O760">
            <v>0</v>
          </cell>
          <cell r="P760">
            <v>0</v>
          </cell>
          <cell r="Q760">
            <v>0</v>
          </cell>
          <cell r="R760">
            <v>0</v>
          </cell>
          <cell r="S760">
            <v>0</v>
          </cell>
          <cell r="T760">
            <v>150000</v>
          </cell>
          <cell r="U760">
            <v>100000</v>
          </cell>
          <cell r="V760">
            <v>0</v>
          </cell>
          <cell r="W760">
            <v>0</v>
          </cell>
        </row>
        <row r="761">
          <cell r="O761">
            <v>0</v>
          </cell>
          <cell r="P761">
            <v>0</v>
          </cell>
          <cell r="Q761">
            <v>0</v>
          </cell>
          <cell r="R761">
            <v>0</v>
          </cell>
          <cell r="S761">
            <v>0</v>
          </cell>
          <cell r="T761">
            <v>150000</v>
          </cell>
          <cell r="U761">
            <v>100000</v>
          </cell>
          <cell r="V761">
            <v>0</v>
          </cell>
          <cell r="W761">
            <v>0</v>
          </cell>
        </row>
        <row r="762">
          <cell r="I762" t="str">
            <v>WHEATLAND SUB: INCREASE CAPACITY TO 26.5MVA,</v>
          </cell>
          <cell r="J762">
            <v>42156</v>
          </cell>
          <cell r="K762" t="str">
            <v>X. Vazquez</v>
          </cell>
          <cell r="M762">
            <v>0</v>
          </cell>
          <cell r="N762">
            <v>0</v>
          </cell>
          <cell r="O762">
            <v>0</v>
          </cell>
          <cell r="P762">
            <v>0</v>
          </cell>
          <cell r="Q762">
            <v>0</v>
          </cell>
          <cell r="R762">
            <v>0</v>
          </cell>
          <cell r="S762">
            <v>0</v>
          </cell>
          <cell r="T762">
            <v>1500000</v>
          </cell>
          <cell r="U762">
            <v>1500000</v>
          </cell>
          <cell r="V762">
            <v>0</v>
          </cell>
          <cell r="W762">
            <v>0</v>
          </cell>
        </row>
        <row r="763">
          <cell r="O763">
            <v>0</v>
          </cell>
          <cell r="P763">
            <v>0</v>
          </cell>
          <cell r="Q763">
            <v>0</v>
          </cell>
          <cell r="R763">
            <v>0</v>
          </cell>
          <cell r="S763">
            <v>0</v>
          </cell>
          <cell r="T763">
            <v>1500000</v>
          </cell>
          <cell r="U763">
            <v>1500000</v>
          </cell>
          <cell r="V763">
            <v>0</v>
          </cell>
          <cell r="W763">
            <v>0</v>
          </cell>
        </row>
        <row r="764">
          <cell r="H764" t="str">
            <v>800063614</v>
          </cell>
          <cell r="I764" t="str">
            <v>VICTOR SUB: EQUIP 1 12KV CKT POS</v>
          </cell>
          <cell r="J764">
            <v>42156</v>
          </cell>
          <cell r="K764" t="str">
            <v>X. Vazquez</v>
          </cell>
          <cell r="M764">
            <v>0</v>
          </cell>
          <cell r="N764">
            <v>0</v>
          </cell>
          <cell r="O764">
            <v>129000</v>
          </cell>
          <cell r="P764">
            <v>0</v>
          </cell>
          <cell r="Q764">
            <v>0</v>
          </cell>
          <cell r="R764">
            <v>0</v>
          </cell>
          <cell r="S764">
            <v>0</v>
          </cell>
          <cell r="T764">
            <v>150000</v>
          </cell>
          <cell r="U764">
            <v>100000</v>
          </cell>
          <cell r="V764">
            <v>0</v>
          </cell>
          <cell r="W764">
            <v>0</v>
          </cell>
        </row>
        <row r="765">
          <cell r="O765">
            <v>129000</v>
          </cell>
          <cell r="P765">
            <v>0</v>
          </cell>
          <cell r="Q765">
            <v>0</v>
          </cell>
          <cell r="R765">
            <v>0</v>
          </cell>
          <cell r="S765">
            <v>0</v>
          </cell>
          <cell r="T765">
            <v>150000</v>
          </cell>
          <cell r="U765">
            <v>100000</v>
          </cell>
          <cell r="V765">
            <v>0</v>
          </cell>
          <cell r="W765">
            <v>0</v>
          </cell>
        </row>
        <row r="766">
          <cell r="H766" t="str">
            <v>800063181</v>
          </cell>
          <cell r="I766" t="str">
            <v>SAUGUS SUB: EQUIP 1 12KV CKT POS</v>
          </cell>
          <cell r="J766">
            <v>42156</v>
          </cell>
          <cell r="K766" t="str">
            <v>X. Vazquez</v>
          </cell>
          <cell r="M766">
            <v>0</v>
          </cell>
          <cell r="N766">
            <v>0</v>
          </cell>
          <cell r="O766">
            <v>129000</v>
          </cell>
          <cell r="P766">
            <v>0</v>
          </cell>
          <cell r="Q766">
            <v>0</v>
          </cell>
          <cell r="R766">
            <v>0</v>
          </cell>
          <cell r="S766">
            <v>0</v>
          </cell>
          <cell r="T766">
            <v>150000</v>
          </cell>
          <cell r="U766">
            <v>100000</v>
          </cell>
          <cell r="V766">
            <v>0</v>
          </cell>
          <cell r="W766">
            <v>0</v>
          </cell>
        </row>
        <row r="767">
          <cell r="O767">
            <v>129000</v>
          </cell>
          <cell r="P767">
            <v>0</v>
          </cell>
          <cell r="Q767">
            <v>0</v>
          </cell>
          <cell r="R767">
            <v>0</v>
          </cell>
          <cell r="S767">
            <v>0</v>
          </cell>
          <cell r="T767">
            <v>150000</v>
          </cell>
          <cell r="U767">
            <v>100000</v>
          </cell>
          <cell r="V767">
            <v>0</v>
          </cell>
          <cell r="W767">
            <v>0</v>
          </cell>
        </row>
        <row r="768">
          <cell r="I768" t="str">
            <v>SKYLARK SUB: EQUIP 2 12KV CKT POS</v>
          </cell>
          <cell r="J768">
            <v>42156</v>
          </cell>
          <cell r="K768" t="str">
            <v>X. Vazquez</v>
          </cell>
          <cell r="M768">
            <v>0</v>
          </cell>
          <cell r="N768">
            <v>0</v>
          </cell>
          <cell r="O768">
            <v>0</v>
          </cell>
          <cell r="P768">
            <v>0</v>
          </cell>
          <cell r="Q768">
            <v>0</v>
          </cell>
          <cell r="R768">
            <v>0</v>
          </cell>
          <cell r="S768">
            <v>0</v>
          </cell>
          <cell r="T768">
            <v>250000</v>
          </cell>
          <cell r="U768">
            <v>230000</v>
          </cell>
          <cell r="V768">
            <v>0</v>
          </cell>
          <cell r="W768">
            <v>0</v>
          </cell>
        </row>
        <row r="769">
          <cell r="O769">
            <v>0</v>
          </cell>
          <cell r="P769">
            <v>0</v>
          </cell>
          <cell r="Q769">
            <v>0</v>
          </cell>
          <cell r="R769">
            <v>0</v>
          </cell>
          <cell r="S769">
            <v>0</v>
          </cell>
          <cell r="T769">
            <v>250000</v>
          </cell>
          <cell r="U769">
            <v>230000</v>
          </cell>
          <cell r="V769">
            <v>0</v>
          </cell>
          <cell r="W769">
            <v>0</v>
          </cell>
        </row>
        <row r="770">
          <cell r="I770" t="str">
            <v>SAUGUS SUB: EQUIP 1 16KV CKT POS</v>
          </cell>
          <cell r="J770">
            <v>42156</v>
          </cell>
          <cell r="K770" t="str">
            <v>X. Vazquez</v>
          </cell>
          <cell r="M770">
            <v>0</v>
          </cell>
          <cell r="N770">
            <v>0</v>
          </cell>
          <cell r="O770">
            <v>0</v>
          </cell>
          <cell r="P770">
            <v>0</v>
          </cell>
          <cell r="Q770">
            <v>0</v>
          </cell>
          <cell r="R770">
            <v>0</v>
          </cell>
          <cell r="S770">
            <v>0</v>
          </cell>
          <cell r="T770">
            <v>150000</v>
          </cell>
          <cell r="U770">
            <v>100000</v>
          </cell>
          <cell r="V770">
            <v>0</v>
          </cell>
          <cell r="W770">
            <v>0</v>
          </cell>
        </row>
        <row r="771">
          <cell r="O771">
            <v>0</v>
          </cell>
          <cell r="P771">
            <v>0</v>
          </cell>
          <cell r="Q771">
            <v>0</v>
          </cell>
          <cell r="R771">
            <v>0</v>
          </cell>
          <cell r="S771">
            <v>0</v>
          </cell>
          <cell r="T771">
            <v>150000</v>
          </cell>
          <cell r="U771">
            <v>100000</v>
          </cell>
          <cell r="V771">
            <v>0</v>
          </cell>
          <cell r="W771">
            <v>0</v>
          </cell>
        </row>
        <row r="772">
          <cell r="I772" t="str">
            <v>SANTA SUSANA SUB: INCREASE CAPACITY TO 112MVA,</v>
          </cell>
          <cell r="J772">
            <v>42156</v>
          </cell>
          <cell r="K772" t="str">
            <v>X. Vazquez</v>
          </cell>
          <cell r="M772">
            <v>0</v>
          </cell>
          <cell r="N772">
            <v>0</v>
          </cell>
          <cell r="O772">
            <v>0</v>
          </cell>
          <cell r="P772">
            <v>0</v>
          </cell>
          <cell r="Q772">
            <v>0</v>
          </cell>
          <cell r="R772">
            <v>0</v>
          </cell>
          <cell r="S772">
            <v>0</v>
          </cell>
          <cell r="T772">
            <v>1000000</v>
          </cell>
          <cell r="U772">
            <v>1000000</v>
          </cell>
          <cell r="V772">
            <v>0</v>
          </cell>
          <cell r="W772">
            <v>0</v>
          </cell>
        </row>
        <row r="773">
          <cell r="O773">
            <v>0</v>
          </cell>
          <cell r="P773">
            <v>0</v>
          </cell>
          <cell r="Q773">
            <v>0</v>
          </cell>
          <cell r="R773">
            <v>0</v>
          </cell>
          <cell r="S773">
            <v>0</v>
          </cell>
          <cell r="T773">
            <v>1000000</v>
          </cell>
          <cell r="U773">
            <v>1000000</v>
          </cell>
          <cell r="V773">
            <v>0</v>
          </cell>
          <cell r="W773">
            <v>0</v>
          </cell>
        </row>
        <row r="774">
          <cell r="I774" t="str">
            <v>ROYAL SUB: EQUIP 1 16KV CKT POS</v>
          </cell>
          <cell r="J774">
            <v>42156</v>
          </cell>
          <cell r="K774" t="str">
            <v>X. Vazquez</v>
          </cell>
          <cell r="M774">
            <v>0</v>
          </cell>
          <cell r="N774">
            <v>0</v>
          </cell>
          <cell r="O774">
            <v>0</v>
          </cell>
          <cell r="P774">
            <v>0</v>
          </cell>
          <cell r="Q774">
            <v>0</v>
          </cell>
          <cell r="R774">
            <v>0</v>
          </cell>
          <cell r="S774">
            <v>0</v>
          </cell>
          <cell r="T774">
            <v>150000</v>
          </cell>
          <cell r="U774">
            <v>100000</v>
          </cell>
          <cell r="V774">
            <v>0</v>
          </cell>
          <cell r="W774">
            <v>0</v>
          </cell>
        </row>
        <row r="775">
          <cell r="O775">
            <v>0</v>
          </cell>
          <cell r="P775">
            <v>0</v>
          </cell>
          <cell r="Q775">
            <v>0</v>
          </cell>
          <cell r="R775">
            <v>0</v>
          </cell>
          <cell r="S775">
            <v>0</v>
          </cell>
          <cell r="T775">
            <v>150000</v>
          </cell>
          <cell r="U775">
            <v>100000</v>
          </cell>
          <cell r="V775">
            <v>0</v>
          </cell>
          <cell r="W775">
            <v>0</v>
          </cell>
        </row>
        <row r="776">
          <cell r="I776" t="str">
            <v>RIVERWAY SUB: EQUIP 2 12KV CKT POS</v>
          </cell>
          <cell r="J776">
            <v>42156</v>
          </cell>
          <cell r="K776" t="str">
            <v>X. Vazquez</v>
          </cell>
          <cell r="M776">
            <v>0</v>
          </cell>
          <cell r="N776">
            <v>0</v>
          </cell>
          <cell r="O776">
            <v>0</v>
          </cell>
          <cell r="P776">
            <v>0</v>
          </cell>
          <cell r="Q776">
            <v>0</v>
          </cell>
          <cell r="R776">
            <v>0</v>
          </cell>
          <cell r="S776">
            <v>0</v>
          </cell>
          <cell r="T776">
            <v>250000</v>
          </cell>
          <cell r="U776">
            <v>230000</v>
          </cell>
          <cell r="V776">
            <v>0</v>
          </cell>
          <cell r="W776">
            <v>0</v>
          </cell>
        </row>
        <row r="777">
          <cell r="O777">
            <v>0</v>
          </cell>
          <cell r="P777">
            <v>0</v>
          </cell>
          <cell r="Q777">
            <v>0</v>
          </cell>
          <cell r="R777">
            <v>0</v>
          </cell>
          <cell r="S777">
            <v>0</v>
          </cell>
          <cell r="T777">
            <v>250000</v>
          </cell>
          <cell r="U777">
            <v>230000</v>
          </cell>
          <cell r="V777">
            <v>0</v>
          </cell>
          <cell r="W777">
            <v>0</v>
          </cell>
        </row>
        <row r="778">
          <cell r="I778" t="str">
            <v>MURRIETTA SUB: EQUIP 1 12KV CKT POS</v>
          </cell>
          <cell r="J778">
            <v>42522</v>
          </cell>
          <cell r="K778" t="str">
            <v>X. Vazquez</v>
          </cell>
          <cell r="M778">
            <v>0</v>
          </cell>
          <cell r="N778">
            <v>0</v>
          </cell>
          <cell r="O778">
            <v>0</v>
          </cell>
          <cell r="P778">
            <v>0</v>
          </cell>
          <cell r="Q778">
            <v>0</v>
          </cell>
          <cell r="R778">
            <v>0</v>
          </cell>
          <cell r="S778">
            <v>0</v>
          </cell>
          <cell r="T778">
            <v>0</v>
          </cell>
          <cell r="U778">
            <v>100000</v>
          </cell>
          <cell r="V778">
            <v>150000</v>
          </cell>
          <cell r="W778">
            <v>0</v>
          </cell>
        </row>
        <row r="779">
          <cell r="O779">
            <v>0</v>
          </cell>
          <cell r="P779">
            <v>0</v>
          </cell>
          <cell r="Q779">
            <v>0</v>
          </cell>
          <cell r="R779">
            <v>0</v>
          </cell>
          <cell r="S779">
            <v>0</v>
          </cell>
          <cell r="T779">
            <v>0</v>
          </cell>
          <cell r="U779">
            <v>100000</v>
          </cell>
          <cell r="V779">
            <v>150000</v>
          </cell>
          <cell r="W779">
            <v>0</v>
          </cell>
        </row>
        <row r="780">
          <cell r="I780" t="str">
            <v>MOORPARK SUB: EQUIP 1 16KV CKT POS</v>
          </cell>
          <cell r="J780">
            <v>42522</v>
          </cell>
          <cell r="K780" t="str">
            <v>X. Vazquez</v>
          </cell>
          <cell r="M780">
            <v>0</v>
          </cell>
          <cell r="N780">
            <v>0</v>
          </cell>
          <cell r="O780">
            <v>0</v>
          </cell>
          <cell r="P780">
            <v>0</v>
          </cell>
          <cell r="Q780">
            <v>0</v>
          </cell>
          <cell r="R780">
            <v>0</v>
          </cell>
          <cell r="S780">
            <v>0</v>
          </cell>
          <cell r="T780">
            <v>0</v>
          </cell>
          <cell r="U780">
            <v>100000</v>
          </cell>
          <cell r="V780">
            <v>150000</v>
          </cell>
          <cell r="W780">
            <v>0</v>
          </cell>
        </row>
        <row r="781">
          <cell r="O781">
            <v>0</v>
          </cell>
          <cell r="P781">
            <v>0</v>
          </cell>
          <cell r="Q781">
            <v>0</v>
          </cell>
          <cell r="R781">
            <v>0</v>
          </cell>
          <cell r="S781">
            <v>0</v>
          </cell>
          <cell r="T781">
            <v>0</v>
          </cell>
          <cell r="U781">
            <v>100000</v>
          </cell>
          <cell r="V781">
            <v>150000</v>
          </cell>
          <cell r="W781">
            <v>0</v>
          </cell>
        </row>
        <row r="782">
          <cell r="I782" t="str">
            <v>LAYFAIR: INCREASE CAPACITY TO 101.5 MVA,</v>
          </cell>
          <cell r="J782">
            <v>42522</v>
          </cell>
          <cell r="K782" t="str">
            <v>X. Vazquez</v>
          </cell>
          <cell r="M782">
            <v>0</v>
          </cell>
          <cell r="N782">
            <v>0</v>
          </cell>
          <cell r="O782">
            <v>0</v>
          </cell>
          <cell r="P782">
            <v>0</v>
          </cell>
          <cell r="Q782">
            <v>0</v>
          </cell>
          <cell r="R782">
            <v>0</v>
          </cell>
          <cell r="S782">
            <v>0</v>
          </cell>
          <cell r="T782">
            <v>0</v>
          </cell>
          <cell r="U782">
            <v>1500000</v>
          </cell>
          <cell r="V782">
            <v>1000000</v>
          </cell>
          <cell r="W782">
            <v>0</v>
          </cell>
        </row>
        <row r="783">
          <cell r="O783">
            <v>0</v>
          </cell>
          <cell r="P783">
            <v>0</v>
          </cell>
          <cell r="Q783">
            <v>0</v>
          </cell>
          <cell r="R783">
            <v>0</v>
          </cell>
          <cell r="S783">
            <v>0</v>
          </cell>
          <cell r="T783">
            <v>0</v>
          </cell>
          <cell r="U783">
            <v>1500000</v>
          </cell>
          <cell r="V783">
            <v>1000000</v>
          </cell>
          <cell r="W783">
            <v>0</v>
          </cell>
        </row>
        <row r="784">
          <cell r="I784" t="str">
            <v>LAS LOMAS SUB: EQUIP 1 12KV CKT POS</v>
          </cell>
          <cell r="J784">
            <v>42522</v>
          </cell>
          <cell r="K784" t="str">
            <v>X. Vazquez</v>
          </cell>
          <cell r="M784">
            <v>0</v>
          </cell>
          <cell r="N784">
            <v>0</v>
          </cell>
          <cell r="O784">
            <v>0</v>
          </cell>
          <cell r="P784">
            <v>0</v>
          </cell>
          <cell r="Q784">
            <v>0</v>
          </cell>
          <cell r="R784">
            <v>0</v>
          </cell>
          <cell r="S784">
            <v>0</v>
          </cell>
          <cell r="T784">
            <v>0</v>
          </cell>
          <cell r="U784">
            <v>100000</v>
          </cell>
          <cell r="V784">
            <v>150000</v>
          </cell>
          <cell r="W784">
            <v>0</v>
          </cell>
        </row>
        <row r="785">
          <cell r="O785">
            <v>0</v>
          </cell>
          <cell r="P785">
            <v>0</v>
          </cell>
          <cell r="Q785">
            <v>0</v>
          </cell>
          <cell r="R785">
            <v>0</v>
          </cell>
          <cell r="S785">
            <v>0</v>
          </cell>
          <cell r="T785">
            <v>0</v>
          </cell>
          <cell r="U785">
            <v>100000</v>
          </cell>
          <cell r="V785">
            <v>150000</v>
          </cell>
          <cell r="W785">
            <v>0</v>
          </cell>
        </row>
        <row r="786">
          <cell r="I786" t="str">
            <v>LAMPSON SUB: EQUIP 1 12KV CKT POS</v>
          </cell>
          <cell r="J786">
            <v>42522</v>
          </cell>
          <cell r="K786" t="str">
            <v>X. Vazquez</v>
          </cell>
          <cell r="M786">
            <v>0</v>
          </cell>
          <cell r="N786">
            <v>0</v>
          </cell>
          <cell r="O786">
            <v>0</v>
          </cell>
          <cell r="P786">
            <v>0</v>
          </cell>
          <cell r="Q786">
            <v>0</v>
          </cell>
          <cell r="R786">
            <v>0</v>
          </cell>
          <cell r="S786">
            <v>0</v>
          </cell>
          <cell r="T786">
            <v>0</v>
          </cell>
          <cell r="U786">
            <v>100000</v>
          </cell>
          <cell r="V786">
            <v>150000</v>
          </cell>
          <cell r="W786">
            <v>0</v>
          </cell>
        </row>
        <row r="787">
          <cell r="O787">
            <v>0</v>
          </cell>
          <cell r="P787">
            <v>0</v>
          </cell>
          <cell r="Q787">
            <v>0</v>
          </cell>
          <cell r="R787">
            <v>0</v>
          </cell>
          <cell r="S787">
            <v>0</v>
          </cell>
          <cell r="T787">
            <v>0</v>
          </cell>
          <cell r="U787">
            <v>100000</v>
          </cell>
          <cell r="V787">
            <v>150000</v>
          </cell>
          <cell r="W787">
            <v>0</v>
          </cell>
        </row>
        <row r="788">
          <cell r="I788" t="str">
            <v>HASKELL SUB: EQUIP 1 16KV CKT POS</v>
          </cell>
          <cell r="J788">
            <v>42522</v>
          </cell>
          <cell r="K788" t="str">
            <v>X. Vazquez</v>
          </cell>
          <cell r="M788">
            <v>0</v>
          </cell>
          <cell r="N788">
            <v>0</v>
          </cell>
          <cell r="O788">
            <v>0</v>
          </cell>
          <cell r="P788">
            <v>0</v>
          </cell>
          <cell r="Q788">
            <v>0</v>
          </cell>
          <cell r="R788">
            <v>0</v>
          </cell>
          <cell r="S788">
            <v>0</v>
          </cell>
          <cell r="T788">
            <v>0</v>
          </cell>
          <cell r="U788">
            <v>100000</v>
          </cell>
          <cell r="V788">
            <v>150000</v>
          </cell>
          <cell r="W788">
            <v>0</v>
          </cell>
        </row>
        <row r="789">
          <cell r="O789">
            <v>0</v>
          </cell>
          <cell r="P789">
            <v>0</v>
          </cell>
          <cell r="Q789">
            <v>0</v>
          </cell>
          <cell r="R789">
            <v>0</v>
          </cell>
          <cell r="S789">
            <v>0</v>
          </cell>
          <cell r="T789">
            <v>0</v>
          </cell>
          <cell r="U789">
            <v>100000</v>
          </cell>
          <cell r="V789">
            <v>150000</v>
          </cell>
          <cell r="W789">
            <v>0</v>
          </cell>
        </row>
        <row r="790">
          <cell r="I790" t="str">
            <v>FOGARTY SUB: EQUIP 1 12KV CKT POS</v>
          </cell>
          <cell r="J790">
            <v>42522</v>
          </cell>
          <cell r="K790" t="str">
            <v>X. Vazquez</v>
          </cell>
          <cell r="M790">
            <v>0</v>
          </cell>
          <cell r="N790">
            <v>0</v>
          </cell>
          <cell r="O790">
            <v>0</v>
          </cell>
          <cell r="P790">
            <v>0</v>
          </cell>
          <cell r="Q790">
            <v>0</v>
          </cell>
          <cell r="R790">
            <v>0</v>
          </cell>
          <cell r="S790">
            <v>0</v>
          </cell>
          <cell r="T790">
            <v>0</v>
          </cell>
          <cell r="U790">
            <v>100000</v>
          </cell>
          <cell r="V790">
            <v>150000</v>
          </cell>
          <cell r="W790">
            <v>0</v>
          </cell>
        </row>
        <row r="791">
          <cell r="O791">
            <v>0</v>
          </cell>
          <cell r="P791">
            <v>0</v>
          </cell>
          <cell r="Q791">
            <v>0</v>
          </cell>
          <cell r="R791">
            <v>0</v>
          </cell>
          <cell r="S791">
            <v>0</v>
          </cell>
          <cell r="T791">
            <v>0</v>
          </cell>
          <cell r="U791">
            <v>100000</v>
          </cell>
          <cell r="V791">
            <v>150000</v>
          </cell>
          <cell r="W791">
            <v>0</v>
          </cell>
        </row>
        <row r="792">
          <cell r="I792" t="str">
            <v>ETIWANDA: INCREASE CAPACITY TO 112 MVA,</v>
          </cell>
          <cell r="J792">
            <v>42522</v>
          </cell>
          <cell r="K792" t="str">
            <v>X. Vazquez</v>
          </cell>
          <cell r="M792">
            <v>0</v>
          </cell>
          <cell r="N792">
            <v>0</v>
          </cell>
          <cell r="O792">
            <v>0</v>
          </cell>
          <cell r="P792">
            <v>0</v>
          </cell>
          <cell r="Q792">
            <v>0</v>
          </cell>
          <cell r="R792">
            <v>0</v>
          </cell>
          <cell r="S792">
            <v>0</v>
          </cell>
          <cell r="T792">
            <v>0</v>
          </cell>
          <cell r="U792">
            <v>1500000</v>
          </cell>
          <cell r="V792">
            <v>1000000</v>
          </cell>
          <cell r="W792">
            <v>0</v>
          </cell>
        </row>
        <row r="793">
          <cell r="O793">
            <v>0</v>
          </cell>
          <cell r="P793">
            <v>0</v>
          </cell>
          <cell r="Q793">
            <v>0</v>
          </cell>
          <cell r="R793">
            <v>0</v>
          </cell>
          <cell r="S793">
            <v>0</v>
          </cell>
          <cell r="T793">
            <v>0</v>
          </cell>
          <cell r="U793">
            <v>1500000</v>
          </cell>
          <cell r="V793">
            <v>1000000</v>
          </cell>
          <cell r="W793">
            <v>0</v>
          </cell>
        </row>
        <row r="794">
          <cell r="I794" t="str">
            <v>EL CASCO SUB: EQUIP 1 12KV CKT POS</v>
          </cell>
          <cell r="J794">
            <v>42522</v>
          </cell>
          <cell r="K794" t="str">
            <v>X. Vazquez</v>
          </cell>
          <cell r="M794">
            <v>0</v>
          </cell>
          <cell r="N794">
            <v>0</v>
          </cell>
          <cell r="O794">
            <v>0</v>
          </cell>
          <cell r="P794">
            <v>0</v>
          </cell>
          <cell r="Q794">
            <v>0</v>
          </cell>
          <cell r="R794">
            <v>0</v>
          </cell>
          <cell r="S794">
            <v>0</v>
          </cell>
          <cell r="T794">
            <v>0</v>
          </cell>
          <cell r="U794">
            <v>200000</v>
          </cell>
          <cell r="V794">
            <v>300000</v>
          </cell>
          <cell r="W794">
            <v>0</v>
          </cell>
        </row>
        <row r="795">
          <cell r="O795">
            <v>0</v>
          </cell>
          <cell r="P795">
            <v>0</v>
          </cell>
          <cell r="Q795">
            <v>0</v>
          </cell>
          <cell r="R795">
            <v>0</v>
          </cell>
          <cell r="S795">
            <v>0</v>
          </cell>
          <cell r="T795">
            <v>0</v>
          </cell>
          <cell r="U795">
            <v>200000</v>
          </cell>
          <cell r="V795">
            <v>300000</v>
          </cell>
          <cell r="W795">
            <v>0</v>
          </cell>
        </row>
        <row r="796">
          <cell r="I796" t="str">
            <v>DEVORE SUB: EQUIP 1 12KV CKT POS</v>
          </cell>
          <cell r="J796">
            <v>42522</v>
          </cell>
          <cell r="K796" t="str">
            <v>X. Vazquez</v>
          </cell>
          <cell r="M796">
            <v>0</v>
          </cell>
          <cell r="N796">
            <v>0</v>
          </cell>
          <cell r="O796">
            <v>0</v>
          </cell>
          <cell r="P796">
            <v>0</v>
          </cell>
          <cell r="Q796">
            <v>0</v>
          </cell>
          <cell r="R796">
            <v>0</v>
          </cell>
          <cell r="S796">
            <v>0</v>
          </cell>
          <cell r="T796">
            <v>0</v>
          </cell>
          <cell r="U796">
            <v>200000</v>
          </cell>
          <cell r="V796">
            <v>300000</v>
          </cell>
          <cell r="W796">
            <v>0</v>
          </cell>
        </row>
        <row r="797">
          <cell r="O797">
            <v>0</v>
          </cell>
          <cell r="P797">
            <v>0</v>
          </cell>
          <cell r="Q797">
            <v>0</v>
          </cell>
          <cell r="R797">
            <v>0</v>
          </cell>
          <cell r="S797">
            <v>0</v>
          </cell>
          <cell r="T797">
            <v>0</v>
          </cell>
          <cell r="U797">
            <v>200000</v>
          </cell>
          <cell r="V797">
            <v>300000</v>
          </cell>
          <cell r="W797">
            <v>0</v>
          </cell>
        </row>
        <row r="798">
          <cell r="H798" t="str">
            <v>800063517</v>
          </cell>
          <cell r="I798" t="str">
            <v>CONCHO SUB: EQUIP 1 12KV CKT POS</v>
          </cell>
          <cell r="J798">
            <v>40695</v>
          </cell>
          <cell r="K798" t="str">
            <v>X. Vazquez</v>
          </cell>
          <cell r="M798">
            <v>0</v>
          </cell>
          <cell r="N798">
            <v>0</v>
          </cell>
          <cell r="O798">
            <v>0</v>
          </cell>
          <cell r="P798">
            <v>0</v>
          </cell>
          <cell r="Q798">
            <v>0</v>
          </cell>
          <cell r="R798">
            <v>0</v>
          </cell>
          <cell r="S798">
            <v>0</v>
          </cell>
          <cell r="T798">
            <v>0</v>
          </cell>
          <cell r="U798">
            <v>100000</v>
          </cell>
          <cell r="V798">
            <v>150000</v>
          </cell>
          <cell r="W798">
            <v>0</v>
          </cell>
        </row>
        <row r="799">
          <cell r="O799">
            <v>0</v>
          </cell>
          <cell r="P799">
            <v>0</v>
          </cell>
          <cell r="Q799">
            <v>0</v>
          </cell>
          <cell r="R799">
            <v>0</v>
          </cell>
          <cell r="S799">
            <v>0</v>
          </cell>
          <cell r="T799">
            <v>0</v>
          </cell>
          <cell r="U799">
            <v>100000</v>
          </cell>
          <cell r="V799">
            <v>150000</v>
          </cell>
          <cell r="W799">
            <v>0</v>
          </cell>
        </row>
        <row r="800">
          <cell r="I800" t="str">
            <v>CHATSWORTH SUB: EQUIP 1 16KV CKT POS</v>
          </cell>
          <cell r="J800">
            <v>42522</v>
          </cell>
          <cell r="K800" t="str">
            <v>X. Vazquez</v>
          </cell>
          <cell r="M800">
            <v>0</v>
          </cell>
          <cell r="N800">
            <v>0</v>
          </cell>
          <cell r="O800">
            <v>0</v>
          </cell>
          <cell r="P800">
            <v>0</v>
          </cell>
          <cell r="Q800">
            <v>0</v>
          </cell>
          <cell r="R800">
            <v>0</v>
          </cell>
          <cell r="S800">
            <v>0</v>
          </cell>
          <cell r="T800">
            <v>0</v>
          </cell>
          <cell r="U800">
            <v>100000</v>
          </cell>
          <cell r="V800">
            <v>150000</v>
          </cell>
          <cell r="W800">
            <v>0</v>
          </cell>
        </row>
        <row r="801">
          <cell r="O801">
            <v>0</v>
          </cell>
          <cell r="P801">
            <v>0</v>
          </cell>
          <cell r="Q801">
            <v>0</v>
          </cell>
          <cell r="R801">
            <v>0</v>
          </cell>
          <cell r="S801">
            <v>0</v>
          </cell>
          <cell r="T801">
            <v>0</v>
          </cell>
          <cell r="U801">
            <v>100000</v>
          </cell>
          <cell r="V801">
            <v>150000</v>
          </cell>
          <cell r="W801">
            <v>0</v>
          </cell>
        </row>
        <row r="802">
          <cell r="I802" t="str">
            <v>ARCHIBALD: INCREASE CAPACITY TO 100.8MVA,</v>
          </cell>
          <cell r="J802">
            <v>42522</v>
          </cell>
          <cell r="K802" t="str">
            <v>X. Vazquez</v>
          </cell>
          <cell r="M802">
            <v>0</v>
          </cell>
          <cell r="N802">
            <v>0</v>
          </cell>
          <cell r="O802">
            <v>0</v>
          </cell>
          <cell r="P802">
            <v>0</v>
          </cell>
          <cell r="Q802">
            <v>0</v>
          </cell>
          <cell r="R802">
            <v>0</v>
          </cell>
          <cell r="S802">
            <v>0</v>
          </cell>
          <cell r="T802">
            <v>0</v>
          </cell>
          <cell r="U802">
            <v>1000000</v>
          </cell>
          <cell r="V802">
            <v>1200000</v>
          </cell>
          <cell r="W802">
            <v>0</v>
          </cell>
        </row>
        <row r="803">
          <cell r="O803">
            <v>0</v>
          </cell>
          <cell r="P803">
            <v>0</v>
          </cell>
          <cell r="Q803">
            <v>0</v>
          </cell>
          <cell r="R803">
            <v>0</v>
          </cell>
          <cell r="S803">
            <v>0</v>
          </cell>
          <cell r="T803">
            <v>0</v>
          </cell>
          <cell r="U803">
            <v>1000000</v>
          </cell>
          <cell r="V803">
            <v>1200000</v>
          </cell>
          <cell r="W803">
            <v>0</v>
          </cell>
        </row>
        <row r="804">
          <cell r="I804" t="str">
            <v>ALESSANDRO SUB: EQUIP 1 12KV CKT POS</v>
          </cell>
          <cell r="J804">
            <v>42522</v>
          </cell>
          <cell r="K804" t="str">
            <v>X. Vazquez</v>
          </cell>
          <cell r="M804">
            <v>0</v>
          </cell>
          <cell r="N804">
            <v>0</v>
          </cell>
          <cell r="O804">
            <v>0</v>
          </cell>
          <cell r="P804">
            <v>0</v>
          </cell>
          <cell r="Q804">
            <v>0</v>
          </cell>
          <cell r="R804">
            <v>0</v>
          </cell>
          <cell r="S804">
            <v>0</v>
          </cell>
          <cell r="T804">
            <v>0</v>
          </cell>
          <cell r="U804">
            <v>100000</v>
          </cell>
          <cell r="V804">
            <v>160000</v>
          </cell>
          <cell r="W804">
            <v>0</v>
          </cell>
        </row>
        <row r="805">
          <cell r="O805">
            <v>0</v>
          </cell>
          <cell r="P805">
            <v>0</v>
          </cell>
          <cell r="Q805">
            <v>0</v>
          </cell>
          <cell r="R805">
            <v>0</v>
          </cell>
          <cell r="S805">
            <v>0</v>
          </cell>
          <cell r="T805">
            <v>0</v>
          </cell>
          <cell r="U805">
            <v>100000</v>
          </cell>
          <cell r="V805">
            <v>160000</v>
          </cell>
          <cell r="W805">
            <v>0</v>
          </cell>
        </row>
        <row r="806">
          <cell r="I806" t="str">
            <v>WIMBLEDON SUB: EQUIP 1 12KV CKT POS</v>
          </cell>
          <cell r="J806">
            <v>42522</v>
          </cell>
          <cell r="K806" t="str">
            <v>X. Vazquez</v>
          </cell>
          <cell r="M806">
            <v>0</v>
          </cell>
          <cell r="N806">
            <v>0</v>
          </cell>
          <cell r="O806">
            <v>0</v>
          </cell>
          <cell r="P806">
            <v>0</v>
          </cell>
          <cell r="Q806">
            <v>0</v>
          </cell>
          <cell r="R806">
            <v>0</v>
          </cell>
          <cell r="S806">
            <v>0</v>
          </cell>
          <cell r="T806">
            <v>0</v>
          </cell>
          <cell r="U806">
            <v>100000</v>
          </cell>
          <cell r="V806">
            <v>150000</v>
          </cell>
          <cell r="W806">
            <v>0</v>
          </cell>
        </row>
        <row r="807">
          <cell r="O807">
            <v>0</v>
          </cell>
          <cell r="P807">
            <v>0</v>
          </cell>
          <cell r="Q807">
            <v>0</v>
          </cell>
          <cell r="R807">
            <v>0</v>
          </cell>
          <cell r="S807">
            <v>0</v>
          </cell>
          <cell r="T807">
            <v>0</v>
          </cell>
          <cell r="U807">
            <v>100000</v>
          </cell>
          <cell r="V807">
            <v>150000</v>
          </cell>
          <cell r="W807">
            <v>0</v>
          </cell>
        </row>
        <row r="808">
          <cell r="I808" t="str">
            <v>VALLEY: INCREASE CAPACITY TO 100.8 MVA,</v>
          </cell>
          <cell r="J808">
            <v>42522</v>
          </cell>
          <cell r="K808" t="str">
            <v>X. Vazquez</v>
          </cell>
          <cell r="M808">
            <v>0</v>
          </cell>
          <cell r="N808">
            <v>0</v>
          </cell>
          <cell r="O808">
            <v>0</v>
          </cell>
          <cell r="P808">
            <v>0</v>
          </cell>
          <cell r="Q808">
            <v>0</v>
          </cell>
          <cell r="R808">
            <v>0</v>
          </cell>
          <cell r="S808">
            <v>0</v>
          </cell>
          <cell r="T808">
            <v>0</v>
          </cell>
          <cell r="U808">
            <v>1000000</v>
          </cell>
          <cell r="V808">
            <v>1500000</v>
          </cell>
          <cell r="W808">
            <v>0</v>
          </cell>
        </row>
        <row r="809">
          <cell r="O809">
            <v>0</v>
          </cell>
          <cell r="P809">
            <v>0</v>
          </cell>
          <cell r="Q809">
            <v>0</v>
          </cell>
          <cell r="R809">
            <v>0</v>
          </cell>
          <cell r="S809">
            <v>0</v>
          </cell>
          <cell r="T809">
            <v>0</v>
          </cell>
          <cell r="U809">
            <v>1000000</v>
          </cell>
          <cell r="V809">
            <v>1500000</v>
          </cell>
          <cell r="W809">
            <v>0</v>
          </cell>
        </row>
        <row r="810">
          <cell r="I810" t="str">
            <v>TRITON: INCREASE CAPACITY TO 84 MVA,</v>
          </cell>
          <cell r="J810">
            <v>42522</v>
          </cell>
          <cell r="K810" t="str">
            <v>X. Vazquez</v>
          </cell>
          <cell r="M810">
            <v>0</v>
          </cell>
          <cell r="N810">
            <v>0</v>
          </cell>
          <cell r="O810">
            <v>0</v>
          </cell>
          <cell r="P810">
            <v>0</v>
          </cell>
          <cell r="Q810">
            <v>0</v>
          </cell>
          <cell r="R810">
            <v>0</v>
          </cell>
          <cell r="S810">
            <v>0</v>
          </cell>
          <cell r="T810">
            <v>0</v>
          </cell>
          <cell r="U810">
            <v>1000000</v>
          </cell>
          <cell r="V810">
            <v>1500000</v>
          </cell>
          <cell r="W810">
            <v>0</v>
          </cell>
        </row>
        <row r="811">
          <cell r="O811">
            <v>0</v>
          </cell>
          <cell r="P811">
            <v>0</v>
          </cell>
          <cell r="Q811">
            <v>0</v>
          </cell>
          <cell r="R811">
            <v>0</v>
          </cell>
          <cell r="S811">
            <v>0</v>
          </cell>
          <cell r="T811">
            <v>0</v>
          </cell>
          <cell r="U811">
            <v>1000000</v>
          </cell>
          <cell r="V811">
            <v>1500000</v>
          </cell>
          <cell r="W811">
            <v>0</v>
          </cell>
        </row>
        <row r="812">
          <cell r="I812" t="str">
            <v>TALBERT: INCREASE CAPACITY TO 85.2 MVA,</v>
          </cell>
          <cell r="J812">
            <v>42522</v>
          </cell>
          <cell r="K812" t="str">
            <v>X. Vazquez</v>
          </cell>
          <cell r="M812">
            <v>0</v>
          </cell>
          <cell r="N812">
            <v>0</v>
          </cell>
          <cell r="O812">
            <v>0</v>
          </cell>
          <cell r="P812">
            <v>0</v>
          </cell>
          <cell r="Q812">
            <v>0</v>
          </cell>
          <cell r="R812">
            <v>0</v>
          </cell>
          <cell r="S812">
            <v>0</v>
          </cell>
          <cell r="T812">
            <v>0</v>
          </cell>
          <cell r="U812">
            <v>1000000</v>
          </cell>
          <cell r="V812">
            <v>1500000</v>
          </cell>
          <cell r="W812">
            <v>0</v>
          </cell>
        </row>
        <row r="813">
          <cell r="O813">
            <v>0</v>
          </cell>
          <cell r="P813">
            <v>0</v>
          </cell>
          <cell r="Q813">
            <v>0</v>
          </cell>
          <cell r="R813">
            <v>0</v>
          </cell>
          <cell r="S813">
            <v>0</v>
          </cell>
          <cell r="T813">
            <v>0</v>
          </cell>
          <cell r="U813">
            <v>1000000</v>
          </cell>
          <cell r="V813">
            <v>1500000</v>
          </cell>
          <cell r="W813">
            <v>0</v>
          </cell>
        </row>
        <row r="814">
          <cell r="H814" t="str">
            <v>800062722</v>
          </cell>
          <cell r="I814" t="str">
            <v>SAUGUS SUB: EQUIP 1 16KV CKT POS</v>
          </cell>
          <cell r="J814">
            <v>42522</v>
          </cell>
          <cell r="K814" t="str">
            <v>X. Vazquez</v>
          </cell>
          <cell r="M814">
            <v>0</v>
          </cell>
          <cell r="N814">
            <v>0</v>
          </cell>
          <cell r="O814">
            <v>83000</v>
          </cell>
          <cell r="P814">
            <v>0</v>
          </cell>
          <cell r="Q814">
            <v>0</v>
          </cell>
          <cell r="R814">
            <v>0</v>
          </cell>
          <cell r="S814">
            <v>0</v>
          </cell>
          <cell r="T814">
            <v>0</v>
          </cell>
          <cell r="U814">
            <v>100000</v>
          </cell>
          <cell r="V814">
            <v>150000</v>
          </cell>
          <cell r="W814">
            <v>0</v>
          </cell>
        </row>
        <row r="815">
          <cell r="O815">
            <v>83000</v>
          </cell>
          <cell r="P815">
            <v>0</v>
          </cell>
          <cell r="Q815">
            <v>0</v>
          </cell>
          <cell r="R815">
            <v>0</v>
          </cell>
          <cell r="S815">
            <v>0</v>
          </cell>
          <cell r="T815">
            <v>0</v>
          </cell>
          <cell r="U815">
            <v>100000</v>
          </cell>
          <cell r="V815">
            <v>150000</v>
          </cell>
          <cell r="W815">
            <v>0</v>
          </cell>
        </row>
        <row r="816">
          <cell r="I816" t="str">
            <v>SAN ANTONIO SUB: EQUIP 1 12KV CKT POS</v>
          </cell>
          <cell r="J816">
            <v>42522</v>
          </cell>
          <cell r="K816" t="str">
            <v>X. Vazquez</v>
          </cell>
          <cell r="M816">
            <v>0</v>
          </cell>
          <cell r="N816">
            <v>0</v>
          </cell>
          <cell r="O816">
            <v>0</v>
          </cell>
          <cell r="P816">
            <v>0</v>
          </cell>
          <cell r="Q816">
            <v>0</v>
          </cell>
          <cell r="R816">
            <v>0</v>
          </cell>
          <cell r="S816">
            <v>0</v>
          </cell>
          <cell r="T816">
            <v>0</v>
          </cell>
          <cell r="U816">
            <v>100000</v>
          </cell>
          <cell r="V816">
            <v>150000</v>
          </cell>
          <cell r="W816">
            <v>0</v>
          </cell>
        </row>
        <row r="817">
          <cell r="O817">
            <v>0</v>
          </cell>
          <cell r="P817">
            <v>0</v>
          </cell>
          <cell r="Q817">
            <v>0</v>
          </cell>
          <cell r="R817">
            <v>0</v>
          </cell>
          <cell r="S817">
            <v>0</v>
          </cell>
          <cell r="T817">
            <v>0</v>
          </cell>
          <cell r="U817">
            <v>100000</v>
          </cell>
          <cell r="V817">
            <v>150000</v>
          </cell>
          <cell r="W817">
            <v>0</v>
          </cell>
        </row>
        <row r="818">
          <cell r="I818" t="str">
            <v>PAUBA SUB: EQUIP 1 12KV CKT POS</v>
          </cell>
          <cell r="J818">
            <v>42522</v>
          </cell>
          <cell r="K818" t="str">
            <v>X. Vazquez</v>
          </cell>
          <cell r="M818">
            <v>0</v>
          </cell>
          <cell r="N818">
            <v>0</v>
          </cell>
          <cell r="O818">
            <v>0</v>
          </cell>
          <cell r="P818">
            <v>0</v>
          </cell>
          <cell r="Q818">
            <v>0</v>
          </cell>
          <cell r="R818">
            <v>0</v>
          </cell>
          <cell r="S818">
            <v>0</v>
          </cell>
          <cell r="T818">
            <v>0</v>
          </cell>
          <cell r="U818">
            <v>100000</v>
          </cell>
          <cell r="V818">
            <v>150000</v>
          </cell>
          <cell r="W818">
            <v>0</v>
          </cell>
        </row>
        <row r="819">
          <cell r="O819">
            <v>0</v>
          </cell>
          <cell r="P819">
            <v>0</v>
          </cell>
          <cell r="Q819">
            <v>0</v>
          </cell>
          <cell r="R819">
            <v>0</v>
          </cell>
          <cell r="S819">
            <v>0</v>
          </cell>
          <cell r="T819">
            <v>0</v>
          </cell>
          <cell r="U819">
            <v>100000</v>
          </cell>
          <cell r="V819">
            <v>150000</v>
          </cell>
          <cell r="W819">
            <v>0</v>
          </cell>
        </row>
        <row r="820">
          <cell r="I820" t="str">
            <v>PALMDALE SUB: EQUIP 1 12KV CKT POS</v>
          </cell>
          <cell r="J820">
            <v>42522</v>
          </cell>
          <cell r="K820" t="str">
            <v>X. Vazquez</v>
          </cell>
          <cell r="M820">
            <v>0</v>
          </cell>
          <cell r="N820">
            <v>0</v>
          </cell>
          <cell r="O820">
            <v>0</v>
          </cell>
          <cell r="P820">
            <v>0</v>
          </cell>
          <cell r="Q820">
            <v>0</v>
          </cell>
          <cell r="R820">
            <v>0</v>
          </cell>
          <cell r="S820">
            <v>0</v>
          </cell>
          <cell r="T820">
            <v>0</v>
          </cell>
          <cell r="U820">
            <v>100000</v>
          </cell>
          <cell r="V820">
            <v>150000</v>
          </cell>
          <cell r="W820">
            <v>0</v>
          </cell>
        </row>
        <row r="821">
          <cell r="O821">
            <v>0</v>
          </cell>
          <cell r="P821">
            <v>0</v>
          </cell>
          <cell r="Q821">
            <v>0</v>
          </cell>
          <cell r="R821">
            <v>0</v>
          </cell>
          <cell r="S821">
            <v>0</v>
          </cell>
          <cell r="T821">
            <v>0</v>
          </cell>
          <cell r="U821">
            <v>100000</v>
          </cell>
          <cell r="V821">
            <v>150000</v>
          </cell>
          <cell r="W821">
            <v>0</v>
          </cell>
        </row>
        <row r="822">
          <cell r="I822" t="str">
            <v>OASIS SUB: EQUIP 1 12KV CKT POS</v>
          </cell>
          <cell r="J822">
            <v>42522</v>
          </cell>
          <cell r="K822" t="str">
            <v>X. Vazquez</v>
          </cell>
          <cell r="M822">
            <v>0</v>
          </cell>
          <cell r="N822">
            <v>0</v>
          </cell>
          <cell r="O822">
            <v>0</v>
          </cell>
          <cell r="P822">
            <v>0</v>
          </cell>
          <cell r="Q822">
            <v>0</v>
          </cell>
          <cell r="R822">
            <v>0</v>
          </cell>
          <cell r="S822">
            <v>0</v>
          </cell>
          <cell r="T822">
            <v>0</v>
          </cell>
          <cell r="U822">
            <v>100000</v>
          </cell>
          <cell r="V822">
            <v>150000</v>
          </cell>
          <cell r="W822">
            <v>0</v>
          </cell>
        </row>
        <row r="823">
          <cell r="O823">
            <v>0</v>
          </cell>
          <cell r="P823">
            <v>0</v>
          </cell>
          <cell r="Q823">
            <v>0</v>
          </cell>
          <cell r="R823">
            <v>0</v>
          </cell>
          <cell r="S823">
            <v>0</v>
          </cell>
          <cell r="T823">
            <v>0</v>
          </cell>
          <cell r="U823">
            <v>100000</v>
          </cell>
          <cell r="V823">
            <v>150000</v>
          </cell>
          <cell r="W823">
            <v>0</v>
          </cell>
        </row>
        <row r="824">
          <cell r="I824" t="str">
            <v>NIGUEL: EQUIP 2 12KV CKT POS</v>
          </cell>
          <cell r="J824">
            <v>42522</v>
          </cell>
          <cell r="K824" t="str">
            <v>X. Vazquez</v>
          </cell>
          <cell r="M824">
            <v>0</v>
          </cell>
          <cell r="N824">
            <v>0</v>
          </cell>
          <cell r="O824">
            <v>0</v>
          </cell>
          <cell r="P824">
            <v>0</v>
          </cell>
          <cell r="Q824">
            <v>0</v>
          </cell>
          <cell r="R824">
            <v>0</v>
          </cell>
          <cell r="S824">
            <v>0</v>
          </cell>
          <cell r="T824">
            <v>0</v>
          </cell>
          <cell r="U824">
            <v>200000</v>
          </cell>
          <cell r="V824">
            <v>300000</v>
          </cell>
          <cell r="W824">
            <v>0</v>
          </cell>
        </row>
        <row r="825">
          <cell r="O825">
            <v>0</v>
          </cell>
          <cell r="P825">
            <v>0</v>
          </cell>
          <cell r="Q825">
            <v>0</v>
          </cell>
          <cell r="R825">
            <v>0</v>
          </cell>
          <cell r="S825">
            <v>0</v>
          </cell>
          <cell r="T825">
            <v>0</v>
          </cell>
          <cell r="U825">
            <v>200000</v>
          </cell>
          <cell r="V825">
            <v>300000</v>
          </cell>
          <cell r="W825">
            <v>0</v>
          </cell>
        </row>
        <row r="826">
          <cell r="I826" t="str">
            <v>NEW VICTOR SUB: EQUIP 1 12KV CKT POS</v>
          </cell>
          <cell r="J826">
            <v>42522</v>
          </cell>
          <cell r="K826" t="str">
            <v>X. Vazquez</v>
          </cell>
          <cell r="M826">
            <v>0</v>
          </cell>
          <cell r="N826">
            <v>0</v>
          </cell>
          <cell r="O826">
            <v>0</v>
          </cell>
          <cell r="P826">
            <v>0</v>
          </cell>
          <cell r="Q826">
            <v>0</v>
          </cell>
          <cell r="R826">
            <v>0</v>
          </cell>
          <cell r="S826">
            <v>0</v>
          </cell>
          <cell r="T826">
            <v>0</v>
          </cell>
          <cell r="U826">
            <v>100000</v>
          </cell>
          <cell r="V826">
            <v>150000</v>
          </cell>
          <cell r="W826">
            <v>0</v>
          </cell>
        </row>
        <row r="827">
          <cell r="O827">
            <v>0</v>
          </cell>
          <cell r="P827">
            <v>0</v>
          </cell>
          <cell r="Q827">
            <v>0</v>
          </cell>
          <cell r="R827">
            <v>0</v>
          </cell>
          <cell r="S827">
            <v>0</v>
          </cell>
          <cell r="T827">
            <v>0</v>
          </cell>
          <cell r="U827">
            <v>100000</v>
          </cell>
          <cell r="V827">
            <v>150000</v>
          </cell>
          <cell r="W827">
            <v>0</v>
          </cell>
        </row>
        <row r="828">
          <cell r="I828" t="str">
            <v>NEW TULARE SUB: EQUIP 2 12KV CKT POS</v>
          </cell>
          <cell r="J828">
            <v>42522</v>
          </cell>
          <cell r="K828" t="str">
            <v>X. Vazquez</v>
          </cell>
          <cell r="M828">
            <v>0</v>
          </cell>
          <cell r="N828">
            <v>0</v>
          </cell>
          <cell r="O828">
            <v>0</v>
          </cell>
          <cell r="P828">
            <v>0</v>
          </cell>
          <cell r="Q828">
            <v>0</v>
          </cell>
          <cell r="R828">
            <v>0</v>
          </cell>
          <cell r="S828">
            <v>0</v>
          </cell>
          <cell r="T828">
            <v>0</v>
          </cell>
          <cell r="U828">
            <v>200000</v>
          </cell>
          <cell r="V828">
            <v>300000</v>
          </cell>
          <cell r="W828">
            <v>0</v>
          </cell>
        </row>
        <row r="829">
          <cell r="O829">
            <v>0</v>
          </cell>
          <cell r="P829">
            <v>0</v>
          </cell>
          <cell r="Q829">
            <v>0</v>
          </cell>
          <cell r="R829">
            <v>0</v>
          </cell>
          <cell r="S829">
            <v>0</v>
          </cell>
          <cell r="T829">
            <v>0</v>
          </cell>
          <cell r="U829">
            <v>200000</v>
          </cell>
          <cell r="V829">
            <v>300000</v>
          </cell>
          <cell r="W829">
            <v>0</v>
          </cell>
        </row>
        <row r="830">
          <cell r="I830" t="str">
            <v>NEW HANFORD: INCREASE CAPACITY TO 84 MVA,</v>
          </cell>
          <cell r="J830">
            <v>42522</v>
          </cell>
          <cell r="K830" t="str">
            <v>X. Vazquez</v>
          </cell>
          <cell r="M830">
            <v>0</v>
          </cell>
          <cell r="N830">
            <v>0</v>
          </cell>
          <cell r="O830">
            <v>0</v>
          </cell>
          <cell r="P830">
            <v>0</v>
          </cell>
          <cell r="Q830">
            <v>0</v>
          </cell>
          <cell r="R830">
            <v>0</v>
          </cell>
          <cell r="S830">
            <v>0</v>
          </cell>
          <cell r="T830">
            <v>0</v>
          </cell>
          <cell r="U830">
            <v>1000000</v>
          </cell>
          <cell r="V830">
            <v>1000000</v>
          </cell>
          <cell r="W830">
            <v>0</v>
          </cell>
        </row>
        <row r="831">
          <cell r="O831">
            <v>0</v>
          </cell>
          <cell r="P831">
            <v>0</v>
          </cell>
          <cell r="Q831">
            <v>0</v>
          </cell>
          <cell r="R831">
            <v>0</v>
          </cell>
          <cell r="S831">
            <v>0</v>
          </cell>
          <cell r="T831">
            <v>0</v>
          </cell>
          <cell r="U831">
            <v>1000000</v>
          </cell>
          <cell r="V831">
            <v>1000000</v>
          </cell>
          <cell r="W831">
            <v>0</v>
          </cell>
        </row>
        <row r="832">
          <cell r="I832" t="str">
            <v>BLISS: INCREASE CAPACITY TO 28.8, ADD 1 12KV CKT POS &amp; 4.8 MVAR CAP</v>
          </cell>
          <cell r="J832">
            <v>40695</v>
          </cell>
          <cell r="K832" t="str">
            <v>X. Vazquez</v>
          </cell>
          <cell r="M832">
            <v>0</v>
          </cell>
          <cell r="N832">
            <v>0</v>
          </cell>
          <cell r="O832">
            <v>0</v>
          </cell>
          <cell r="P832">
            <v>2000000</v>
          </cell>
          <cell r="Q832">
            <v>2000000</v>
          </cell>
          <cell r="R832">
            <v>0</v>
          </cell>
          <cell r="S832">
            <v>0</v>
          </cell>
          <cell r="T832">
            <v>0</v>
          </cell>
          <cell r="U832">
            <v>0</v>
          </cell>
          <cell r="V832">
            <v>0</v>
          </cell>
          <cell r="W832">
            <v>0</v>
          </cell>
        </row>
        <row r="833">
          <cell r="O833">
            <v>0</v>
          </cell>
          <cell r="P833">
            <v>2000000</v>
          </cell>
          <cell r="Q833">
            <v>2000000</v>
          </cell>
          <cell r="R833">
            <v>0</v>
          </cell>
          <cell r="S833">
            <v>0</v>
          </cell>
          <cell r="T833">
            <v>0</v>
          </cell>
          <cell r="U833">
            <v>0</v>
          </cell>
          <cell r="V833">
            <v>0</v>
          </cell>
          <cell r="W833">
            <v>0</v>
          </cell>
        </row>
        <row r="834">
          <cell r="I834" t="str">
            <v>QUARTZ HILL : INCREASE CAPACITY TO 84MVA, ADD 1 12KV CKT POS</v>
          </cell>
          <cell r="J834">
            <v>40330</v>
          </cell>
          <cell r="K834" t="str">
            <v>X. Vazquez</v>
          </cell>
          <cell r="M834">
            <v>0</v>
          </cell>
          <cell r="N834">
            <v>0</v>
          </cell>
          <cell r="O834">
            <v>0</v>
          </cell>
          <cell r="P834">
            <v>1600000</v>
          </cell>
          <cell r="Q834">
            <v>0</v>
          </cell>
          <cell r="R834">
            <v>0</v>
          </cell>
          <cell r="S834">
            <v>0</v>
          </cell>
          <cell r="T834">
            <v>0</v>
          </cell>
          <cell r="U834">
            <v>0</v>
          </cell>
          <cell r="V834">
            <v>0</v>
          </cell>
          <cell r="W834">
            <v>0</v>
          </cell>
        </row>
        <row r="835">
          <cell r="O835">
            <v>0</v>
          </cell>
          <cell r="P835">
            <v>1600000</v>
          </cell>
          <cell r="Q835">
            <v>0</v>
          </cell>
          <cell r="R835">
            <v>0</v>
          </cell>
          <cell r="S835">
            <v>0</v>
          </cell>
          <cell r="T835">
            <v>0</v>
          </cell>
          <cell r="U835">
            <v>0</v>
          </cell>
          <cell r="V835">
            <v>0</v>
          </cell>
          <cell r="W835">
            <v>0</v>
          </cell>
        </row>
        <row r="836">
          <cell r="I836" t="str">
            <v>SHUTTLE SUB: ADD 2-12 KV CIRCUITS AND REPLACE 2-22.4 MVA TRANSFORMERS TO 2-28 MVA ON TRANSFORMER BANK #1.</v>
          </cell>
          <cell r="J836">
            <v>40695</v>
          </cell>
          <cell r="K836" t="str">
            <v>X. Vazquez</v>
          </cell>
          <cell r="M836">
            <v>0</v>
          </cell>
          <cell r="N836">
            <v>0</v>
          </cell>
          <cell r="O836">
            <v>0</v>
          </cell>
          <cell r="P836">
            <v>820000</v>
          </cell>
          <cell r="Q836">
            <v>670000</v>
          </cell>
          <cell r="R836">
            <v>0</v>
          </cell>
          <cell r="S836">
            <v>0</v>
          </cell>
          <cell r="T836">
            <v>0</v>
          </cell>
          <cell r="U836">
            <v>0</v>
          </cell>
          <cell r="V836">
            <v>0</v>
          </cell>
          <cell r="W836">
            <v>0</v>
          </cell>
        </row>
        <row r="837">
          <cell r="O837">
            <v>0</v>
          </cell>
          <cell r="P837">
            <v>820000</v>
          </cell>
          <cell r="Q837">
            <v>670000</v>
          </cell>
          <cell r="R837">
            <v>0</v>
          </cell>
          <cell r="S837">
            <v>0</v>
          </cell>
          <cell r="T837">
            <v>0</v>
          </cell>
          <cell r="U837">
            <v>0</v>
          </cell>
          <cell r="V837">
            <v>0</v>
          </cell>
          <cell r="W837">
            <v>0</v>
          </cell>
        </row>
        <row r="838">
          <cell r="I838" t="str">
            <v>BARRE : EQUIP 2 12KV CKT POS</v>
          </cell>
          <cell r="J838">
            <v>41791</v>
          </cell>
          <cell r="K838" t="str">
            <v>X. Vazquez</v>
          </cell>
          <cell r="M838">
            <v>0</v>
          </cell>
          <cell r="N838">
            <v>0</v>
          </cell>
          <cell r="O838">
            <v>0</v>
          </cell>
          <cell r="P838">
            <v>0</v>
          </cell>
          <cell r="Q838">
            <v>0</v>
          </cell>
          <cell r="R838">
            <v>0</v>
          </cell>
          <cell r="S838">
            <v>200000</v>
          </cell>
          <cell r="T838">
            <v>220000</v>
          </cell>
          <cell r="U838">
            <v>0</v>
          </cell>
          <cell r="V838">
            <v>0</v>
          </cell>
          <cell r="W838">
            <v>0</v>
          </cell>
        </row>
        <row r="839">
          <cell r="O839">
            <v>0</v>
          </cell>
          <cell r="P839">
            <v>0</v>
          </cell>
          <cell r="Q839">
            <v>0</v>
          </cell>
          <cell r="R839">
            <v>0</v>
          </cell>
          <cell r="S839">
            <v>200000</v>
          </cell>
          <cell r="T839">
            <v>220000</v>
          </cell>
          <cell r="U839">
            <v>0</v>
          </cell>
          <cell r="V839">
            <v>0</v>
          </cell>
          <cell r="W839">
            <v>0</v>
          </cell>
        </row>
        <row r="840">
          <cell r="I840" t="str">
            <v>FARRELL : EQUIP 2 12KV CKT POS</v>
          </cell>
          <cell r="J840">
            <v>41791</v>
          </cell>
          <cell r="K840" t="str">
            <v>X. Vazquez</v>
          </cell>
          <cell r="M840">
            <v>0</v>
          </cell>
          <cell r="N840">
            <v>0</v>
          </cell>
          <cell r="O840">
            <v>0</v>
          </cell>
          <cell r="P840">
            <v>0</v>
          </cell>
          <cell r="Q840">
            <v>0</v>
          </cell>
          <cell r="R840">
            <v>0</v>
          </cell>
          <cell r="S840">
            <v>200000</v>
          </cell>
          <cell r="T840">
            <v>220000</v>
          </cell>
          <cell r="U840">
            <v>0</v>
          </cell>
          <cell r="V840">
            <v>0</v>
          </cell>
          <cell r="W840">
            <v>0</v>
          </cell>
        </row>
        <row r="841">
          <cell r="O841">
            <v>0</v>
          </cell>
          <cell r="P841">
            <v>0</v>
          </cell>
          <cell r="Q841">
            <v>0</v>
          </cell>
          <cell r="R841">
            <v>0</v>
          </cell>
          <cell r="S841">
            <v>200000</v>
          </cell>
          <cell r="T841">
            <v>220000</v>
          </cell>
          <cell r="U841">
            <v>0</v>
          </cell>
          <cell r="V841">
            <v>0</v>
          </cell>
          <cell r="W841">
            <v>0</v>
          </cell>
        </row>
        <row r="842">
          <cell r="I842" t="str">
            <v>IVYGLEN SUB: EQUIP 1 12KV CKT POS</v>
          </cell>
          <cell r="J842">
            <v>41791</v>
          </cell>
          <cell r="K842" t="str">
            <v>X. Vazquez</v>
          </cell>
          <cell r="M842">
            <v>0</v>
          </cell>
          <cell r="N842">
            <v>0</v>
          </cell>
          <cell r="O842">
            <v>0</v>
          </cell>
          <cell r="P842">
            <v>0</v>
          </cell>
          <cell r="Q842">
            <v>0</v>
          </cell>
          <cell r="R842">
            <v>0</v>
          </cell>
          <cell r="S842">
            <v>100000</v>
          </cell>
          <cell r="T842">
            <v>120000</v>
          </cell>
          <cell r="U842">
            <v>0</v>
          </cell>
          <cell r="V842">
            <v>0</v>
          </cell>
          <cell r="W842">
            <v>0</v>
          </cell>
        </row>
        <row r="843">
          <cell r="O843">
            <v>0</v>
          </cell>
          <cell r="P843">
            <v>0</v>
          </cell>
          <cell r="Q843">
            <v>0</v>
          </cell>
          <cell r="R843">
            <v>0</v>
          </cell>
          <cell r="S843">
            <v>100000</v>
          </cell>
          <cell r="T843">
            <v>120000</v>
          </cell>
          <cell r="U843">
            <v>0</v>
          </cell>
          <cell r="V843">
            <v>0</v>
          </cell>
          <cell r="W843">
            <v>0</v>
          </cell>
        </row>
        <row r="844">
          <cell r="I844" t="str">
            <v>NEWBURY SUB: INCREASE TANSF CAPACITY TO 112MVA</v>
          </cell>
          <cell r="J844">
            <v>41791</v>
          </cell>
          <cell r="K844" t="str">
            <v>X. Vazquez</v>
          </cell>
          <cell r="M844">
            <v>0</v>
          </cell>
          <cell r="N844">
            <v>0</v>
          </cell>
          <cell r="O844">
            <v>0</v>
          </cell>
          <cell r="P844">
            <v>0</v>
          </cell>
          <cell r="Q844">
            <v>0</v>
          </cell>
          <cell r="R844">
            <v>0</v>
          </cell>
          <cell r="S844">
            <v>800000</v>
          </cell>
          <cell r="T844">
            <v>700000</v>
          </cell>
          <cell r="U844">
            <v>0</v>
          </cell>
          <cell r="V844">
            <v>0</v>
          </cell>
          <cell r="W844">
            <v>0</v>
          </cell>
        </row>
        <row r="845">
          <cell r="O845">
            <v>0</v>
          </cell>
          <cell r="P845">
            <v>0</v>
          </cell>
          <cell r="Q845">
            <v>0</v>
          </cell>
          <cell r="R845">
            <v>0</v>
          </cell>
          <cell r="S845">
            <v>800000</v>
          </cell>
          <cell r="T845">
            <v>700000</v>
          </cell>
          <cell r="U845">
            <v>0</v>
          </cell>
          <cell r="V845">
            <v>0</v>
          </cell>
          <cell r="W845">
            <v>0</v>
          </cell>
        </row>
        <row r="846">
          <cell r="I846" t="str">
            <v>OJAI SUB: INSTALL 28MVA. ADD 1 16KV CKT POS,</v>
          </cell>
          <cell r="J846">
            <v>41791</v>
          </cell>
          <cell r="K846" t="str">
            <v>X. Vazquez</v>
          </cell>
          <cell r="M846">
            <v>0</v>
          </cell>
          <cell r="N846">
            <v>0</v>
          </cell>
          <cell r="O846">
            <v>0</v>
          </cell>
          <cell r="P846">
            <v>0</v>
          </cell>
          <cell r="Q846">
            <v>0</v>
          </cell>
          <cell r="R846">
            <v>0</v>
          </cell>
          <cell r="S846">
            <v>900000</v>
          </cell>
          <cell r="T846">
            <v>800000</v>
          </cell>
          <cell r="U846">
            <v>0</v>
          </cell>
          <cell r="V846">
            <v>0</v>
          </cell>
          <cell r="W846">
            <v>0</v>
          </cell>
        </row>
        <row r="847">
          <cell r="O847">
            <v>0</v>
          </cell>
          <cell r="P847">
            <v>0</v>
          </cell>
          <cell r="Q847">
            <v>0</v>
          </cell>
          <cell r="R847">
            <v>0</v>
          </cell>
          <cell r="S847">
            <v>900000</v>
          </cell>
          <cell r="T847">
            <v>800000</v>
          </cell>
          <cell r="U847">
            <v>0</v>
          </cell>
          <cell r="V847">
            <v>0</v>
          </cell>
          <cell r="W847">
            <v>0</v>
          </cell>
        </row>
        <row r="848">
          <cell r="I848" t="str">
            <v>TENAJA SUB: EQUIP 1 12KV CKT POS</v>
          </cell>
          <cell r="J848">
            <v>41791</v>
          </cell>
          <cell r="K848" t="str">
            <v>X. Vazquez</v>
          </cell>
          <cell r="M848">
            <v>0</v>
          </cell>
          <cell r="N848">
            <v>0</v>
          </cell>
          <cell r="O848">
            <v>0</v>
          </cell>
          <cell r="P848">
            <v>0</v>
          </cell>
          <cell r="Q848">
            <v>0</v>
          </cell>
          <cell r="R848">
            <v>0</v>
          </cell>
          <cell r="S848">
            <v>100000</v>
          </cell>
          <cell r="T848">
            <v>120000</v>
          </cell>
          <cell r="U848">
            <v>0</v>
          </cell>
          <cell r="V848">
            <v>0</v>
          </cell>
          <cell r="W848">
            <v>0</v>
          </cell>
        </row>
        <row r="849">
          <cell r="O849">
            <v>0</v>
          </cell>
          <cell r="P849">
            <v>0</v>
          </cell>
          <cell r="Q849">
            <v>0</v>
          </cell>
          <cell r="R849">
            <v>0</v>
          </cell>
          <cell r="S849">
            <v>100000</v>
          </cell>
          <cell r="T849">
            <v>120000</v>
          </cell>
          <cell r="U849">
            <v>0</v>
          </cell>
          <cell r="V849">
            <v>0</v>
          </cell>
          <cell r="W849">
            <v>0</v>
          </cell>
        </row>
        <row r="850">
          <cell r="I850" t="str">
            <v>NEW VICTOR SUB: EQUIP 1 12KV CKT POS</v>
          </cell>
          <cell r="J850">
            <v>42156</v>
          </cell>
          <cell r="K850" t="str">
            <v>X. Vazquez</v>
          </cell>
          <cell r="M850">
            <v>0</v>
          </cell>
          <cell r="N850">
            <v>0</v>
          </cell>
          <cell r="O850">
            <v>0</v>
          </cell>
          <cell r="P850">
            <v>0</v>
          </cell>
          <cell r="Q850">
            <v>0</v>
          </cell>
          <cell r="R850">
            <v>0</v>
          </cell>
          <cell r="S850">
            <v>0</v>
          </cell>
          <cell r="T850">
            <v>150000</v>
          </cell>
          <cell r="U850">
            <v>100000</v>
          </cell>
          <cell r="V850">
            <v>0</v>
          </cell>
          <cell r="W850">
            <v>0</v>
          </cell>
        </row>
        <row r="851">
          <cell r="O851">
            <v>0</v>
          </cell>
          <cell r="P851">
            <v>0</v>
          </cell>
          <cell r="Q851">
            <v>0</v>
          </cell>
          <cell r="R851">
            <v>0</v>
          </cell>
          <cell r="S851">
            <v>0</v>
          </cell>
          <cell r="T851">
            <v>150000</v>
          </cell>
          <cell r="U851">
            <v>100000</v>
          </cell>
          <cell r="V851">
            <v>0</v>
          </cell>
          <cell r="W851">
            <v>0</v>
          </cell>
        </row>
        <row r="852">
          <cell r="I852" t="str">
            <v>QUARTZ HILL SUB: ADD 1-12KV CKT</v>
          </cell>
          <cell r="J852">
            <v>42522</v>
          </cell>
          <cell r="K852" t="str">
            <v>X. Vazquez</v>
          </cell>
          <cell r="M852">
            <v>0</v>
          </cell>
          <cell r="N852">
            <v>0</v>
          </cell>
          <cell r="O852">
            <v>0</v>
          </cell>
          <cell r="P852">
            <v>0</v>
          </cell>
          <cell r="Q852">
            <v>0</v>
          </cell>
          <cell r="R852">
            <v>0</v>
          </cell>
          <cell r="S852">
            <v>0</v>
          </cell>
          <cell r="T852">
            <v>0</v>
          </cell>
          <cell r="U852">
            <v>100000</v>
          </cell>
          <cell r="V852">
            <v>150000</v>
          </cell>
          <cell r="W852">
            <v>0</v>
          </cell>
        </row>
        <row r="853">
          <cell r="O853">
            <v>0</v>
          </cell>
          <cell r="P853">
            <v>0</v>
          </cell>
          <cell r="Q853">
            <v>0</v>
          </cell>
          <cell r="R853">
            <v>0</v>
          </cell>
          <cell r="S853">
            <v>0</v>
          </cell>
          <cell r="T853">
            <v>0</v>
          </cell>
          <cell r="U853">
            <v>100000</v>
          </cell>
          <cell r="V853">
            <v>150000</v>
          </cell>
          <cell r="W853">
            <v>0</v>
          </cell>
        </row>
        <row r="854">
          <cell r="H854" t="str">
            <v>800063096</v>
          </cell>
          <cell r="I854" t="str">
            <v>TERRACE: INCREASE CAPACITY FROM 3.0 TO 6.0 MVA</v>
          </cell>
          <cell r="J854">
            <v>39600</v>
          </cell>
          <cell r="K854" t="str">
            <v>X. Vazquez</v>
          </cell>
          <cell r="M854">
            <v>0</v>
          </cell>
          <cell r="N854">
            <v>0</v>
          </cell>
          <cell r="O854">
            <v>0</v>
          </cell>
          <cell r="P854">
            <v>0</v>
          </cell>
          <cell r="Q854">
            <v>0</v>
          </cell>
          <cell r="R854">
            <v>0</v>
          </cell>
          <cell r="S854">
            <v>0</v>
          </cell>
          <cell r="T854">
            <v>0</v>
          </cell>
          <cell r="U854">
            <v>0</v>
          </cell>
          <cell r="V854">
            <v>0</v>
          </cell>
          <cell r="W854">
            <v>0</v>
          </cell>
        </row>
        <row r="855">
          <cell r="O855">
            <v>0</v>
          </cell>
          <cell r="P855">
            <v>0</v>
          </cell>
          <cell r="Q855">
            <v>0</v>
          </cell>
          <cell r="R855">
            <v>0</v>
          </cell>
          <cell r="S855">
            <v>0</v>
          </cell>
          <cell r="T855">
            <v>0</v>
          </cell>
          <cell r="U855">
            <v>0</v>
          </cell>
          <cell r="V855">
            <v>0</v>
          </cell>
          <cell r="W855">
            <v>0</v>
          </cell>
        </row>
        <row r="856">
          <cell r="H856" t="str">
            <v>800063394</v>
          </cell>
          <cell r="I856" t="str">
            <v>BRYAN: UPGRADE #1 BANK 12KV CB TO 3500AMPS</v>
          </cell>
          <cell r="J856">
            <v>39600</v>
          </cell>
          <cell r="K856" t="str">
            <v>X. Vazquez</v>
          </cell>
          <cell r="M856">
            <v>0</v>
          </cell>
          <cell r="N856">
            <v>0</v>
          </cell>
          <cell r="O856">
            <v>0</v>
          </cell>
          <cell r="P856">
            <v>0</v>
          </cell>
          <cell r="Q856">
            <v>0</v>
          </cell>
          <cell r="R856">
            <v>0</v>
          </cell>
          <cell r="S856">
            <v>0</v>
          </cell>
          <cell r="T856">
            <v>0</v>
          </cell>
          <cell r="U856">
            <v>0</v>
          </cell>
          <cell r="V856">
            <v>0</v>
          </cell>
          <cell r="W856">
            <v>0</v>
          </cell>
        </row>
        <row r="857">
          <cell r="O857">
            <v>0</v>
          </cell>
          <cell r="P857">
            <v>0</v>
          </cell>
          <cell r="Q857">
            <v>0</v>
          </cell>
          <cell r="R857">
            <v>0</v>
          </cell>
          <cell r="S857">
            <v>0</v>
          </cell>
          <cell r="T857">
            <v>0</v>
          </cell>
          <cell r="U857">
            <v>0</v>
          </cell>
          <cell r="V857">
            <v>0</v>
          </cell>
          <cell r="W857">
            <v>0</v>
          </cell>
        </row>
        <row r="858">
          <cell r="I858" t="str">
            <v>PICO-SEABRIGHT-PIER G 66KV T/L: INSTALL A TAP LINE OFF THE EXISTING PICO-SEABRIGHT 66KV T/L</v>
          </cell>
          <cell r="J858">
            <v>40087</v>
          </cell>
          <cell r="K858" t="str">
            <v>X. Vazquez</v>
          </cell>
          <cell r="M858">
            <v>0</v>
          </cell>
          <cell r="N858">
            <v>0</v>
          </cell>
          <cell r="O858">
            <v>0</v>
          </cell>
          <cell r="P858">
            <v>0</v>
          </cell>
          <cell r="Q858">
            <v>0</v>
          </cell>
          <cell r="R858">
            <v>0</v>
          </cell>
          <cell r="S858">
            <v>0</v>
          </cell>
          <cell r="T858">
            <v>0</v>
          </cell>
          <cell r="U858">
            <v>0</v>
          </cell>
          <cell r="V858">
            <v>0</v>
          </cell>
          <cell r="W858">
            <v>0</v>
          </cell>
        </row>
        <row r="859">
          <cell r="I859" t="str">
            <v>PICO-PIER G 66KV: INSTALL A NEW 66KV</v>
          </cell>
          <cell r="J859">
            <v>40087</v>
          </cell>
          <cell r="K859" t="str">
            <v>X. Vazquez</v>
          </cell>
          <cell r="M859">
            <v>0</v>
          </cell>
          <cell r="N859">
            <v>0</v>
          </cell>
          <cell r="O859">
            <v>0</v>
          </cell>
          <cell r="P859">
            <v>0</v>
          </cell>
          <cell r="Q859">
            <v>0</v>
          </cell>
          <cell r="R859">
            <v>0</v>
          </cell>
          <cell r="S859">
            <v>0</v>
          </cell>
          <cell r="T859">
            <v>0</v>
          </cell>
          <cell r="U859">
            <v>0</v>
          </cell>
          <cell r="V859">
            <v>0</v>
          </cell>
          <cell r="W859">
            <v>0</v>
          </cell>
        </row>
        <row r="860">
          <cell r="I860" t="str">
            <v>PICO: INSTALL 1-66KV POSITION</v>
          </cell>
          <cell r="J860">
            <v>40087</v>
          </cell>
          <cell r="K860" t="str">
            <v>X. Vazquez</v>
          </cell>
          <cell r="M860">
            <v>0</v>
          </cell>
          <cell r="N860">
            <v>0</v>
          </cell>
          <cell r="O860">
            <v>0</v>
          </cell>
          <cell r="P860">
            <v>0</v>
          </cell>
          <cell r="Q860">
            <v>0</v>
          </cell>
          <cell r="R860">
            <v>0</v>
          </cell>
          <cell r="S860">
            <v>0</v>
          </cell>
          <cell r="T860">
            <v>0</v>
          </cell>
          <cell r="U860">
            <v>0</v>
          </cell>
          <cell r="V860">
            <v>0</v>
          </cell>
          <cell r="W860">
            <v>0</v>
          </cell>
        </row>
        <row r="861">
          <cell r="I861" t="str">
            <v>SEABRIGHT: UPGRADE PROTECTION ON 66KV LINE</v>
          </cell>
          <cell r="J861">
            <v>40087</v>
          </cell>
          <cell r="K861" t="str">
            <v>X. Vazquez</v>
          </cell>
          <cell r="M861">
            <v>0</v>
          </cell>
          <cell r="N861">
            <v>0</v>
          </cell>
          <cell r="O861">
            <v>0</v>
          </cell>
          <cell r="P861">
            <v>0</v>
          </cell>
          <cell r="Q861">
            <v>0</v>
          </cell>
          <cell r="R861">
            <v>0</v>
          </cell>
          <cell r="S861">
            <v>0</v>
          </cell>
          <cell r="T861">
            <v>0</v>
          </cell>
          <cell r="U861">
            <v>0</v>
          </cell>
          <cell r="V861">
            <v>0</v>
          </cell>
          <cell r="W861">
            <v>0</v>
          </cell>
        </row>
        <row r="862">
          <cell r="I862" t="str">
            <v>PIER G STATION: CONSTRUCT A NEW 66/12KV STATION</v>
          </cell>
          <cell r="J862">
            <v>40087</v>
          </cell>
          <cell r="K862" t="str">
            <v>X. Vazquez</v>
          </cell>
          <cell r="M862">
            <v>0</v>
          </cell>
          <cell r="N862">
            <v>0</v>
          </cell>
          <cell r="O862">
            <v>0</v>
          </cell>
          <cell r="P862">
            <v>0</v>
          </cell>
          <cell r="Q862">
            <v>0</v>
          </cell>
          <cell r="R862">
            <v>0</v>
          </cell>
          <cell r="S862">
            <v>0</v>
          </cell>
          <cell r="T862">
            <v>0</v>
          </cell>
          <cell r="U862">
            <v>0</v>
          </cell>
          <cell r="V862">
            <v>0</v>
          </cell>
          <cell r="W862">
            <v>0</v>
          </cell>
        </row>
        <row r="863">
          <cell r="H863" t="str">
            <v>800063805</v>
          </cell>
          <cell r="I863" t="str">
            <v>PORT OF LONG BEACH</v>
          </cell>
          <cell r="J863">
            <v>40087</v>
          </cell>
          <cell r="K863" t="str">
            <v>X. Vazquez</v>
          </cell>
          <cell r="M863">
            <v>0</v>
          </cell>
          <cell r="N863">
            <v>0</v>
          </cell>
          <cell r="O863">
            <v>0</v>
          </cell>
          <cell r="P863">
            <v>0</v>
          </cell>
          <cell r="Q863">
            <v>0</v>
          </cell>
          <cell r="R863">
            <v>0</v>
          </cell>
          <cell r="S863">
            <v>0</v>
          </cell>
          <cell r="T863">
            <v>0</v>
          </cell>
          <cell r="U863">
            <v>0</v>
          </cell>
          <cell r="V863">
            <v>0</v>
          </cell>
          <cell r="W863">
            <v>0</v>
          </cell>
        </row>
        <row r="864">
          <cell r="O864">
            <v>0</v>
          </cell>
          <cell r="P864">
            <v>0</v>
          </cell>
          <cell r="Q864">
            <v>0</v>
          </cell>
          <cell r="R864">
            <v>0</v>
          </cell>
          <cell r="S864">
            <v>0</v>
          </cell>
          <cell r="T864">
            <v>0</v>
          </cell>
          <cell r="U864">
            <v>0</v>
          </cell>
          <cell r="V864">
            <v>0</v>
          </cell>
          <cell r="W864">
            <v>0</v>
          </cell>
        </row>
        <row r="865">
          <cell r="H865" t="str">
            <v>800063226</v>
          </cell>
          <cell r="I865" t="str">
            <v>THOUSAND OAKS: ADD 1-16.0KV CIRCUIT</v>
          </cell>
          <cell r="J865">
            <v>39965</v>
          </cell>
          <cell r="K865" t="str">
            <v>X. Vazquez</v>
          </cell>
          <cell r="M865">
            <v>0</v>
          </cell>
          <cell r="N865">
            <v>0</v>
          </cell>
          <cell r="O865">
            <v>2465000</v>
          </cell>
          <cell r="P865">
            <v>0</v>
          </cell>
          <cell r="Q865">
            <v>0</v>
          </cell>
          <cell r="R865">
            <v>0</v>
          </cell>
          <cell r="S865">
            <v>0</v>
          </cell>
          <cell r="T865">
            <v>0</v>
          </cell>
          <cell r="U865">
            <v>0</v>
          </cell>
          <cell r="V865">
            <v>0</v>
          </cell>
          <cell r="W865">
            <v>0</v>
          </cell>
        </row>
        <row r="866">
          <cell r="O866">
            <v>2465000</v>
          </cell>
          <cell r="P866">
            <v>0</v>
          </cell>
          <cell r="Q866">
            <v>0</v>
          </cell>
          <cell r="R866">
            <v>0</v>
          </cell>
          <cell r="S866">
            <v>0</v>
          </cell>
          <cell r="T866">
            <v>0</v>
          </cell>
          <cell r="U866">
            <v>0</v>
          </cell>
          <cell r="V866">
            <v>0</v>
          </cell>
          <cell r="W866">
            <v>0</v>
          </cell>
        </row>
        <row r="867">
          <cell r="H867" t="str">
            <v>800063510</v>
          </cell>
          <cell r="I867" t="str">
            <v>BUNKER SUB: INSTALL 1-12 KV CIRCUIT POSITION.</v>
          </cell>
          <cell r="J867">
            <v>39965</v>
          </cell>
          <cell r="K867" t="str">
            <v>X. Vazquez</v>
          </cell>
          <cell r="M867">
            <v>0</v>
          </cell>
          <cell r="N867">
            <v>0</v>
          </cell>
          <cell r="O867">
            <v>211000</v>
          </cell>
          <cell r="P867">
            <v>0</v>
          </cell>
          <cell r="Q867">
            <v>0</v>
          </cell>
          <cell r="R867">
            <v>0</v>
          </cell>
          <cell r="S867">
            <v>0</v>
          </cell>
          <cell r="T867">
            <v>0</v>
          </cell>
          <cell r="U867">
            <v>0</v>
          </cell>
          <cell r="V867">
            <v>0</v>
          </cell>
          <cell r="W867">
            <v>0</v>
          </cell>
        </row>
        <row r="868">
          <cell r="O868">
            <v>211000</v>
          </cell>
          <cell r="P868">
            <v>0</v>
          </cell>
          <cell r="Q868">
            <v>0</v>
          </cell>
          <cell r="R868">
            <v>0</v>
          </cell>
          <cell r="S868">
            <v>0</v>
          </cell>
          <cell r="T868">
            <v>0</v>
          </cell>
          <cell r="U868">
            <v>0</v>
          </cell>
          <cell r="V868">
            <v>0</v>
          </cell>
          <cell r="W868">
            <v>0</v>
          </cell>
        </row>
        <row r="869">
          <cell r="H869" t="str">
            <v>800063091</v>
          </cell>
          <cell r="I869" t="str">
            <v>ARROYO SUB: REPLACE #1 BANK WITH 2-28MVA BACK-TO-BACK       TRANSFORMER.</v>
          </cell>
          <cell r="J869">
            <v>39965</v>
          </cell>
          <cell r="K869" t="str">
            <v>X. Vazquez</v>
          </cell>
          <cell r="M869">
            <v>0</v>
          </cell>
          <cell r="N869">
            <v>0</v>
          </cell>
          <cell r="O869">
            <v>7170000</v>
          </cell>
          <cell r="P869">
            <v>0</v>
          </cell>
          <cell r="Q869">
            <v>0</v>
          </cell>
          <cell r="R869">
            <v>0</v>
          </cell>
          <cell r="S869">
            <v>0</v>
          </cell>
          <cell r="T869">
            <v>0</v>
          </cell>
          <cell r="U869">
            <v>0</v>
          </cell>
          <cell r="V869">
            <v>0</v>
          </cell>
          <cell r="W869">
            <v>0</v>
          </cell>
        </row>
        <row r="870">
          <cell r="I870" t="str">
            <v>Install a new steel pole and remove an existing steel pole to accomodate the installation of new switchrack.</v>
          </cell>
          <cell r="J870">
            <v>39965</v>
          </cell>
          <cell r="N870">
            <v>0</v>
          </cell>
          <cell r="O870">
            <v>0</v>
          </cell>
        </row>
        <row r="871">
          <cell r="O871">
            <v>7170000</v>
          </cell>
          <cell r="P871">
            <v>0</v>
          </cell>
          <cell r="Q871">
            <v>0</v>
          </cell>
          <cell r="R871">
            <v>0</v>
          </cell>
          <cell r="S871">
            <v>0</v>
          </cell>
          <cell r="T871">
            <v>0</v>
          </cell>
          <cell r="U871">
            <v>0</v>
          </cell>
          <cell r="V871">
            <v>0</v>
          </cell>
          <cell r="W871">
            <v>0</v>
          </cell>
        </row>
        <row r="872">
          <cell r="H872" t="str">
            <v>800063411</v>
          </cell>
          <cell r="I872" t="str">
            <v>FAIRVIEW SUB: ADD 1-12 KV CIRCUIT.</v>
          </cell>
          <cell r="J872">
            <v>39965</v>
          </cell>
          <cell r="K872" t="str">
            <v>X. Vazquez</v>
          </cell>
          <cell r="M872">
            <v>0</v>
          </cell>
          <cell r="N872">
            <v>0</v>
          </cell>
          <cell r="O872">
            <v>700000</v>
          </cell>
          <cell r="P872">
            <v>0</v>
          </cell>
          <cell r="Q872">
            <v>0</v>
          </cell>
          <cell r="R872">
            <v>0</v>
          </cell>
          <cell r="S872">
            <v>0</v>
          </cell>
          <cell r="T872">
            <v>0</v>
          </cell>
          <cell r="U872">
            <v>0</v>
          </cell>
          <cell r="V872">
            <v>0</v>
          </cell>
          <cell r="W872">
            <v>0</v>
          </cell>
        </row>
        <row r="873">
          <cell r="O873">
            <v>700000</v>
          </cell>
          <cell r="P873">
            <v>0</v>
          </cell>
          <cell r="Q873">
            <v>0</v>
          </cell>
          <cell r="R873">
            <v>0</v>
          </cell>
          <cell r="S873">
            <v>0</v>
          </cell>
          <cell r="T873">
            <v>0</v>
          </cell>
          <cell r="U873">
            <v>0</v>
          </cell>
          <cell r="V873">
            <v>0</v>
          </cell>
          <cell r="W873">
            <v>0</v>
          </cell>
        </row>
        <row r="874">
          <cell r="H874" t="str">
            <v>800063682</v>
          </cell>
          <cell r="I874" t="str">
            <v>MAYBERRY SUB: ADD 1-12 KV CIRCUIT.</v>
          </cell>
          <cell r="J874">
            <v>39965</v>
          </cell>
          <cell r="K874" t="str">
            <v>X. Vazquez</v>
          </cell>
          <cell r="M874">
            <v>0</v>
          </cell>
          <cell r="N874">
            <v>0</v>
          </cell>
          <cell r="O874">
            <v>211000</v>
          </cell>
          <cell r="P874">
            <v>0</v>
          </cell>
          <cell r="Q874">
            <v>0</v>
          </cell>
          <cell r="R874">
            <v>0</v>
          </cell>
          <cell r="S874">
            <v>0</v>
          </cell>
          <cell r="T874">
            <v>0</v>
          </cell>
          <cell r="U874">
            <v>0</v>
          </cell>
          <cell r="V874">
            <v>0</v>
          </cell>
          <cell r="W874">
            <v>0</v>
          </cell>
        </row>
        <row r="875">
          <cell r="O875">
            <v>211000</v>
          </cell>
          <cell r="P875">
            <v>0</v>
          </cell>
          <cell r="Q875">
            <v>0</v>
          </cell>
          <cell r="R875">
            <v>0</v>
          </cell>
          <cell r="S875">
            <v>0</v>
          </cell>
          <cell r="T875">
            <v>0</v>
          </cell>
          <cell r="U875">
            <v>0</v>
          </cell>
          <cell r="V875">
            <v>0</v>
          </cell>
          <cell r="W875">
            <v>0</v>
          </cell>
        </row>
        <row r="876">
          <cell r="H876" t="str">
            <v>800063151</v>
          </cell>
          <cell r="I876" t="str">
            <v>PIXLEY</v>
          </cell>
          <cell r="J876">
            <v>39965</v>
          </cell>
          <cell r="K876" t="str">
            <v>X. Vazquez</v>
          </cell>
          <cell r="M876">
            <v>0</v>
          </cell>
          <cell r="N876">
            <v>0</v>
          </cell>
          <cell r="O876">
            <v>4500000</v>
          </cell>
          <cell r="P876">
            <v>0</v>
          </cell>
          <cell r="Q876">
            <v>0</v>
          </cell>
          <cell r="R876">
            <v>0</v>
          </cell>
          <cell r="S876">
            <v>0</v>
          </cell>
          <cell r="T876">
            <v>0</v>
          </cell>
          <cell r="U876">
            <v>0</v>
          </cell>
          <cell r="V876">
            <v>0</v>
          </cell>
          <cell r="W876">
            <v>0</v>
          </cell>
        </row>
        <row r="877">
          <cell r="O877">
            <v>4500000</v>
          </cell>
          <cell r="P877">
            <v>0</v>
          </cell>
          <cell r="Q877">
            <v>0</v>
          </cell>
          <cell r="R877">
            <v>0</v>
          </cell>
          <cell r="S877">
            <v>0</v>
          </cell>
          <cell r="T877">
            <v>0</v>
          </cell>
          <cell r="U877">
            <v>0</v>
          </cell>
          <cell r="V877">
            <v>0</v>
          </cell>
          <cell r="W877">
            <v>0</v>
          </cell>
        </row>
        <row r="878">
          <cell r="I878" t="str">
            <v>Visalia: upgrade existing 12kv bus &amp; CB</v>
          </cell>
          <cell r="J878">
            <v>40238</v>
          </cell>
          <cell r="N878">
            <v>0</v>
          </cell>
          <cell r="O878">
            <v>0</v>
          </cell>
          <cell r="P878">
            <v>857000</v>
          </cell>
          <cell r="Q878">
            <v>0</v>
          </cell>
          <cell r="R878">
            <v>0</v>
          </cell>
          <cell r="S878">
            <v>0</v>
          </cell>
          <cell r="T878">
            <v>0</v>
          </cell>
          <cell r="U878">
            <v>0</v>
          </cell>
          <cell r="V878">
            <v>0</v>
          </cell>
          <cell r="W878">
            <v>0</v>
          </cell>
        </row>
        <row r="879">
          <cell r="I879" t="str">
            <v>Visalia 66/12: Replace 2850 A Bank Breaker with 3500 A.  Replace Operating and Transfer from 3" to 3 1/2" IPS EH Al.</v>
          </cell>
          <cell r="J879">
            <v>40603</v>
          </cell>
          <cell r="N879">
            <v>0</v>
          </cell>
          <cell r="O879">
            <v>0</v>
          </cell>
        </row>
        <row r="880">
          <cell r="O880">
            <v>0</v>
          </cell>
          <cell r="P880">
            <v>857000</v>
          </cell>
          <cell r="Q880">
            <v>0</v>
          </cell>
          <cell r="R880">
            <v>0</v>
          </cell>
          <cell r="S880">
            <v>0</v>
          </cell>
          <cell r="T880">
            <v>0</v>
          </cell>
          <cell r="U880">
            <v>0</v>
          </cell>
          <cell r="V880">
            <v>0</v>
          </cell>
          <cell r="W880">
            <v>0</v>
          </cell>
        </row>
        <row r="881">
          <cell r="H881">
            <v>800063419</v>
          </cell>
          <cell r="I881" t="str">
            <v>Irvine: increase transformer capacity from 78.4 to 106.4 MVA. Add 1-12kv circuit position</v>
          </cell>
          <cell r="J881">
            <v>40330</v>
          </cell>
          <cell r="N881">
            <v>0</v>
          </cell>
          <cell r="O881">
            <v>130000</v>
          </cell>
          <cell r="P881">
            <v>991000</v>
          </cell>
          <cell r="Q881">
            <v>0</v>
          </cell>
          <cell r="R881">
            <v>0</v>
          </cell>
          <cell r="S881">
            <v>0</v>
          </cell>
          <cell r="T881">
            <v>0</v>
          </cell>
          <cell r="U881">
            <v>0</v>
          </cell>
          <cell r="V881">
            <v>0</v>
          </cell>
          <cell r="W881">
            <v>0</v>
          </cell>
        </row>
        <row r="882">
          <cell r="O882">
            <v>130000</v>
          </cell>
          <cell r="P882">
            <v>991000</v>
          </cell>
          <cell r="Q882">
            <v>0</v>
          </cell>
          <cell r="R882">
            <v>0</v>
          </cell>
          <cell r="S882">
            <v>0</v>
          </cell>
          <cell r="T882">
            <v>0</v>
          </cell>
          <cell r="U882">
            <v>0</v>
          </cell>
          <cell r="V882">
            <v>0</v>
          </cell>
          <cell r="W882">
            <v>0</v>
          </cell>
        </row>
        <row r="883">
          <cell r="H883">
            <v>800063577</v>
          </cell>
          <cell r="I883" t="str">
            <v xml:space="preserve">NELSON: ADD 1-12KV CIRCUIT                                                                                                                                                                                                                      </v>
          </cell>
          <cell r="J883">
            <v>40330</v>
          </cell>
          <cell r="K883" t="str">
            <v>X. Vasquez</v>
          </cell>
          <cell r="N883">
            <v>0</v>
          </cell>
          <cell r="O883">
            <v>25000</v>
          </cell>
          <cell r="P883">
            <v>230000</v>
          </cell>
          <cell r="Q883">
            <v>0</v>
          </cell>
          <cell r="R883">
            <v>0</v>
          </cell>
          <cell r="S883">
            <v>0</v>
          </cell>
          <cell r="T883">
            <v>0</v>
          </cell>
          <cell r="U883">
            <v>0</v>
          </cell>
          <cell r="V883">
            <v>0</v>
          </cell>
          <cell r="W883">
            <v>0</v>
          </cell>
        </row>
        <row r="884">
          <cell r="O884">
            <v>25000</v>
          </cell>
          <cell r="P884">
            <v>230000</v>
          </cell>
          <cell r="Q884">
            <v>0</v>
          </cell>
          <cell r="R884">
            <v>0</v>
          </cell>
          <cell r="S884">
            <v>0</v>
          </cell>
          <cell r="T884">
            <v>0</v>
          </cell>
          <cell r="U884">
            <v>0</v>
          </cell>
          <cell r="V884">
            <v>0</v>
          </cell>
          <cell r="W884">
            <v>0</v>
          </cell>
        </row>
        <row r="885">
          <cell r="H885">
            <v>800063187</v>
          </cell>
          <cell r="I885" t="str">
            <v>Venida: add 1-12kv circuit position</v>
          </cell>
          <cell r="J885">
            <v>40330</v>
          </cell>
          <cell r="K885" t="str">
            <v>X. Vasquez</v>
          </cell>
          <cell r="N885">
            <v>0</v>
          </cell>
          <cell r="O885">
            <v>25000</v>
          </cell>
          <cell r="P885">
            <v>242000</v>
          </cell>
          <cell r="Q885">
            <v>0</v>
          </cell>
          <cell r="R885">
            <v>0</v>
          </cell>
          <cell r="S885">
            <v>0</v>
          </cell>
          <cell r="T885">
            <v>0</v>
          </cell>
          <cell r="U885">
            <v>0</v>
          </cell>
          <cell r="V885">
            <v>0</v>
          </cell>
          <cell r="W885">
            <v>0</v>
          </cell>
        </row>
        <row r="886">
          <cell r="O886">
            <v>25000</v>
          </cell>
          <cell r="P886">
            <v>242000</v>
          </cell>
          <cell r="Q886">
            <v>0</v>
          </cell>
          <cell r="R886">
            <v>0</v>
          </cell>
          <cell r="S886">
            <v>0</v>
          </cell>
          <cell r="T886">
            <v>0</v>
          </cell>
          <cell r="U886">
            <v>0</v>
          </cell>
          <cell r="V886">
            <v>0</v>
          </cell>
          <cell r="W886">
            <v>0</v>
          </cell>
        </row>
        <row r="887">
          <cell r="H887" t="str">
            <v>800063086</v>
          </cell>
          <cell r="I887" t="str">
            <v>Bradbury: increase transformer capacity from 67.2 to 95.2 MVA, add 1-16kv circuit position, and add 4.8 kvars to caps.</v>
          </cell>
          <cell r="J887">
            <v>40330</v>
          </cell>
          <cell r="N887">
            <v>0</v>
          </cell>
          <cell r="O887">
            <v>206000</v>
          </cell>
          <cell r="P887">
            <v>1861000</v>
          </cell>
          <cell r="Q887">
            <v>0</v>
          </cell>
          <cell r="R887">
            <v>0</v>
          </cell>
          <cell r="S887">
            <v>0</v>
          </cell>
          <cell r="T887">
            <v>0</v>
          </cell>
          <cell r="U887">
            <v>0</v>
          </cell>
          <cell r="V887">
            <v>0</v>
          </cell>
          <cell r="W887">
            <v>0</v>
          </cell>
        </row>
        <row r="888">
          <cell r="O888">
            <v>206000</v>
          </cell>
          <cell r="P888">
            <v>1861000</v>
          </cell>
          <cell r="Q888">
            <v>0</v>
          </cell>
          <cell r="R888">
            <v>0</v>
          </cell>
          <cell r="S888">
            <v>0</v>
          </cell>
          <cell r="T888">
            <v>0</v>
          </cell>
          <cell r="U888">
            <v>0</v>
          </cell>
          <cell r="V888">
            <v>0</v>
          </cell>
          <cell r="W888">
            <v>0</v>
          </cell>
        </row>
        <row r="889">
          <cell r="I889" t="str">
            <v>Woodlake: remove station equipment and tear down station.</v>
          </cell>
          <cell r="J889">
            <v>40330</v>
          </cell>
          <cell r="N889">
            <v>0</v>
          </cell>
          <cell r="O889">
            <v>0</v>
          </cell>
          <cell r="P889">
            <v>250000</v>
          </cell>
          <cell r="Q889">
            <v>0</v>
          </cell>
          <cell r="R889">
            <v>0</v>
          </cell>
          <cell r="S889">
            <v>0</v>
          </cell>
          <cell r="T889">
            <v>0</v>
          </cell>
          <cell r="U889">
            <v>0</v>
          </cell>
          <cell r="V889">
            <v>0</v>
          </cell>
          <cell r="W889">
            <v>0</v>
          </cell>
        </row>
        <row r="890">
          <cell r="O890">
            <v>0</v>
          </cell>
          <cell r="P890">
            <v>250000</v>
          </cell>
          <cell r="Q890">
            <v>0</v>
          </cell>
          <cell r="R890">
            <v>0</v>
          </cell>
          <cell r="S890">
            <v>0</v>
          </cell>
          <cell r="T890">
            <v>0</v>
          </cell>
          <cell r="U890">
            <v>0</v>
          </cell>
          <cell r="V890">
            <v>0</v>
          </cell>
          <cell r="W890">
            <v>0</v>
          </cell>
        </row>
        <row r="891">
          <cell r="I891" t="str">
            <v>Gilser: Add 1-12kv circuit position</v>
          </cell>
          <cell r="J891">
            <v>40330</v>
          </cell>
          <cell r="N891">
            <v>0</v>
          </cell>
          <cell r="O891">
            <v>0</v>
          </cell>
          <cell r="P891">
            <v>242000</v>
          </cell>
          <cell r="Q891">
            <v>0</v>
          </cell>
          <cell r="R891">
            <v>0</v>
          </cell>
          <cell r="S891">
            <v>0</v>
          </cell>
          <cell r="T891">
            <v>0</v>
          </cell>
          <cell r="U891">
            <v>0</v>
          </cell>
          <cell r="V891">
            <v>0</v>
          </cell>
          <cell r="W891">
            <v>0</v>
          </cell>
        </row>
        <row r="892">
          <cell r="H892">
            <v>800063453</v>
          </cell>
          <cell r="I892" t="str">
            <v>Gisler 66/12 - Equip 1-12 kV circuit for a total of 14.
Gisler Sub:  Equip 1-12 kV circuit position with UG getaway.</v>
          </cell>
          <cell r="J892">
            <v>40695</v>
          </cell>
          <cell r="O892">
            <v>0</v>
          </cell>
        </row>
        <row r="893">
          <cell r="O893">
            <v>0</v>
          </cell>
          <cell r="P893">
            <v>242000</v>
          </cell>
          <cell r="Q893">
            <v>0</v>
          </cell>
          <cell r="R893">
            <v>0</v>
          </cell>
          <cell r="S893">
            <v>0</v>
          </cell>
          <cell r="T893">
            <v>0</v>
          </cell>
          <cell r="U893">
            <v>0</v>
          </cell>
          <cell r="V893">
            <v>0</v>
          </cell>
          <cell r="W893">
            <v>0</v>
          </cell>
        </row>
        <row r="894">
          <cell r="I894" t="str">
            <v>Frazier Park: Upgrade 12kv CB</v>
          </cell>
          <cell r="J894">
            <v>40330</v>
          </cell>
          <cell r="N894">
            <v>0</v>
          </cell>
          <cell r="O894">
            <v>0</v>
          </cell>
          <cell r="P894">
            <v>118000</v>
          </cell>
          <cell r="Q894">
            <v>0</v>
          </cell>
          <cell r="R894">
            <v>0</v>
          </cell>
          <cell r="S894">
            <v>0</v>
          </cell>
          <cell r="T894">
            <v>0</v>
          </cell>
          <cell r="U894">
            <v>0</v>
          </cell>
          <cell r="V894">
            <v>0</v>
          </cell>
          <cell r="W894">
            <v>0</v>
          </cell>
        </row>
        <row r="895">
          <cell r="H895">
            <v>800063790</v>
          </cell>
          <cell r="I895" t="str">
            <v>Frazier Park Sub:  Replace 12 kV CB.</v>
          </cell>
          <cell r="J895">
            <v>41061</v>
          </cell>
          <cell r="O895">
            <v>0</v>
          </cell>
        </row>
        <row r="896">
          <cell r="O896">
            <v>0</v>
          </cell>
          <cell r="P896">
            <v>118000</v>
          </cell>
          <cell r="Q896">
            <v>0</v>
          </cell>
          <cell r="R896">
            <v>0</v>
          </cell>
          <cell r="S896">
            <v>0</v>
          </cell>
          <cell r="T896">
            <v>0</v>
          </cell>
          <cell r="U896">
            <v>0</v>
          </cell>
          <cell r="V896">
            <v>0</v>
          </cell>
          <cell r="W896">
            <v>0</v>
          </cell>
        </row>
        <row r="897">
          <cell r="I897" t="str">
            <v>Hanford: upgrade 12kv inner &amp; outer operating buses</v>
          </cell>
          <cell r="J897">
            <v>40603</v>
          </cell>
          <cell r="N897">
            <v>0</v>
          </cell>
          <cell r="O897">
            <v>0</v>
          </cell>
          <cell r="P897">
            <v>0</v>
          </cell>
          <cell r="Q897">
            <v>1345000</v>
          </cell>
          <cell r="R897">
            <v>0</v>
          </cell>
          <cell r="S897">
            <v>0</v>
          </cell>
          <cell r="T897">
            <v>0</v>
          </cell>
          <cell r="U897">
            <v>0</v>
          </cell>
          <cell r="V897">
            <v>0</v>
          </cell>
          <cell r="W897">
            <v>0</v>
          </cell>
        </row>
        <row r="898">
          <cell r="O898">
            <v>0</v>
          </cell>
          <cell r="P898">
            <v>0</v>
          </cell>
          <cell r="Q898">
            <v>1345000</v>
          </cell>
          <cell r="R898">
            <v>0</v>
          </cell>
          <cell r="S898">
            <v>0</v>
          </cell>
          <cell r="T898">
            <v>0</v>
          </cell>
          <cell r="U898">
            <v>0</v>
          </cell>
          <cell r="V898">
            <v>0</v>
          </cell>
          <cell r="W898">
            <v>0</v>
          </cell>
        </row>
        <row r="899">
          <cell r="I899" t="str">
            <v>Johanna: Increase transformer capacity from 72.7 to 100.7, add 2-12kv ciruit positions, and add 4.8 kvar to caps.</v>
          </cell>
          <cell r="J899">
            <v>40695</v>
          </cell>
          <cell r="N899">
            <v>0</v>
          </cell>
          <cell r="O899">
            <v>0</v>
          </cell>
          <cell r="P899">
            <v>463000</v>
          </cell>
          <cell r="Q899">
            <v>694000</v>
          </cell>
          <cell r="R899">
            <v>0</v>
          </cell>
          <cell r="S899">
            <v>0</v>
          </cell>
          <cell r="T899">
            <v>0</v>
          </cell>
          <cell r="U899">
            <v>0</v>
          </cell>
          <cell r="V899">
            <v>0</v>
          </cell>
          <cell r="W899">
            <v>0</v>
          </cell>
        </row>
        <row r="900">
          <cell r="O900">
            <v>0</v>
          </cell>
          <cell r="P900">
            <v>463000</v>
          </cell>
          <cell r="Q900">
            <v>694000</v>
          </cell>
          <cell r="R900">
            <v>0</v>
          </cell>
          <cell r="S900">
            <v>0</v>
          </cell>
          <cell r="T900">
            <v>0</v>
          </cell>
          <cell r="U900">
            <v>0</v>
          </cell>
          <cell r="V900">
            <v>0</v>
          </cell>
          <cell r="W900">
            <v>0</v>
          </cell>
        </row>
        <row r="901">
          <cell r="I901" t="str">
            <v>Little Rock: increase transformer capacity from 24.5 to 56 MVA and add 4.8 kvar to caps.</v>
          </cell>
          <cell r="J901">
            <v>40695</v>
          </cell>
          <cell r="N901">
            <v>0</v>
          </cell>
          <cell r="O901">
            <v>0</v>
          </cell>
          <cell r="P901">
            <v>764000</v>
          </cell>
          <cell r="Q901">
            <v>0</v>
          </cell>
          <cell r="R901">
            <v>0</v>
          </cell>
          <cell r="S901">
            <v>0</v>
          </cell>
          <cell r="T901">
            <v>0</v>
          </cell>
          <cell r="U901">
            <v>0</v>
          </cell>
          <cell r="V901">
            <v>0</v>
          </cell>
          <cell r="W901">
            <v>0</v>
          </cell>
        </row>
        <row r="902">
          <cell r="I902" t="str">
            <v>Little Rock: increase transformer capacity from 24.5 to 56 MVA and add 4.8 kvar to caps.</v>
          </cell>
          <cell r="J902">
            <v>40695</v>
          </cell>
          <cell r="N902">
            <v>0</v>
          </cell>
          <cell r="O902">
            <v>0</v>
          </cell>
          <cell r="P902">
            <v>913000</v>
          </cell>
          <cell r="Q902">
            <v>4687000</v>
          </cell>
          <cell r="R902">
            <v>0</v>
          </cell>
          <cell r="S902">
            <v>0</v>
          </cell>
          <cell r="T902">
            <v>0</v>
          </cell>
          <cell r="U902">
            <v>0</v>
          </cell>
          <cell r="V902">
            <v>0</v>
          </cell>
          <cell r="W902">
            <v>0</v>
          </cell>
        </row>
        <row r="903">
          <cell r="O903">
            <v>0</v>
          </cell>
          <cell r="P903">
            <v>1677000</v>
          </cell>
          <cell r="Q903">
            <v>4687000</v>
          </cell>
          <cell r="R903">
            <v>0</v>
          </cell>
          <cell r="S903">
            <v>0</v>
          </cell>
          <cell r="T903">
            <v>0</v>
          </cell>
          <cell r="U903">
            <v>0</v>
          </cell>
          <cell r="V903">
            <v>0</v>
          </cell>
          <cell r="W903">
            <v>0</v>
          </cell>
        </row>
        <row r="904">
          <cell r="I904" t="str">
            <v>Tapia 66/16 - Add 1-16 kV circuit for a total of 3.</v>
          </cell>
          <cell r="J904">
            <v>40695</v>
          </cell>
          <cell r="N904">
            <v>0</v>
          </cell>
          <cell r="P904">
            <v>200000</v>
          </cell>
          <cell r="Q904">
            <v>1797000</v>
          </cell>
        </row>
        <row r="905">
          <cell r="O905">
            <v>0</v>
          </cell>
          <cell r="P905">
            <v>200000</v>
          </cell>
          <cell r="Q905">
            <v>1797000</v>
          </cell>
          <cell r="R905">
            <v>0</v>
          </cell>
          <cell r="S905">
            <v>0</v>
          </cell>
          <cell r="T905">
            <v>0</v>
          </cell>
          <cell r="U905">
            <v>0</v>
          </cell>
          <cell r="V905">
            <v>0</v>
          </cell>
          <cell r="W905">
            <v>0</v>
          </cell>
        </row>
        <row r="906">
          <cell r="I906" t="str">
            <v>Valley 115/12 - Add 1-12 kV circuit for a total of 10.</v>
          </cell>
          <cell r="J906">
            <v>40695</v>
          </cell>
          <cell r="N906">
            <v>0</v>
          </cell>
          <cell r="P906">
            <v>200000</v>
          </cell>
          <cell r="Q906">
            <v>1807000</v>
          </cell>
        </row>
        <row r="907">
          <cell r="O907">
            <v>0</v>
          </cell>
          <cell r="P907">
            <v>200000</v>
          </cell>
          <cell r="Q907">
            <v>1807000</v>
          </cell>
          <cell r="R907">
            <v>0</v>
          </cell>
          <cell r="S907">
            <v>0</v>
          </cell>
          <cell r="T907">
            <v>0</v>
          </cell>
          <cell r="U907">
            <v>0</v>
          </cell>
          <cell r="V907">
            <v>0</v>
          </cell>
          <cell r="W907">
            <v>0</v>
          </cell>
        </row>
        <row r="908">
          <cell r="I908" t="str">
            <v>Colorado 66/16 - Increase transformer capacity from 56.0 to 84.0 MVA. Add 2-16 kV circuits for a total of 7.</v>
          </cell>
          <cell r="J908">
            <v>40695</v>
          </cell>
          <cell r="N908">
            <v>0</v>
          </cell>
          <cell r="P908">
            <v>441000</v>
          </cell>
          <cell r="Q908">
            <v>3958000</v>
          </cell>
        </row>
        <row r="909">
          <cell r="O909">
            <v>0</v>
          </cell>
          <cell r="P909">
            <v>441000</v>
          </cell>
          <cell r="Q909">
            <v>3958000</v>
          </cell>
          <cell r="R909">
            <v>0</v>
          </cell>
          <cell r="S909">
            <v>0</v>
          </cell>
          <cell r="T909">
            <v>0</v>
          </cell>
          <cell r="U909">
            <v>0</v>
          </cell>
          <cell r="V909">
            <v>0</v>
          </cell>
          <cell r="W909">
            <v>0</v>
          </cell>
        </row>
        <row r="910">
          <cell r="I910" t="str">
            <v>Hi Desert 115/33 - Increase transformer capacity from 50.0 to 112.0 MVA. Add 1-33 kV circuit for a total of 5.</v>
          </cell>
          <cell r="J910">
            <v>40695</v>
          </cell>
          <cell r="N910">
            <v>0</v>
          </cell>
          <cell r="P910">
            <v>790000</v>
          </cell>
          <cell r="Q910">
            <v>6839000</v>
          </cell>
        </row>
        <row r="911">
          <cell r="O911">
            <v>0</v>
          </cell>
          <cell r="P911">
            <v>790000</v>
          </cell>
          <cell r="Q911">
            <v>6839000</v>
          </cell>
          <cell r="R911">
            <v>0</v>
          </cell>
          <cell r="S911">
            <v>0</v>
          </cell>
          <cell r="T911">
            <v>0</v>
          </cell>
          <cell r="U911">
            <v>0</v>
          </cell>
          <cell r="V911">
            <v>0</v>
          </cell>
          <cell r="W911">
            <v>0</v>
          </cell>
        </row>
        <row r="912">
          <cell r="I912" t="str">
            <v>Antelope-Bailey-WindHub System 66kV Reconfiguration</v>
          </cell>
          <cell r="J912">
            <v>41061</v>
          </cell>
          <cell r="N912">
            <v>0</v>
          </cell>
          <cell r="P912">
            <v>0</v>
          </cell>
          <cell r="Q912">
            <v>0</v>
          </cell>
        </row>
        <row r="913">
          <cell r="O913">
            <v>0</v>
          </cell>
          <cell r="P913">
            <v>0</v>
          </cell>
          <cell r="Q913">
            <v>0</v>
          </cell>
          <cell r="R913">
            <v>0</v>
          </cell>
          <cell r="S913">
            <v>0</v>
          </cell>
          <cell r="T913">
            <v>0</v>
          </cell>
          <cell r="U913">
            <v>0</v>
          </cell>
          <cell r="V913">
            <v>0</v>
          </cell>
          <cell r="W913">
            <v>0</v>
          </cell>
        </row>
        <row r="914">
          <cell r="I914" t="str">
            <v>Downs 33/12 -Convert Downs Substation to a 56MVA-115/12 Substation</v>
          </cell>
          <cell r="J914">
            <v>40695</v>
          </cell>
          <cell r="N914">
            <v>0</v>
          </cell>
          <cell r="P914">
            <v>0</v>
          </cell>
          <cell r="Q914">
            <v>7000000</v>
          </cell>
        </row>
        <row r="915">
          <cell r="O915">
            <v>0</v>
          </cell>
          <cell r="P915">
            <v>0</v>
          </cell>
          <cell r="Q915">
            <v>7000000</v>
          </cell>
          <cell r="R915">
            <v>0</v>
          </cell>
          <cell r="S915">
            <v>0</v>
          </cell>
          <cell r="T915">
            <v>0</v>
          </cell>
          <cell r="U915">
            <v>0</v>
          </cell>
          <cell r="V915">
            <v>0</v>
          </cell>
          <cell r="W915">
            <v>0</v>
          </cell>
        </row>
        <row r="916">
          <cell r="H916" t="str">
            <v>A007</v>
          </cell>
          <cell r="I916" t="str">
            <v>Construct a new 56MVA substation: Add two 66/12- 28MVA TRANSFORMER BANKS, four 12KV LINE POSITION 1-CB, a 12KV CAPACITOR BANK 1-CB, 2-4.8 Mvar Capacitor Banks.  Design all other components as to allow the use of 130% of transformer nameplate.  Install tra</v>
          </cell>
          <cell r="J916">
            <v>41061</v>
          </cell>
          <cell r="N916">
            <v>0</v>
          </cell>
          <cell r="O916">
            <v>250000</v>
          </cell>
          <cell r="P916">
            <v>107000.308</v>
          </cell>
        </row>
        <row r="917">
          <cell r="O917">
            <v>250000</v>
          </cell>
          <cell r="P917">
            <v>107000.308</v>
          </cell>
          <cell r="Q917">
            <v>0</v>
          </cell>
          <cell r="R917">
            <v>0</v>
          </cell>
          <cell r="S917">
            <v>0</v>
          </cell>
          <cell r="T917">
            <v>0</v>
          </cell>
          <cell r="U917">
            <v>0</v>
          </cell>
          <cell r="V917">
            <v>0</v>
          </cell>
          <cell r="W917">
            <v>0</v>
          </cell>
        </row>
        <row r="918">
          <cell r="I918" t="str">
            <v>Alder: add 1-12kv circuit position</v>
          </cell>
          <cell r="J918">
            <v>40330</v>
          </cell>
          <cell r="N918">
            <v>0</v>
          </cell>
          <cell r="O918">
            <v>0</v>
          </cell>
          <cell r="P918">
            <v>242000</v>
          </cell>
          <cell r="Q918">
            <v>0</v>
          </cell>
          <cell r="R918">
            <v>0</v>
          </cell>
          <cell r="S918">
            <v>0</v>
          </cell>
          <cell r="T918">
            <v>0</v>
          </cell>
          <cell r="U918">
            <v>0</v>
          </cell>
          <cell r="V918">
            <v>0</v>
          </cell>
          <cell r="W918">
            <v>0</v>
          </cell>
        </row>
        <row r="919">
          <cell r="H919">
            <v>800063334</v>
          </cell>
          <cell r="I919" t="str">
            <v>Alder 66/12 - Equip 1-12 kV circuit for a total of 16.
Alder Sub:  Equip 1-12 kV circuit position with UG getaway.</v>
          </cell>
          <cell r="J919">
            <v>40695</v>
          </cell>
          <cell r="O919">
            <v>0</v>
          </cell>
        </row>
        <row r="920">
          <cell r="O920">
            <v>0</v>
          </cell>
          <cell r="P920">
            <v>242000</v>
          </cell>
          <cell r="Q920">
            <v>0</v>
          </cell>
          <cell r="R920">
            <v>0</v>
          </cell>
          <cell r="S920">
            <v>0</v>
          </cell>
          <cell r="T920">
            <v>0</v>
          </cell>
          <cell r="U920">
            <v>0</v>
          </cell>
          <cell r="V920">
            <v>0</v>
          </cell>
          <cell r="W920">
            <v>0</v>
          </cell>
        </row>
        <row r="921">
          <cell r="H921" t="str">
            <v>800205307</v>
          </cell>
          <cell r="I921" t="str">
            <v>Dinosaur 115/12 - Licensing for new substation.</v>
          </cell>
          <cell r="J921">
            <v>41426</v>
          </cell>
          <cell r="N921">
            <v>0</v>
          </cell>
          <cell r="O921">
            <v>350000</v>
          </cell>
        </row>
        <row r="922">
          <cell r="O922">
            <v>350000</v>
          </cell>
          <cell r="P922">
            <v>0</v>
          </cell>
          <cell r="Q922">
            <v>0</v>
          </cell>
          <cell r="R922">
            <v>0</v>
          </cell>
          <cell r="S922">
            <v>0</v>
          </cell>
          <cell r="T922">
            <v>0</v>
          </cell>
          <cell r="U922">
            <v>0</v>
          </cell>
          <cell r="V922">
            <v>0</v>
          </cell>
          <cell r="W922">
            <v>0</v>
          </cell>
        </row>
        <row r="923">
          <cell r="H923" t="str">
            <v>800205310</v>
          </cell>
          <cell r="I923" t="str">
            <v>Macarthur Sub: Add the second 28MVA 66/12kV transformer in a back-to-back configuration with the existing bank #3. Replace existing low side bank CB (breaker 313) with a 3500A Breaker. Reconductor all existing 3" IPS bus sections to 3.5" E.H. IPS. Upgrade</v>
          </cell>
          <cell r="J923">
            <v>40330</v>
          </cell>
          <cell r="N923">
            <v>0</v>
          </cell>
          <cell r="O923">
            <v>275000</v>
          </cell>
          <cell r="P923">
            <v>1832915.2760400001</v>
          </cell>
        </row>
        <row r="924">
          <cell r="O924">
            <v>275000</v>
          </cell>
          <cell r="P924">
            <v>1832915.2760400001</v>
          </cell>
          <cell r="Q924">
            <v>0</v>
          </cell>
          <cell r="R924">
            <v>0</v>
          </cell>
          <cell r="S924">
            <v>0</v>
          </cell>
          <cell r="T924">
            <v>0</v>
          </cell>
          <cell r="U924">
            <v>0</v>
          </cell>
          <cell r="V924">
            <v>0</v>
          </cell>
          <cell r="W924">
            <v>0</v>
          </cell>
        </row>
        <row r="925">
          <cell r="I925" t="str">
            <v>Antelope-Bailey-WindHub System 66kV Reconfiguration</v>
          </cell>
          <cell r="J925">
            <v>41061</v>
          </cell>
          <cell r="N925">
            <v>0</v>
          </cell>
          <cell r="P925">
            <v>0</v>
          </cell>
          <cell r="Q925">
            <v>0</v>
          </cell>
        </row>
        <row r="926">
          <cell r="I926" t="str">
            <v xml:space="preserve">Arbwind-Monolith: Sub-Trans 66kv lines </v>
          </cell>
          <cell r="J926">
            <v>41061</v>
          </cell>
          <cell r="N926">
            <v>0</v>
          </cell>
          <cell r="P926">
            <v>0</v>
          </cell>
          <cell r="Q926">
            <v>0</v>
          </cell>
        </row>
        <row r="927">
          <cell r="I927" t="str">
            <v>Wiindhub-Canwind-Enwind-Varwind: Sub-Trans 66kv lines</v>
          </cell>
          <cell r="J927">
            <v>41061</v>
          </cell>
          <cell r="N927">
            <v>0</v>
          </cell>
          <cell r="P927">
            <v>0</v>
          </cell>
          <cell r="Q927">
            <v>0</v>
          </cell>
        </row>
        <row r="928">
          <cell r="I928" t="str">
            <v>CalCement-Rosamond: Sub-Trans 66kv lines</v>
          </cell>
          <cell r="J928">
            <v>41061</v>
          </cell>
          <cell r="N928">
            <v>0</v>
          </cell>
          <cell r="P928">
            <v>0</v>
          </cell>
          <cell r="Q928">
            <v>0</v>
          </cell>
        </row>
        <row r="929">
          <cell r="I929" t="str">
            <v>Windhub-Goldtown-Morwind: Sub-Trans 66kv lines</v>
          </cell>
          <cell r="J929">
            <v>41061</v>
          </cell>
          <cell r="N929">
            <v>0</v>
          </cell>
          <cell r="P929">
            <v>0</v>
          </cell>
          <cell r="Q929">
            <v>0</v>
          </cell>
        </row>
        <row r="930">
          <cell r="I930" t="str">
            <v>Windhub-Midwind-Monlilth: Sub-Trans 66kv lines</v>
          </cell>
          <cell r="J930">
            <v>41061</v>
          </cell>
          <cell r="N930">
            <v>0</v>
          </cell>
          <cell r="P930">
            <v>0</v>
          </cell>
          <cell r="Q930">
            <v>0</v>
          </cell>
        </row>
        <row r="931">
          <cell r="I931" t="str">
            <v>Windhub-CalCement-Monolilth: Sub-Trans 66kv lines</v>
          </cell>
          <cell r="J931">
            <v>41061</v>
          </cell>
          <cell r="N931">
            <v>0</v>
          </cell>
          <cell r="P931">
            <v>0</v>
          </cell>
          <cell r="Q931">
            <v>0</v>
          </cell>
        </row>
        <row r="932">
          <cell r="I932" t="str">
            <v>Calcement-Windpark: Sub-Trans 66kv lines</v>
          </cell>
          <cell r="J932">
            <v>41061</v>
          </cell>
          <cell r="N932">
            <v>0</v>
          </cell>
          <cell r="P932">
            <v>0</v>
          </cell>
          <cell r="Q932">
            <v>0</v>
          </cell>
        </row>
        <row r="933">
          <cell r="I933" t="str">
            <v>Windhub-Calcement: Sub-Trans 66kv lines</v>
          </cell>
          <cell r="J933">
            <v>41061</v>
          </cell>
          <cell r="N933">
            <v>0</v>
          </cell>
          <cell r="P933">
            <v>0</v>
          </cell>
          <cell r="Q933">
            <v>0</v>
          </cell>
        </row>
        <row r="934">
          <cell r="I934" t="str">
            <v>Antelope-Rosamond: Sub-Trans 66kv lines</v>
          </cell>
          <cell r="J934">
            <v>41061</v>
          </cell>
          <cell r="N934">
            <v>0</v>
          </cell>
          <cell r="P934">
            <v>0</v>
          </cell>
          <cell r="Q934">
            <v>0</v>
          </cell>
        </row>
        <row r="935">
          <cell r="I935" t="str">
            <v>Windhub-Corum-Great Lakes: Sub-Trans 66kv lines</v>
          </cell>
          <cell r="J935">
            <v>41061</v>
          </cell>
          <cell r="N935">
            <v>0</v>
          </cell>
          <cell r="P935">
            <v>0</v>
          </cell>
          <cell r="Q935">
            <v>0</v>
          </cell>
        </row>
        <row r="936">
          <cell r="I936" t="str">
            <v>Bailey-Gorman #2: Sub-Trans 66kv lines</v>
          </cell>
          <cell r="J936">
            <v>41061</v>
          </cell>
          <cell r="N936">
            <v>0</v>
          </cell>
          <cell r="P936">
            <v>0</v>
          </cell>
          <cell r="Q936">
            <v>0</v>
          </cell>
        </row>
        <row r="937">
          <cell r="I937" t="str">
            <v>Gorman-Kern River #1: Sub-Trans 66kv lines</v>
          </cell>
          <cell r="J937">
            <v>41061</v>
          </cell>
          <cell r="N937">
            <v>0</v>
          </cell>
          <cell r="P937">
            <v>0</v>
          </cell>
          <cell r="Q937">
            <v>0</v>
          </cell>
        </row>
        <row r="938">
          <cell r="I938" t="str">
            <v>Antelope-Neenach: Sub-Trans 66kv lines</v>
          </cell>
          <cell r="J938">
            <v>41061</v>
          </cell>
          <cell r="N938">
            <v>0</v>
          </cell>
          <cell r="P938">
            <v>0</v>
          </cell>
          <cell r="Q938">
            <v>0</v>
          </cell>
        </row>
        <row r="939">
          <cell r="I939" t="str">
            <v xml:space="preserve">Antelope: </v>
          </cell>
          <cell r="J939">
            <v>41061</v>
          </cell>
          <cell r="N939">
            <v>0</v>
          </cell>
          <cell r="P939">
            <v>95000</v>
          </cell>
          <cell r="Q939">
            <v>205000</v>
          </cell>
        </row>
        <row r="940">
          <cell r="I940" t="str">
            <v>Arbwind:</v>
          </cell>
          <cell r="J940">
            <v>41061</v>
          </cell>
          <cell r="N940">
            <v>0</v>
          </cell>
          <cell r="P940">
            <v>50000</v>
          </cell>
          <cell r="Q940">
            <v>115000</v>
          </cell>
        </row>
        <row r="941">
          <cell r="I941" t="str">
            <v>Enwind:</v>
          </cell>
          <cell r="J941">
            <v>41061</v>
          </cell>
          <cell r="N941">
            <v>0</v>
          </cell>
          <cell r="P941">
            <v>50000</v>
          </cell>
          <cell r="Q941">
            <v>115000</v>
          </cell>
        </row>
        <row r="942">
          <cell r="I942" t="str">
            <v>Canwind:</v>
          </cell>
          <cell r="J942">
            <v>41061</v>
          </cell>
          <cell r="N942">
            <v>0</v>
          </cell>
          <cell r="P942">
            <v>50000</v>
          </cell>
          <cell r="Q942">
            <v>115000</v>
          </cell>
        </row>
        <row r="943">
          <cell r="I943" t="str">
            <v>Morwind:</v>
          </cell>
          <cell r="J943">
            <v>41061</v>
          </cell>
          <cell r="N943">
            <v>0</v>
          </cell>
          <cell r="P943">
            <v>50000</v>
          </cell>
          <cell r="Q943">
            <v>115000</v>
          </cell>
        </row>
        <row r="944">
          <cell r="I944" t="str">
            <v>Midwind:</v>
          </cell>
          <cell r="J944">
            <v>41061</v>
          </cell>
          <cell r="N944">
            <v>0</v>
          </cell>
          <cell r="P944">
            <v>125000</v>
          </cell>
          <cell r="Q944">
            <v>505000</v>
          </cell>
        </row>
        <row r="945">
          <cell r="I945" t="str">
            <v>Lancaster:</v>
          </cell>
          <cell r="J945">
            <v>41061</v>
          </cell>
          <cell r="N945">
            <v>0</v>
          </cell>
          <cell r="P945">
            <v>40000</v>
          </cell>
          <cell r="Q945">
            <v>120000</v>
          </cell>
        </row>
        <row r="946">
          <cell r="I946" t="str">
            <v>Bailey:</v>
          </cell>
          <cell r="J946">
            <v>41061</v>
          </cell>
          <cell r="N946">
            <v>0</v>
          </cell>
          <cell r="P946">
            <v>2600000</v>
          </cell>
          <cell r="Q946">
            <v>2700000</v>
          </cell>
        </row>
        <row r="947">
          <cell r="I947" t="str">
            <v>WindHub:</v>
          </cell>
          <cell r="J947">
            <v>41061</v>
          </cell>
          <cell r="N947">
            <v>0</v>
          </cell>
          <cell r="P947">
            <v>15000000</v>
          </cell>
          <cell r="Q947">
            <v>26000000</v>
          </cell>
        </row>
        <row r="948">
          <cell r="I948" t="str">
            <v>CalCement:</v>
          </cell>
          <cell r="J948">
            <v>41061</v>
          </cell>
          <cell r="N948">
            <v>0</v>
          </cell>
          <cell r="P948">
            <v>130000</v>
          </cell>
          <cell r="Q948">
            <v>510000</v>
          </cell>
        </row>
        <row r="949">
          <cell r="I949" t="str">
            <v>Monolilth:</v>
          </cell>
          <cell r="J949">
            <v>41061</v>
          </cell>
          <cell r="N949">
            <v>0</v>
          </cell>
          <cell r="P949">
            <v>50000</v>
          </cell>
          <cell r="Q949">
            <v>140000</v>
          </cell>
        </row>
        <row r="950">
          <cell r="I950" t="str">
            <v>Goldtown:</v>
          </cell>
          <cell r="J950">
            <v>41061</v>
          </cell>
          <cell r="N950">
            <v>0</v>
          </cell>
          <cell r="P950">
            <v>40000</v>
          </cell>
          <cell r="Q950">
            <v>140000</v>
          </cell>
        </row>
        <row r="951">
          <cell r="I951" t="str">
            <v>Corum:</v>
          </cell>
          <cell r="J951">
            <v>41061</v>
          </cell>
          <cell r="N951">
            <v>0</v>
          </cell>
          <cell r="P951">
            <v>45000</v>
          </cell>
          <cell r="Q951">
            <v>125000</v>
          </cell>
        </row>
        <row r="952">
          <cell r="I952" t="str">
            <v>Rosamond:</v>
          </cell>
          <cell r="J952">
            <v>41061</v>
          </cell>
          <cell r="N952">
            <v>0</v>
          </cell>
          <cell r="P952">
            <v>40000</v>
          </cell>
          <cell r="Q952">
            <v>200000</v>
          </cell>
        </row>
        <row r="953">
          <cell r="I953" t="str">
            <v>Neenach:</v>
          </cell>
          <cell r="J953">
            <v>41061</v>
          </cell>
          <cell r="N953">
            <v>0</v>
          </cell>
          <cell r="P953">
            <v>55000</v>
          </cell>
          <cell r="Q953">
            <v>105000</v>
          </cell>
        </row>
        <row r="954">
          <cell r="I954" t="str">
            <v>Gorman:</v>
          </cell>
          <cell r="J954">
            <v>41061</v>
          </cell>
          <cell r="N954">
            <v>0</v>
          </cell>
          <cell r="P954">
            <v>50000</v>
          </cell>
          <cell r="Q954">
            <v>70000</v>
          </cell>
        </row>
        <row r="955">
          <cell r="O955">
            <v>0</v>
          </cell>
          <cell r="P955">
            <v>18470000</v>
          </cell>
          <cell r="Q955">
            <v>31280000</v>
          </cell>
          <cell r="R955">
            <v>0</v>
          </cell>
          <cell r="S955">
            <v>0</v>
          </cell>
          <cell r="T955">
            <v>0</v>
          </cell>
          <cell r="U955">
            <v>0</v>
          </cell>
          <cell r="V955">
            <v>0</v>
          </cell>
          <cell r="W955">
            <v>0</v>
          </cell>
        </row>
        <row r="956">
          <cell r="H956" t="str">
            <v>800063264</v>
          </cell>
          <cell r="I956" t="str">
            <v>LANCASTER</v>
          </cell>
          <cell r="J956">
            <v>40087</v>
          </cell>
          <cell r="K956" t="str">
            <v>X. Vazquez</v>
          </cell>
          <cell r="M956">
            <v>0</v>
          </cell>
          <cell r="N956">
            <v>0</v>
          </cell>
          <cell r="O956">
            <v>383000</v>
          </cell>
          <cell r="P956">
            <v>0</v>
          </cell>
          <cell r="Q956">
            <v>0</v>
          </cell>
          <cell r="R956">
            <v>0</v>
          </cell>
          <cell r="S956">
            <v>0</v>
          </cell>
          <cell r="T956">
            <v>0</v>
          </cell>
          <cell r="U956">
            <v>0</v>
          </cell>
          <cell r="V956">
            <v>0</v>
          </cell>
          <cell r="W956">
            <v>0</v>
          </cell>
        </row>
        <row r="957">
          <cell r="H957" t="str">
            <v>800062740</v>
          </cell>
          <cell r="I957" t="str">
            <v>ANTELOPE</v>
          </cell>
          <cell r="J957">
            <v>40087</v>
          </cell>
          <cell r="K957" t="str">
            <v>X. Vazquez</v>
          </cell>
          <cell r="M957">
            <v>0</v>
          </cell>
          <cell r="N957">
            <v>0</v>
          </cell>
          <cell r="O957">
            <v>191000</v>
          </cell>
          <cell r="P957">
            <v>0</v>
          </cell>
          <cell r="Q957">
            <v>0</v>
          </cell>
          <cell r="R957">
            <v>0</v>
          </cell>
          <cell r="S957">
            <v>0</v>
          </cell>
          <cell r="T957">
            <v>0</v>
          </cell>
          <cell r="U957">
            <v>0</v>
          </cell>
          <cell r="V957">
            <v>0</v>
          </cell>
          <cell r="W957">
            <v>0</v>
          </cell>
        </row>
        <row r="958">
          <cell r="H958" t="str">
            <v>800063260</v>
          </cell>
          <cell r="I958" t="str">
            <v xml:space="preserve">DEL SUR </v>
          </cell>
          <cell r="J958">
            <v>40087</v>
          </cell>
          <cell r="K958" t="str">
            <v>X. Vazquez</v>
          </cell>
          <cell r="M958">
            <v>0</v>
          </cell>
          <cell r="N958">
            <v>0</v>
          </cell>
          <cell r="O958">
            <v>306000</v>
          </cell>
          <cell r="P958">
            <v>0</v>
          </cell>
          <cell r="Q958">
            <v>0</v>
          </cell>
          <cell r="R958">
            <v>0</v>
          </cell>
          <cell r="S958">
            <v>0</v>
          </cell>
          <cell r="T958">
            <v>0</v>
          </cell>
          <cell r="U958">
            <v>0</v>
          </cell>
          <cell r="V958">
            <v>0</v>
          </cell>
          <cell r="W958">
            <v>0</v>
          </cell>
        </row>
        <row r="959">
          <cell r="H959" t="str">
            <v>800063201</v>
          </cell>
          <cell r="I959" t="str">
            <v>PURIFY</v>
          </cell>
          <cell r="J959">
            <v>40087</v>
          </cell>
          <cell r="K959" t="str">
            <v>X. Vazquez</v>
          </cell>
          <cell r="M959">
            <v>0</v>
          </cell>
          <cell r="N959">
            <v>0</v>
          </cell>
          <cell r="O959">
            <v>994000</v>
          </cell>
          <cell r="P959">
            <v>0</v>
          </cell>
          <cell r="Q959">
            <v>0</v>
          </cell>
          <cell r="R959">
            <v>0</v>
          </cell>
          <cell r="S959">
            <v>0</v>
          </cell>
          <cell r="T959">
            <v>0</v>
          </cell>
          <cell r="U959">
            <v>0</v>
          </cell>
          <cell r="V959">
            <v>0</v>
          </cell>
          <cell r="W959">
            <v>0</v>
          </cell>
        </row>
        <row r="960">
          <cell r="H960" t="str">
            <v>800063261</v>
          </cell>
          <cell r="I960" t="str">
            <v>GOLDTOWN</v>
          </cell>
          <cell r="J960">
            <v>40087</v>
          </cell>
          <cell r="K960" t="str">
            <v>X. Vazquez</v>
          </cell>
          <cell r="M960">
            <v>0</v>
          </cell>
          <cell r="N960">
            <v>0</v>
          </cell>
          <cell r="O960">
            <v>77000</v>
          </cell>
          <cell r="P960">
            <v>0</v>
          </cell>
          <cell r="Q960">
            <v>0</v>
          </cell>
          <cell r="R960">
            <v>0</v>
          </cell>
          <cell r="S960">
            <v>0</v>
          </cell>
          <cell r="T960">
            <v>0</v>
          </cell>
          <cell r="U960">
            <v>0</v>
          </cell>
          <cell r="V960">
            <v>0</v>
          </cell>
          <cell r="W960">
            <v>0</v>
          </cell>
        </row>
        <row r="961">
          <cell r="I961" t="str">
            <v>GOLDTOWN LANCASTER</v>
          </cell>
          <cell r="J961">
            <v>40087</v>
          </cell>
          <cell r="K961" t="str">
            <v>X. Vazquez</v>
          </cell>
          <cell r="M961">
            <v>0</v>
          </cell>
          <cell r="N961">
            <v>0</v>
          </cell>
          <cell r="O961">
            <v>1255000</v>
          </cell>
          <cell r="P961">
            <v>0</v>
          </cell>
          <cell r="Q961">
            <v>0</v>
          </cell>
          <cell r="R961">
            <v>0</v>
          </cell>
          <cell r="S961">
            <v>0</v>
          </cell>
          <cell r="T961">
            <v>0</v>
          </cell>
          <cell r="U961">
            <v>0</v>
          </cell>
          <cell r="V961">
            <v>0</v>
          </cell>
          <cell r="W961">
            <v>0</v>
          </cell>
        </row>
        <row r="962">
          <cell r="O962">
            <v>3206000</v>
          </cell>
          <cell r="P962">
            <v>0</v>
          </cell>
          <cell r="Q962">
            <v>0</v>
          </cell>
          <cell r="R962">
            <v>0</v>
          </cell>
          <cell r="S962">
            <v>0</v>
          </cell>
          <cell r="T962">
            <v>0</v>
          </cell>
          <cell r="U962">
            <v>0</v>
          </cell>
          <cell r="V962">
            <v>0</v>
          </cell>
          <cell r="W962">
            <v>0</v>
          </cell>
        </row>
        <row r="963">
          <cell r="O963">
            <v>299904839.0333333</v>
          </cell>
          <cell r="P963">
            <v>303628759.34856004</v>
          </cell>
          <cell r="Q963">
            <v>353015132.16245341</v>
          </cell>
          <cell r="R963">
            <v>262978022.40000001</v>
          </cell>
          <cell r="S963">
            <v>264354445.15797257</v>
          </cell>
          <cell r="T963">
            <v>236627000</v>
          </cell>
          <cell r="U963">
            <v>190158000</v>
          </cell>
          <cell r="V963">
            <v>195038000</v>
          </cell>
          <cell r="W963">
            <v>165056000</v>
          </cell>
        </row>
        <row r="964">
          <cell r="N964">
            <v>0</v>
          </cell>
        </row>
        <row r="965">
          <cell r="H965" t="str">
            <v>800062640</v>
          </cell>
          <cell r="I965" t="str">
            <v>RECTOR SUB: ADD 14.4 MVAR SWITCHED CAPACITOR BANK</v>
          </cell>
          <cell r="J965">
            <v>39600</v>
          </cell>
          <cell r="K965" t="str">
            <v>T. Yim</v>
          </cell>
          <cell r="M965">
            <v>0</v>
          </cell>
          <cell r="N965">
            <v>0</v>
          </cell>
          <cell r="O965">
            <v>0</v>
          </cell>
          <cell r="P965">
            <v>0</v>
          </cell>
          <cell r="Q965">
            <v>0</v>
          </cell>
          <cell r="R965">
            <v>0</v>
          </cell>
          <cell r="S965">
            <v>0</v>
          </cell>
          <cell r="T965">
            <v>0</v>
          </cell>
          <cell r="U965">
            <v>0</v>
          </cell>
          <cell r="V965">
            <v>0</v>
          </cell>
          <cell r="W965">
            <v>0</v>
          </cell>
        </row>
        <row r="966">
          <cell r="I966" t="str">
            <v>VIEJO: ADD 28.8MVAR SWITCHED CAPACITOR BANK</v>
          </cell>
          <cell r="J966">
            <v>41061</v>
          </cell>
          <cell r="K966" t="str">
            <v>T. Yim</v>
          </cell>
          <cell r="M966">
            <v>0</v>
          </cell>
          <cell r="N966">
            <v>0</v>
          </cell>
          <cell r="O966">
            <v>0</v>
          </cell>
          <cell r="P966">
            <v>0</v>
          </cell>
          <cell r="Q966">
            <v>150000</v>
          </cell>
          <cell r="R966">
            <v>1160000</v>
          </cell>
          <cell r="S966">
            <v>0</v>
          </cell>
          <cell r="T966">
            <v>0</v>
          </cell>
          <cell r="U966">
            <v>0</v>
          </cell>
          <cell r="V966">
            <v>0</v>
          </cell>
          <cell r="W966">
            <v>0</v>
          </cell>
        </row>
        <row r="967">
          <cell r="H967" t="str">
            <v>800063013</v>
          </cell>
          <cell r="I967" t="str">
            <v>OLINDA: ADD 28.8MVAR SWITCHED CAPACITOR BANK</v>
          </cell>
          <cell r="J967">
            <v>40178</v>
          </cell>
          <cell r="K967" t="str">
            <v>T. Yim</v>
          </cell>
          <cell r="M967">
            <v>0</v>
          </cell>
          <cell r="N967">
            <v>0</v>
          </cell>
          <cell r="O967">
            <v>570000</v>
          </cell>
          <cell r="P967">
            <v>0</v>
          </cell>
          <cell r="Q967">
            <v>0</v>
          </cell>
          <cell r="R967">
            <v>0</v>
          </cell>
          <cell r="S967">
            <v>0</v>
          </cell>
          <cell r="T967">
            <v>0</v>
          </cell>
          <cell r="U967">
            <v>0</v>
          </cell>
          <cell r="V967">
            <v>0</v>
          </cell>
          <cell r="W967">
            <v>0</v>
          </cell>
        </row>
        <row r="968">
          <cell r="O968">
            <v>570000</v>
          </cell>
          <cell r="P968">
            <v>0</v>
          </cell>
          <cell r="Q968">
            <v>150000</v>
          </cell>
          <cell r="R968">
            <v>1160000</v>
          </cell>
          <cell r="S968">
            <v>0</v>
          </cell>
          <cell r="T968">
            <v>0</v>
          </cell>
          <cell r="U968">
            <v>0</v>
          </cell>
          <cell r="V968">
            <v>0</v>
          </cell>
          <cell r="W968">
            <v>0</v>
          </cell>
        </row>
        <row r="969">
          <cell r="H969">
            <v>800060357</v>
          </cell>
          <cell r="I969" t="str">
            <v>Remove and replace the existing severely corroded Aesthetic “A-Frame” structures and concrete footings along El Segundo-El Nido 220kV transmission line route, structures M0-T5 thru M1-T11.</v>
          </cell>
          <cell r="J969">
            <v>40057</v>
          </cell>
          <cell r="N969">
            <v>100</v>
          </cell>
          <cell r="O969">
            <v>3303000</v>
          </cell>
        </row>
        <row r="970">
          <cell r="O970">
            <v>3303000</v>
          </cell>
          <cell r="P970">
            <v>0</v>
          </cell>
          <cell r="Q970">
            <v>0</v>
          </cell>
          <cell r="R970">
            <v>0</v>
          </cell>
          <cell r="S970">
            <v>0</v>
          </cell>
          <cell r="T970">
            <v>0</v>
          </cell>
          <cell r="U970">
            <v>0</v>
          </cell>
          <cell r="V970">
            <v>0</v>
          </cell>
          <cell r="W970">
            <v>0</v>
          </cell>
        </row>
        <row r="971">
          <cell r="H971" t="str">
            <v>800060204</v>
          </cell>
          <cell r="I971" t="str">
            <v>GOULD-LA CANADA 66KV T/L (C.381): FOOTHILL BLVD. TO         SRS IN LA CANADA.  REPLACE .81 MILES OF 1750 AL CABLE       WITH 2000CU CABLE.</v>
          </cell>
          <cell r="J971">
            <v>41061</v>
          </cell>
          <cell r="K971" t="str">
            <v>S.V. Murthy</v>
          </cell>
          <cell r="M971">
            <v>0</v>
          </cell>
          <cell r="N971">
            <v>0</v>
          </cell>
          <cell r="O971">
            <v>0</v>
          </cell>
          <cell r="P971">
            <v>0</v>
          </cell>
          <cell r="Q971">
            <v>816000</v>
          </cell>
          <cell r="R971">
            <v>655000</v>
          </cell>
          <cell r="S971">
            <v>0</v>
          </cell>
          <cell r="T971">
            <v>0</v>
          </cell>
          <cell r="U971">
            <v>0</v>
          </cell>
          <cell r="V971">
            <v>0</v>
          </cell>
          <cell r="W971">
            <v>0</v>
          </cell>
        </row>
        <row r="972">
          <cell r="O972">
            <v>0</v>
          </cell>
          <cell r="P972">
            <v>0</v>
          </cell>
          <cell r="Q972">
            <v>816000</v>
          </cell>
          <cell r="R972">
            <v>655000</v>
          </cell>
          <cell r="S972">
            <v>0</v>
          </cell>
          <cell r="T972">
            <v>0</v>
          </cell>
          <cell r="U972">
            <v>0</v>
          </cell>
          <cell r="V972">
            <v>0</v>
          </cell>
          <cell r="W972">
            <v>0</v>
          </cell>
        </row>
        <row r="973">
          <cell r="H973">
            <v>800062827</v>
          </cell>
          <cell r="I973" t="str">
            <v>Chino Sub: Equip a 66kv line</v>
          </cell>
          <cell r="J973" t="str">
            <v>?</v>
          </cell>
          <cell r="K973" t="str">
            <v>S. Ghoraishi</v>
          </cell>
          <cell r="N973">
            <v>0</v>
          </cell>
          <cell r="O973">
            <v>0</v>
          </cell>
          <cell r="P973">
            <v>0</v>
          </cell>
          <cell r="Q973">
            <v>0</v>
          </cell>
          <cell r="R973">
            <v>0</v>
          </cell>
          <cell r="S973">
            <v>0</v>
          </cell>
          <cell r="T973">
            <v>0</v>
          </cell>
          <cell r="U973">
            <v>0</v>
          </cell>
          <cell r="V973">
            <v>0</v>
          </cell>
          <cell r="W973">
            <v>0</v>
          </cell>
        </row>
        <row r="974">
          <cell r="O974">
            <v>0</v>
          </cell>
          <cell r="P974">
            <v>0</v>
          </cell>
          <cell r="Q974">
            <v>0</v>
          </cell>
          <cell r="R974">
            <v>0</v>
          </cell>
          <cell r="S974">
            <v>0</v>
          </cell>
          <cell r="T974">
            <v>0</v>
          </cell>
          <cell r="U974">
            <v>0</v>
          </cell>
          <cell r="V974">
            <v>0</v>
          </cell>
          <cell r="W974">
            <v>0</v>
          </cell>
        </row>
        <row r="975">
          <cell r="H975">
            <v>800060040</v>
          </cell>
          <cell r="I975" t="str">
            <v>Future Mira Loma-Corona-Jeffe</v>
          </cell>
          <cell r="J975" t="str">
            <v>?</v>
          </cell>
          <cell r="K975" t="str">
            <v>S. Ghoraishi</v>
          </cell>
          <cell r="N975">
            <v>0</v>
          </cell>
          <cell r="O975">
            <v>0</v>
          </cell>
          <cell r="P975">
            <v>0</v>
          </cell>
          <cell r="Q975">
            <v>0</v>
          </cell>
          <cell r="R975">
            <v>0</v>
          </cell>
          <cell r="S975">
            <v>0</v>
          </cell>
          <cell r="T975">
            <v>0</v>
          </cell>
          <cell r="U975">
            <v>0</v>
          </cell>
          <cell r="V975">
            <v>0</v>
          </cell>
          <cell r="W975">
            <v>0</v>
          </cell>
        </row>
        <row r="976">
          <cell r="H976">
            <v>800062872</v>
          </cell>
          <cell r="I976" t="str">
            <v>Mira Loma Sub:</v>
          </cell>
          <cell r="J976" t="str">
            <v>?</v>
          </cell>
          <cell r="K976" t="str">
            <v>S. Ghoraishi</v>
          </cell>
          <cell r="N976">
            <v>0</v>
          </cell>
          <cell r="O976">
            <v>0</v>
          </cell>
          <cell r="P976">
            <v>0</v>
          </cell>
          <cell r="Q976">
            <v>0</v>
          </cell>
          <cell r="R976">
            <v>0</v>
          </cell>
          <cell r="S976">
            <v>0</v>
          </cell>
          <cell r="T976">
            <v>0</v>
          </cell>
          <cell r="U976">
            <v>0</v>
          </cell>
          <cell r="V976">
            <v>0</v>
          </cell>
          <cell r="W976">
            <v>0</v>
          </cell>
        </row>
        <row r="977">
          <cell r="H977">
            <v>800063761</v>
          </cell>
          <cell r="I977" t="str">
            <v>Jefferson Sub</v>
          </cell>
          <cell r="J977" t="str">
            <v>?</v>
          </cell>
          <cell r="K977" t="str">
            <v>S. Ghoraishi</v>
          </cell>
          <cell r="N977">
            <v>0</v>
          </cell>
          <cell r="O977">
            <v>0</v>
          </cell>
          <cell r="P977">
            <v>0</v>
          </cell>
          <cell r="Q977">
            <v>0</v>
          </cell>
          <cell r="R977">
            <v>0</v>
          </cell>
          <cell r="S977">
            <v>0</v>
          </cell>
          <cell r="T977">
            <v>0</v>
          </cell>
          <cell r="U977">
            <v>0</v>
          </cell>
          <cell r="V977">
            <v>0</v>
          </cell>
          <cell r="W977">
            <v>0</v>
          </cell>
        </row>
        <row r="978">
          <cell r="O978">
            <v>0</v>
          </cell>
          <cell r="P978">
            <v>0</v>
          </cell>
          <cell r="Q978">
            <v>0</v>
          </cell>
          <cell r="R978">
            <v>0</v>
          </cell>
          <cell r="S978">
            <v>0</v>
          </cell>
          <cell r="T978">
            <v>0</v>
          </cell>
          <cell r="U978">
            <v>0</v>
          </cell>
          <cell r="V978">
            <v>0</v>
          </cell>
          <cell r="W978">
            <v>0</v>
          </cell>
        </row>
        <row r="979">
          <cell r="H979" t="str">
            <v>800063586</v>
          </cell>
          <cell r="I979" t="str">
            <v>CALECTRIC SUB: ADD 1 115KV LINE POS</v>
          </cell>
          <cell r="J979">
            <v>40330</v>
          </cell>
          <cell r="K979" t="str">
            <v>T. Yim</v>
          </cell>
          <cell r="M979">
            <v>0</v>
          </cell>
          <cell r="N979">
            <v>0</v>
          </cell>
          <cell r="O979">
            <v>420000</v>
          </cell>
          <cell r="P979">
            <v>710000</v>
          </cell>
          <cell r="Q979">
            <v>0</v>
          </cell>
          <cell r="R979">
            <v>0</v>
          </cell>
          <cell r="S979">
            <v>0</v>
          </cell>
          <cell r="T979">
            <v>0</v>
          </cell>
          <cell r="U979">
            <v>0</v>
          </cell>
          <cell r="V979">
            <v>0</v>
          </cell>
          <cell r="W979">
            <v>0</v>
          </cell>
        </row>
        <row r="980">
          <cell r="H980" t="str">
            <v>800063687</v>
          </cell>
          <cell r="I980" t="str">
            <v>SHANDIN SUB: INSTALL RELAYS</v>
          </cell>
          <cell r="J980">
            <v>40330</v>
          </cell>
          <cell r="K980" t="str">
            <v>T. Yim</v>
          </cell>
          <cell r="M980">
            <v>0</v>
          </cell>
          <cell r="N980">
            <v>0</v>
          </cell>
          <cell r="O980">
            <v>65000</v>
          </cell>
          <cell r="P980">
            <v>55000</v>
          </cell>
          <cell r="Q980">
            <v>0</v>
          </cell>
          <cell r="R980">
            <v>0</v>
          </cell>
          <cell r="S980">
            <v>0</v>
          </cell>
          <cell r="T980">
            <v>0</v>
          </cell>
          <cell r="U980">
            <v>0</v>
          </cell>
          <cell r="V980">
            <v>0</v>
          </cell>
          <cell r="W980">
            <v>0</v>
          </cell>
        </row>
        <row r="981">
          <cell r="O981">
            <v>485000</v>
          </cell>
          <cell r="P981">
            <v>765000</v>
          </cell>
          <cell r="Q981">
            <v>0</v>
          </cell>
          <cell r="R981">
            <v>0</v>
          </cell>
          <cell r="S981">
            <v>0</v>
          </cell>
          <cell r="T981">
            <v>0</v>
          </cell>
          <cell r="U981">
            <v>0</v>
          </cell>
          <cell r="V981">
            <v>0</v>
          </cell>
          <cell r="W981">
            <v>0</v>
          </cell>
        </row>
        <row r="982">
          <cell r="I982" t="str">
            <v>CHINO-GANESHA-PLASTIC 66KV: BUNDLE 1750 UG SECTIONS</v>
          </cell>
          <cell r="J982">
            <v>41061</v>
          </cell>
          <cell r="K982" t="e">
            <v>#N/A</v>
          </cell>
          <cell r="M982">
            <v>0</v>
          </cell>
          <cell r="N982">
            <v>0</v>
          </cell>
          <cell r="O982">
            <v>0</v>
          </cell>
          <cell r="P982">
            <v>0</v>
          </cell>
          <cell r="Q982">
            <v>1592000</v>
          </cell>
          <cell r="R982">
            <v>907000</v>
          </cell>
          <cell r="S982">
            <v>0</v>
          </cell>
          <cell r="T982">
            <v>0</v>
          </cell>
          <cell r="U982">
            <v>0</v>
          </cell>
          <cell r="V982">
            <v>0</v>
          </cell>
          <cell r="W982">
            <v>0</v>
          </cell>
        </row>
        <row r="983">
          <cell r="O983">
            <v>0</v>
          </cell>
          <cell r="P983">
            <v>0</v>
          </cell>
          <cell r="Q983">
            <v>1592000</v>
          </cell>
          <cell r="R983">
            <v>907000</v>
          </cell>
          <cell r="S983">
            <v>0</v>
          </cell>
          <cell r="T983">
            <v>0</v>
          </cell>
          <cell r="U983">
            <v>0</v>
          </cell>
          <cell r="V983">
            <v>0</v>
          </cell>
          <cell r="W983">
            <v>0</v>
          </cell>
        </row>
        <row r="984">
          <cell r="I984" t="str">
            <v>SUB TRANS: RIO HONDO - DALTON - LIQUID 66KV LINE: RECONDUCTO APPROX 4.138 FT TO 2000 CU.</v>
          </cell>
          <cell r="J984">
            <v>42156</v>
          </cell>
          <cell r="K984" t="e">
            <v>#N/A</v>
          </cell>
          <cell r="M984">
            <v>0</v>
          </cell>
          <cell r="N984">
            <v>0</v>
          </cell>
          <cell r="O984">
            <v>0</v>
          </cell>
          <cell r="P984">
            <v>0</v>
          </cell>
          <cell r="Q984">
            <v>0</v>
          </cell>
          <cell r="R984">
            <v>0</v>
          </cell>
          <cell r="S984">
            <v>0</v>
          </cell>
          <cell r="T984">
            <v>819000</v>
          </cell>
          <cell r="U984">
            <v>565000</v>
          </cell>
          <cell r="V984">
            <v>0</v>
          </cell>
          <cell r="W984">
            <v>0</v>
          </cell>
        </row>
        <row r="985">
          <cell r="O985">
            <v>0</v>
          </cell>
          <cell r="P985">
            <v>0</v>
          </cell>
          <cell r="Q985">
            <v>0</v>
          </cell>
          <cell r="R985">
            <v>0</v>
          </cell>
          <cell r="S985">
            <v>0</v>
          </cell>
          <cell r="T985">
            <v>819000</v>
          </cell>
          <cell r="U985">
            <v>565000</v>
          </cell>
          <cell r="V985">
            <v>0</v>
          </cell>
          <cell r="W985">
            <v>0</v>
          </cell>
        </row>
        <row r="986">
          <cell r="I986" t="str">
            <v>RIO HONDO- DALTON-LARK ELLEN 66KV: OPEN SHIELDS ON          1750 UG SECTION.</v>
          </cell>
          <cell r="J986">
            <v>41426</v>
          </cell>
          <cell r="K986" t="e">
            <v>#N/A</v>
          </cell>
          <cell r="M986">
            <v>0</v>
          </cell>
          <cell r="N986">
            <v>0</v>
          </cell>
          <cell r="O986">
            <v>0</v>
          </cell>
          <cell r="P986">
            <v>0</v>
          </cell>
          <cell r="Q986">
            <v>0</v>
          </cell>
          <cell r="R986">
            <v>0</v>
          </cell>
          <cell r="S986">
            <v>47000</v>
          </cell>
          <cell r="T986">
            <v>0</v>
          </cell>
          <cell r="U986">
            <v>0</v>
          </cell>
          <cell r="V986">
            <v>0</v>
          </cell>
          <cell r="W986">
            <v>0</v>
          </cell>
        </row>
        <row r="987">
          <cell r="O987">
            <v>0</v>
          </cell>
          <cell r="P987">
            <v>0</v>
          </cell>
          <cell r="Q987">
            <v>0</v>
          </cell>
          <cell r="R987">
            <v>0</v>
          </cell>
          <cell r="S987">
            <v>47000</v>
          </cell>
          <cell r="T987">
            <v>0</v>
          </cell>
          <cell r="U987">
            <v>0</v>
          </cell>
          <cell r="V987">
            <v>0</v>
          </cell>
          <cell r="W987">
            <v>0</v>
          </cell>
        </row>
        <row r="988">
          <cell r="H988" t="str">
            <v>800062979</v>
          </cell>
          <cell r="I988" t="str">
            <v>BARRE: ADD 2ND "A" BANK TO "C" 66KV BUS SECTION.  ADD       220/66KV 280MVA BANK TO "C" 66KV BUS SECTION. ADD 220KV     DOUBLE BREAKER POSITION. ADD 66KV DOUBLE BREAKER POSITION   IN POS. 9.</v>
          </cell>
          <cell r="J988">
            <v>40330</v>
          </cell>
          <cell r="K988" t="e">
            <v>#N/A</v>
          </cell>
          <cell r="M988">
            <v>0</v>
          </cell>
          <cell r="N988">
            <v>0</v>
          </cell>
          <cell r="O988">
            <v>0</v>
          </cell>
          <cell r="P988">
            <v>3500000</v>
          </cell>
          <cell r="Q988">
            <v>0</v>
          </cell>
          <cell r="R988">
            <v>0</v>
          </cell>
          <cell r="S988">
            <v>0</v>
          </cell>
          <cell r="T988">
            <v>0</v>
          </cell>
          <cell r="U988">
            <v>0</v>
          </cell>
          <cell r="V988">
            <v>0</v>
          </cell>
          <cell r="W988">
            <v>0</v>
          </cell>
        </row>
        <row r="989">
          <cell r="I989" t="str">
            <v xml:space="preserve">Relocate Kinder-Lampson Line from Pos. 16 to Pos. 11. Relocate Lampson Line from Pos. 19 to Pos. 12. </v>
          </cell>
          <cell r="J989">
            <v>42887</v>
          </cell>
          <cell r="N989">
            <v>0</v>
          </cell>
          <cell r="O989">
            <v>0</v>
          </cell>
        </row>
        <row r="990">
          <cell r="O990">
            <v>0</v>
          </cell>
          <cell r="P990">
            <v>3500000</v>
          </cell>
          <cell r="Q990">
            <v>0</v>
          </cell>
          <cell r="R990">
            <v>0</v>
          </cell>
          <cell r="S990">
            <v>0</v>
          </cell>
          <cell r="T990">
            <v>0</v>
          </cell>
          <cell r="U990">
            <v>0</v>
          </cell>
          <cell r="V990">
            <v>0</v>
          </cell>
          <cell r="W990">
            <v>0</v>
          </cell>
        </row>
        <row r="991">
          <cell r="H991" t="str">
            <v>800062931</v>
          </cell>
          <cell r="I991" t="str">
            <v>DEL AMO: LOAD ROLL CYPRESS "B" SUBSTATION TO BARRE "AB"     BUS SECTION. BRAKER UP THE CYPRESS-BARRE-DEL AMO-ELY-       MARION LINE TO FORM THE DEL AMO-CYPRESS-BARRE-DEL AMO-      MARION LINE &amp; THE BARRE-ELY-MARION LINE</v>
          </cell>
          <cell r="J991">
            <v>40330</v>
          </cell>
          <cell r="K991" t="str">
            <v>T. Yim</v>
          </cell>
          <cell r="M991">
            <v>0</v>
          </cell>
          <cell r="N991">
            <v>0</v>
          </cell>
          <cell r="O991">
            <v>50000</v>
          </cell>
          <cell r="P991">
            <v>0</v>
          </cell>
          <cell r="Q991">
            <v>0</v>
          </cell>
          <cell r="R991">
            <v>0</v>
          </cell>
          <cell r="S991">
            <v>0</v>
          </cell>
          <cell r="T991">
            <v>0</v>
          </cell>
          <cell r="U991">
            <v>0</v>
          </cell>
          <cell r="V991">
            <v>0</v>
          </cell>
          <cell r="W991">
            <v>0</v>
          </cell>
        </row>
        <row r="992">
          <cell r="H992">
            <v>800062980</v>
          </cell>
          <cell r="I992" t="str">
            <v>BARRE:TRANSFER CYPRESS SUB TO BARRE AB BUS SECTION</v>
          </cell>
          <cell r="J992">
            <v>39965</v>
          </cell>
          <cell r="K992" t="str">
            <v>T. Yim</v>
          </cell>
          <cell r="N992">
            <v>0</v>
          </cell>
          <cell r="O992">
            <v>50000</v>
          </cell>
          <cell r="P992">
            <v>0</v>
          </cell>
          <cell r="Q992">
            <v>0</v>
          </cell>
          <cell r="R992">
            <v>0</v>
          </cell>
          <cell r="S992">
            <v>0</v>
          </cell>
          <cell r="T992">
            <v>0</v>
          </cell>
          <cell r="U992">
            <v>0</v>
          </cell>
          <cell r="V992">
            <v>0</v>
          </cell>
          <cell r="W992">
            <v>0</v>
          </cell>
        </row>
        <row r="993">
          <cell r="H993">
            <v>800063448</v>
          </cell>
          <cell r="I993" t="str">
            <v>CYPRESS SUB: TRANSFER CYPRESS SUB TO BARRE AB BUS SECTION</v>
          </cell>
          <cell r="J993">
            <v>39965</v>
          </cell>
          <cell r="K993" t="str">
            <v>T. Yim</v>
          </cell>
          <cell r="N993">
            <v>0</v>
          </cell>
          <cell r="O993">
            <v>0</v>
          </cell>
          <cell r="P993">
            <v>0</v>
          </cell>
          <cell r="Q993">
            <v>0</v>
          </cell>
          <cell r="R993">
            <v>0</v>
          </cell>
          <cell r="S993">
            <v>0</v>
          </cell>
          <cell r="T993">
            <v>0</v>
          </cell>
          <cell r="U993">
            <v>0</v>
          </cell>
          <cell r="V993">
            <v>0</v>
          </cell>
          <cell r="W993">
            <v>0</v>
          </cell>
        </row>
        <row r="994">
          <cell r="I994" t="str">
            <v>DEL AMO-CYPRESS #3 66KV: PROTECTION, AUTOMATION AND LINE NAME CHAMGES AS NECESSARY.</v>
          </cell>
          <cell r="J994">
            <v>39965</v>
          </cell>
          <cell r="K994" t="str">
            <v>T. Yim</v>
          </cell>
          <cell r="N994">
            <v>0</v>
          </cell>
          <cell r="O994">
            <v>30000</v>
          </cell>
          <cell r="P994">
            <v>0</v>
          </cell>
          <cell r="Q994">
            <v>0</v>
          </cell>
          <cell r="R994">
            <v>0</v>
          </cell>
          <cell r="S994">
            <v>0</v>
          </cell>
          <cell r="T994">
            <v>0</v>
          </cell>
          <cell r="U994">
            <v>0</v>
          </cell>
          <cell r="V994">
            <v>0</v>
          </cell>
          <cell r="W994">
            <v>0</v>
          </cell>
        </row>
        <row r="995">
          <cell r="I995" t="str">
            <v>MARION SUB: PROTECTION, AUTOMATION, AND LINE NAME CHANGE AS NECESSARY.</v>
          </cell>
          <cell r="J995">
            <v>39965</v>
          </cell>
          <cell r="K995" t="str">
            <v>T. Yim</v>
          </cell>
          <cell r="N995">
            <v>0</v>
          </cell>
          <cell r="O995">
            <v>50000</v>
          </cell>
          <cell r="P995">
            <v>0</v>
          </cell>
          <cell r="Q995">
            <v>0</v>
          </cell>
          <cell r="R995">
            <v>0</v>
          </cell>
          <cell r="S995">
            <v>0</v>
          </cell>
          <cell r="T995">
            <v>0</v>
          </cell>
          <cell r="U995">
            <v>0</v>
          </cell>
          <cell r="V995">
            <v>0</v>
          </cell>
          <cell r="W995">
            <v>0</v>
          </cell>
        </row>
        <row r="996">
          <cell r="H996" t="str">
            <v>800063409</v>
          </cell>
          <cell r="I996" t="str">
            <v>ELY SUB: REMOVE HCB</v>
          </cell>
          <cell r="J996">
            <v>40330</v>
          </cell>
          <cell r="K996" t="str">
            <v>T. Yim</v>
          </cell>
          <cell r="M996">
            <v>0</v>
          </cell>
          <cell r="N996">
            <v>0</v>
          </cell>
          <cell r="O996">
            <v>50000</v>
          </cell>
          <cell r="P996">
            <v>0</v>
          </cell>
          <cell r="Q996">
            <v>0</v>
          </cell>
          <cell r="R996">
            <v>0</v>
          </cell>
          <cell r="S996">
            <v>0</v>
          </cell>
          <cell r="T996">
            <v>0</v>
          </cell>
          <cell r="U996">
            <v>0</v>
          </cell>
          <cell r="V996">
            <v>0</v>
          </cell>
          <cell r="W996">
            <v>0</v>
          </cell>
        </row>
        <row r="997">
          <cell r="O997">
            <v>230000</v>
          </cell>
          <cell r="P997">
            <v>0</v>
          </cell>
          <cell r="Q997">
            <v>0</v>
          </cell>
          <cell r="R997">
            <v>0</v>
          </cell>
          <cell r="S997">
            <v>0</v>
          </cell>
          <cell r="T997">
            <v>0</v>
          </cell>
          <cell r="U997">
            <v>0</v>
          </cell>
          <cell r="V997">
            <v>0</v>
          </cell>
          <cell r="W997">
            <v>0</v>
          </cell>
        </row>
        <row r="998">
          <cell r="I998" t="str">
            <v>ELLIS SUBTRANS: REARRANGE THE 66KV CIRCUITS INTO THE        ELLIS "A" SYSTEM TO TRANSFER WAVE FROM THE "A" BUS SECTION  TO THE "C" BUS SECTION.</v>
          </cell>
          <cell r="J998">
            <v>39904</v>
          </cell>
          <cell r="K998" t="str">
            <v>T. Yim</v>
          </cell>
          <cell r="M998">
            <v>0</v>
          </cell>
          <cell r="N998">
            <v>0</v>
          </cell>
          <cell r="O998">
            <v>0</v>
          </cell>
          <cell r="P998">
            <v>0</v>
          </cell>
          <cell r="Q998">
            <v>0</v>
          </cell>
          <cell r="R998">
            <v>0</v>
          </cell>
          <cell r="S998">
            <v>0</v>
          </cell>
          <cell r="T998">
            <v>0</v>
          </cell>
          <cell r="U998">
            <v>0</v>
          </cell>
          <cell r="V998">
            <v>0</v>
          </cell>
          <cell r="W998">
            <v>0</v>
          </cell>
        </row>
        <row r="999">
          <cell r="H999" t="str">
            <v>800063001</v>
          </cell>
          <cell r="I999" t="str">
            <v>ELLIS: TRANSFER WAVE 66KV LINES FROM THE "A" SECTION OF THE "C" SECTION.</v>
          </cell>
          <cell r="J999">
            <v>39965</v>
          </cell>
          <cell r="K999" t="str">
            <v>T. Yim</v>
          </cell>
          <cell r="M999">
            <v>0</v>
          </cell>
          <cell r="N999">
            <v>0</v>
          </cell>
          <cell r="O999">
            <v>0</v>
          </cell>
          <cell r="P999">
            <v>0</v>
          </cell>
          <cell r="Q999">
            <v>0</v>
          </cell>
          <cell r="R999">
            <v>0</v>
          </cell>
          <cell r="S999">
            <v>0</v>
          </cell>
          <cell r="T999">
            <v>0</v>
          </cell>
          <cell r="U999">
            <v>0</v>
          </cell>
          <cell r="V999">
            <v>0</v>
          </cell>
          <cell r="W999">
            <v>0</v>
          </cell>
        </row>
        <row r="1000">
          <cell r="O1000">
            <v>0</v>
          </cell>
          <cell r="P1000">
            <v>0</v>
          </cell>
          <cell r="Q1000">
            <v>0</v>
          </cell>
          <cell r="R1000">
            <v>0</v>
          </cell>
          <cell r="S1000">
            <v>0</v>
          </cell>
          <cell r="T1000">
            <v>0</v>
          </cell>
          <cell r="U1000">
            <v>0</v>
          </cell>
          <cell r="V1000">
            <v>0</v>
          </cell>
          <cell r="W1000">
            <v>0</v>
          </cell>
        </row>
        <row r="1001">
          <cell r="H1001" t="str">
            <v>800060261</v>
          </cell>
          <cell r="I1001" t="str">
            <v>SUB TRANS: HINSON SUBTRANS LINES:  UNDERGROUND FIVE 66KV    CIRCUITS AT SUB TO FACILITATE SYSTEM SPLIT.  RECONFIGURE THEHINSON-LONG BEACH 66KV LINE TO FORM THE HINSON-CARBOGEN-LONGBEACH 66KV LINE.</v>
          </cell>
          <cell r="J1001">
            <v>41426</v>
          </cell>
          <cell r="K1001" t="e">
            <v>#N/A</v>
          </cell>
          <cell r="M1001">
            <v>0</v>
          </cell>
          <cell r="N1001">
            <v>0</v>
          </cell>
          <cell r="O1001">
            <v>0</v>
          </cell>
          <cell r="P1001">
            <v>0</v>
          </cell>
          <cell r="Q1001">
            <v>0</v>
          </cell>
          <cell r="R1001">
            <v>522000</v>
          </cell>
          <cell r="S1001">
            <v>1269000</v>
          </cell>
          <cell r="T1001">
            <v>0</v>
          </cell>
          <cell r="U1001">
            <v>0</v>
          </cell>
          <cell r="V1001">
            <v>0</v>
          </cell>
          <cell r="W1001">
            <v>0</v>
          </cell>
        </row>
        <row r="1002">
          <cell r="I1002" t="str">
            <v>HINSON: SPLIT 66KV SYS: ADD BUS SECTIONALIZING CIRCUIT      BREAKERS; CREATE 2-66KV BREAKER-AND-ONE-HALF POS.; CREATE   1-66KV DOUBLE BREAKER POS.</v>
          </cell>
          <cell r="J1002">
            <v>41426</v>
          </cell>
          <cell r="K1002" t="e">
            <v>#N/A</v>
          </cell>
          <cell r="M1002">
            <v>0</v>
          </cell>
          <cell r="N1002">
            <v>0</v>
          </cell>
          <cell r="O1002">
            <v>0</v>
          </cell>
          <cell r="P1002">
            <v>0</v>
          </cell>
          <cell r="Q1002">
            <v>0</v>
          </cell>
          <cell r="R1002">
            <v>300000</v>
          </cell>
          <cell r="S1002">
            <v>3100000</v>
          </cell>
          <cell r="T1002">
            <v>0</v>
          </cell>
          <cell r="U1002">
            <v>0</v>
          </cell>
          <cell r="V1002">
            <v>0</v>
          </cell>
          <cell r="W1002">
            <v>0</v>
          </cell>
        </row>
        <row r="1003">
          <cell r="O1003">
            <v>0</v>
          </cell>
          <cell r="P1003">
            <v>0</v>
          </cell>
          <cell r="Q1003">
            <v>0</v>
          </cell>
          <cell r="R1003">
            <v>822000</v>
          </cell>
          <cell r="S1003">
            <v>4369000</v>
          </cell>
          <cell r="T1003">
            <v>0</v>
          </cell>
          <cell r="U1003">
            <v>0</v>
          </cell>
          <cell r="V1003">
            <v>0</v>
          </cell>
          <cell r="W1003">
            <v>0</v>
          </cell>
        </row>
        <row r="1004">
          <cell r="H1004" t="str">
            <v>800060559</v>
          </cell>
          <cell r="I1004" t="str">
            <v>DEVERS-CAPWIND-MIRAGE 115KV: PROPOSED MIRAGE-CONCHO 115KV   FORMED BY LOOPING THE EXISTING DEVERS-CAPWIND-CONCHO-MIRAGE 115KV INTO MIRAGE SUBSTATION CREATING THE DEVERS-CAPWIND-   MIRAGE 115KV, &amp; MIRAGE-CONCHO 115KV LINES.</v>
          </cell>
          <cell r="J1004">
            <v>39538</v>
          </cell>
          <cell r="K1004" t="str">
            <v>S. Ghoraishi</v>
          </cell>
          <cell r="M1004">
            <v>100</v>
          </cell>
          <cell r="N1004">
            <v>100</v>
          </cell>
          <cell r="O1004">
            <v>10000</v>
          </cell>
          <cell r="P1004">
            <v>0</v>
          </cell>
          <cell r="Q1004">
            <v>0</v>
          </cell>
          <cell r="R1004">
            <v>0</v>
          </cell>
          <cell r="S1004">
            <v>0</v>
          </cell>
          <cell r="T1004">
            <v>0</v>
          </cell>
          <cell r="U1004">
            <v>0</v>
          </cell>
          <cell r="V1004">
            <v>0</v>
          </cell>
          <cell r="W1004">
            <v>0</v>
          </cell>
        </row>
        <row r="1005">
          <cell r="H1005" t="str">
            <v>800062857</v>
          </cell>
          <cell r="I1005" t="str">
            <v>DEVERS UPGRADE PROTECTION</v>
          </cell>
          <cell r="J1005">
            <v>39538</v>
          </cell>
          <cell r="K1005" t="str">
            <v>S. Ghoraishi</v>
          </cell>
          <cell r="M1005">
            <v>100</v>
          </cell>
          <cell r="N1005">
            <v>100</v>
          </cell>
          <cell r="O1005">
            <v>10000</v>
          </cell>
          <cell r="P1005">
            <v>0</v>
          </cell>
          <cell r="Q1005">
            <v>0</v>
          </cell>
          <cell r="R1005">
            <v>0</v>
          </cell>
          <cell r="S1005">
            <v>0</v>
          </cell>
          <cell r="T1005">
            <v>0</v>
          </cell>
          <cell r="U1005">
            <v>0</v>
          </cell>
          <cell r="V1005">
            <v>0</v>
          </cell>
          <cell r="W1005">
            <v>0</v>
          </cell>
        </row>
        <row r="1006">
          <cell r="H1006">
            <v>800063500</v>
          </cell>
          <cell r="O1006">
            <v>10000</v>
          </cell>
        </row>
        <row r="1007">
          <cell r="H1007" t="str">
            <v>800063501</v>
          </cell>
          <cell r="I1007" t="str">
            <v>MIRAGE SUB: CONSTRUCT NEW 115KV OPEN AIR RACK.  INSTALL 2-115KV DBL BRKR BK POS.</v>
          </cell>
          <cell r="J1007">
            <v>39538</v>
          </cell>
          <cell r="K1007" t="str">
            <v>S. Ghoraishi</v>
          </cell>
          <cell r="M1007">
            <v>100</v>
          </cell>
          <cell r="N1007">
            <v>100</v>
          </cell>
          <cell r="O1007">
            <v>120000</v>
          </cell>
          <cell r="P1007">
            <v>0</v>
          </cell>
          <cell r="Q1007">
            <v>0</v>
          </cell>
          <cell r="R1007">
            <v>0</v>
          </cell>
          <cell r="S1007">
            <v>0</v>
          </cell>
          <cell r="T1007">
            <v>0</v>
          </cell>
          <cell r="U1007">
            <v>0</v>
          </cell>
          <cell r="V1007">
            <v>0</v>
          </cell>
          <cell r="W1007">
            <v>0</v>
          </cell>
        </row>
        <row r="1008">
          <cell r="H1008" t="str">
            <v>800063696</v>
          </cell>
          <cell r="I1008" t="str">
            <v>TAMARISK  UPGRADE PROTECTION</v>
          </cell>
          <cell r="J1008">
            <v>39538</v>
          </cell>
          <cell r="K1008" t="str">
            <v>S. Ghoraishi</v>
          </cell>
          <cell r="M1008">
            <v>100</v>
          </cell>
          <cell r="N1008">
            <v>100</v>
          </cell>
          <cell r="O1008">
            <v>0</v>
          </cell>
          <cell r="P1008">
            <v>0</v>
          </cell>
          <cell r="Q1008">
            <v>0</v>
          </cell>
          <cell r="R1008">
            <v>0</v>
          </cell>
          <cell r="S1008">
            <v>0</v>
          </cell>
          <cell r="T1008">
            <v>0</v>
          </cell>
          <cell r="U1008">
            <v>0</v>
          </cell>
          <cell r="V1008">
            <v>0</v>
          </cell>
          <cell r="W1008">
            <v>0</v>
          </cell>
        </row>
        <row r="1009">
          <cell r="O1009">
            <v>150000</v>
          </cell>
          <cell r="P1009">
            <v>0</v>
          </cell>
          <cell r="Q1009">
            <v>0</v>
          </cell>
          <cell r="R1009">
            <v>0</v>
          </cell>
          <cell r="S1009">
            <v>0</v>
          </cell>
          <cell r="T1009">
            <v>0</v>
          </cell>
          <cell r="U1009">
            <v>0</v>
          </cell>
          <cell r="V1009">
            <v>0</v>
          </cell>
          <cell r="W1009">
            <v>0</v>
          </cell>
        </row>
        <row r="1010">
          <cell r="H1010" t="str">
            <v>800062496</v>
          </cell>
          <cell r="I1010" t="str">
            <v>MOORPARK SUBTRANS LINE: CREATE A NEW MOORPARK-SIMI LINE. CREATE A NEW SIMI-SANTA SUSANA LINE.</v>
          </cell>
          <cell r="J1010">
            <v>39799</v>
          </cell>
          <cell r="K1010" t="str">
            <v>T. Yim</v>
          </cell>
          <cell r="M1010">
            <v>0</v>
          </cell>
          <cell r="N1010">
            <v>0</v>
          </cell>
          <cell r="O1010">
            <v>0</v>
          </cell>
          <cell r="P1010">
            <v>0</v>
          </cell>
          <cell r="Q1010">
            <v>0</v>
          </cell>
          <cell r="R1010">
            <v>0</v>
          </cell>
          <cell r="S1010">
            <v>0</v>
          </cell>
          <cell r="T1010">
            <v>0</v>
          </cell>
          <cell r="U1010">
            <v>0</v>
          </cell>
          <cell r="V1010">
            <v>0</v>
          </cell>
          <cell r="W1010">
            <v>0</v>
          </cell>
        </row>
        <row r="1011">
          <cell r="H1011" t="str">
            <v>800060852</v>
          </cell>
          <cell r="I1011" t="str">
            <v>MOORPARK SUBTRANS LINE: CREATE A NEW MOORPARK-SIMI LINE. CREATE A NEW SIMI-SANTA SUSANA LINE.</v>
          </cell>
          <cell r="J1011">
            <v>39904</v>
          </cell>
          <cell r="K1011" t="str">
            <v>T. Yim</v>
          </cell>
          <cell r="M1011">
            <v>0</v>
          </cell>
          <cell r="N1011">
            <v>0</v>
          </cell>
          <cell r="O1011">
            <v>50000</v>
          </cell>
          <cell r="P1011">
            <v>0</v>
          </cell>
          <cell r="Q1011">
            <v>0</v>
          </cell>
          <cell r="R1011">
            <v>0</v>
          </cell>
          <cell r="S1011">
            <v>0</v>
          </cell>
          <cell r="T1011">
            <v>0</v>
          </cell>
          <cell r="U1011">
            <v>0</v>
          </cell>
          <cell r="V1011">
            <v>0</v>
          </cell>
          <cell r="W1011">
            <v>0</v>
          </cell>
        </row>
        <row r="1012">
          <cell r="H1012" t="str">
            <v>800060853</v>
          </cell>
          <cell r="I1012" t="str">
            <v>MOORPARK SUBTRANS LINE: CREATE A NEW MOORPARK-SIMI LINE. CREATE A NEW SIMI-SANTA SUSANA LINE.</v>
          </cell>
          <cell r="J1012">
            <v>39904</v>
          </cell>
          <cell r="K1012" t="str">
            <v>T. Yim</v>
          </cell>
          <cell r="M1012">
            <v>0</v>
          </cell>
          <cell r="N1012">
            <v>0</v>
          </cell>
          <cell r="O1012">
            <v>746000</v>
          </cell>
          <cell r="P1012">
            <v>0</v>
          </cell>
          <cell r="Q1012">
            <v>0</v>
          </cell>
          <cell r="R1012">
            <v>0</v>
          </cell>
          <cell r="S1012">
            <v>0</v>
          </cell>
          <cell r="T1012">
            <v>0</v>
          </cell>
          <cell r="U1012">
            <v>0</v>
          </cell>
          <cell r="V1012">
            <v>0</v>
          </cell>
          <cell r="W1012">
            <v>0</v>
          </cell>
        </row>
        <row r="1013">
          <cell r="H1013" t="str">
            <v>800062771</v>
          </cell>
          <cell r="I1013" t="str">
            <v>MOORPARK: INSTALL NEW DOUBLE BREAKER 200KV BANK POSITION (POS. 2) INSTALL 4TH 280MVA, 220/66KV "A" BANK. INSTALL 2EA. BUS 66KV BUS SECTIONALIZING CB'S IN THE NORTH &amp; SOUTH BUS (POSITION 10 &amp; 11)</v>
          </cell>
          <cell r="J1013">
            <v>39887</v>
          </cell>
          <cell r="K1013" t="str">
            <v>T. Yim</v>
          </cell>
          <cell r="M1013">
            <v>3</v>
          </cell>
          <cell r="N1013">
            <v>3</v>
          </cell>
          <cell r="O1013">
            <v>1414000</v>
          </cell>
          <cell r="P1013">
            <v>0</v>
          </cell>
          <cell r="Q1013">
            <v>0</v>
          </cell>
          <cell r="R1013">
            <v>0</v>
          </cell>
          <cell r="S1013">
            <v>0</v>
          </cell>
          <cell r="T1013">
            <v>0</v>
          </cell>
          <cell r="U1013">
            <v>0</v>
          </cell>
          <cell r="V1013">
            <v>0</v>
          </cell>
          <cell r="W1013">
            <v>0</v>
          </cell>
        </row>
        <row r="1014">
          <cell r="H1014" t="str">
            <v>800063224</v>
          </cell>
          <cell r="I1014" t="str">
            <v>THOUSAND OAKS:</v>
          </cell>
          <cell r="J1014">
            <v>39799</v>
          </cell>
          <cell r="K1014" t="str">
            <v>T. Yim</v>
          </cell>
          <cell r="M1014">
            <v>0</v>
          </cell>
          <cell r="N1014">
            <v>0</v>
          </cell>
          <cell r="O1014">
            <v>0</v>
          </cell>
          <cell r="P1014">
            <v>0</v>
          </cell>
          <cell r="Q1014">
            <v>0</v>
          </cell>
          <cell r="R1014">
            <v>0</v>
          </cell>
          <cell r="S1014">
            <v>0</v>
          </cell>
          <cell r="T1014">
            <v>0</v>
          </cell>
          <cell r="U1014">
            <v>0</v>
          </cell>
          <cell r="V1014">
            <v>0</v>
          </cell>
          <cell r="W1014">
            <v>0</v>
          </cell>
        </row>
        <row r="1015">
          <cell r="H1015" t="str">
            <v>800063233</v>
          </cell>
          <cell r="I1015" t="str">
            <v>POTRERO: INSTALL PROTECTION</v>
          </cell>
          <cell r="J1015">
            <v>39799</v>
          </cell>
          <cell r="K1015" t="str">
            <v>T. Yim</v>
          </cell>
          <cell r="M1015">
            <v>0</v>
          </cell>
          <cell r="N1015">
            <v>0</v>
          </cell>
          <cell r="O1015">
            <v>0</v>
          </cell>
          <cell r="P1015">
            <v>0</v>
          </cell>
          <cell r="Q1015">
            <v>0</v>
          </cell>
          <cell r="R1015">
            <v>0</v>
          </cell>
          <cell r="S1015">
            <v>0</v>
          </cell>
          <cell r="T1015">
            <v>0</v>
          </cell>
          <cell r="U1015">
            <v>0</v>
          </cell>
          <cell r="V1015">
            <v>0</v>
          </cell>
          <cell r="W1015">
            <v>0</v>
          </cell>
        </row>
        <row r="1016">
          <cell r="O1016">
            <v>2210000</v>
          </cell>
          <cell r="P1016">
            <v>0</v>
          </cell>
          <cell r="Q1016">
            <v>0</v>
          </cell>
          <cell r="R1016">
            <v>0</v>
          </cell>
          <cell r="S1016">
            <v>0</v>
          </cell>
          <cell r="T1016">
            <v>0</v>
          </cell>
          <cell r="U1016">
            <v>0</v>
          </cell>
          <cell r="V1016">
            <v>0</v>
          </cell>
          <cell r="W1016">
            <v>0</v>
          </cell>
        </row>
        <row r="1017">
          <cell r="H1017" t="str">
            <v>800062509</v>
          </cell>
          <cell r="I1017" t="str">
            <v>DEVERS-SAN BERNARDINO 220KV T/L: LOOP 220KV T/L INTO EL CASCO</v>
          </cell>
          <cell r="J1017">
            <v>40330</v>
          </cell>
          <cell r="K1017" t="str">
            <v>S. Ghoraishi</v>
          </cell>
          <cell r="M1017">
            <v>100</v>
          </cell>
          <cell r="N1017">
            <v>100</v>
          </cell>
          <cell r="O1017">
            <v>1796978</v>
          </cell>
          <cell r="P1017">
            <v>1550000</v>
          </cell>
          <cell r="Q1017">
            <v>0</v>
          </cell>
          <cell r="R1017">
            <v>0</v>
          </cell>
          <cell r="S1017">
            <v>0</v>
          </cell>
          <cell r="T1017">
            <v>0</v>
          </cell>
          <cell r="U1017">
            <v>0</v>
          </cell>
          <cell r="V1017">
            <v>0</v>
          </cell>
          <cell r="W1017">
            <v>0</v>
          </cell>
        </row>
        <row r="1018">
          <cell r="H1018" t="str">
            <v>800060505</v>
          </cell>
          <cell r="I1018" t="str">
            <v>EL CASCO-MARASCHINO &amp; EL CASCO-VISTA-SAN BERNARDINO 66KV T/L</v>
          </cell>
          <cell r="J1018">
            <v>39965</v>
          </cell>
          <cell r="K1018" t="str">
            <v>S. Ghoraishi</v>
          </cell>
          <cell r="M1018">
            <v>0</v>
          </cell>
          <cell r="N1018">
            <v>0</v>
          </cell>
          <cell r="O1018">
            <v>986190</v>
          </cell>
          <cell r="P1018">
            <v>0</v>
          </cell>
          <cell r="Q1018">
            <v>0</v>
          </cell>
          <cell r="R1018">
            <v>0</v>
          </cell>
          <cell r="S1018">
            <v>0</v>
          </cell>
          <cell r="T1018">
            <v>0</v>
          </cell>
          <cell r="U1018">
            <v>0</v>
          </cell>
          <cell r="V1018">
            <v>0</v>
          </cell>
          <cell r="W1018">
            <v>0</v>
          </cell>
        </row>
        <row r="1019">
          <cell r="H1019" t="str">
            <v>800062514</v>
          </cell>
          <cell r="I1019" t="str">
            <v>DEVERS-BANNING-GARNET-WINDPARK-ZANJA: VARIOUS SUB-TRANS WORK</v>
          </cell>
          <cell r="J1019">
            <v>40330</v>
          </cell>
          <cell r="K1019" t="str">
            <v>S. Ghoraishi</v>
          </cell>
          <cell r="M1019">
            <v>0</v>
          </cell>
          <cell r="N1019">
            <v>0</v>
          </cell>
          <cell r="O1019">
            <v>11735877</v>
          </cell>
          <cell r="P1019">
            <v>3101000</v>
          </cell>
          <cell r="Q1019">
            <v>0</v>
          </cell>
          <cell r="R1019">
            <v>0</v>
          </cell>
          <cell r="S1019">
            <v>0</v>
          </cell>
          <cell r="T1019">
            <v>0</v>
          </cell>
          <cell r="U1019">
            <v>0</v>
          </cell>
          <cell r="V1019">
            <v>0</v>
          </cell>
          <cell r="W1019">
            <v>0</v>
          </cell>
        </row>
        <row r="1020">
          <cell r="H1020" t="str">
            <v>800062835</v>
          </cell>
          <cell r="I1020" t="str">
            <v>VISTA SUB: UPGRADE PROTECTION AS REQUIRED.</v>
          </cell>
          <cell r="J1020">
            <v>40330</v>
          </cell>
          <cell r="K1020" t="str">
            <v>S. Ghoraishi</v>
          </cell>
          <cell r="M1020">
            <v>0</v>
          </cell>
          <cell r="N1020">
            <v>0</v>
          </cell>
          <cell r="O1020">
            <v>128451</v>
          </cell>
          <cell r="P1020">
            <v>12000</v>
          </cell>
          <cell r="Q1020">
            <v>0</v>
          </cell>
          <cell r="R1020">
            <v>0</v>
          </cell>
          <cell r="S1020">
            <v>0</v>
          </cell>
          <cell r="T1020">
            <v>0</v>
          </cell>
          <cell r="U1020">
            <v>0</v>
          </cell>
          <cell r="V1020">
            <v>0</v>
          </cell>
          <cell r="W1020">
            <v>0</v>
          </cell>
        </row>
        <row r="1021">
          <cell r="H1021">
            <v>800062866</v>
          </cell>
          <cell r="I1021" t="str">
            <v>DEVERS: INSTALL 2-SEL-352 BREAKER FAILURE RELAY, 1-0 GE L90 LINE CURRENT DIFFERENTIAL RELAY &amp; 1-SEL 311L, ONE CURRENT   DIFFERENTIAL RELAY.</v>
          </cell>
          <cell r="J1021">
            <v>40330</v>
          </cell>
          <cell r="K1021" t="str">
            <v>S. Ghoraishi</v>
          </cell>
          <cell r="M1021">
            <v>67</v>
          </cell>
          <cell r="N1021">
            <v>67</v>
          </cell>
          <cell r="O1021">
            <v>240000</v>
          </cell>
          <cell r="P1021">
            <v>105000</v>
          </cell>
          <cell r="Q1021">
            <v>0</v>
          </cell>
          <cell r="R1021">
            <v>0</v>
          </cell>
          <cell r="S1021">
            <v>0</v>
          </cell>
          <cell r="T1021">
            <v>0</v>
          </cell>
          <cell r="U1021">
            <v>0</v>
          </cell>
          <cell r="V1021">
            <v>0</v>
          </cell>
          <cell r="W1021">
            <v>0</v>
          </cell>
        </row>
        <row r="1022">
          <cell r="H1022" t="str">
            <v>800063494</v>
          </cell>
          <cell r="I1022" t="str">
            <v>EL CASCO (OAK VALLEY): CONSTRUCT A NEW 220KV OPEN AIR SWITCHRACK WITH  2-220KV DOUBLE BREAKER LINE POS. &amp; 2-DOUBLE BREAKER BANK    POSITION. INSTALL 2-28MVA, 220/115KV "A" BANKS.</v>
          </cell>
          <cell r="J1022">
            <v>40330</v>
          </cell>
          <cell r="K1022" t="str">
            <v>S. Ghoraishi</v>
          </cell>
          <cell r="M1022">
            <v>13</v>
          </cell>
          <cell r="N1022">
            <v>12.52</v>
          </cell>
          <cell r="O1022">
            <v>33791755</v>
          </cell>
          <cell r="P1022">
            <v>17604031.416000001</v>
          </cell>
          <cell r="Q1022">
            <v>0</v>
          </cell>
          <cell r="R1022">
            <v>0</v>
          </cell>
          <cell r="S1022">
            <v>0</v>
          </cell>
          <cell r="T1022">
            <v>0</v>
          </cell>
          <cell r="U1022">
            <v>0</v>
          </cell>
          <cell r="V1022">
            <v>0</v>
          </cell>
          <cell r="W1022">
            <v>0</v>
          </cell>
        </row>
        <row r="1023">
          <cell r="H1023" t="str">
            <v>800063536</v>
          </cell>
          <cell r="I1023" t="str">
            <v>BANNING: ASSUMPTION: NEW 115KV SWITCHRACK WILL BE BUILT AT BANNING.  INSTALL 2-GE C60 BREAKER MANAGEMENT RELAYS, 1-SEL-311L LINE CURRENT DIFFERENTIAL RELAY &amp; 1- GE D60 DISTANCE RELAY.</v>
          </cell>
          <cell r="J1023">
            <v>40299</v>
          </cell>
          <cell r="K1023" t="str">
            <v>S. Ghoraishi</v>
          </cell>
          <cell r="M1023">
            <v>0</v>
          </cell>
          <cell r="N1023">
            <v>0</v>
          </cell>
          <cell r="O1023">
            <v>7524456</v>
          </cell>
          <cell r="P1023">
            <v>2299000</v>
          </cell>
          <cell r="Q1023">
            <v>0</v>
          </cell>
          <cell r="R1023">
            <v>0</v>
          </cell>
          <cell r="S1023">
            <v>0</v>
          </cell>
          <cell r="T1023">
            <v>0</v>
          </cell>
          <cell r="U1023">
            <v>0</v>
          </cell>
          <cell r="V1023">
            <v>0</v>
          </cell>
          <cell r="W1023">
            <v>0</v>
          </cell>
        </row>
        <row r="1024">
          <cell r="H1024" t="str">
            <v>800063571</v>
          </cell>
          <cell r="I1024" t="str">
            <v>ZANJA SUB: REBUILD 115KV SWITCHRACK TO A 3 ELEMENT RING BUS (TWO LINES, ONE BANK). UPGRADE PROTECTION.</v>
          </cell>
          <cell r="J1024">
            <v>40299</v>
          </cell>
          <cell r="K1024" t="str">
            <v>S. Ghoraishi</v>
          </cell>
          <cell r="M1024">
            <v>0</v>
          </cell>
          <cell r="N1024">
            <v>0</v>
          </cell>
          <cell r="O1024">
            <v>2195768</v>
          </cell>
          <cell r="P1024">
            <v>1200000</v>
          </cell>
          <cell r="Q1024">
            <v>0</v>
          </cell>
          <cell r="R1024">
            <v>0</v>
          </cell>
          <cell r="S1024">
            <v>0</v>
          </cell>
          <cell r="T1024">
            <v>0</v>
          </cell>
          <cell r="U1024">
            <v>0</v>
          </cell>
          <cell r="V1024">
            <v>0</v>
          </cell>
          <cell r="W1024">
            <v>0</v>
          </cell>
        </row>
        <row r="1025">
          <cell r="H1025" t="str">
            <v>800063582</v>
          </cell>
          <cell r="I1025" t="str">
            <v>HOMART SUB: UPGRADE PROTECTION AS REQUIRED.</v>
          </cell>
          <cell r="J1025">
            <v>40330</v>
          </cell>
          <cell r="K1025" t="str">
            <v>S. Ghoraishi</v>
          </cell>
          <cell r="M1025">
            <v>0</v>
          </cell>
          <cell r="N1025">
            <v>0</v>
          </cell>
          <cell r="O1025">
            <v>185000</v>
          </cell>
          <cell r="P1025">
            <v>45000</v>
          </cell>
          <cell r="Q1025">
            <v>0</v>
          </cell>
          <cell r="R1025">
            <v>0</v>
          </cell>
          <cell r="S1025">
            <v>0</v>
          </cell>
          <cell r="T1025">
            <v>0</v>
          </cell>
          <cell r="U1025">
            <v>0</v>
          </cell>
          <cell r="V1025">
            <v>0</v>
          </cell>
          <cell r="W1025">
            <v>0</v>
          </cell>
        </row>
        <row r="1026">
          <cell r="H1026" t="str">
            <v>800063588</v>
          </cell>
          <cell r="I1026" t="str">
            <v>CALECTRIC SUB: UPGRADE PROTECTION AS REQUIRED.</v>
          </cell>
          <cell r="J1026">
            <v>40330</v>
          </cell>
          <cell r="K1026" t="str">
            <v>S. Ghoraishi</v>
          </cell>
          <cell r="M1026">
            <v>0</v>
          </cell>
          <cell r="N1026">
            <v>0</v>
          </cell>
          <cell r="O1026">
            <v>315000</v>
          </cell>
          <cell r="P1026">
            <v>90000</v>
          </cell>
          <cell r="Q1026">
            <v>0</v>
          </cell>
          <cell r="R1026">
            <v>0</v>
          </cell>
          <cell r="S1026">
            <v>0</v>
          </cell>
          <cell r="T1026">
            <v>0</v>
          </cell>
          <cell r="U1026">
            <v>0</v>
          </cell>
          <cell r="V1026">
            <v>0</v>
          </cell>
          <cell r="W1026">
            <v>0</v>
          </cell>
        </row>
        <row r="1027">
          <cell r="H1027" t="str">
            <v>800063591</v>
          </cell>
          <cell r="I1027" t="str">
            <v>GARNET SUB: UPGRADE PROTECTION AS REQUIRED.</v>
          </cell>
          <cell r="J1027">
            <v>40330</v>
          </cell>
          <cell r="K1027" t="str">
            <v>S. Ghoraishi</v>
          </cell>
          <cell r="M1027">
            <v>0</v>
          </cell>
          <cell r="N1027">
            <v>0</v>
          </cell>
          <cell r="O1027">
            <v>0</v>
          </cell>
          <cell r="P1027">
            <v>45000</v>
          </cell>
          <cell r="Q1027">
            <v>0</v>
          </cell>
          <cell r="R1027">
            <v>0</v>
          </cell>
          <cell r="S1027">
            <v>0</v>
          </cell>
          <cell r="T1027">
            <v>0</v>
          </cell>
          <cell r="U1027">
            <v>0</v>
          </cell>
          <cell r="V1027">
            <v>0</v>
          </cell>
          <cell r="W1027">
            <v>0</v>
          </cell>
        </row>
        <row r="1028">
          <cell r="H1028" t="str">
            <v>800063650</v>
          </cell>
          <cell r="I1028" t="str">
            <v>SAN BERNARDINO: INSTALL 2-SEL 352 BREAKER FAILURE RELAYS, 1-GE L90 CURRENT DIFF RELAY, &amp; 1-SEL 311L LINE CURRENT DIFF RELAY.  INSTALL RELAYS FOR 4-115KV LINES.</v>
          </cell>
          <cell r="J1028">
            <v>40330</v>
          </cell>
          <cell r="K1028" t="str">
            <v>S. Ghoraishi</v>
          </cell>
          <cell r="M1028">
            <v>30</v>
          </cell>
          <cell r="N1028">
            <v>30</v>
          </cell>
          <cell r="O1028">
            <v>647660</v>
          </cell>
          <cell r="P1028">
            <v>215000</v>
          </cell>
          <cell r="Q1028">
            <v>0</v>
          </cell>
          <cell r="R1028">
            <v>0</v>
          </cell>
          <cell r="S1028">
            <v>0</v>
          </cell>
          <cell r="T1028">
            <v>0</v>
          </cell>
          <cell r="U1028">
            <v>0</v>
          </cell>
          <cell r="V1028">
            <v>0</v>
          </cell>
          <cell r="W1028">
            <v>0</v>
          </cell>
        </row>
        <row r="1029">
          <cell r="I1029" t="str">
            <v>Distribute 115kV to 12kV</v>
          </cell>
          <cell r="J1029" t="str">
            <v>?</v>
          </cell>
          <cell r="K1029" t="str">
            <v>Sal Siddiki?</v>
          </cell>
          <cell r="O1029">
            <v>1944000</v>
          </cell>
          <cell r="P1029">
            <v>572000</v>
          </cell>
        </row>
        <row r="1030">
          <cell r="I1030" t="str">
            <v>CRE: El Casco Purchase/Lease land Rights</v>
          </cell>
          <cell r="J1030" t="str">
            <v>?</v>
          </cell>
          <cell r="K1030" t="str">
            <v>Sal Siddiki?</v>
          </cell>
          <cell r="O1030">
            <v>944000</v>
          </cell>
          <cell r="P1030">
            <v>0</v>
          </cell>
        </row>
        <row r="1031">
          <cell r="I1031" t="str">
            <v>IT: Install new Microwave Tower</v>
          </cell>
          <cell r="J1031" t="str">
            <v>?</v>
          </cell>
          <cell r="K1031" t="str">
            <v>Sal Siddiki?</v>
          </cell>
          <cell r="O1031">
            <v>3450000</v>
          </cell>
          <cell r="P1031">
            <v>1050000</v>
          </cell>
        </row>
        <row r="1032">
          <cell r="H1032" t="str">
            <v>800063656</v>
          </cell>
          <cell r="I1032" t="str">
            <v>MENTONE: INSTALL 2-GE C60 BREAKER MANAGEMENT RELAY, 1-SEL-  311L LINE CURRENT DIFFERENTIAL RELAY &amp; 1-GE D60 DISTANCE    RELAY.  INDEPENDENT FIBER OPTIC PATHS BETWEEN OAK VALLEY,   BANNING AND ZANJA</v>
          </cell>
          <cell r="J1032">
            <v>40330</v>
          </cell>
          <cell r="K1032" t="str">
            <v>S. Ghoraishi</v>
          </cell>
          <cell r="M1032">
            <v>0</v>
          </cell>
          <cell r="N1032">
            <v>0</v>
          </cell>
          <cell r="O1032">
            <v>240000</v>
          </cell>
          <cell r="P1032">
            <v>170000</v>
          </cell>
          <cell r="Q1032">
            <v>0</v>
          </cell>
          <cell r="R1032">
            <v>0</v>
          </cell>
          <cell r="S1032">
            <v>0</v>
          </cell>
          <cell r="T1032">
            <v>0</v>
          </cell>
          <cell r="U1032">
            <v>0</v>
          </cell>
          <cell r="V1032">
            <v>0</v>
          </cell>
          <cell r="W1032">
            <v>0</v>
          </cell>
        </row>
        <row r="1033">
          <cell r="H1033" t="str">
            <v>800063691</v>
          </cell>
          <cell r="I1033" t="str">
            <v>MARASCHINO SUB: UPGRADE PROTECTION AS REQUIRED.</v>
          </cell>
          <cell r="J1033">
            <v>40330</v>
          </cell>
          <cell r="K1033" t="str">
            <v>S. Ghoraishi</v>
          </cell>
          <cell r="M1033">
            <v>0</v>
          </cell>
          <cell r="N1033">
            <v>0</v>
          </cell>
          <cell r="O1033">
            <v>100000</v>
          </cell>
          <cell r="P1033">
            <v>225000</v>
          </cell>
          <cell r="Q1033">
            <v>0</v>
          </cell>
          <cell r="R1033">
            <v>0</v>
          </cell>
          <cell r="S1033">
            <v>0</v>
          </cell>
          <cell r="T1033">
            <v>0</v>
          </cell>
          <cell r="U1033">
            <v>0</v>
          </cell>
          <cell r="V1033">
            <v>0</v>
          </cell>
          <cell r="W1033">
            <v>0</v>
          </cell>
        </row>
        <row r="1034">
          <cell r="O1034">
            <v>66225135</v>
          </cell>
          <cell r="P1034">
            <v>28283031.416000001</v>
          </cell>
          <cell r="Q1034">
            <v>0</v>
          </cell>
          <cell r="R1034">
            <v>0</v>
          </cell>
          <cell r="S1034">
            <v>0</v>
          </cell>
          <cell r="T1034">
            <v>0</v>
          </cell>
          <cell r="U1034">
            <v>0</v>
          </cell>
          <cell r="V1034">
            <v>0</v>
          </cell>
          <cell r="W1034">
            <v>0</v>
          </cell>
        </row>
        <row r="1035">
          <cell r="H1035" t="str">
            <v>800062644</v>
          </cell>
          <cell r="I1035" t="str">
            <v>SANTA CLARA: UPGRADE THE STATION CAPACITY TO 840MVA BY ADDING, 3RD 220/66KV 280MVA TRANSFORMER, 1-220KV DOUBLE BREAKER POSITION AND 1-66KV DOUBLE BREAKER POSITION.</v>
          </cell>
          <cell r="J1035">
            <v>40695</v>
          </cell>
          <cell r="K1035" t="str">
            <v>T. Yim</v>
          </cell>
          <cell r="M1035">
            <v>4</v>
          </cell>
          <cell r="N1035">
            <v>4</v>
          </cell>
          <cell r="O1035">
            <v>800000</v>
          </cell>
          <cell r="P1035">
            <v>9300000</v>
          </cell>
          <cell r="Q1035">
            <v>8350000</v>
          </cell>
          <cell r="R1035">
            <v>0</v>
          </cell>
          <cell r="S1035">
            <v>0</v>
          </cell>
          <cell r="T1035">
            <v>0</v>
          </cell>
          <cell r="U1035">
            <v>0</v>
          </cell>
          <cell r="V1035">
            <v>0</v>
          </cell>
          <cell r="W1035">
            <v>0</v>
          </cell>
        </row>
        <row r="1036">
          <cell r="O1036">
            <v>800000</v>
          </cell>
          <cell r="P1036">
            <v>9300000</v>
          </cell>
          <cell r="Q1036">
            <v>8350000</v>
          </cell>
          <cell r="R1036">
            <v>0</v>
          </cell>
          <cell r="S1036">
            <v>0</v>
          </cell>
          <cell r="T1036">
            <v>0</v>
          </cell>
          <cell r="U1036">
            <v>0</v>
          </cell>
          <cell r="V1036">
            <v>0</v>
          </cell>
          <cell r="W1036">
            <v>0</v>
          </cell>
        </row>
        <row r="1037">
          <cell r="I1037" t="str">
            <v>VILLA PARK SUB TRANS LINE: ROOL WASHINGTON SUB FROM THE VILLA PARK SYSTEM TO THE JOHANNA SYSTEM.</v>
          </cell>
          <cell r="J1037">
            <v>40695</v>
          </cell>
          <cell r="K1037" t="e">
            <v>#N/A</v>
          </cell>
          <cell r="M1037">
            <v>0</v>
          </cell>
          <cell r="N1037">
            <v>0</v>
          </cell>
          <cell r="O1037">
            <v>0</v>
          </cell>
          <cell r="P1037">
            <v>322000</v>
          </cell>
          <cell r="Q1037">
            <v>1414000</v>
          </cell>
          <cell r="R1037">
            <v>0</v>
          </cell>
          <cell r="S1037">
            <v>0</v>
          </cell>
          <cell r="T1037">
            <v>0</v>
          </cell>
          <cell r="U1037">
            <v>0</v>
          </cell>
          <cell r="V1037">
            <v>0</v>
          </cell>
          <cell r="W1037">
            <v>0</v>
          </cell>
        </row>
        <row r="1038">
          <cell r="O1038">
            <v>0</v>
          </cell>
          <cell r="P1038">
            <v>322000</v>
          </cell>
          <cell r="Q1038">
            <v>1414000</v>
          </cell>
          <cell r="R1038">
            <v>0</v>
          </cell>
          <cell r="S1038">
            <v>0</v>
          </cell>
          <cell r="T1038">
            <v>0</v>
          </cell>
          <cell r="U1038">
            <v>0</v>
          </cell>
          <cell r="V1038">
            <v>0</v>
          </cell>
          <cell r="W1038">
            <v>0</v>
          </cell>
        </row>
        <row r="1039">
          <cell r="I1039" t="str">
            <v>TRITON SUB: INSTALL 28MVAR</v>
          </cell>
          <cell r="J1039">
            <v>40695</v>
          </cell>
          <cell r="K1039" t="str">
            <v>T. Yim</v>
          </cell>
          <cell r="M1039">
            <v>0</v>
          </cell>
          <cell r="N1039">
            <v>0</v>
          </cell>
          <cell r="O1039">
            <v>0</v>
          </cell>
          <cell r="P1039">
            <v>500000</v>
          </cell>
          <cell r="Q1039">
            <v>400000</v>
          </cell>
          <cell r="R1039">
            <v>0</v>
          </cell>
          <cell r="S1039">
            <v>0</v>
          </cell>
          <cell r="T1039">
            <v>0</v>
          </cell>
          <cell r="U1039">
            <v>0</v>
          </cell>
          <cell r="V1039">
            <v>0</v>
          </cell>
          <cell r="W1039">
            <v>0</v>
          </cell>
        </row>
        <row r="1040">
          <cell r="I1040" t="str">
            <v>OLINDA ADD 28.8MVAR SWITCHED CAPACITOR BANK (2)</v>
          </cell>
          <cell r="J1040">
            <v>42156</v>
          </cell>
          <cell r="K1040" t="str">
            <v>T. Yim</v>
          </cell>
          <cell r="M1040">
            <v>0</v>
          </cell>
          <cell r="N1040">
            <v>0</v>
          </cell>
          <cell r="O1040">
            <v>0</v>
          </cell>
          <cell r="P1040">
            <v>0</v>
          </cell>
          <cell r="Q1040">
            <v>0</v>
          </cell>
          <cell r="R1040">
            <v>0</v>
          </cell>
          <cell r="S1040">
            <v>0</v>
          </cell>
          <cell r="T1040">
            <v>350000</v>
          </cell>
          <cell r="U1040">
            <v>400000</v>
          </cell>
          <cell r="V1040">
            <v>0</v>
          </cell>
          <cell r="W1040">
            <v>0</v>
          </cell>
        </row>
        <row r="1041">
          <cell r="I1041" t="str">
            <v>EAGLE ROCK ADD 1 28MVAR 66KV CAP BANK</v>
          </cell>
          <cell r="J1041">
            <v>42156</v>
          </cell>
          <cell r="K1041" t="str">
            <v>T. Yim</v>
          </cell>
          <cell r="M1041">
            <v>0</v>
          </cell>
          <cell r="N1041">
            <v>0</v>
          </cell>
          <cell r="O1041">
            <v>0</v>
          </cell>
          <cell r="P1041">
            <v>0</v>
          </cell>
          <cell r="Q1041">
            <v>0</v>
          </cell>
          <cell r="R1041">
            <v>0</v>
          </cell>
          <cell r="S1041">
            <v>0</v>
          </cell>
          <cell r="T1041">
            <v>300000</v>
          </cell>
          <cell r="U1041">
            <v>480000</v>
          </cell>
          <cell r="V1041">
            <v>0</v>
          </cell>
          <cell r="W1041">
            <v>0</v>
          </cell>
        </row>
        <row r="1042">
          <cell r="H1042" t="str">
            <v>800062585</v>
          </cell>
          <cell r="I1042" t="str">
            <v>MESA: INSTALL NEW 28.8MVAR</v>
          </cell>
          <cell r="J1042">
            <v>42156</v>
          </cell>
          <cell r="K1042" t="str">
            <v>T. Yim</v>
          </cell>
          <cell r="M1042">
            <v>0</v>
          </cell>
          <cell r="N1042">
            <v>0</v>
          </cell>
          <cell r="O1042">
            <v>0</v>
          </cell>
          <cell r="P1042">
            <v>0</v>
          </cell>
          <cell r="Q1042">
            <v>0</v>
          </cell>
          <cell r="R1042">
            <v>0</v>
          </cell>
          <cell r="S1042">
            <v>0</v>
          </cell>
          <cell r="T1042">
            <v>350000</v>
          </cell>
          <cell r="U1042">
            <v>400000</v>
          </cell>
          <cell r="V1042">
            <v>0</v>
          </cell>
          <cell r="W1042">
            <v>0</v>
          </cell>
        </row>
        <row r="1043">
          <cell r="H1043" t="str">
            <v>800062590</v>
          </cell>
          <cell r="I1043" t="str">
            <v>RIO HONDO SUB: ADD A 28.8MVAR SWITCHED CAPACITOR BANK AT RIOHONDO SUB. INSTALL THIS NEW CAP BANK AS A SECOND STAGE FOR  THE #7 CAP BANK.</v>
          </cell>
          <cell r="J1043">
            <v>41791</v>
          </cell>
          <cell r="K1043" t="str">
            <v>T. Yim</v>
          </cell>
          <cell r="M1043">
            <v>0</v>
          </cell>
          <cell r="N1043">
            <v>0</v>
          </cell>
          <cell r="O1043">
            <v>0</v>
          </cell>
          <cell r="P1043">
            <v>0</v>
          </cell>
          <cell r="Q1043">
            <v>0</v>
          </cell>
          <cell r="R1043">
            <v>0</v>
          </cell>
          <cell r="S1043">
            <v>0</v>
          </cell>
          <cell r="T1043">
            <v>513548.27669768431</v>
          </cell>
          <cell r="U1043">
            <v>0</v>
          </cell>
          <cell r="V1043">
            <v>0</v>
          </cell>
          <cell r="W1043">
            <v>0</v>
          </cell>
        </row>
        <row r="1044">
          <cell r="H1044" t="str">
            <v>800062597</v>
          </cell>
          <cell r="I1044" t="str">
            <v>WALNUT: ADD 28.8MVAR SWITCHED CAPACITOR BANK</v>
          </cell>
          <cell r="J1044">
            <v>41426</v>
          </cell>
          <cell r="K1044" t="str">
            <v>T. Yim</v>
          </cell>
          <cell r="M1044">
            <v>0</v>
          </cell>
          <cell r="N1044">
            <v>0</v>
          </cell>
          <cell r="O1044">
            <v>0</v>
          </cell>
          <cell r="P1044">
            <v>0</v>
          </cell>
          <cell r="Q1044">
            <v>0</v>
          </cell>
          <cell r="R1044">
            <v>0</v>
          </cell>
          <cell r="S1044">
            <v>563807.04289082601</v>
          </cell>
          <cell r="T1044">
            <v>0</v>
          </cell>
          <cell r="U1044">
            <v>0</v>
          </cell>
          <cell r="V1044">
            <v>0</v>
          </cell>
          <cell r="W1044">
            <v>0</v>
          </cell>
        </row>
        <row r="1045">
          <cell r="H1045" t="str">
            <v>800062650</v>
          </cell>
          <cell r="I1045" t="str">
            <v>RECTOR ADD 1 28MVAR 66KV CAP BANK</v>
          </cell>
          <cell r="J1045">
            <v>40330</v>
          </cell>
          <cell r="K1045" t="str">
            <v>T. Yim</v>
          </cell>
          <cell r="M1045">
            <v>0</v>
          </cell>
          <cell r="N1045">
            <v>0</v>
          </cell>
          <cell r="O1045">
            <v>300000</v>
          </cell>
          <cell r="P1045">
            <v>330000</v>
          </cell>
          <cell r="Q1045">
            <v>0</v>
          </cell>
          <cell r="R1045">
            <v>0</v>
          </cell>
          <cell r="S1045">
            <v>0</v>
          </cell>
          <cell r="T1045">
            <v>0</v>
          </cell>
          <cell r="U1045">
            <v>0</v>
          </cell>
          <cell r="V1045">
            <v>0</v>
          </cell>
          <cell r="W1045">
            <v>0</v>
          </cell>
        </row>
        <row r="1046">
          <cell r="H1046" t="str">
            <v>800062720</v>
          </cell>
          <cell r="I1046" t="str">
            <v>SAUGUS: ADD 28.8MVAR 66KV TO CAPS</v>
          </cell>
          <cell r="J1046">
            <v>39965</v>
          </cell>
          <cell r="K1046" t="str">
            <v>T. Yim</v>
          </cell>
          <cell r="M1046">
            <v>0</v>
          </cell>
          <cell r="N1046">
            <v>0</v>
          </cell>
          <cell r="O1046">
            <v>30000</v>
          </cell>
          <cell r="P1046">
            <v>0</v>
          </cell>
          <cell r="Q1046">
            <v>0</v>
          </cell>
          <cell r="R1046">
            <v>0</v>
          </cell>
          <cell r="S1046">
            <v>0</v>
          </cell>
          <cell r="T1046">
            <v>0</v>
          </cell>
          <cell r="U1046">
            <v>0</v>
          </cell>
          <cell r="V1046">
            <v>0</v>
          </cell>
          <cell r="W1046">
            <v>0</v>
          </cell>
        </row>
        <row r="1047">
          <cell r="H1047" t="str">
            <v>800062775</v>
          </cell>
          <cell r="I1047" t="str">
            <v>MOORPARK: ("A" BUS SECTION): ADD 28.8MVAR SWITCHED CAPACITOR BANK</v>
          </cell>
          <cell r="J1047">
            <v>40330</v>
          </cell>
          <cell r="K1047" t="str">
            <v>T. Yim</v>
          </cell>
          <cell r="M1047">
            <v>0</v>
          </cell>
          <cell r="N1047">
            <v>0</v>
          </cell>
          <cell r="O1047">
            <v>160000</v>
          </cell>
          <cell r="P1047">
            <v>555000</v>
          </cell>
          <cell r="Q1047">
            <v>0</v>
          </cell>
          <cell r="R1047">
            <v>0</v>
          </cell>
          <cell r="S1047">
            <v>0</v>
          </cell>
          <cell r="T1047">
            <v>0</v>
          </cell>
          <cell r="U1047">
            <v>0</v>
          </cell>
          <cell r="V1047">
            <v>0</v>
          </cell>
          <cell r="W1047">
            <v>0</v>
          </cell>
        </row>
        <row r="1048">
          <cell r="I1048" t="str">
            <v>PADUA  ADD 1 28MVAR 66KV CAP BANK</v>
          </cell>
          <cell r="J1048">
            <v>41426</v>
          </cell>
          <cell r="K1048" t="str">
            <v>T. Yim</v>
          </cell>
          <cell r="M1048">
            <v>0</v>
          </cell>
          <cell r="N1048">
            <v>0</v>
          </cell>
          <cell r="O1048">
            <v>0</v>
          </cell>
          <cell r="P1048">
            <v>0</v>
          </cell>
          <cell r="Q1048">
            <v>0</v>
          </cell>
          <cell r="R1048">
            <v>300000</v>
          </cell>
          <cell r="S1048">
            <v>400000</v>
          </cell>
          <cell r="T1048">
            <v>0</v>
          </cell>
          <cell r="U1048">
            <v>0</v>
          </cell>
          <cell r="V1048">
            <v>0</v>
          </cell>
          <cell r="W1048">
            <v>0</v>
          </cell>
        </row>
        <row r="1049">
          <cell r="H1049" t="str">
            <v>800062788</v>
          </cell>
          <cell r="I1049" t="str">
            <v>PADUA  ADD 1 28MVAR 66KV CAP BANK</v>
          </cell>
          <cell r="J1049">
            <v>39965</v>
          </cell>
          <cell r="K1049" t="str">
            <v>T. Yim</v>
          </cell>
          <cell r="M1049">
            <v>0</v>
          </cell>
          <cell r="N1049">
            <v>0</v>
          </cell>
          <cell r="O1049">
            <v>810000</v>
          </cell>
          <cell r="P1049">
            <v>0</v>
          </cell>
          <cell r="Q1049">
            <v>0</v>
          </cell>
          <cell r="R1049">
            <v>0</v>
          </cell>
          <cell r="S1049">
            <v>0</v>
          </cell>
          <cell r="T1049">
            <v>0</v>
          </cell>
          <cell r="U1049">
            <v>0</v>
          </cell>
          <cell r="V1049">
            <v>0</v>
          </cell>
          <cell r="W1049">
            <v>0</v>
          </cell>
        </row>
        <row r="1050">
          <cell r="I1050" t="str">
            <v>CHINO: ADD 28.8MVAR SWITCHED CAPACITOR BANK</v>
          </cell>
          <cell r="J1050">
            <v>42522</v>
          </cell>
          <cell r="K1050" t="str">
            <v>T. Yim</v>
          </cell>
          <cell r="M1050">
            <v>0</v>
          </cell>
          <cell r="N1050">
            <v>0</v>
          </cell>
          <cell r="O1050">
            <v>0</v>
          </cell>
          <cell r="P1050">
            <v>0</v>
          </cell>
          <cell r="Q1050">
            <v>0</v>
          </cell>
          <cell r="R1050">
            <v>0</v>
          </cell>
          <cell r="S1050">
            <v>0</v>
          </cell>
          <cell r="T1050">
            <v>0</v>
          </cell>
          <cell r="U1050">
            <v>150000</v>
          </cell>
          <cell r="V1050">
            <v>600000</v>
          </cell>
          <cell r="W1050">
            <v>0</v>
          </cell>
        </row>
        <row r="1051">
          <cell r="I1051" t="str">
            <v>CHINO: ADD 28.8MVAR SWITCHED CAPACITOR BANK</v>
          </cell>
          <cell r="J1051">
            <v>40695</v>
          </cell>
          <cell r="K1051" t="str">
            <v>T. Yim</v>
          </cell>
          <cell r="M1051">
            <v>0</v>
          </cell>
          <cell r="N1051">
            <v>0</v>
          </cell>
          <cell r="O1051">
            <v>0</v>
          </cell>
          <cell r="P1051">
            <v>440000</v>
          </cell>
          <cell r="Q1051">
            <v>360000</v>
          </cell>
          <cell r="R1051">
            <v>0</v>
          </cell>
          <cell r="S1051">
            <v>0</v>
          </cell>
          <cell r="T1051">
            <v>0</v>
          </cell>
          <cell r="U1051">
            <v>0</v>
          </cell>
          <cell r="V1051">
            <v>0</v>
          </cell>
          <cell r="W1051">
            <v>0</v>
          </cell>
        </row>
        <row r="1052">
          <cell r="I1052" t="str">
            <v>CHINO: ADD 28.8MVAR SWITCHED CAPACITOR BANK</v>
          </cell>
          <cell r="J1052">
            <v>41426</v>
          </cell>
          <cell r="K1052" t="str">
            <v>T. Yim</v>
          </cell>
          <cell r="M1052">
            <v>0</v>
          </cell>
          <cell r="N1052">
            <v>0</v>
          </cell>
          <cell r="O1052">
            <v>0</v>
          </cell>
          <cell r="P1052">
            <v>0</v>
          </cell>
          <cell r="Q1052">
            <v>0</v>
          </cell>
          <cell r="R1052">
            <v>150000</v>
          </cell>
          <cell r="S1052">
            <v>600000</v>
          </cell>
          <cell r="T1052">
            <v>0</v>
          </cell>
          <cell r="U1052">
            <v>0</v>
          </cell>
          <cell r="V1052">
            <v>0</v>
          </cell>
          <cell r="W1052">
            <v>0</v>
          </cell>
        </row>
        <row r="1053">
          <cell r="I1053" t="str">
            <v>MIRA LOMA: ADD 28.8MVAR SWITCHED CAPACITOR BANK (1)</v>
          </cell>
          <cell r="J1053">
            <v>41061</v>
          </cell>
          <cell r="K1053" t="str">
            <v>T. Yim</v>
          </cell>
          <cell r="M1053">
            <v>0</v>
          </cell>
          <cell r="N1053">
            <v>0</v>
          </cell>
          <cell r="O1053">
            <v>0</v>
          </cell>
          <cell r="P1053">
            <v>0</v>
          </cell>
          <cell r="Q1053">
            <v>500000</v>
          </cell>
          <cell r="R1053">
            <v>420000</v>
          </cell>
          <cell r="S1053">
            <v>0</v>
          </cell>
          <cell r="T1053">
            <v>0</v>
          </cell>
          <cell r="U1053">
            <v>0</v>
          </cell>
          <cell r="V1053">
            <v>0</v>
          </cell>
          <cell r="W1053">
            <v>0</v>
          </cell>
        </row>
        <row r="1054">
          <cell r="I1054" t="str">
            <v>MIRA LOMA: ADD 28.8MVAR SWITCHED CAPACITOR BANK (2)</v>
          </cell>
          <cell r="J1054">
            <v>42156</v>
          </cell>
          <cell r="K1054" t="str">
            <v>T. Yim</v>
          </cell>
          <cell r="M1054">
            <v>0</v>
          </cell>
          <cell r="N1054">
            <v>0</v>
          </cell>
          <cell r="O1054">
            <v>0</v>
          </cell>
          <cell r="P1054">
            <v>0</v>
          </cell>
          <cell r="Q1054">
            <v>0</v>
          </cell>
          <cell r="R1054">
            <v>0</v>
          </cell>
          <cell r="S1054">
            <v>0</v>
          </cell>
          <cell r="T1054">
            <v>350000</v>
          </cell>
          <cell r="U1054">
            <v>400000</v>
          </cell>
          <cell r="V1054">
            <v>0</v>
          </cell>
          <cell r="W1054">
            <v>0</v>
          </cell>
        </row>
        <row r="1055">
          <cell r="I1055" t="str">
            <v>VALLEY 'AB' : INSTALL 46.8MVAR CAPACITOR (1)</v>
          </cell>
          <cell r="J1055">
            <v>42156</v>
          </cell>
          <cell r="K1055" t="str">
            <v>T. Yim</v>
          </cell>
          <cell r="M1055">
            <v>0</v>
          </cell>
          <cell r="N1055">
            <v>0</v>
          </cell>
          <cell r="O1055">
            <v>0</v>
          </cell>
          <cell r="P1055">
            <v>0</v>
          </cell>
          <cell r="Q1055">
            <v>0</v>
          </cell>
          <cell r="R1055">
            <v>0</v>
          </cell>
          <cell r="S1055">
            <v>0</v>
          </cell>
          <cell r="T1055">
            <v>550000</v>
          </cell>
          <cell r="U1055">
            <v>450000</v>
          </cell>
          <cell r="V1055">
            <v>0</v>
          </cell>
          <cell r="W1055">
            <v>0</v>
          </cell>
        </row>
        <row r="1056">
          <cell r="I1056" t="str">
            <v>VALLEY 'AB' : INSTALL 46.8MVAR CAPACITOR (1)</v>
          </cell>
          <cell r="J1056">
            <v>40330</v>
          </cell>
          <cell r="K1056" t="str">
            <v>T. Yim</v>
          </cell>
          <cell r="M1056">
            <v>0</v>
          </cell>
          <cell r="N1056">
            <v>0</v>
          </cell>
          <cell r="O1056">
            <v>0</v>
          </cell>
          <cell r="P1056">
            <v>370000</v>
          </cell>
          <cell r="Q1056">
            <v>0</v>
          </cell>
          <cell r="R1056">
            <v>0</v>
          </cell>
          <cell r="S1056">
            <v>0</v>
          </cell>
          <cell r="T1056">
            <v>0</v>
          </cell>
          <cell r="U1056">
            <v>0</v>
          </cell>
          <cell r="V1056">
            <v>0</v>
          </cell>
          <cell r="W1056">
            <v>0</v>
          </cell>
        </row>
        <row r="1057">
          <cell r="H1057" t="str">
            <v>800062892</v>
          </cell>
          <cell r="I1057" t="str">
            <v>VALLEY 'AB' : INSTALL 46.8MVAR CAPACITOR (1)</v>
          </cell>
          <cell r="J1057">
            <v>39965</v>
          </cell>
          <cell r="K1057" t="str">
            <v>T. Yim</v>
          </cell>
          <cell r="M1057">
            <v>0</v>
          </cell>
          <cell r="N1057">
            <v>0</v>
          </cell>
          <cell r="O1057">
            <v>583000</v>
          </cell>
          <cell r="P1057">
            <v>0</v>
          </cell>
          <cell r="Q1057">
            <v>0</v>
          </cell>
          <cell r="R1057">
            <v>0</v>
          </cell>
          <cell r="S1057">
            <v>0</v>
          </cell>
          <cell r="T1057">
            <v>0</v>
          </cell>
          <cell r="U1057">
            <v>0</v>
          </cell>
          <cell r="V1057">
            <v>0</v>
          </cell>
          <cell r="W1057">
            <v>0</v>
          </cell>
        </row>
        <row r="1058">
          <cell r="I1058" t="str">
            <v>BARRE C ADD 1 28MVAR 66KV CAP BANK</v>
          </cell>
          <cell r="J1058">
            <v>42156</v>
          </cell>
          <cell r="K1058" t="str">
            <v>T. Yim</v>
          </cell>
          <cell r="M1058">
            <v>0</v>
          </cell>
          <cell r="N1058">
            <v>0</v>
          </cell>
          <cell r="O1058">
            <v>0</v>
          </cell>
          <cell r="P1058">
            <v>0</v>
          </cell>
          <cell r="Q1058">
            <v>0</v>
          </cell>
          <cell r="R1058">
            <v>0</v>
          </cell>
          <cell r="S1058">
            <v>0</v>
          </cell>
          <cell r="T1058">
            <v>350000</v>
          </cell>
          <cell r="U1058">
            <v>400000</v>
          </cell>
          <cell r="V1058">
            <v>0</v>
          </cell>
          <cell r="W1058">
            <v>0</v>
          </cell>
        </row>
        <row r="1059">
          <cell r="H1059" t="str">
            <v>800062976</v>
          </cell>
          <cell r="I1059" t="str">
            <v>BARRE AB ADD 1 28MVAR 66KV CAP BANK</v>
          </cell>
          <cell r="J1059">
            <v>39965</v>
          </cell>
          <cell r="K1059" t="str">
            <v>T. Yim</v>
          </cell>
          <cell r="M1059">
            <v>0</v>
          </cell>
          <cell r="N1059">
            <v>0</v>
          </cell>
          <cell r="O1059">
            <v>409000</v>
          </cell>
          <cell r="P1059">
            <v>0</v>
          </cell>
          <cell r="Q1059">
            <v>0</v>
          </cell>
          <cell r="R1059">
            <v>0</v>
          </cell>
          <cell r="S1059">
            <v>0</v>
          </cell>
          <cell r="T1059">
            <v>0</v>
          </cell>
          <cell r="U1059">
            <v>0</v>
          </cell>
          <cell r="V1059">
            <v>0</v>
          </cell>
          <cell r="W1059">
            <v>0</v>
          </cell>
        </row>
        <row r="1060">
          <cell r="I1060" t="str">
            <v>JOHANNA SUB: ADD 28.8MVAR SWITCHED CAPACITOR BANK</v>
          </cell>
          <cell r="J1060">
            <v>41426</v>
          </cell>
          <cell r="K1060" t="str">
            <v>T. Yim</v>
          </cell>
          <cell r="M1060">
            <v>0</v>
          </cell>
          <cell r="N1060">
            <v>0</v>
          </cell>
          <cell r="O1060">
            <v>0</v>
          </cell>
          <cell r="P1060">
            <v>0</v>
          </cell>
          <cell r="Q1060">
            <v>0</v>
          </cell>
          <cell r="R1060">
            <v>200000</v>
          </cell>
          <cell r="S1060">
            <v>450000</v>
          </cell>
          <cell r="T1060">
            <v>0</v>
          </cell>
          <cell r="U1060">
            <v>0</v>
          </cell>
          <cell r="V1060">
            <v>0</v>
          </cell>
          <cell r="W1060">
            <v>0</v>
          </cell>
        </row>
        <row r="1061">
          <cell r="I1061" t="str">
            <v>SANTIAGO ADD 1 28MVAR 66KV CAP BANK</v>
          </cell>
          <cell r="J1061">
            <v>42522</v>
          </cell>
          <cell r="K1061" t="str">
            <v>T. Yim</v>
          </cell>
          <cell r="M1061">
            <v>0</v>
          </cell>
          <cell r="N1061">
            <v>0</v>
          </cell>
          <cell r="O1061">
            <v>0</v>
          </cell>
          <cell r="P1061">
            <v>0</v>
          </cell>
          <cell r="Q1061">
            <v>0</v>
          </cell>
          <cell r="R1061">
            <v>0</v>
          </cell>
          <cell r="S1061">
            <v>0</v>
          </cell>
          <cell r="T1061">
            <v>0</v>
          </cell>
          <cell r="U1061">
            <v>200000</v>
          </cell>
          <cell r="V1061">
            <v>300000</v>
          </cell>
          <cell r="W1061">
            <v>0</v>
          </cell>
        </row>
        <row r="1062">
          <cell r="I1062" t="str">
            <v>SANTIAGO SUB: ADD 28.8MVAR SWITCHED CAPACITOR BANK</v>
          </cell>
          <cell r="J1062">
            <v>41426</v>
          </cell>
          <cell r="K1062" t="str">
            <v>T. Yim</v>
          </cell>
          <cell r="M1062">
            <v>0</v>
          </cell>
          <cell r="N1062">
            <v>0</v>
          </cell>
          <cell r="O1062">
            <v>0</v>
          </cell>
          <cell r="P1062">
            <v>0</v>
          </cell>
          <cell r="Q1062">
            <v>0</v>
          </cell>
          <cell r="R1062">
            <v>0</v>
          </cell>
          <cell r="S1062">
            <v>0</v>
          </cell>
          <cell r="T1062">
            <v>0</v>
          </cell>
          <cell r="U1062">
            <v>0</v>
          </cell>
          <cell r="V1062">
            <v>0</v>
          </cell>
          <cell r="W1062">
            <v>0</v>
          </cell>
        </row>
        <row r="1063">
          <cell r="I1063" t="str">
            <v>WOODVILLE SUB: INSTALL 14.4MVAR</v>
          </cell>
          <cell r="J1063">
            <v>42522</v>
          </cell>
          <cell r="K1063" t="str">
            <v>T. Yim</v>
          </cell>
          <cell r="M1063">
            <v>0</v>
          </cell>
          <cell r="N1063">
            <v>0</v>
          </cell>
          <cell r="O1063">
            <v>0</v>
          </cell>
          <cell r="P1063">
            <v>0</v>
          </cell>
          <cell r="Q1063">
            <v>0</v>
          </cell>
          <cell r="R1063">
            <v>0</v>
          </cell>
          <cell r="S1063">
            <v>0</v>
          </cell>
          <cell r="T1063">
            <v>0</v>
          </cell>
          <cell r="U1063">
            <v>150000</v>
          </cell>
          <cell r="V1063">
            <v>300000</v>
          </cell>
          <cell r="W1063">
            <v>0</v>
          </cell>
        </row>
        <row r="1064">
          <cell r="H1064" t="str">
            <v>800063203</v>
          </cell>
          <cell r="I1064" t="str">
            <v>COLONIA SUB: INSTALL 14.4MVAR</v>
          </cell>
          <cell r="J1064">
            <v>39600</v>
          </cell>
          <cell r="K1064" t="str">
            <v>T. Yim</v>
          </cell>
          <cell r="M1064">
            <v>0</v>
          </cell>
          <cell r="N1064">
            <v>0</v>
          </cell>
          <cell r="O1064">
            <v>0</v>
          </cell>
          <cell r="P1064">
            <v>0</v>
          </cell>
          <cell r="Q1064">
            <v>0</v>
          </cell>
          <cell r="R1064">
            <v>0</v>
          </cell>
          <cell r="S1064">
            <v>0</v>
          </cell>
          <cell r="T1064">
            <v>0</v>
          </cell>
          <cell r="U1064">
            <v>0</v>
          </cell>
          <cell r="V1064">
            <v>0</v>
          </cell>
          <cell r="W1064">
            <v>0</v>
          </cell>
        </row>
        <row r="1065">
          <cell r="I1065" t="str">
            <v>FILLMORE SUB: ADD 28.8MVAR SWITCHED CAPACITOR BANK</v>
          </cell>
          <cell r="J1065">
            <v>41791</v>
          </cell>
          <cell r="K1065" t="str">
            <v>T. Yim</v>
          </cell>
          <cell r="M1065">
            <v>0</v>
          </cell>
          <cell r="N1065">
            <v>0</v>
          </cell>
          <cell r="O1065">
            <v>0</v>
          </cell>
          <cell r="P1065">
            <v>0</v>
          </cell>
          <cell r="Q1065">
            <v>0</v>
          </cell>
          <cell r="R1065">
            <v>0</v>
          </cell>
          <cell r="S1065">
            <v>200000</v>
          </cell>
          <cell r="T1065">
            <v>500000</v>
          </cell>
          <cell r="U1065">
            <v>0</v>
          </cell>
          <cell r="V1065">
            <v>0</v>
          </cell>
          <cell r="W1065">
            <v>0</v>
          </cell>
        </row>
        <row r="1066">
          <cell r="I1066" t="str">
            <v>HERITAGE: ADD 28.8MVAR SWITCHED CAPACITOR BANK</v>
          </cell>
          <cell r="J1066">
            <v>42522</v>
          </cell>
          <cell r="K1066" t="str">
            <v>T. Yim</v>
          </cell>
          <cell r="M1066">
            <v>0</v>
          </cell>
          <cell r="N1066">
            <v>0</v>
          </cell>
          <cell r="O1066">
            <v>0</v>
          </cell>
          <cell r="P1066">
            <v>0</v>
          </cell>
          <cell r="Q1066">
            <v>0</v>
          </cell>
          <cell r="R1066">
            <v>0</v>
          </cell>
          <cell r="S1066">
            <v>0</v>
          </cell>
          <cell r="T1066">
            <v>0</v>
          </cell>
          <cell r="U1066">
            <v>150000</v>
          </cell>
          <cell r="V1066">
            <v>600000</v>
          </cell>
          <cell r="W1066">
            <v>0</v>
          </cell>
        </row>
        <row r="1067">
          <cell r="H1067" t="str">
            <v>800063479</v>
          </cell>
          <cell r="I1067" t="str">
            <v>CANYON ADD 28MVAR</v>
          </cell>
          <cell r="J1067">
            <v>39600</v>
          </cell>
          <cell r="K1067" t="str">
            <v>T. Yim</v>
          </cell>
          <cell r="M1067">
            <v>0</v>
          </cell>
          <cell r="N1067">
            <v>0</v>
          </cell>
          <cell r="O1067">
            <v>0</v>
          </cell>
          <cell r="P1067">
            <v>0</v>
          </cell>
          <cell r="Q1067">
            <v>0</v>
          </cell>
          <cell r="R1067">
            <v>0</v>
          </cell>
          <cell r="S1067">
            <v>0</v>
          </cell>
          <cell r="T1067">
            <v>0</v>
          </cell>
          <cell r="U1067">
            <v>0</v>
          </cell>
          <cell r="V1067">
            <v>0</v>
          </cell>
          <cell r="W1067">
            <v>0</v>
          </cell>
        </row>
        <row r="1068">
          <cell r="H1068" t="str">
            <v>800063636</v>
          </cell>
          <cell r="I1068" t="str">
            <v>IVYGLEN SUB: INSTALL 28MVAR</v>
          </cell>
          <cell r="J1068">
            <v>39600</v>
          </cell>
          <cell r="K1068" t="str">
            <v>T. Yim</v>
          </cell>
          <cell r="M1068">
            <v>0</v>
          </cell>
          <cell r="N1068">
            <v>0</v>
          </cell>
          <cell r="O1068">
            <v>0</v>
          </cell>
          <cell r="P1068">
            <v>0</v>
          </cell>
          <cell r="Q1068">
            <v>0</v>
          </cell>
          <cell r="R1068">
            <v>0</v>
          </cell>
          <cell r="S1068">
            <v>0</v>
          </cell>
          <cell r="T1068">
            <v>0</v>
          </cell>
          <cell r="U1068">
            <v>0</v>
          </cell>
          <cell r="V1068">
            <v>0</v>
          </cell>
          <cell r="W1068">
            <v>0</v>
          </cell>
        </row>
        <row r="1069">
          <cell r="I1069" t="str">
            <v>SAN BERNARDINO: ADD 28.8MVAR SWITCHED CAPACITOR BANK (1)</v>
          </cell>
          <cell r="J1069">
            <v>41791</v>
          </cell>
          <cell r="K1069" t="str">
            <v>T. Yim</v>
          </cell>
          <cell r="M1069">
            <v>0</v>
          </cell>
          <cell r="N1069">
            <v>0</v>
          </cell>
          <cell r="O1069">
            <v>0</v>
          </cell>
          <cell r="P1069">
            <v>0</v>
          </cell>
          <cell r="Q1069">
            <v>0</v>
          </cell>
          <cell r="R1069">
            <v>0</v>
          </cell>
          <cell r="S1069">
            <v>350000</v>
          </cell>
          <cell r="T1069">
            <v>400000</v>
          </cell>
          <cell r="U1069">
            <v>0</v>
          </cell>
          <cell r="V1069">
            <v>0</v>
          </cell>
          <cell r="W1069">
            <v>0</v>
          </cell>
        </row>
        <row r="1070">
          <cell r="I1070" t="str">
            <v>SAN BERNARDINO: ADD 28.8MVAR SWITCHED CAPACITOR BANK (1)</v>
          </cell>
          <cell r="J1070">
            <v>40330</v>
          </cell>
          <cell r="K1070" t="str">
            <v>T. Yim</v>
          </cell>
          <cell r="M1070">
            <v>0</v>
          </cell>
          <cell r="N1070">
            <v>0</v>
          </cell>
          <cell r="O1070">
            <v>0</v>
          </cell>
          <cell r="P1070">
            <v>0</v>
          </cell>
          <cell r="Q1070">
            <v>0</v>
          </cell>
          <cell r="R1070">
            <v>0</v>
          </cell>
          <cell r="S1070">
            <v>0</v>
          </cell>
          <cell r="T1070">
            <v>0</v>
          </cell>
          <cell r="U1070">
            <v>0</v>
          </cell>
          <cell r="V1070">
            <v>0</v>
          </cell>
          <cell r="W1070">
            <v>0</v>
          </cell>
        </row>
        <row r="1071">
          <cell r="I1071" t="str">
            <v>SUN CITY: INSTALL 1-28MVAR CAPACITOR        BANK.</v>
          </cell>
          <cell r="J1071">
            <v>41426</v>
          </cell>
          <cell r="K1071" t="str">
            <v>T. Yim</v>
          </cell>
          <cell r="M1071">
            <v>0</v>
          </cell>
          <cell r="N1071">
            <v>0</v>
          </cell>
          <cell r="O1071">
            <v>0</v>
          </cell>
          <cell r="P1071">
            <v>0</v>
          </cell>
          <cell r="Q1071">
            <v>0</v>
          </cell>
          <cell r="R1071">
            <v>520000</v>
          </cell>
          <cell r="S1071">
            <v>1045000</v>
          </cell>
          <cell r="T1071">
            <v>0</v>
          </cell>
          <cell r="U1071">
            <v>0</v>
          </cell>
          <cell r="V1071">
            <v>0</v>
          </cell>
          <cell r="W1071">
            <v>0</v>
          </cell>
        </row>
        <row r="1072">
          <cell r="I1072" t="str">
            <v>MURIETTA: ADD 28.8MVAR SWITCHED CAPACITOR BANK</v>
          </cell>
          <cell r="J1072">
            <v>42522</v>
          </cell>
          <cell r="K1072" t="str">
            <v>T. Yim</v>
          </cell>
          <cell r="M1072">
            <v>0</v>
          </cell>
          <cell r="N1072">
            <v>0</v>
          </cell>
          <cell r="O1072">
            <v>0</v>
          </cell>
          <cell r="P1072">
            <v>0</v>
          </cell>
          <cell r="Q1072">
            <v>0</v>
          </cell>
          <cell r="R1072">
            <v>0</v>
          </cell>
          <cell r="S1072">
            <v>0</v>
          </cell>
          <cell r="T1072">
            <v>0</v>
          </cell>
          <cell r="U1072">
            <v>300000</v>
          </cell>
          <cell r="V1072">
            <v>600000</v>
          </cell>
          <cell r="W1072">
            <v>0</v>
          </cell>
        </row>
        <row r="1073">
          <cell r="H1073" t="str">
            <v>800063737</v>
          </cell>
          <cell r="I1073" t="str">
            <v>TENAJA ADD 1 46.8MVAR 115KV CAP BANK</v>
          </cell>
          <cell r="J1073">
            <v>40330</v>
          </cell>
          <cell r="K1073" t="str">
            <v>T. Yim</v>
          </cell>
          <cell r="M1073">
            <v>0</v>
          </cell>
          <cell r="N1073">
            <v>0</v>
          </cell>
          <cell r="O1073">
            <v>300000</v>
          </cell>
          <cell r="P1073">
            <v>600000</v>
          </cell>
          <cell r="Q1073">
            <v>0</v>
          </cell>
          <cell r="R1073">
            <v>0</v>
          </cell>
          <cell r="S1073">
            <v>0</v>
          </cell>
          <cell r="T1073">
            <v>0</v>
          </cell>
          <cell r="U1073">
            <v>0</v>
          </cell>
          <cell r="V1073">
            <v>0</v>
          </cell>
          <cell r="W1073">
            <v>0</v>
          </cell>
        </row>
        <row r="1074">
          <cell r="O1074">
            <v>2592000</v>
          </cell>
          <cell r="P1074">
            <v>2795000</v>
          </cell>
          <cell r="Q1074">
            <v>1260000</v>
          </cell>
          <cell r="R1074">
            <v>1590000</v>
          </cell>
          <cell r="S1074">
            <v>3608807.0428908262</v>
          </cell>
          <cell r="T1074">
            <v>3663548.2766976841</v>
          </cell>
          <cell r="U1074">
            <v>3480000</v>
          </cell>
          <cell r="V1074">
            <v>2400000</v>
          </cell>
          <cell r="W1074">
            <v>0</v>
          </cell>
        </row>
        <row r="1075">
          <cell r="H1075" t="str">
            <v>800062885</v>
          </cell>
          <cell r="I1075" t="str">
            <v>MIRA LOMA: ADD TWO 500KV CB'S TO NO. 3AA BANK.  ADD NORTH   500KV BUS DIFFERENTIAL RELAYS.  MODIFY 3AA BANK PROTECTION. ADD TWO SEL-352LBFB RELAYS AND MODIFY EXISTING 500KV &amp;      200KV LBFB RELAY SCHEMESM</v>
          </cell>
          <cell r="J1075">
            <v>39965</v>
          </cell>
          <cell r="K1075" t="str">
            <v>S. Ghoraishi</v>
          </cell>
          <cell r="M1075">
            <v>100</v>
          </cell>
          <cell r="N1075">
            <v>100</v>
          </cell>
          <cell r="O1075">
            <v>2622567.79</v>
          </cell>
          <cell r="P1075">
            <v>0</v>
          </cell>
          <cell r="Q1075">
            <v>0</v>
          </cell>
          <cell r="R1075">
            <v>0</v>
          </cell>
          <cell r="S1075">
            <v>0</v>
          </cell>
          <cell r="T1075">
            <v>0</v>
          </cell>
          <cell r="U1075">
            <v>0</v>
          </cell>
          <cell r="V1075">
            <v>0</v>
          </cell>
          <cell r="W1075">
            <v>0</v>
          </cell>
        </row>
        <row r="1076">
          <cell r="O1076">
            <v>2622567.79</v>
          </cell>
          <cell r="P1076">
            <v>0</v>
          </cell>
          <cell r="Q1076">
            <v>0</v>
          </cell>
          <cell r="R1076">
            <v>0</v>
          </cell>
          <cell r="S1076">
            <v>0</v>
          </cell>
          <cell r="T1076">
            <v>0</v>
          </cell>
          <cell r="U1076">
            <v>0</v>
          </cell>
          <cell r="V1076">
            <v>0</v>
          </cell>
          <cell r="W1076">
            <v>0</v>
          </cell>
        </row>
        <row r="1077">
          <cell r="H1077" t="str">
            <v>800060744</v>
          </cell>
          <cell r="I1077" t="str">
            <v>SUB TRANS: SAUGUS-NEWHALL # 3 - REMOVE 6 BIG CREEK TOWERS,  2-H-FRAME, 1 RISER, 4300 CIR. FT. OF 605 &amp; 1/2 H.S. SKYLINE.INSTALL 7-ENG POLES, 4300 CIR.FT. OF 954 &amp; 2 POLE SWITCHES.</v>
          </cell>
          <cell r="J1077">
            <v>39600</v>
          </cell>
          <cell r="K1077" t="str">
            <v>S. Ghoraishi</v>
          </cell>
          <cell r="M1077">
            <v>0</v>
          </cell>
          <cell r="N1077">
            <v>0</v>
          </cell>
          <cell r="O1077">
            <v>0</v>
          </cell>
          <cell r="P1077">
            <v>0</v>
          </cell>
          <cell r="Q1077">
            <v>0</v>
          </cell>
          <cell r="R1077">
            <v>0</v>
          </cell>
          <cell r="S1077">
            <v>0</v>
          </cell>
          <cell r="T1077">
            <v>0</v>
          </cell>
          <cell r="U1077">
            <v>0</v>
          </cell>
          <cell r="V1077">
            <v>0</v>
          </cell>
          <cell r="W1077">
            <v>0</v>
          </cell>
        </row>
        <row r="1078">
          <cell r="H1078" t="str">
            <v>800060745</v>
          </cell>
          <cell r="I1078" t="str">
            <v>SUB TRANS: SAUGUS-NEWHALL # 3 - INSTALL 1-75' POLE, 933     CIR.FT. 653F ACSR. INSTALL 7952 CIR.FT. 954 ACSR ON EXISTINGTOWERS &amp; 4361 CIR.FT. OF 954 ACSR ON NEW TSP'S TO RISER.</v>
          </cell>
          <cell r="J1078">
            <v>39600</v>
          </cell>
          <cell r="K1078" t="str">
            <v>S. Ghoraishi</v>
          </cell>
          <cell r="M1078">
            <v>0</v>
          </cell>
          <cell r="N1078">
            <v>0</v>
          </cell>
          <cell r="O1078">
            <v>0</v>
          </cell>
          <cell r="P1078">
            <v>0</v>
          </cell>
          <cell r="Q1078">
            <v>0</v>
          </cell>
          <cell r="R1078">
            <v>0</v>
          </cell>
          <cell r="S1078">
            <v>0</v>
          </cell>
          <cell r="T1078">
            <v>0</v>
          </cell>
          <cell r="U1078">
            <v>0</v>
          </cell>
          <cell r="V1078">
            <v>0</v>
          </cell>
          <cell r="W1078">
            <v>0</v>
          </cell>
        </row>
        <row r="1079">
          <cell r="H1079" t="str">
            <v>800060848</v>
          </cell>
          <cell r="I1079" t="str">
            <v>SAUGUS-NEWHALL #1&amp;#2 66KV LINE: RE-CABLE BOTH CIRCUITS.     EACH UG CIRCUIT IS 13,157' REPLACING 1750 KCMIL WITH        2000 SEGMENTED COPPER.</v>
          </cell>
          <cell r="J1079">
            <v>39600</v>
          </cell>
          <cell r="K1079" t="str">
            <v>S. Ghoraishi</v>
          </cell>
          <cell r="M1079">
            <v>0</v>
          </cell>
          <cell r="N1079">
            <v>0</v>
          </cell>
          <cell r="O1079">
            <v>0</v>
          </cell>
          <cell r="P1079">
            <v>0</v>
          </cell>
          <cell r="Q1079">
            <v>0</v>
          </cell>
          <cell r="R1079">
            <v>0</v>
          </cell>
          <cell r="S1079">
            <v>0</v>
          </cell>
          <cell r="T1079">
            <v>0</v>
          </cell>
          <cell r="U1079">
            <v>0</v>
          </cell>
          <cell r="V1079">
            <v>0</v>
          </cell>
          <cell r="W1079">
            <v>0</v>
          </cell>
        </row>
        <row r="1080">
          <cell r="H1080" t="str">
            <v>800060849</v>
          </cell>
          <cell r="I1080" t="str">
            <v>SUB TRANS: SAUGUS-NEWHALL # 3 -FROM NEWHALL SUB TO RISER @  ORCHARD VILLAGE &amp; NEWHALL AVE. INSTALL 1 VAULT, 414 CIR. FT.OF NEW SUBSTRUCTURE, INSTALL 6,800 CIR. FT. OF NEW CABLE.</v>
          </cell>
          <cell r="J1080">
            <v>39600</v>
          </cell>
          <cell r="K1080" t="str">
            <v>S. Ghoraishi</v>
          </cell>
          <cell r="M1080">
            <v>0</v>
          </cell>
          <cell r="N1080">
            <v>0</v>
          </cell>
          <cell r="O1080">
            <v>0</v>
          </cell>
          <cell r="P1080">
            <v>0</v>
          </cell>
          <cell r="Q1080">
            <v>0</v>
          </cell>
          <cell r="R1080">
            <v>0</v>
          </cell>
          <cell r="S1080">
            <v>0</v>
          </cell>
          <cell r="T1080">
            <v>0</v>
          </cell>
          <cell r="U1080">
            <v>0</v>
          </cell>
          <cell r="V1080">
            <v>0</v>
          </cell>
          <cell r="W1080">
            <v>0</v>
          </cell>
        </row>
        <row r="1081">
          <cell r="H1081" t="str">
            <v>800062718</v>
          </cell>
          <cell r="I1081" t="str">
            <v>SAUGUS: INSTALL 1-66KV POSITION.</v>
          </cell>
          <cell r="J1081">
            <v>39600</v>
          </cell>
          <cell r="K1081" t="str">
            <v>S. Ghoraishi</v>
          </cell>
          <cell r="M1081">
            <v>0</v>
          </cell>
          <cell r="N1081">
            <v>0</v>
          </cell>
          <cell r="O1081">
            <v>0</v>
          </cell>
          <cell r="P1081">
            <v>0</v>
          </cell>
          <cell r="Q1081">
            <v>0</v>
          </cell>
          <cell r="R1081">
            <v>0</v>
          </cell>
          <cell r="S1081">
            <v>0</v>
          </cell>
          <cell r="T1081">
            <v>0</v>
          </cell>
          <cell r="U1081">
            <v>0</v>
          </cell>
          <cell r="V1081">
            <v>0</v>
          </cell>
          <cell r="W1081">
            <v>0</v>
          </cell>
        </row>
        <row r="1082">
          <cell r="H1082" t="str">
            <v>800061957</v>
          </cell>
          <cell r="I1082" t="str">
            <v>NEWHALL: INSTALL 1-66KV CIRCUIT POSITION.</v>
          </cell>
          <cell r="J1082">
            <v>39600</v>
          </cell>
          <cell r="K1082" t="str">
            <v>S. Ghoraishi</v>
          </cell>
          <cell r="M1082">
            <v>0</v>
          </cell>
          <cell r="N1082">
            <v>0</v>
          </cell>
          <cell r="O1082">
            <v>0</v>
          </cell>
          <cell r="P1082">
            <v>0</v>
          </cell>
          <cell r="Q1082">
            <v>0</v>
          </cell>
          <cell r="R1082">
            <v>0</v>
          </cell>
          <cell r="S1082">
            <v>0</v>
          </cell>
          <cell r="T1082">
            <v>0</v>
          </cell>
          <cell r="U1082">
            <v>0</v>
          </cell>
          <cell r="V1082">
            <v>0</v>
          </cell>
          <cell r="W1082">
            <v>0</v>
          </cell>
        </row>
        <row r="1083">
          <cell r="O1083">
            <v>0</v>
          </cell>
          <cell r="P1083">
            <v>0</v>
          </cell>
          <cell r="Q1083">
            <v>0</v>
          </cell>
          <cell r="R1083">
            <v>0</v>
          </cell>
          <cell r="S1083">
            <v>0</v>
          </cell>
          <cell r="T1083">
            <v>0</v>
          </cell>
          <cell r="U1083">
            <v>0</v>
          </cell>
          <cell r="V1083">
            <v>0</v>
          </cell>
          <cell r="W1083">
            <v>0</v>
          </cell>
        </row>
        <row r="1084">
          <cell r="I1084" t="str">
            <v>ELLIS-FAIRVIEW-GISLER 66KV: W/ HARBOR BLVD ON SUNFLOWER AVE TO GISLER SUB, COSTA MESA RECABLING EXISTING 1750KCMIL AL UGIN THE ELLIS-GISLER SECTION TO 2000CU</v>
          </cell>
          <cell r="J1084">
            <v>41061</v>
          </cell>
          <cell r="K1084" t="e">
            <v>#N/A</v>
          </cell>
          <cell r="M1084">
            <v>0</v>
          </cell>
          <cell r="N1084">
            <v>0</v>
          </cell>
          <cell r="O1084">
            <v>0</v>
          </cell>
          <cell r="P1084">
            <v>0</v>
          </cell>
          <cell r="Q1084">
            <v>897000</v>
          </cell>
          <cell r="R1084">
            <v>676000</v>
          </cell>
          <cell r="S1084">
            <v>0</v>
          </cell>
          <cell r="T1084">
            <v>0</v>
          </cell>
          <cell r="U1084">
            <v>0</v>
          </cell>
          <cell r="V1084">
            <v>0</v>
          </cell>
          <cell r="W1084">
            <v>0</v>
          </cell>
        </row>
        <row r="1085">
          <cell r="O1085">
            <v>0</v>
          </cell>
          <cell r="P1085">
            <v>0</v>
          </cell>
          <cell r="Q1085">
            <v>897000</v>
          </cell>
          <cell r="R1085">
            <v>676000</v>
          </cell>
          <cell r="S1085">
            <v>0</v>
          </cell>
          <cell r="T1085">
            <v>0</v>
          </cell>
          <cell r="U1085">
            <v>0</v>
          </cell>
          <cell r="V1085">
            <v>0</v>
          </cell>
          <cell r="W1085">
            <v>0</v>
          </cell>
        </row>
        <row r="1086">
          <cell r="I1086" t="str">
            <v>JOHANNA- CHESTNUT-WASHINGTON 66KV LINE: OPEN SHIELDS ON THE 0.45 ILE SECTON OF 1750 UG ON THE JOHANNA- CHESTNUT SECTION OF THE LINE</v>
          </cell>
          <cell r="J1086">
            <v>40634</v>
          </cell>
          <cell r="K1086" t="e">
            <v>#N/A</v>
          </cell>
          <cell r="M1086">
            <v>0</v>
          </cell>
          <cell r="N1086">
            <v>0</v>
          </cell>
          <cell r="O1086">
            <v>0</v>
          </cell>
          <cell r="P1086">
            <v>0</v>
          </cell>
          <cell r="Q1086">
            <v>617000</v>
          </cell>
          <cell r="R1086">
            <v>0</v>
          </cell>
          <cell r="S1086">
            <v>0</v>
          </cell>
          <cell r="T1086">
            <v>0</v>
          </cell>
          <cell r="U1086">
            <v>0</v>
          </cell>
          <cell r="V1086">
            <v>0</v>
          </cell>
          <cell r="W1086">
            <v>0</v>
          </cell>
        </row>
        <row r="1087">
          <cell r="O1087">
            <v>0</v>
          </cell>
          <cell r="P1087">
            <v>0</v>
          </cell>
          <cell r="Q1087">
            <v>617000</v>
          </cell>
          <cell r="R1087">
            <v>0</v>
          </cell>
          <cell r="S1087">
            <v>0</v>
          </cell>
          <cell r="T1087">
            <v>0</v>
          </cell>
          <cell r="U1087">
            <v>0</v>
          </cell>
          <cell r="V1087">
            <v>0</v>
          </cell>
          <cell r="W1087">
            <v>0</v>
          </cell>
        </row>
        <row r="1088">
          <cell r="H1088" t="str">
            <v>T003</v>
          </cell>
          <cell r="I1088" t="str">
            <v>VARIOUS SUBSTATONS: INSTALL FIRE MITIGATION FACILITIES IN   VARIOUS AA &amp; A SUBSTATIONS.</v>
          </cell>
          <cell r="J1088">
            <v>43465</v>
          </cell>
          <cell r="K1088" t="str">
            <v>S. Ghoraishi</v>
          </cell>
          <cell r="M1088">
            <v>100</v>
          </cell>
          <cell r="N1088">
            <v>100</v>
          </cell>
          <cell r="O1088">
            <v>2070000</v>
          </cell>
          <cell r="P1088">
            <v>2140000</v>
          </cell>
          <cell r="Q1088">
            <v>2200000</v>
          </cell>
          <cell r="R1088">
            <v>2270000</v>
          </cell>
          <cell r="S1088">
            <v>2340000</v>
          </cell>
          <cell r="T1088">
            <v>2410000</v>
          </cell>
          <cell r="U1088">
            <v>2490000</v>
          </cell>
          <cell r="V1088">
            <v>2570000</v>
          </cell>
          <cell r="W1088">
            <v>2650000</v>
          </cell>
        </row>
        <row r="1089">
          <cell r="O1089">
            <v>2070000</v>
          </cell>
          <cell r="P1089">
            <v>2140000</v>
          </cell>
          <cell r="Q1089">
            <v>2200000</v>
          </cell>
          <cell r="R1089">
            <v>2270000</v>
          </cell>
          <cell r="S1089">
            <v>2340000</v>
          </cell>
          <cell r="T1089">
            <v>2410000</v>
          </cell>
          <cell r="U1089">
            <v>2490000</v>
          </cell>
          <cell r="V1089">
            <v>2570000</v>
          </cell>
          <cell r="W1089">
            <v>2650000</v>
          </cell>
        </row>
        <row r="1090">
          <cell r="H1090" t="str">
            <v>800059840</v>
          </cell>
          <cell r="I1090" t="str">
            <v>ETIWANDA-DECLEZ NO. 1 66KV:  RECABLE 5,973 CKT FT. OF       1750 AL WITH 2000 CU UNDERGROUND CABLE FROM TSP 923E TO TSP 923E TO TSP 937E. ETIWANDA-DECELZ NO.2: RECABLE 607 CKT FT. OF 1750 AL W/2000 CU UG CABLE FROM TSP 935E TO RISER PED.</v>
          </cell>
          <cell r="J1090">
            <v>40695</v>
          </cell>
          <cell r="K1090" t="str">
            <v>S. Ghoraishi</v>
          </cell>
          <cell r="M1090">
            <v>0</v>
          </cell>
          <cell r="N1090">
            <v>0</v>
          </cell>
          <cell r="O1090">
            <v>0</v>
          </cell>
          <cell r="P1090">
            <v>1500000</v>
          </cell>
          <cell r="Q1090">
            <v>1316178.3122702639</v>
          </cell>
          <cell r="R1090">
            <v>0</v>
          </cell>
          <cell r="S1090">
            <v>0</v>
          </cell>
          <cell r="T1090">
            <v>0</v>
          </cell>
          <cell r="U1090">
            <v>0</v>
          </cell>
          <cell r="V1090">
            <v>0</v>
          </cell>
          <cell r="W1090">
            <v>0</v>
          </cell>
        </row>
        <row r="1091">
          <cell r="H1091">
            <v>800060663</v>
          </cell>
          <cell r="I1091" t="str">
            <v>Garnet-Santa Rosa 115kv</v>
          </cell>
          <cell r="J1091">
            <v>40695</v>
          </cell>
          <cell r="K1091" t="str">
            <v>S. Ghoraishi</v>
          </cell>
          <cell r="N1091">
            <v>0</v>
          </cell>
          <cell r="O1091">
            <v>0</v>
          </cell>
          <cell r="P1091">
            <v>0</v>
          </cell>
          <cell r="Q1091">
            <v>0</v>
          </cell>
          <cell r="R1091">
            <v>0</v>
          </cell>
          <cell r="S1091">
            <v>0</v>
          </cell>
          <cell r="T1091">
            <v>0</v>
          </cell>
          <cell r="U1091">
            <v>0</v>
          </cell>
          <cell r="V1091">
            <v>0</v>
          </cell>
          <cell r="W1091">
            <v>0</v>
          </cell>
        </row>
        <row r="1092">
          <cell r="H1092">
            <v>800063296</v>
          </cell>
          <cell r="I1092" t="str">
            <v>DECLEZ: INSTALL A 66KV TERMINATION PEDESTAL IN THE          EXISTING #1 POSITION.</v>
          </cell>
          <cell r="J1092">
            <v>40695</v>
          </cell>
          <cell r="K1092" t="str">
            <v>S. Ghoraishi</v>
          </cell>
          <cell r="M1092">
            <v>0</v>
          </cell>
          <cell r="N1092">
            <v>0</v>
          </cell>
          <cell r="O1092">
            <v>0</v>
          </cell>
          <cell r="P1092">
            <v>20000</v>
          </cell>
          <cell r="Q1092">
            <v>62000</v>
          </cell>
          <cell r="R1092">
            <v>0</v>
          </cell>
          <cell r="S1092">
            <v>0</v>
          </cell>
          <cell r="T1092">
            <v>0</v>
          </cell>
          <cell r="U1092">
            <v>0</v>
          </cell>
          <cell r="V1092">
            <v>0</v>
          </cell>
          <cell r="W1092">
            <v>0</v>
          </cell>
        </row>
        <row r="1093">
          <cell r="O1093">
            <v>0</v>
          </cell>
          <cell r="P1093">
            <v>1520000</v>
          </cell>
          <cell r="Q1093">
            <v>1378178.3122702639</v>
          </cell>
          <cell r="R1093">
            <v>0</v>
          </cell>
          <cell r="S1093">
            <v>0</v>
          </cell>
          <cell r="T1093">
            <v>0</v>
          </cell>
          <cell r="U1093">
            <v>0</v>
          </cell>
          <cell r="V1093">
            <v>0</v>
          </cell>
          <cell r="W1093">
            <v>0</v>
          </cell>
        </row>
        <row r="1094">
          <cell r="H1094" t="str">
            <v>800062652</v>
          </cell>
          <cell r="I1094" t="str">
            <v>RECTOR: ADD 1-220/66KV 280 MVA TRANSFORMER UNIT &amp;           REPLACE 2-66KV CIRCUIT BREAKER AT POS. #11.</v>
          </cell>
          <cell r="J1094">
            <v>40695</v>
          </cell>
          <cell r="K1094" t="str">
            <v>T. Yim</v>
          </cell>
          <cell r="M1094">
            <v>0</v>
          </cell>
          <cell r="N1094">
            <v>0</v>
          </cell>
          <cell r="O1094">
            <v>0</v>
          </cell>
          <cell r="P1094">
            <v>3370000</v>
          </cell>
          <cell r="Q1094">
            <v>4718000</v>
          </cell>
          <cell r="R1094">
            <v>0</v>
          </cell>
          <cell r="S1094">
            <v>0</v>
          </cell>
          <cell r="T1094">
            <v>0</v>
          </cell>
          <cell r="U1094">
            <v>0</v>
          </cell>
          <cell r="V1094">
            <v>0</v>
          </cell>
          <cell r="W1094">
            <v>0</v>
          </cell>
        </row>
        <row r="1095">
          <cell r="O1095">
            <v>0</v>
          </cell>
          <cell r="P1095">
            <v>3370000</v>
          </cell>
          <cell r="Q1095">
            <v>4718000</v>
          </cell>
          <cell r="R1095">
            <v>0</v>
          </cell>
          <cell r="S1095">
            <v>0</v>
          </cell>
          <cell r="T1095">
            <v>0</v>
          </cell>
          <cell r="U1095">
            <v>0</v>
          </cell>
          <cell r="V1095">
            <v>0</v>
          </cell>
          <cell r="W1095">
            <v>0</v>
          </cell>
        </row>
        <row r="1096">
          <cell r="I1096" t="str">
            <v>SPRINGVILLE: REPLACE #2 BANK AND INSTALL 1-66KV GROUND      BANK AND INSTALL RELAYS</v>
          </cell>
          <cell r="J1096">
            <v>40695</v>
          </cell>
          <cell r="K1096" t="str">
            <v>T. Yim</v>
          </cell>
          <cell r="M1096">
            <v>0</v>
          </cell>
          <cell r="N1096">
            <v>0</v>
          </cell>
          <cell r="O1096">
            <v>0</v>
          </cell>
          <cell r="P1096">
            <v>710000</v>
          </cell>
          <cell r="Q1096">
            <v>7000000</v>
          </cell>
          <cell r="R1096">
            <v>0</v>
          </cell>
          <cell r="S1096">
            <v>0</v>
          </cell>
          <cell r="T1096">
            <v>0</v>
          </cell>
          <cell r="U1096">
            <v>0</v>
          </cell>
          <cell r="V1096">
            <v>0</v>
          </cell>
          <cell r="W1096">
            <v>0</v>
          </cell>
        </row>
        <row r="1097">
          <cell r="O1097">
            <v>0</v>
          </cell>
          <cell r="P1097">
            <v>710000</v>
          </cell>
          <cell r="Q1097">
            <v>7000000</v>
          </cell>
          <cell r="R1097">
            <v>0</v>
          </cell>
          <cell r="S1097">
            <v>0</v>
          </cell>
          <cell r="T1097">
            <v>0</v>
          </cell>
          <cell r="U1097">
            <v>0</v>
          </cell>
          <cell r="V1097">
            <v>0</v>
          </cell>
          <cell r="W1097">
            <v>0</v>
          </cell>
        </row>
        <row r="1098">
          <cell r="H1098" t="str">
            <v>800059819</v>
          </cell>
          <cell r="I1098" t="str">
            <v>ALDER-DECLEZ 66KV: BUNDLE 5,158 CIRCUIT FEET OF EXISTING    1750KCMIL UG CABLE TO CORRECT N-1 OVERLOAD</v>
          </cell>
          <cell r="J1098">
            <v>40330</v>
          </cell>
          <cell r="K1098" t="str">
            <v>S.V. Murthy</v>
          </cell>
          <cell r="M1098">
            <v>0</v>
          </cell>
          <cell r="N1098">
            <v>0</v>
          </cell>
          <cell r="O1098">
            <v>427000</v>
          </cell>
          <cell r="P1098">
            <v>913000</v>
          </cell>
          <cell r="Q1098">
            <v>0</v>
          </cell>
          <cell r="R1098">
            <v>0</v>
          </cell>
          <cell r="S1098">
            <v>0</v>
          </cell>
          <cell r="T1098">
            <v>0</v>
          </cell>
          <cell r="U1098">
            <v>0</v>
          </cell>
          <cell r="V1098">
            <v>0</v>
          </cell>
          <cell r="W1098">
            <v>0</v>
          </cell>
        </row>
        <row r="1099">
          <cell r="O1099">
            <v>427000</v>
          </cell>
          <cell r="P1099">
            <v>913000</v>
          </cell>
          <cell r="Q1099">
            <v>0</v>
          </cell>
          <cell r="R1099">
            <v>0</v>
          </cell>
          <cell r="S1099">
            <v>0</v>
          </cell>
          <cell r="T1099">
            <v>0</v>
          </cell>
          <cell r="U1099">
            <v>0</v>
          </cell>
          <cell r="V1099">
            <v>0</v>
          </cell>
          <cell r="W1099">
            <v>0</v>
          </cell>
        </row>
        <row r="1100">
          <cell r="I1100" t="str">
            <v>CARDIFF-DEL ROSA 66KV: WATERMAN AVE BETWEEN 9TH STREET &amp;    CARDIFF SUB, CITY OF SAN BERNARDINO: BUNDLE 5561 FEET OF    EXISTING 1750KCMIL</v>
          </cell>
          <cell r="J1100">
            <v>41791</v>
          </cell>
          <cell r="K1100" t="e">
            <v>#N/A</v>
          </cell>
          <cell r="M1100">
            <v>0</v>
          </cell>
          <cell r="N1100">
            <v>0</v>
          </cell>
          <cell r="O1100">
            <v>0</v>
          </cell>
          <cell r="P1100">
            <v>0</v>
          </cell>
          <cell r="Q1100">
            <v>0</v>
          </cell>
          <cell r="R1100">
            <v>0</v>
          </cell>
          <cell r="S1100">
            <v>286000</v>
          </cell>
          <cell r="T1100">
            <v>448000</v>
          </cell>
          <cell r="U1100">
            <v>0</v>
          </cell>
          <cell r="V1100">
            <v>0</v>
          </cell>
          <cell r="W1100">
            <v>0</v>
          </cell>
        </row>
        <row r="1101">
          <cell r="O1101">
            <v>0</v>
          </cell>
          <cell r="P1101">
            <v>0</v>
          </cell>
          <cell r="Q1101">
            <v>0</v>
          </cell>
          <cell r="R1101">
            <v>0</v>
          </cell>
          <cell r="S1101">
            <v>286000</v>
          </cell>
          <cell r="T1101">
            <v>448000</v>
          </cell>
          <cell r="U1101">
            <v>0</v>
          </cell>
          <cell r="V1101">
            <v>0</v>
          </cell>
          <cell r="W1101">
            <v>0</v>
          </cell>
        </row>
        <row r="1102">
          <cell r="H1102" t="str">
            <v>800060319</v>
          </cell>
          <cell r="I1102" t="str">
            <v>CENTER-DOWNEYMED-STEWART 66KV: RECONDUCTOR 336 &amp; 4/0 TO 954 SAC.</v>
          </cell>
          <cell r="J1102">
            <v>40695</v>
          </cell>
          <cell r="K1102" t="e">
            <v>#N/A</v>
          </cell>
          <cell r="M1102">
            <v>0</v>
          </cell>
          <cell r="N1102">
            <v>0</v>
          </cell>
          <cell r="O1102">
            <v>0</v>
          </cell>
          <cell r="P1102">
            <v>0</v>
          </cell>
          <cell r="Q1102">
            <v>926000</v>
          </cell>
          <cell r="R1102">
            <v>0</v>
          </cell>
          <cell r="S1102">
            <v>0</v>
          </cell>
          <cell r="T1102">
            <v>0</v>
          </cell>
          <cell r="U1102">
            <v>0</v>
          </cell>
          <cell r="V1102">
            <v>0</v>
          </cell>
          <cell r="W1102">
            <v>0</v>
          </cell>
        </row>
        <row r="1103">
          <cell r="O1103">
            <v>0</v>
          </cell>
          <cell r="P1103">
            <v>0</v>
          </cell>
          <cell r="Q1103">
            <v>926000</v>
          </cell>
          <cell r="R1103">
            <v>0</v>
          </cell>
          <cell r="S1103">
            <v>0</v>
          </cell>
          <cell r="T1103">
            <v>0</v>
          </cell>
          <cell r="U1103">
            <v>0</v>
          </cell>
          <cell r="V1103">
            <v>0</v>
          </cell>
          <cell r="W1103">
            <v>0</v>
          </cell>
        </row>
        <row r="1104">
          <cell r="I1104" t="str">
            <v>CENTER-STEWART 66KV: RECONDUCTOR 336 &amp; 4/0 TO 954 SAC.</v>
          </cell>
          <cell r="J1104">
            <v>41061</v>
          </cell>
          <cell r="K1104" t="e">
            <v>#N/A</v>
          </cell>
          <cell r="M1104">
            <v>0</v>
          </cell>
          <cell r="N1104">
            <v>0</v>
          </cell>
          <cell r="O1104">
            <v>0</v>
          </cell>
          <cell r="P1104">
            <v>0</v>
          </cell>
          <cell r="Q1104">
            <v>0</v>
          </cell>
          <cell r="R1104">
            <v>829000</v>
          </cell>
          <cell r="S1104">
            <v>0</v>
          </cell>
          <cell r="T1104">
            <v>0</v>
          </cell>
          <cell r="U1104">
            <v>0</v>
          </cell>
          <cell r="V1104">
            <v>0</v>
          </cell>
          <cell r="W1104">
            <v>0</v>
          </cell>
        </row>
        <row r="1105">
          <cell r="O1105">
            <v>0</v>
          </cell>
          <cell r="P1105">
            <v>0</v>
          </cell>
          <cell r="Q1105">
            <v>0</v>
          </cell>
          <cell r="R1105">
            <v>829000</v>
          </cell>
          <cell r="S1105">
            <v>0</v>
          </cell>
          <cell r="T1105">
            <v>0</v>
          </cell>
          <cell r="U1105">
            <v>0</v>
          </cell>
          <cell r="V1105">
            <v>0</v>
          </cell>
          <cell r="W1105">
            <v>0</v>
          </cell>
        </row>
        <row r="1106">
          <cell r="I1106" t="str">
            <v>DIAMOND BAR-SOPIPE-TROPHY 66KV, CHINO-DIAMOND BAR-GANESHA   66KV: RECONDUCTOR APPROX. 2550' OF 4/0 CU CONDUCTOR TO 954  SAC ON THE DIAMOND BAR-SOPIPE-TROPHY 66KV T/L TO RELIEVE N-1OVERLOAD CONDITION ON THAT LINE.</v>
          </cell>
          <cell r="J1106">
            <v>41791</v>
          </cell>
          <cell r="K1106" t="e">
            <v>#N/A</v>
          </cell>
          <cell r="M1106">
            <v>0</v>
          </cell>
          <cell r="N1106">
            <v>0</v>
          </cell>
          <cell r="O1106">
            <v>0</v>
          </cell>
          <cell r="P1106">
            <v>0</v>
          </cell>
          <cell r="Q1106">
            <v>0</v>
          </cell>
          <cell r="R1106">
            <v>0</v>
          </cell>
          <cell r="S1106">
            <v>0</v>
          </cell>
          <cell r="T1106">
            <v>289000</v>
          </cell>
          <cell r="U1106">
            <v>0</v>
          </cell>
          <cell r="V1106">
            <v>0</v>
          </cell>
          <cell r="W1106">
            <v>0</v>
          </cell>
        </row>
        <row r="1107">
          <cell r="O1107">
            <v>0</v>
          </cell>
          <cell r="P1107">
            <v>0</v>
          </cell>
          <cell r="Q1107">
            <v>0</v>
          </cell>
          <cell r="R1107">
            <v>0</v>
          </cell>
          <cell r="S1107">
            <v>0</v>
          </cell>
          <cell r="T1107">
            <v>289000</v>
          </cell>
          <cell r="U1107">
            <v>0</v>
          </cell>
          <cell r="V1107">
            <v>0</v>
          </cell>
          <cell r="W1107">
            <v>0</v>
          </cell>
        </row>
        <row r="1108">
          <cell r="I1108" t="str">
            <v>JOHANNA-CABRILLO-FAIRVIEW-JOHNAIR 66KV U.G.: OPEN SHIELDS   ON THE 1.48 MILES OF 1750 KCMIL U.G. ON THE JOHANNA-FAIRVIEWSECTON OF THE LINE.</v>
          </cell>
          <cell r="J1108">
            <v>39965</v>
          </cell>
          <cell r="K1108" t="str">
            <v>S. Ghoraishi</v>
          </cell>
          <cell r="M1108">
            <v>0</v>
          </cell>
          <cell r="N1108">
            <v>0</v>
          </cell>
          <cell r="O1108">
            <v>38000</v>
          </cell>
          <cell r="P1108">
            <v>0</v>
          </cell>
          <cell r="Q1108">
            <v>0</v>
          </cell>
          <cell r="R1108">
            <v>0</v>
          </cell>
          <cell r="S1108">
            <v>0</v>
          </cell>
          <cell r="T1108">
            <v>0</v>
          </cell>
          <cell r="U1108">
            <v>0</v>
          </cell>
          <cell r="V1108">
            <v>0</v>
          </cell>
          <cell r="W1108">
            <v>0</v>
          </cell>
        </row>
        <row r="1109">
          <cell r="O1109">
            <v>38000</v>
          </cell>
          <cell r="P1109">
            <v>0</v>
          </cell>
          <cell r="Q1109">
            <v>0</v>
          </cell>
          <cell r="R1109">
            <v>0</v>
          </cell>
          <cell r="S1109">
            <v>0</v>
          </cell>
          <cell r="T1109">
            <v>0</v>
          </cell>
          <cell r="U1109">
            <v>0</v>
          </cell>
          <cell r="V1109">
            <v>0</v>
          </cell>
          <cell r="W1109">
            <v>0</v>
          </cell>
        </row>
        <row r="1110">
          <cell r="I1110" t="str">
            <v>LA CIENEGA-BEVERLY-CULVER 66KV T/L: LA CIENEGA-BEVERLY-     COLORADO-MWD 66KV (ADJACENT LINE): REMOVE AND REPLACE       EXISTING 1750 KCMIL ALUMINUM CABLE WITH NEW 2000 KCMIL      COPPER CABLE (BEVERLY LEG ONLY)</v>
          </cell>
          <cell r="J1110">
            <v>40695</v>
          </cell>
          <cell r="K1110" t="e">
            <v>#N/A</v>
          </cell>
          <cell r="M1110">
            <v>0</v>
          </cell>
          <cell r="N1110">
            <v>0</v>
          </cell>
          <cell r="O1110">
            <v>0</v>
          </cell>
          <cell r="P1110">
            <v>2046000</v>
          </cell>
          <cell r="Q1110">
            <v>294000</v>
          </cell>
          <cell r="R1110">
            <v>0</v>
          </cell>
          <cell r="S1110">
            <v>0</v>
          </cell>
          <cell r="T1110">
            <v>0</v>
          </cell>
          <cell r="U1110">
            <v>0</v>
          </cell>
          <cell r="V1110">
            <v>0</v>
          </cell>
          <cell r="W1110">
            <v>0</v>
          </cell>
        </row>
        <row r="1111">
          <cell r="O1111">
            <v>0</v>
          </cell>
          <cell r="P1111">
            <v>2046000</v>
          </cell>
          <cell r="Q1111">
            <v>294000</v>
          </cell>
          <cell r="R1111">
            <v>0</v>
          </cell>
          <cell r="S1111">
            <v>0</v>
          </cell>
          <cell r="T1111">
            <v>0</v>
          </cell>
          <cell r="U1111">
            <v>0</v>
          </cell>
          <cell r="V1111">
            <v>0</v>
          </cell>
          <cell r="W1111">
            <v>0</v>
          </cell>
        </row>
        <row r="1112">
          <cell r="I1112" t="str">
            <v>MESA-NARROWS 66/KV T/L: RECONDUCTOR .31 MILES OF 4/0 TO     954 SAC.</v>
          </cell>
          <cell r="J1112">
            <v>40299</v>
          </cell>
          <cell r="K1112" t="e">
            <v>#N/A</v>
          </cell>
          <cell r="M1112">
            <v>0</v>
          </cell>
          <cell r="N1112">
            <v>0</v>
          </cell>
          <cell r="O1112">
            <v>30000</v>
          </cell>
          <cell r="P1112">
            <v>98000</v>
          </cell>
          <cell r="Q1112">
            <v>0</v>
          </cell>
          <cell r="R1112">
            <v>0</v>
          </cell>
          <cell r="S1112">
            <v>0</v>
          </cell>
          <cell r="T1112">
            <v>0</v>
          </cell>
          <cell r="U1112">
            <v>0</v>
          </cell>
          <cell r="V1112">
            <v>0</v>
          </cell>
          <cell r="W1112">
            <v>0</v>
          </cell>
        </row>
        <row r="1113">
          <cell r="O1113">
            <v>30000</v>
          </cell>
          <cell r="P1113">
            <v>98000</v>
          </cell>
          <cell r="Q1113">
            <v>0</v>
          </cell>
          <cell r="R1113">
            <v>0</v>
          </cell>
          <cell r="S1113">
            <v>0</v>
          </cell>
          <cell r="T1113">
            <v>0</v>
          </cell>
          <cell r="U1113">
            <v>0</v>
          </cell>
          <cell r="V1113">
            <v>0</v>
          </cell>
          <cell r="W1113">
            <v>0</v>
          </cell>
        </row>
        <row r="1114">
          <cell r="I1114" t="str">
            <v>MESA-RUSH 66KVL OPEN SHIELDS ON 1250 UG SECTION</v>
          </cell>
          <cell r="J1114">
            <v>42156</v>
          </cell>
          <cell r="K1114" t="e">
            <v>#N/A</v>
          </cell>
          <cell r="M1114">
            <v>0</v>
          </cell>
          <cell r="N1114">
            <v>0</v>
          </cell>
          <cell r="O1114">
            <v>0</v>
          </cell>
          <cell r="P1114">
            <v>0</v>
          </cell>
          <cell r="Q1114">
            <v>0</v>
          </cell>
          <cell r="R1114">
            <v>0</v>
          </cell>
          <cell r="S1114">
            <v>0</v>
          </cell>
          <cell r="T1114">
            <v>0</v>
          </cell>
          <cell r="U1114">
            <v>45000</v>
          </cell>
          <cell r="V1114">
            <v>0</v>
          </cell>
          <cell r="W1114">
            <v>0</v>
          </cell>
        </row>
        <row r="1115">
          <cell r="O1115">
            <v>0</v>
          </cell>
          <cell r="P1115">
            <v>0</v>
          </cell>
          <cell r="Q1115">
            <v>0</v>
          </cell>
          <cell r="R1115">
            <v>0</v>
          </cell>
          <cell r="S1115">
            <v>0</v>
          </cell>
          <cell r="T1115">
            <v>0</v>
          </cell>
          <cell r="U1115">
            <v>45000</v>
          </cell>
          <cell r="V1115">
            <v>0</v>
          </cell>
          <cell r="W1115">
            <v>0</v>
          </cell>
        </row>
        <row r="1116">
          <cell r="I1116" t="str">
            <v>MIRA LOMA-CORONA #2 66KV: CONSTRUCT A NEW 66KV LINE FROM    MIRA LOMA STATION TO CORONA SUB.</v>
          </cell>
          <cell r="J1116">
            <v>40695</v>
          </cell>
          <cell r="K1116" t="e">
            <v>#N/A</v>
          </cell>
          <cell r="M1116">
            <v>0</v>
          </cell>
          <cell r="N1116">
            <v>0</v>
          </cell>
          <cell r="O1116">
            <v>0</v>
          </cell>
          <cell r="P1116">
            <v>3170000</v>
          </cell>
          <cell r="Q1116">
            <v>319000</v>
          </cell>
          <cell r="R1116">
            <v>0</v>
          </cell>
          <cell r="S1116">
            <v>0</v>
          </cell>
          <cell r="T1116">
            <v>0</v>
          </cell>
          <cell r="U1116">
            <v>0</v>
          </cell>
          <cell r="V1116">
            <v>0</v>
          </cell>
          <cell r="W1116">
            <v>0</v>
          </cell>
        </row>
        <row r="1117">
          <cell r="I1117" t="str">
            <v>MIRA LOMA-CORONA #2 66KV: CONSTRUCT A NEW 66KV LINE FROM    MIRA LOMA STATION TO CORONA SUB.</v>
          </cell>
          <cell r="J1117">
            <v>40695</v>
          </cell>
          <cell r="K1117" t="e">
            <v>#N/A</v>
          </cell>
          <cell r="M1117">
            <v>0</v>
          </cell>
          <cell r="N1117">
            <v>0</v>
          </cell>
          <cell r="O1117">
            <v>0</v>
          </cell>
          <cell r="P1117">
            <v>586000</v>
          </cell>
          <cell r="Q1117">
            <v>404000</v>
          </cell>
          <cell r="R1117">
            <v>0</v>
          </cell>
          <cell r="S1117">
            <v>0</v>
          </cell>
          <cell r="T1117">
            <v>0</v>
          </cell>
          <cell r="U1117">
            <v>0</v>
          </cell>
          <cell r="V1117">
            <v>0</v>
          </cell>
          <cell r="W1117">
            <v>0</v>
          </cell>
        </row>
        <row r="1118">
          <cell r="I1118" t="str">
            <v>MIRA LOMA: EQUIP 1-66KV POSITION FOR NEW 66KV LINE TO CORONASUB</v>
          </cell>
          <cell r="J1118">
            <v>40695</v>
          </cell>
          <cell r="K1118" t="e">
            <v>#N/A</v>
          </cell>
          <cell r="M1118">
            <v>0</v>
          </cell>
          <cell r="N1118">
            <v>0</v>
          </cell>
          <cell r="O1118">
            <v>0</v>
          </cell>
          <cell r="P1118">
            <v>305000</v>
          </cell>
          <cell r="Q1118">
            <v>385000</v>
          </cell>
          <cell r="R1118">
            <v>0</v>
          </cell>
          <cell r="S1118">
            <v>0</v>
          </cell>
          <cell r="T1118">
            <v>0</v>
          </cell>
          <cell r="U1118">
            <v>0</v>
          </cell>
          <cell r="V1118">
            <v>0</v>
          </cell>
          <cell r="W1118">
            <v>0</v>
          </cell>
        </row>
        <row r="1119">
          <cell r="I1119" t="str">
            <v>CORONA: INSTALL AND EQUIP 1-66KV POSITION</v>
          </cell>
          <cell r="J1119">
            <v>40695</v>
          </cell>
          <cell r="K1119" t="e">
            <v>#N/A</v>
          </cell>
          <cell r="M1119">
            <v>0</v>
          </cell>
          <cell r="N1119">
            <v>0</v>
          </cell>
          <cell r="O1119">
            <v>0</v>
          </cell>
          <cell r="P1119">
            <v>400000</v>
          </cell>
          <cell r="Q1119">
            <v>280000</v>
          </cell>
          <cell r="R1119">
            <v>0</v>
          </cell>
          <cell r="S1119">
            <v>0</v>
          </cell>
          <cell r="T1119">
            <v>0</v>
          </cell>
          <cell r="U1119">
            <v>0</v>
          </cell>
          <cell r="V1119">
            <v>0</v>
          </cell>
          <cell r="W1119">
            <v>0</v>
          </cell>
        </row>
        <row r="1120">
          <cell r="O1120">
            <v>0</v>
          </cell>
          <cell r="P1120">
            <v>4461000</v>
          </cell>
          <cell r="Q1120">
            <v>1388000</v>
          </cell>
          <cell r="R1120">
            <v>0</v>
          </cell>
          <cell r="S1120">
            <v>0</v>
          </cell>
          <cell r="T1120">
            <v>0</v>
          </cell>
          <cell r="U1120">
            <v>0</v>
          </cell>
          <cell r="V1120">
            <v>0</v>
          </cell>
          <cell r="W1120">
            <v>0</v>
          </cell>
        </row>
        <row r="1121">
          <cell r="H1121" t="str">
            <v>800060749</v>
          </cell>
          <cell r="I1121" t="str">
            <v>MOORPARK-NEWBURY 66KV: STRING NEW 66KV SOURCE LINE TO       NEWBURY SUB.</v>
          </cell>
          <cell r="J1121">
            <v>40695</v>
          </cell>
          <cell r="K1121" t="str">
            <v>S. Ghoraishi</v>
          </cell>
          <cell r="M1121">
            <v>0</v>
          </cell>
          <cell r="N1121">
            <v>0</v>
          </cell>
          <cell r="O1121">
            <v>5876000.0000000009</v>
          </cell>
          <cell r="P1121">
            <v>3226000</v>
          </cell>
          <cell r="Q1121">
            <v>0</v>
          </cell>
          <cell r="R1121">
            <v>0</v>
          </cell>
          <cell r="S1121">
            <v>0</v>
          </cell>
          <cell r="T1121">
            <v>0</v>
          </cell>
          <cell r="U1121">
            <v>0</v>
          </cell>
          <cell r="V1121">
            <v>0</v>
          </cell>
          <cell r="W1121">
            <v>0</v>
          </cell>
        </row>
        <row r="1122">
          <cell r="H1122" t="str">
            <v>800062768</v>
          </cell>
          <cell r="I1122" t="str">
            <v>MOORPARK: INSTALL NEW 66KV LINE POSITION TO TERMINATE NEW   MOORPARK-NEWBURY LINE. PROVIDE PROTECTION EQUIPMENT AS      REQUIRED.</v>
          </cell>
          <cell r="J1122">
            <v>40695</v>
          </cell>
          <cell r="K1122" t="str">
            <v>S. Ghoraishi</v>
          </cell>
          <cell r="M1122">
            <v>0</v>
          </cell>
          <cell r="N1122">
            <v>0</v>
          </cell>
          <cell r="O1122">
            <v>540584.80000000005</v>
          </cell>
          <cell r="P1122">
            <v>13000</v>
          </cell>
          <cell r="Q1122">
            <v>0</v>
          </cell>
          <cell r="R1122">
            <v>0</v>
          </cell>
          <cell r="S1122">
            <v>0</v>
          </cell>
          <cell r="T1122">
            <v>0</v>
          </cell>
          <cell r="U1122">
            <v>0</v>
          </cell>
          <cell r="V1122">
            <v>0</v>
          </cell>
          <cell r="W1122">
            <v>0</v>
          </cell>
        </row>
        <row r="1123">
          <cell r="I1123" t="str">
            <v>IT Work Element:  Moorpark-Newbury 66 kV Project: New 954 SAC 66 kV Source Line.</v>
          </cell>
          <cell r="J1123">
            <v>40543</v>
          </cell>
          <cell r="N1123">
            <v>0</v>
          </cell>
          <cell r="O1123">
            <v>0</v>
          </cell>
        </row>
        <row r="1124">
          <cell r="H1124" t="str">
            <v>800063208</v>
          </cell>
          <cell r="I1124" t="str">
            <v>NEWBURY: CONSTRUCT NEW 66KV LINE POSITION</v>
          </cell>
          <cell r="J1124">
            <v>40695</v>
          </cell>
          <cell r="K1124" t="str">
            <v>S. Ghoraishi</v>
          </cell>
          <cell r="M1124">
            <v>0</v>
          </cell>
          <cell r="N1124">
            <v>0</v>
          </cell>
          <cell r="O1124">
            <v>313080</v>
          </cell>
          <cell r="P1124">
            <v>89000</v>
          </cell>
          <cell r="Q1124">
            <v>0</v>
          </cell>
          <cell r="R1124">
            <v>0</v>
          </cell>
          <cell r="S1124">
            <v>0</v>
          </cell>
          <cell r="T1124">
            <v>0</v>
          </cell>
          <cell r="U1124">
            <v>0</v>
          </cell>
          <cell r="V1124">
            <v>0</v>
          </cell>
          <cell r="W1124">
            <v>0</v>
          </cell>
        </row>
        <row r="1125">
          <cell r="O1125">
            <v>6729664.8000000007</v>
          </cell>
          <cell r="P1125">
            <v>3328000</v>
          </cell>
          <cell r="Q1125">
            <v>0</v>
          </cell>
          <cell r="R1125">
            <v>0</v>
          </cell>
          <cell r="S1125">
            <v>0</v>
          </cell>
          <cell r="T1125">
            <v>0</v>
          </cell>
          <cell r="U1125">
            <v>0</v>
          </cell>
          <cell r="V1125">
            <v>0</v>
          </cell>
          <cell r="W1125">
            <v>0</v>
          </cell>
        </row>
        <row r="1126">
          <cell r="I1126" t="str">
            <v>PADUA-CUCAMONGA 66KV, PADUA-CUCAMONGA-ORANGE PRODUCT 66KV:  RECONDUCTOR 2.4 MILES OF 653 TO 954 CONDUCTOR TO RELIEVE AN N-1 OVERLOAD CONDITON ON THE PADUA-CUCAMONGA 66KV T/L.</v>
          </cell>
          <cell r="J1126">
            <v>40695</v>
          </cell>
          <cell r="K1126" t="e">
            <v>#N/A</v>
          </cell>
          <cell r="M1126">
            <v>0</v>
          </cell>
          <cell r="N1126">
            <v>0</v>
          </cell>
          <cell r="O1126">
            <v>0</v>
          </cell>
          <cell r="P1126">
            <v>0</v>
          </cell>
          <cell r="Q1126">
            <v>419000</v>
          </cell>
          <cell r="R1126">
            <v>0</v>
          </cell>
          <cell r="S1126">
            <v>0</v>
          </cell>
          <cell r="T1126">
            <v>0</v>
          </cell>
          <cell r="U1126">
            <v>0</v>
          </cell>
          <cell r="V1126">
            <v>0</v>
          </cell>
          <cell r="W1126">
            <v>0</v>
          </cell>
        </row>
        <row r="1127">
          <cell r="O1127">
            <v>0</v>
          </cell>
          <cell r="P1127">
            <v>0</v>
          </cell>
          <cell r="Q1127">
            <v>419000</v>
          </cell>
          <cell r="R1127">
            <v>0</v>
          </cell>
          <cell r="S1127">
            <v>0</v>
          </cell>
          <cell r="T1127">
            <v>0</v>
          </cell>
          <cell r="U1127">
            <v>0</v>
          </cell>
          <cell r="V1127">
            <v>0</v>
          </cell>
          <cell r="W1127">
            <v>0</v>
          </cell>
        </row>
        <row r="1128">
          <cell r="I1128" t="str">
            <v>VALLEY-MWD-STETSON: REBUILD AND RECONDUCTOR APPROX. 5.6 MILEOF 653 ACSR TO 954 SAC USING ENGINEERED AND LIGHT DUTY STEELPOLES.</v>
          </cell>
          <cell r="J1128">
            <v>42522</v>
          </cell>
          <cell r="K1128" t="e">
            <v>#N/A</v>
          </cell>
          <cell r="M1128">
            <v>0</v>
          </cell>
          <cell r="N1128">
            <v>0</v>
          </cell>
          <cell r="O1128">
            <v>0</v>
          </cell>
          <cell r="P1128">
            <v>0</v>
          </cell>
          <cell r="Q1128">
            <v>0</v>
          </cell>
          <cell r="R1128">
            <v>0</v>
          </cell>
          <cell r="S1128">
            <v>0</v>
          </cell>
          <cell r="T1128">
            <v>56000</v>
          </cell>
          <cell r="U1128">
            <v>1635000</v>
          </cell>
          <cell r="V1128">
            <v>3059000</v>
          </cell>
          <cell r="W1128">
            <v>0</v>
          </cell>
        </row>
        <row r="1129">
          <cell r="O1129">
            <v>0</v>
          </cell>
          <cell r="P1129">
            <v>0</v>
          </cell>
          <cell r="Q1129">
            <v>0</v>
          </cell>
          <cell r="R1129">
            <v>0</v>
          </cell>
          <cell r="S1129">
            <v>0</v>
          </cell>
          <cell r="T1129">
            <v>56000</v>
          </cell>
          <cell r="U1129">
            <v>1635000</v>
          </cell>
          <cell r="V1129">
            <v>3059000</v>
          </cell>
          <cell r="W1129">
            <v>0</v>
          </cell>
        </row>
        <row r="1130">
          <cell r="H1130" t="str">
            <v>800061545</v>
          </cell>
          <cell r="I1130" t="str">
            <v>VALLEY PAUBA 115KV LINE: DOUBLE CIRCUIT 22 MILES TO FORM VALLEY-PAUBA.</v>
          </cell>
          <cell r="J1130">
            <v>41061</v>
          </cell>
          <cell r="K1130" t="e">
            <v>#N/A</v>
          </cell>
          <cell r="M1130">
            <v>0</v>
          </cell>
          <cell r="N1130">
            <v>0</v>
          </cell>
          <cell r="O1130">
            <v>0</v>
          </cell>
          <cell r="P1130">
            <v>2931000</v>
          </cell>
          <cell r="Q1130">
            <v>9347000</v>
          </cell>
          <cell r="R1130">
            <v>5677000</v>
          </cell>
          <cell r="S1130">
            <v>0</v>
          </cell>
          <cell r="T1130">
            <v>0</v>
          </cell>
          <cell r="U1130">
            <v>0</v>
          </cell>
          <cell r="V1130">
            <v>0</v>
          </cell>
          <cell r="W1130">
            <v>0</v>
          </cell>
        </row>
        <row r="1131">
          <cell r="I1131" t="str">
            <v>VALLEY: CONSTRUCT/ EQUIP 115KV LINE POSITIONS AND PROVIDE   NECESSARY PROTECTION AT VALLEY SUB SOUTH 115KV BUS</v>
          </cell>
          <cell r="J1131">
            <v>41426</v>
          </cell>
          <cell r="K1131" t="e">
            <v>#N/A</v>
          </cell>
          <cell r="M1131">
            <v>0</v>
          </cell>
          <cell r="N1131">
            <v>0</v>
          </cell>
          <cell r="O1131">
            <v>0</v>
          </cell>
          <cell r="P1131">
            <v>0</v>
          </cell>
          <cell r="Q1131">
            <v>0</v>
          </cell>
          <cell r="R1131">
            <v>110000</v>
          </cell>
          <cell r="S1131">
            <v>1200000</v>
          </cell>
          <cell r="T1131">
            <v>0</v>
          </cell>
          <cell r="U1131">
            <v>0</v>
          </cell>
          <cell r="V1131">
            <v>0</v>
          </cell>
          <cell r="W1131">
            <v>0</v>
          </cell>
        </row>
        <row r="1132">
          <cell r="I1132" t="str">
            <v>IT Work Element:  Valley-Pauba 115kV Project: New 115kV Source line.</v>
          </cell>
          <cell r="J1132">
            <v>40695</v>
          </cell>
          <cell r="N1132">
            <v>0</v>
          </cell>
          <cell r="O1132">
            <v>0</v>
          </cell>
        </row>
        <row r="1133">
          <cell r="I1133" t="str">
            <v>PAUBA: CONSTRUCT/ EQUIP 115KV LINE POSITION AND PROVIDE     NECESSARY PROTECTION AT PAUBA 115KV BUS</v>
          </cell>
          <cell r="J1133">
            <v>41426</v>
          </cell>
          <cell r="K1133" t="e">
            <v>#N/A</v>
          </cell>
          <cell r="M1133">
            <v>0</v>
          </cell>
          <cell r="N1133">
            <v>0</v>
          </cell>
          <cell r="O1133">
            <v>0</v>
          </cell>
          <cell r="P1133">
            <v>0</v>
          </cell>
          <cell r="Q1133">
            <v>0</v>
          </cell>
          <cell r="R1133">
            <v>186000</v>
          </cell>
          <cell r="S1133">
            <v>545000</v>
          </cell>
          <cell r="T1133">
            <v>0</v>
          </cell>
          <cell r="U1133">
            <v>0</v>
          </cell>
          <cell r="V1133">
            <v>0</v>
          </cell>
          <cell r="W1133">
            <v>0</v>
          </cell>
        </row>
        <row r="1134">
          <cell r="O1134">
            <v>0</v>
          </cell>
          <cell r="P1134">
            <v>2931000</v>
          </cell>
          <cell r="Q1134">
            <v>9347000</v>
          </cell>
          <cell r="R1134">
            <v>5973000</v>
          </cell>
          <cell r="S1134">
            <v>1745000</v>
          </cell>
          <cell r="T1134">
            <v>0</v>
          </cell>
          <cell r="U1134">
            <v>0</v>
          </cell>
          <cell r="V1134">
            <v>0</v>
          </cell>
          <cell r="W1134">
            <v>0</v>
          </cell>
        </row>
        <row r="1135">
          <cell r="I1135" t="str">
            <v>VESTAL-BROWNING-DELANO RECONDUCTOR 2.1 MILES TO 954 SAC IN THE DELANO LEG.</v>
          </cell>
          <cell r="J1135">
            <v>42522</v>
          </cell>
          <cell r="K1135" t="e">
            <v>#N/A</v>
          </cell>
          <cell r="M1135">
            <v>0</v>
          </cell>
          <cell r="N1135">
            <v>0</v>
          </cell>
          <cell r="O1135">
            <v>0</v>
          </cell>
          <cell r="P1135">
            <v>0</v>
          </cell>
          <cell r="Q1135">
            <v>0</v>
          </cell>
          <cell r="R1135">
            <v>0</v>
          </cell>
          <cell r="S1135">
            <v>0</v>
          </cell>
          <cell r="T1135">
            <v>0</v>
          </cell>
          <cell r="U1135">
            <v>0</v>
          </cell>
          <cell r="V1135">
            <v>496000</v>
          </cell>
          <cell r="W1135">
            <v>0</v>
          </cell>
        </row>
        <row r="1136">
          <cell r="O1136">
            <v>0</v>
          </cell>
          <cell r="P1136">
            <v>0</v>
          </cell>
          <cell r="Q1136">
            <v>0</v>
          </cell>
          <cell r="R1136">
            <v>0</v>
          </cell>
          <cell r="S1136">
            <v>0</v>
          </cell>
          <cell r="T1136">
            <v>0</v>
          </cell>
          <cell r="U1136">
            <v>0</v>
          </cell>
          <cell r="V1136">
            <v>496000</v>
          </cell>
          <cell r="W1136">
            <v>0</v>
          </cell>
        </row>
        <row r="1137">
          <cell r="I1137" t="str">
            <v>VILLA PARK- LA VETA NO. 1 66KV U.G.: OPEN CABLE SHIELDS ON  .018 MILES OF 1750 KCMIL U.G. ON THE VILLA PARK- LA VETA    U.G. SECTION.</v>
          </cell>
          <cell r="J1137">
            <v>40695</v>
          </cell>
          <cell r="K1137" t="e">
            <v>#N/A</v>
          </cell>
          <cell r="M1137">
            <v>0</v>
          </cell>
          <cell r="N1137">
            <v>0</v>
          </cell>
          <cell r="O1137">
            <v>0</v>
          </cell>
          <cell r="P1137">
            <v>0</v>
          </cell>
          <cell r="Q1137">
            <v>29000</v>
          </cell>
          <cell r="R1137">
            <v>0</v>
          </cell>
          <cell r="S1137">
            <v>0</v>
          </cell>
          <cell r="T1137">
            <v>0</v>
          </cell>
          <cell r="U1137">
            <v>0</v>
          </cell>
          <cell r="V1137">
            <v>0</v>
          </cell>
          <cell r="W1137">
            <v>0</v>
          </cell>
        </row>
        <row r="1138">
          <cell r="O1138">
            <v>0</v>
          </cell>
          <cell r="P1138">
            <v>0</v>
          </cell>
          <cell r="Q1138">
            <v>29000</v>
          </cell>
          <cell r="R1138">
            <v>0</v>
          </cell>
          <cell r="S1138">
            <v>0</v>
          </cell>
          <cell r="T1138">
            <v>0</v>
          </cell>
          <cell r="U1138">
            <v>0</v>
          </cell>
          <cell r="V1138">
            <v>0</v>
          </cell>
          <cell r="W1138">
            <v>0</v>
          </cell>
        </row>
        <row r="1139">
          <cell r="I1139" t="str">
            <v>VISTA-BLOOMINGTON-CRESTMORE RECOND 66KV TO 336 ACSR IN THE GLEN AVON LEG.</v>
          </cell>
          <cell r="J1139">
            <v>41426</v>
          </cell>
          <cell r="K1139" t="e">
            <v>#N/A</v>
          </cell>
          <cell r="M1139">
            <v>0</v>
          </cell>
          <cell r="N1139">
            <v>0</v>
          </cell>
          <cell r="O1139">
            <v>0</v>
          </cell>
          <cell r="P1139">
            <v>0</v>
          </cell>
          <cell r="Q1139">
            <v>0</v>
          </cell>
          <cell r="R1139">
            <v>0</v>
          </cell>
          <cell r="S1139">
            <v>907000</v>
          </cell>
          <cell r="T1139">
            <v>0</v>
          </cell>
          <cell r="U1139">
            <v>0</v>
          </cell>
          <cell r="V1139">
            <v>0</v>
          </cell>
          <cell r="W1139">
            <v>0</v>
          </cell>
        </row>
        <row r="1140">
          <cell r="O1140">
            <v>0</v>
          </cell>
          <cell r="P1140">
            <v>0</v>
          </cell>
          <cell r="Q1140">
            <v>0</v>
          </cell>
          <cell r="R1140">
            <v>0</v>
          </cell>
          <cell r="S1140">
            <v>907000</v>
          </cell>
          <cell r="T1140">
            <v>0</v>
          </cell>
          <cell r="U1140">
            <v>0</v>
          </cell>
          <cell r="V1140">
            <v>0</v>
          </cell>
          <cell r="W1140">
            <v>0</v>
          </cell>
        </row>
        <row r="1141">
          <cell r="I1141" t="str">
            <v>WALNUT-NOGALES-RAILROAD NO.2 66KV T/L: RECONDUCTOR 2.2 MILESOF 4/0 CU TO 954 SAC.</v>
          </cell>
          <cell r="J1141">
            <v>40695</v>
          </cell>
          <cell r="K1141" t="e">
            <v>#N/A</v>
          </cell>
          <cell r="M1141">
            <v>0</v>
          </cell>
          <cell r="N1141">
            <v>0</v>
          </cell>
          <cell r="O1141">
            <v>0</v>
          </cell>
          <cell r="P1141">
            <v>120000</v>
          </cell>
          <cell r="Q1141">
            <v>300000</v>
          </cell>
          <cell r="R1141">
            <v>0</v>
          </cell>
          <cell r="S1141">
            <v>0</v>
          </cell>
          <cell r="T1141">
            <v>0</v>
          </cell>
          <cell r="U1141">
            <v>0</v>
          </cell>
          <cell r="V1141">
            <v>0</v>
          </cell>
          <cell r="W1141">
            <v>0</v>
          </cell>
        </row>
        <row r="1142">
          <cell r="O1142">
            <v>0</v>
          </cell>
          <cell r="P1142">
            <v>120000</v>
          </cell>
          <cell r="Q1142">
            <v>300000</v>
          </cell>
          <cell r="R1142">
            <v>0</v>
          </cell>
          <cell r="S1142">
            <v>0</v>
          </cell>
          <cell r="T1142">
            <v>0</v>
          </cell>
          <cell r="U1142">
            <v>0</v>
          </cell>
          <cell r="V1142">
            <v>0</v>
          </cell>
          <cell r="W1142">
            <v>0</v>
          </cell>
        </row>
        <row r="1143">
          <cell r="H1143" t="str">
            <v>800060574</v>
          </cell>
          <cell r="I1143" t="str">
            <v>DEVERS-MIRAGE 115KV SYSTEM: SPLIT THE DEVERS-MIRAGE 'A'     SYSTEM INTO SEPARATE SYSTEMS.  PROJECT REQUIRES CONSTRUCTIONOF ONE NEW 115KV SOURCE LINE AND VARIOUS SUBTRANSMISSION    LINE REARRANGEMENTS</v>
          </cell>
          <cell r="J1143">
            <v>40330</v>
          </cell>
          <cell r="K1143" t="str">
            <v>S. Zohary</v>
          </cell>
          <cell r="M1143">
            <v>0</v>
          </cell>
          <cell r="N1143">
            <v>0</v>
          </cell>
          <cell r="O1143">
            <v>4098990</v>
          </cell>
          <cell r="P1143">
            <v>1397000</v>
          </cell>
          <cell r="Q1143">
            <v>0</v>
          </cell>
          <cell r="R1143">
            <v>0</v>
          </cell>
          <cell r="S1143">
            <v>0</v>
          </cell>
          <cell r="T1143">
            <v>0</v>
          </cell>
          <cell r="U1143">
            <v>0</v>
          </cell>
          <cell r="V1143">
            <v>0</v>
          </cell>
          <cell r="W1143">
            <v>0</v>
          </cell>
        </row>
        <row r="1144">
          <cell r="H1144" t="str">
            <v>800062862</v>
          </cell>
          <cell r="I1144" t="str">
            <v>DEVERS: REPLACE 4-115KV CB'S, 2-115KV POS. 4&amp;2, 2-115KV CB  IN POS. #7.  UPGRADE PROTECTION AS REQUIRED.  INSTALL 2-SEL-352 BREAKER FAILURE &amp; 2-G.E. D-60 RELAYS &amp; 2-GE D60 DISTANCERELAYS</v>
          </cell>
          <cell r="J1144">
            <v>40330</v>
          </cell>
          <cell r="K1144" t="str">
            <v>S. Zohary</v>
          </cell>
          <cell r="M1144">
            <v>0</v>
          </cell>
          <cell r="N1144">
            <v>0</v>
          </cell>
          <cell r="O1144">
            <v>989733</v>
          </cell>
          <cell r="P1144">
            <v>0</v>
          </cell>
          <cell r="Q1144">
            <v>0</v>
          </cell>
          <cell r="R1144">
            <v>0</v>
          </cell>
          <cell r="S1144">
            <v>0</v>
          </cell>
          <cell r="T1144">
            <v>0</v>
          </cell>
          <cell r="U1144">
            <v>0</v>
          </cell>
          <cell r="V1144">
            <v>0</v>
          </cell>
          <cell r="W1144">
            <v>0</v>
          </cell>
        </row>
        <row r="1145">
          <cell r="H1145" t="str">
            <v>800063491</v>
          </cell>
          <cell r="I1145" t="str">
            <v>THORNHILL: INSTALL 1-G.E. D60 WITH IEEE C37.94 COMMUNICATIONINTERFACE FOR POTT/DTT. INSTALL SEL-311C RELAY</v>
          </cell>
          <cell r="J1145">
            <v>40330</v>
          </cell>
          <cell r="K1145" t="str">
            <v>S. Zohary</v>
          </cell>
          <cell r="M1145">
            <v>0</v>
          </cell>
          <cell r="N1145">
            <v>0</v>
          </cell>
          <cell r="O1145">
            <v>194088</v>
          </cell>
          <cell r="P1145">
            <v>0</v>
          </cell>
          <cell r="Q1145">
            <v>0</v>
          </cell>
          <cell r="R1145">
            <v>0</v>
          </cell>
          <cell r="S1145">
            <v>0</v>
          </cell>
          <cell r="T1145">
            <v>0</v>
          </cell>
          <cell r="U1145">
            <v>0</v>
          </cell>
          <cell r="V1145">
            <v>0</v>
          </cell>
          <cell r="W1145">
            <v>0</v>
          </cell>
        </row>
        <row r="1146">
          <cell r="H1146" t="str">
            <v>800063506</v>
          </cell>
          <cell r="I1146" t="str">
            <v>MIRAGE: RELOCATE JULIAN HINDS 220KV LINE TO POS. #1. RELOCATE DEVERS 220KV LINE TO POS. #2.  INSTALL 3RD "A" BANK IN POS. #6 IN 220KV RACK &amp; IN 115KV RACK.  INSTALL 1-115KV  POSITION FOR NEW 115KV INE. UPGRADE PROTECTION AS REQUIRED.</v>
          </cell>
          <cell r="J1146">
            <v>40330</v>
          </cell>
          <cell r="K1146" t="str">
            <v>S. Zohary</v>
          </cell>
          <cell r="M1146">
            <v>75</v>
          </cell>
          <cell r="N1146">
            <v>75</v>
          </cell>
          <cell r="O1146">
            <v>4800000</v>
          </cell>
          <cell r="P1146">
            <v>2870891.9311600002</v>
          </cell>
          <cell r="Q1146">
            <v>0</v>
          </cell>
          <cell r="R1146">
            <v>0</v>
          </cell>
          <cell r="S1146">
            <v>0</v>
          </cell>
          <cell r="T1146">
            <v>0</v>
          </cell>
          <cell r="U1146">
            <v>0</v>
          </cell>
          <cell r="V1146">
            <v>0</v>
          </cell>
          <cell r="W1146">
            <v>0</v>
          </cell>
        </row>
        <row r="1147">
          <cell r="H1147" t="str">
            <v>800063513</v>
          </cell>
          <cell r="I1147" t="str">
            <v>FARRELL: INSTALL 1-115KV LINE POSITION FOR GARNET 115KV LINEUPGRADE PROTECTION AS REQUIRED.</v>
          </cell>
          <cell r="J1147">
            <v>40330</v>
          </cell>
          <cell r="K1147" t="str">
            <v>S. Zohary</v>
          </cell>
          <cell r="M1147">
            <v>0</v>
          </cell>
          <cell r="N1147">
            <v>0</v>
          </cell>
          <cell r="O1147">
            <v>677468</v>
          </cell>
          <cell r="P1147">
            <v>0</v>
          </cell>
          <cell r="Q1147">
            <v>0</v>
          </cell>
          <cell r="R1147">
            <v>0</v>
          </cell>
          <cell r="S1147">
            <v>0</v>
          </cell>
          <cell r="T1147">
            <v>0</v>
          </cell>
          <cell r="U1147">
            <v>0</v>
          </cell>
          <cell r="V1147">
            <v>0</v>
          </cell>
          <cell r="W1147">
            <v>0</v>
          </cell>
        </row>
        <row r="1148">
          <cell r="H1148" t="str">
            <v>800063515</v>
          </cell>
          <cell r="I1148" t="str">
            <v>CONCHO SUB; PROTECTION UPGRADE</v>
          </cell>
          <cell r="J1148">
            <v>40330</v>
          </cell>
          <cell r="K1148" t="str">
            <v>S. Zohary</v>
          </cell>
          <cell r="M1148">
            <v>0</v>
          </cell>
          <cell r="N1148">
            <v>0</v>
          </cell>
          <cell r="O1148">
            <v>128443</v>
          </cell>
          <cell r="P1148">
            <v>0</v>
          </cell>
          <cell r="Q1148">
            <v>0</v>
          </cell>
          <cell r="R1148">
            <v>0</v>
          </cell>
          <cell r="S1148">
            <v>0</v>
          </cell>
          <cell r="T1148">
            <v>0</v>
          </cell>
          <cell r="U1148">
            <v>0</v>
          </cell>
          <cell r="V1148">
            <v>0</v>
          </cell>
          <cell r="W1148">
            <v>0</v>
          </cell>
        </row>
        <row r="1149">
          <cell r="H1149" t="str">
            <v>800063572</v>
          </cell>
          <cell r="I1149" t="str">
            <v>SANTA ROSA: REPLACE POS. #2 115KV CB.  UPGRADE PROTECTION   AS REQUIRED. INSTALL 2-SEL-352 BREAKER FAILURE RELAY,       1-SEL-311L LINE CURRENT DIFFERENTIAL RELAY</v>
          </cell>
          <cell r="J1149">
            <v>40330</v>
          </cell>
          <cell r="K1149" t="str">
            <v>S. Zohary</v>
          </cell>
          <cell r="M1149">
            <v>0</v>
          </cell>
          <cell r="N1149">
            <v>0</v>
          </cell>
          <cell r="O1149">
            <v>319626</v>
          </cell>
          <cell r="P1149">
            <v>0</v>
          </cell>
          <cell r="Q1149">
            <v>0</v>
          </cell>
          <cell r="R1149">
            <v>0</v>
          </cell>
          <cell r="S1149">
            <v>0</v>
          </cell>
          <cell r="T1149">
            <v>0</v>
          </cell>
          <cell r="U1149">
            <v>0</v>
          </cell>
          <cell r="V1149">
            <v>0</v>
          </cell>
          <cell r="W1149">
            <v>0</v>
          </cell>
        </row>
        <row r="1150">
          <cell r="I1150" t="str">
            <v>SANTA ROSA: REPLACE POS. #2 115KV CB. UPGRADE PROTECTION AS REQUIRED. INSTALL 2-SEL-352 BREAKER FAILURE RELAY, 1-SEL-311L LINE CURRENT DIFFERENTIAL RELAY.  (PWEE# 23618)</v>
          </cell>
          <cell r="J1150">
            <v>40330</v>
          </cell>
          <cell r="N1150">
            <v>0</v>
          </cell>
          <cell r="O1150">
            <v>0</v>
          </cell>
        </row>
        <row r="1151">
          <cell r="H1151" t="str">
            <v>800063589</v>
          </cell>
          <cell r="I1151" t="str">
            <v>GARNET: INSTALL 1-G.E. D 60 WITH IEEE C37.94 COMMUNICATION  INTERFACE FOR POTT/DTT. INSTALL SEL-311C RELAY</v>
          </cell>
          <cell r="J1151">
            <v>40330</v>
          </cell>
          <cell r="K1151" t="str">
            <v>S. Zohary</v>
          </cell>
          <cell r="M1151">
            <v>0</v>
          </cell>
          <cell r="N1151">
            <v>0</v>
          </cell>
          <cell r="O1151">
            <v>199126</v>
          </cell>
          <cell r="P1151">
            <v>0</v>
          </cell>
          <cell r="Q1151">
            <v>0</v>
          </cell>
          <cell r="R1151">
            <v>0</v>
          </cell>
          <cell r="S1151">
            <v>0</v>
          </cell>
          <cell r="T1151">
            <v>0</v>
          </cell>
          <cell r="U1151">
            <v>0</v>
          </cell>
          <cell r="V1151">
            <v>0</v>
          </cell>
          <cell r="W1151">
            <v>0</v>
          </cell>
        </row>
        <row r="1152">
          <cell r="H1152" t="str">
            <v>800063695</v>
          </cell>
          <cell r="I1152" t="str">
            <v>EISENHOWER: CONVERT 115 POSITION #6 INTO BUS TIE AND INSTALLDISCONNECT. CONVERT EXISTING 115KV BUS TIE INTO 115KV LINE  POSITION.  REPLACE CB'S AT POS. #2 #3 &amp; #6.  UPGRADE        PROTECTION AS REQUIRED.</v>
          </cell>
          <cell r="J1152">
            <v>40330</v>
          </cell>
          <cell r="K1152" t="str">
            <v>S. Zohary</v>
          </cell>
          <cell r="M1152">
            <v>0</v>
          </cell>
          <cell r="N1152">
            <v>0</v>
          </cell>
          <cell r="O1152">
            <v>644065</v>
          </cell>
          <cell r="P1152">
            <v>569000</v>
          </cell>
          <cell r="Q1152">
            <v>0</v>
          </cell>
          <cell r="R1152">
            <v>0</v>
          </cell>
          <cell r="S1152">
            <v>0</v>
          </cell>
          <cell r="T1152">
            <v>0</v>
          </cell>
          <cell r="U1152">
            <v>0</v>
          </cell>
          <cell r="V1152">
            <v>0</v>
          </cell>
          <cell r="W1152">
            <v>0</v>
          </cell>
        </row>
        <row r="1153">
          <cell r="H1153" t="str">
            <v>800063697</v>
          </cell>
          <cell r="I1153" t="str">
            <v>TAMARISK: REPLACE POS. #4 115KV CB.  UPGRADE PROTECTION AS  REQUIRED</v>
          </cell>
          <cell r="J1153">
            <v>39965</v>
          </cell>
          <cell r="K1153" t="str">
            <v>S. Zohary</v>
          </cell>
          <cell r="M1153">
            <v>0</v>
          </cell>
          <cell r="N1153">
            <v>0</v>
          </cell>
          <cell r="O1153">
            <v>660881</v>
          </cell>
          <cell r="P1153">
            <v>0</v>
          </cell>
          <cell r="Q1153">
            <v>0</v>
          </cell>
          <cell r="R1153">
            <v>0</v>
          </cell>
          <cell r="S1153">
            <v>0</v>
          </cell>
          <cell r="T1153">
            <v>0</v>
          </cell>
          <cell r="U1153">
            <v>0</v>
          </cell>
          <cell r="V1153">
            <v>0</v>
          </cell>
          <cell r="W1153">
            <v>0</v>
          </cell>
        </row>
        <row r="1154">
          <cell r="I1154" t="str">
            <v>IT Work Element:  Devers-Mirage 115 kV System Split and Mirage 3rd ‘A’ Bank Project.</v>
          </cell>
          <cell r="J1154">
            <v>40330</v>
          </cell>
          <cell r="N1154">
            <v>0</v>
          </cell>
          <cell r="O1154">
            <v>0</v>
          </cell>
        </row>
        <row r="1155">
          <cell r="H1155" t="str">
            <v>800063774</v>
          </cell>
          <cell r="I1155" t="str">
            <v>INDIAN WELLS: INSTALL 1-G.E. D 60 WITH IEEE C37.94          COMMUNICATION INTERFACE FOR POTT/DTT. INSTALL SEL-311C RELAY</v>
          </cell>
          <cell r="J1155">
            <v>39965</v>
          </cell>
          <cell r="K1155" t="str">
            <v>S. Zohary</v>
          </cell>
          <cell r="M1155">
            <v>0</v>
          </cell>
          <cell r="N1155">
            <v>0</v>
          </cell>
          <cell r="O1155">
            <v>220110</v>
          </cell>
          <cell r="P1155">
            <v>0</v>
          </cell>
          <cell r="Q1155">
            <v>0</v>
          </cell>
          <cell r="R1155">
            <v>0</v>
          </cell>
          <cell r="S1155">
            <v>0</v>
          </cell>
          <cell r="T1155">
            <v>0</v>
          </cell>
          <cell r="U1155">
            <v>0</v>
          </cell>
          <cell r="V1155">
            <v>0</v>
          </cell>
          <cell r="W1155">
            <v>0</v>
          </cell>
        </row>
        <row r="1156">
          <cell r="O1156">
            <v>12932530</v>
          </cell>
          <cell r="P1156">
            <v>4836891.9311600002</v>
          </cell>
          <cell r="Q1156">
            <v>0</v>
          </cell>
          <cell r="R1156">
            <v>0</v>
          </cell>
          <cell r="S1156">
            <v>0</v>
          </cell>
          <cell r="T1156">
            <v>0</v>
          </cell>
          <cell r="U1156">
            <v>0</v>
          </cell>
          <cell r="V1156">
            <v>0</v>
          </cell>
          <cell r="W1156">
            <v>0</v>
          </cell>
        </row>
        <row r="1157">
          <cell r="I1157" t="str">
            <v>KERN RIVER 3: REPLACE 2 CBS</v>
          </cell>
          <cell r="J1157">
            <v>40695</v>
          </cell>
          <cell r="K1157" t="str">
            <v>T. Yim</v>
          </cell>
          <cell r="M1157">
            <v>0</v>
          </cell>
          <cell r="N1157">
            <v>100</v>
          </cell>
          <cell r="O1157">
            <v>0</v>
          </cell>
          <cell r="P1157">
            <v>50000</v>
          </cell>
          <cell r="Q1157">
            <v>350000</v>
          </cell>
          <cell r="R1157">
            <v>0</v>
          </cell>
          <cell r="S1157">
            <v>0</v>
          </cell>
          <cell r="T1157">
            <v>0</v>
          </cell>
          <cell r="U1157">
            <v>0</v>
          </cell>
          <cell r="V1157">
            <v>0</v>
          </cell>
          <cell r="W1157">
            <v>0</v>
          </cell>
        </row>
        <row r="1158">
          <cell r="I1158" t="str">
            <v>BOREL SUB: REPLACE 1 CB</v>
          </cell>
          <cell r="J1158">
            <v>40695</v>
          </cell>
          <cell r="K1158" t="str">
            <v>T. Yim</v>
          </cell>
          <cell r="M1158">
            <v>0</v>
          </cell>
          <cell r="N1158">
            <v>0</v>
          </cell>
          <cell r="O1158">
            <v>0</v>
          </cell>
          <cell r="P1158">
            <v>30000</v>
          </cell>
          <cell r="Q1158">
            <v>180000</v>
          </cell>
          <cell r="R1158">
            <v>0</v>
          </cell>
          <cell r="S1158">
            <v>0</v>
          </cell>
          <cell r="T1158">
            <v>0</v>
          </cell>
          <cell r="U1158">
            <v>0</v>
          </cell>
          <cell r="V1158">
            <v>0</v>
          </cell>
          <cell r="W1158">
            <v>0</v>
          </cell>
        </row>
        <row r="1159">
          <cell r="I1159" t="str">
            <v>EXTEND SUBTRANSMISSION LINE TO CONNECT TO SWITCHRACK</v>
          </cell>
          <cell r="J1159">
            <v>40695</v>
          </cell>
          <cell r="K1159" t="str">
            <v>T. Yim</v>
          </cell>
          <cell r="M1159">
            <v>0</v>
          </cell>
          <cell r="N1159">
            <v>0</v>
          </cell>
          <cell r="O1159">
            <v>0</v>
          </cell>
          <cell r="P1159">
            <v>0</v>
          </cell>
          <cell r="Q1159">
            <v>42000</v>
          </cell>
          <cell r="R1159">
            <v>0</v>
          </cell>
          <cell r="S1159">
            <v>0</v>
          </cell>
          <cell r="T1159">
            <v>0</v>
          </cell>
          <cell r="U1159">
            <v>0</v>
          </cell>
          <cell r="V1159">
            <v>0</v>
          </cell>
          <cell r="W1159">
            <v>0</v>
          </cell>
        </row>
        <row r="1160">
          <cell r="I1160" t="str">
            <v>WELDON: ADD 14.4MVAR TO 66KV SWITCHED CAP BANK, NEW 6       BAY OPERATING BUS, 1-66KV LINE POSITION</v>
          </cell>
          <cell r="J1160">
            <v>40695</v>
          </cell>
          <cell r="K1160" t="str">
            <v>T. Yim</v>
          </cell>
          <cell r="M1160">
            <v>0</v>
          </cell>
          <cell r="N1160">
            <v>0</v>
          </cell>
          <cell r="O1160">
            <v>0</v>
          </cell>
          <cell r="P1160">
            <v>500000</v>
          </cell>
          <cell r="Q1160">
            <v>520000</v>
          </cell>
          <cell r="R1160">
            <v>0</v>
          </cell>
          <cell r="S1160">
            <v>0</v>
          </cell>
          <cell r="T1160">
            <v>0</v>
          </cell>
          <cell r="U1160">
            <v>0</v>
          </cell>
          <cell r="V1160">
            <v>0</v>
          </cell>
          <cell r="W1160">
            <v>0</v>
          </cell>
        </row>
        <row r="1161">
          <cell r="O1161">
            <v>0</v>
          </cell>
          <cell r="P1161">
            <v>580000</v>
          </cell>
          <cell r="Q1161">
            <v>1092000</v>
          </cell>
          <cell r="R1161">
            <v>0</v>
          </cell>
          <cell r="S1161">
            <v>0</v>
          </cell>
          <cell r="T1161">
            <v>0</v>
          </cell>
          <cell r="U1161">
            <v>0</v>
          </cell>
          <cell r="V1161">
            <v>0</v>
          </cell>
          <cell r="W1161">
            <v>0</v>
          </cell>
        </row>
        <row r="1162">
          <cell r="I1162" t="str">
            <v>MIRA LOMA-ARCHIBALD-BAIN-METALCAN 66KV: (N/S MIRA LOMA SUB: SPLIT 66KV LINE AT MIRA LOMA. INSTALL 13,000 954SAC</v>
          </cell>
          <cell r="J1162">
            <v>40695</v>
          </cell>
          <cell r="K1162" t="e">
            <v>#N/A</v>
          </cell>
          <cell r="M1162">
            <v>0</v>
          </cell>
          <cell r="N1162">
            <v>0</v>
          </cell>
          <cell r="O1162">
            <v>0</v>
          </cell>
          <cell r="P1162">
            <v>0</v>
          </cell>
          <cell r="Q1162">
            <v>185000</v>
          </cell>
          <cell r="R1162">
            <v>0</v>
          </cell>
          <cell r="S1162">
            <v>0</v>
          </cell>
          <cell r="T1162">
            <v>0</v>
          </cell>
          <cell r="U1162">
            <v>0</v>
          </cell>
          <cell r="V1162">
            <v>0</v>
          </cell>
          <cell r="W1162">
            <v>0</v>
          </cell>
        </row>
        <row r="1163">
          <cell r="I1163" t="str">
            <v>MIRA LOMA: INSTALL 1-66KV CIRCUIT BREAKER</v>
          </cell>
          <cell r="J1163">
            <v>40695</v>
          </cell>
          <cell r="K1163" t="e">
            <v>#N/A</v>
          </cell>
          <cell r="M1163">
            <v>0</v>
          </cell>
          <cell r="N1163">
            <v>0</v>
          </cell>
          <cell r="O1163">
            <v>0</v>
          </cell>
          <cell r="P1163">
            <v>0</v>
          </cell>
          <cell r="Q1163">
            <v>370000</v>
          </cell>
          <cell r="R1163">
            <v>0</v>
          </cell>
          <cell r="S1163">
            <v>0</v>
          </cell>
          <cell r="T1163">
            <v>0</v>
          </cell>
          <cell r="U1163">
            <v>0</v>
          </cell>
          <cell r="V1163">
            <v>0</v>
          </cell>
          <cell r="W1163">
            <v>0</v>
          </cell>
        </row>
        <row r="1164">
          <cell r="O1164">
            <v>0</v>
          </cell>
          <cell r="P1164">
            <v>0</v>
          </cell>
          <cell r="Q1164">
            <v>555000</v>
          </cell>
          <cell r="R1164">
            <v>0</v>
          </cell>
          <cell r="S1164">
            <v>0</v>
          </cell>
          <cell r="T1164">
            <v>0</v>
          </cell>
          <cell r="U1164">
            <v>0</v>
          </cell>
          <cell r="V1164">
            <v>0</v>
          </cell>
          <cell r="W1164">
            <v>0</v>
          </cell>
        </row>
        <row r="1165">
          <cell r="H1165" t="str">
            <v>T001</v>
          </cell>
          <cell r="I1165" t="str">
            <v>REARRANGE EXISITNG 66KV SYSTEM TO FORM FIREHOUSE-MILLIKEN,</v>
          </cell>
          <cell r="J1165">
            <v>40330</v>
          </cell>
          <cell r="K1165" t="str">
            <v>T. Yim</v>
          </cell>
          <cell r="M1165">
            <v>0</v>
          </cell>
          <cell r="N1165">
            <v>0</v>
          </cell>
          <cell r="O1165">
            <v>0</v>
          </cell>
          <cell r="P1165">
            <v>652000</v>
          </cell>
          <cell r="Q1165">
            <v>710129.80010606395</v>
          </cell>
          <cell r="R1165">
            <v>0</v>
          </cell>
          <cell r="S1165">
            <v>752505.14041006798</v>
          </cell>
          <cell r="T1165">
            <v>0</v>
          </cell>
          <cell r="U1165">
            <v>0</v>
          </cell>
          <cell r="V1165">
            <v>0</v>
          </cell>
          <cell r="W1165">
            <v>0</v>
          </cell>
        </row>
        <row r="1166">
          <cell r="H1166" t="str">
            <v>T002</v>
          </cell>
          <cell r="I1166" t="str">
            <v>REARRANGE EXISITNG 66KV SYSTEM TO FORM FIREHOUSE-MILLIKEN,</v>
          </cell>
          <cell r="J1166">
            <v>40330</v>
          </cell>
          <cell r="K1166" t="str">
            <v>T. Yim</v>
          </cell>
          <cell r="M1166">
            <v>0</v>
          </cell>
          <cell r="N1166">
            <v>0</v>
          </cell>
          <cell r="O1166">
            <v>0</v>
          </cell>
          <cell r="P1166">
            <v>463410.50203999999</v>
          </cell>
          <cell r="Q1166">
            <v>0</v>
          </cell>
          <cell r="R1166">
            <v>2652530.851500473</v>
          </cell>
          <cell r="S1166">
            <v>330507.57686703594</v>
          </cell>
          <cell r="T1166">
            <v>0</v>
          </cell>
          <cell r="U1166">
            <v>0</v>
          </cell>
          <cell r="V1166">
            <v>0</v>
          </cell>
          <cell r="W1166">
            <v>0</v>
          </cell>
        </row>
        <row r="1167">
          <cell r="H1167" t="str">
            <v>800062503</v>
          </cell>
          <cell r="I1167" t="str">
            <v>CHINO-MIRA LOMA NO.1 220KV T/L: REMOVE ONE SPAN MIRA LOMA NO.1 220KV   LINE FROM 220KV RACK POS. 4W.  REPLACE TO POS. 4E BY        SHORTENING TO APPROX 170' (SHORTEN)</v>
          </cell>
          <cell r="J1167">
            <v>40330</v>
          </cell>
          <cell r="K1167" t="str">
            <v>T. Yim</v>
          </cell>
          <cell r="M1167">
            <v>100</v>
          </cell>
          <cell r="N1167">
            <v>100</v>
          </cell>
          <cell r="O1167">
            <v>0</v>
          </cell>
          <cell r="P1167">
            <v>30000</v>
          </cell>
          <cell r="Q1167">
            <v>32674.684053960002</v>
          </cell>
          <cell r="R1167">
            <v>0</v>
          </cell>
          <cell r="S1167">
            <v>263033.71169348882</v>
          </cell>
          <cell r="T1167">
            <v>0</v>
          </cell>
          <cell r="U1167">
            <v>0</v>
          </cell>
          <cell r="V1167">
            <v>0</v>
          </cell>
          <cell r="W1167">
            <v>0</v>
          </cell>
        </row>
        <row r="1168">
          <cell r="H1168" t="str">
            <v>800062829</v>
          </cell>
          <cell r="I1168" t="str">
            <v>CHINO: INSTALL 4TH 280MVA UNIT TO SOUTH SECTION, EXTEND     66KV SWITCHRACK ONE BANK POSITION, AND REARRANGE 66KV       GETAWAYS TO SPLIT SYSTEM.</v>
          </cell>
          <cell r="J1168">
            <v>40299</v>
          </cell>
          <cell r="K1168" t="str">
            <v>T. Yim</v>
          </cell>
          <cell r="M1168">
            <v>0</v>
          </cell>
          <cell r="N1168">
            <v>0</v>
          </cell>
          <cell r="O1168">
            <v>0</v>
          </cell>
          <cell r="P1168">
            <v>7200000</v>
          </cell>
          <cell r="Q1168">
            <v>0</v>
          </cell>
          <cell r="R1168">
            <v>19838162.13432803</v>
          </cell>
          <cell r="S1168">
            <v>25651505.014282409</v>
          </cell>
          <cell r="T1168">
            <v>0</v>
          </cell>
          <cell r="U1168">
            <v>0</v>
          </cell>
          <cell r="V1168">
            <v>0</v>
          </cell>
          <cell r="W1168">
            <v>0</v>
          </cell>
        </row>
        <row r="1169">
          <cell r="H1169" t="str">
            <v>800063295</v>
          </cell>
          <cell r="I1169" t="str">
            <v>PEYTON: REPLACE EXISTING HCB-1 RELAY WITH S-SEL-311L RELAY. SOQUEL 66KV (FUTURE CHINO - SOQUEL) POS. 3: REPLACE         EXISTING HCB RELAY WITH S-SEL-311L RELAY</v>
          </cell>
          <cell r="J1169">
            <v>40330</v>
          </cell>
          <cell r="K1169" t="str">
            <v>T. Yim</v>
          </cell>
          <cell r="M1169">
            <v>0</v>
          </cell>
          <cell r="N1169">
            <v>0</v>
          </cell>
          <cell r="O1169">
            <v>0</v>
          </cell>
          <cell r="P1169">
            <v>61050.046199999997</v>
          </cell>
          <cell r="Q1169">
            <v>65349.368107920003</v>
          </cell>
          <cell r="R1169">
            <v>0</v>
          </cell>
          <cell r="S1169">
            <v>51463.117505247807</v>
          </cell>
          <cell r="T1169">
            <v>0</v>
          </cell>
          <cell r="U1169">
            <v>0</v>
          </cell>
          <cell r="V1169">
            <v>0</v>
          </cell>
          <cell r="W1169">
            <v>0</v>
          </cell>
        </row>
        <row r="1170">
          <cell r="H1170" t="str">
            <v>800063276</v>
          </cell>
          <cell r="I1170" t="str">
            <v>GANESHA: REPLACE EXISTING LCBII RELAY WITH 1-SEL-311L RELAY</v>
          </cell>
          <cell r="J1170">
            <v>40330</v>
          </cell>
          <cell r="K1170" t="str">
            <v>T. Yim</v>
          </cell>
          <cell r="M1170">
            <v>0</v>
          </cell>
          <cell r="N1170">
            <v>0</v>
          </cell>
          <cell r="O1170">
            <v>0</v>
          </cell>
          <cell r="P1170">
            <v>91400.061600000001</v>
          </cell>
          <cell r="Q1170">
            <v>98024.052161879998</v>
          </cell>
          <cell r="R1170">
            <v>0</v>
          </cell>
          <cell r="S1170">
            <v>80053.738341496588</v>
          </cell>
          <cell r="T1170">
            <v>0</v>
          </cell>
          <cell r="U1170">
            <v>0</v>
          </cell>
          <cell r="V1170">
            <v>0</v>
          </cell>
          <cell r="W1170">
            <v>0</v>
          </cell>
        </row>
        <row r="1171">
          <cell r="H1171" t="str">
            <v>800063258</v>
          </cell>
          <cell r="I1171" t="str">
            <v>FIREHOUSE: CHINO NO. 1 66KV LINE POS. 7: REPLACE EXISTING   HCB RELAY WITH 1-SEL 311L RELAY.  CHINO NO.2 66KV LINE      POS. 3: REPLACE EXISTING HCB RELAY WITH 1-SEL-311L RELAY.</v>
          </cell>
          <cell r="J1171">
            <v>40330</v>
          </cell>
          <cell r="K1171" t="str">
            <v>T. Yim</v>
          </cell>
          <cell r="M1171">
            <v>0</v>
          </cell>
          <cell r="N1171">
            <v>0</v>
          </cell>
          <cell r="O1171">
            <v>0</v>
          </cell>
          <cell r="P1171">
            <v>60700.0308</v>
          </cell>
          <cell r="Q1171">
            <v>65349.368107920003</v>
          </cell>
          <cell r="R1171">
            <v>0</v>
          </cell>
          <cell r="S1171">
            <v>57181.24167249757</v>
          </cell>
          <cell r="T1171">
            <v>0</v>
          </cell>
          <cell r="U1171">
            <v>0</v>
          </cell>
          <cell r="V1171">
            <v>0</v>
          </cell>
          <cell r="W1171">
            <v>0</v>
          </cell>
        </row>
        <row r="1172">
          <cell r="H1172" t="str">
            <v>800063247</v>
          </cell>
          <cell r="I1172" t="str">
            <v>SAN ANTONIO: CHINO-FRANCIS 66KV LINE POS. 5: REPLACE        EXISTING HCB RELAY WITH 1-SEL 311L RELAY.</v>
          </cell>
          <cell r="J1172">
            <v>40330</v>
          </cell>
          <cell r="K1172" t="str">
            <v>T. Yim</v>
          </cell>
          <cell r="M1172">
            <v>0</v>
          </cell>
          <cell r="N1172">
            <v>0</v>
          </cell>
          <cell r="O1172">
            <v>0</v>
          </cell>
          <cell r="P1172">
            <v>51050.046199999997</v>
          </cell>
          <cell r="Q1172">
            <v>54457.806756600003</v>
          </cell>
          <cell r="R1172">
            <v>0</v>
          </cell>
          <cell r="S1172">
            <v>40026.869170748294</v>
          </cell>
          <cell r="T1172">
            <v>0</v>
          </cell>
          <cell r="U1172">
            <v>0</v>
          </cell>
          <cell r="V1172">
            <v>0</v>
          </cell>
          <cell r="W1172">
            <v>0</v>
          </cell>
        </row>
        <row r="1173">
          <cell r="H1173" t="str">
            <v>800063351</v>
          </cell>
          <cell r="I1173" t="str">
            <v>FRANCIS: CHINO 66KV LINE POS. 2: REPLACE EXISTING HCB RELAY WITH 1-SEL-311L RELAY.  CHINO-SAN ANTONIO 66KV LINE POS. 1: REPLACE EXISTING HCB RELAY WITH 1-SEL-311L RELAY</v>
          </cell>
          <cell r="J1173">
            <v>40299</v>
          </cell>
          <cell r="K1173" t="str">
            <v>T. Yim</v>
          </cell>
          <cell r="M1173">
            <v>0</v>
          </cell>
          <cell r="N1173">
            <v>0</v>
          </cell>
          <cell r="O1173">
            <v>0</v>
          </cell>
          <cell r="P1173">
            <v>76750.077000000005</v>
          </cell>
          <cell r="Q1173">
            <v>81686.7101349</v>
          </cell>
          <cell r="R1173">
            <v>0</v>
          </cell>
          <cell r="S1173">
            <v>57181.24167249757</v>
          </cell>
          <cell r="T1173">
            <v>0</v>
          </cell>
          <cell r="U1173">
            <v>0</v>
          </cell>
          <cell r="V1173">
            <v>0</v>
          </cell>
          <cell r="W1173">
            <v>0</v>
          </cell>
        </row>
        <row r="1174">
          <cell r="H1174" t="str">
            <v>800063349</v>
          </cell>
          <cell r="I1174" t="str">
            <v>NAROD: CHINO NO1 66KV LINE POS. 6: REPLACE EXISTING HCB     RELAY WITH SEL-311L RELAY. CHINO NO. 2 66KV LINE POS. 5:    REPLACE EXISTING HCB RELAY WITH 1-SEL-311L RELAY. CHINO NO.3REPLACE EXISTING HCB RELAY W/ 1-SEL-311L</v>
          </cell>
          <cell r="J1174">
            <v>40330</v>
          </cell>
          <cell r="K1174" t="str">
            <v>T. Yim</v>
          </cell>
          <cell r="M1174">
            <v>0</v>
          </cell>
          <cell r="N1174">
            <v>0</v>
          </cell>
          <cell r="O1174">
            <v>0</v>
          </cell>
          <cell r="P1174">
            <v>86400.061600000001</v>
          </cell>
          <cell r="Q1174">
            <v>92578.271486219994</v>
          </cell>
          <cell r="R1174">
            <v>0</v>
          </cell>
          <cell r="S1174">
            <v>74335.614174246832</v>
          </cell>
          <cell r="T1174">
            <v>0</v>
          </cell>
          <cell r="U1174">
            <v>0</v>
          </cell>
          <cell r="V1174">
            <v>0</v>
          </cell>
          <cell r="W1174">
            <v>0</v>
          </cell>
        </row>
        <row r="1175">
          <cell r="H1175" t="str">
            <v>800063335</v>
          </cell>
          <cell r="I1175" t="str">
            <v>DIAMOND BAR: CHINO-GANESHA 66KV LINE POS.4: REPLACE         EXISTING LCBII RELAY WITH 1-SEL 311L RELAY.</v>
          </cell>
          <cell r="J1175">
            <v>40330</v>
          </cell>
          <cell r="K1175" t="str">
            <v>T. Yim</v>
          </cell>
          <cell r="M1175">
            <v>0</v>
          </cell>
          <cell r="N1175">
            <v>0</v>
          </cell>
          <cell r="O1175">
            <v>0</v>
          </cell>
          <cell r="P1175">
            <v>40000</v>
          </cell>
          <cell r="Q1175">
            <v>43566.245405280002</v>
          </cell>
          <cell r="R1175">
            <v>0</v>
          </cell>
          <cell r="S1175">
            <v>45744.99333799805</v>
          </cell>
          <cell r="T1175">
            <v>0</v>
          </cell>
          <cell r="U1175">
            <v>0</v>
          </cell>
          <cell r="V1175">
            <v>0</v>
          </cell>
          <cell r="W1175">
            <v>0</v>
          </cell>
        </row>
        <row r="1176">
          <cell r="H1176" t="str">
            <v>800063354</v>
          </cell>
          <cell r="I1176" t="str">
            <v>CIMGEN: CHINO 66KV LINE: REPLACE EXISTING HCB RELAY WITH    1-SEL-311L RELAY.</v>
          </cell>
          <cell r="J1176">
            <v>40330</v>
          </cell>
          <cell r="K1176" t="str">
            <v>T. Yim</v>
          </cell>
          <cell r="M1176">
            <v>0</v>
          </cell>
          <cell r="N1176">
            <v>0</v>
          </cell>
          <cell r="O1176">
            <v>0</v>
          </cell>
          <cell r="P1176">
            <v>51050.046199999997</v>
          </cell>
          <cell r="Q1176">
            <v>54457.806756600003</v>
          </cell>
          <cell r="R1176">
            <v>0</v>
          </cell>
          <cell r="S1176">
            <v>40026.869170748294</v>
          </cell>
          <cell r="T1176">
            <v>0</v>
          </cell>
          <cell r="U1176">
            <v>0</v>
          </cell>
          <cell r="V1176">
            <v>0</v>
          </cell>
          <cell r="W1176">
            <v>0</v>
          </cell>
        </row>
        <row r="1177">
          <cell r="H1177" t="str">
            <v>800063326</v>
          </cell>
          <cell r="I1177" t="str">
            <v>Milliken Sub: Upgrade protection as required to support revised 66 kV system arrangement.</v>
          </cell>
          <cell r="J1177">
            <v>40330</v>
          </cell>
          <cell r="N1177">
            <v>0</v>
          </cell>
          <cell r="O1177">
            <v>0</v>
          </cell>
          <cell r="P1177">
            <v>0</v>
          </cell>
        </row>
        <row r="1178">
          <cell r="H1178" t="str">
            <v>800062889</v>
          </cell>
          <cell r="I1178" t="str">
            <v>Mira Loma Sub: Upgrade protection as required to support revised 66 kV system arrangement.</v>
          </cell>
          <cell r="J1178">
            <v>40330</v>
          </cell>
          <cell r="N1178">
            <v>0</v>
          </cell>
          <cell r="O1178">
            <v>0</v>
          </cell>
          <cell r="P1178">
            <v>0</v>
          </cell>
        </row>
        <row r="1179">
          <cell r="I1179" t="str">
            <v>IT Work Element:  Chino 220/66 kV A Bank Project</v>
          </cell>
          <cell r="J1179">
            <v>40330</v>
          </cell>
          <cell r="N1179">
            <v>0</v>
          </cell>
          <cell r="O1179">
            <v>0</v>
          </cell>
          <cell r="P1179">
            <v>1284003.696</v>
          </cell>
        </row>
        <row r="1180">
          <cell r="H1180" t="str">
            <v>800063356</v>
          </cell>
          <cell r="I1180" t="str">
            <v>SOQUEL: REPLACE EXISTING HCB RELAY WITH 1-SEL-311L RELAY.   PEYTON (FUTURE CHINO-PEYTON) 66KV LINE POS. #2.  REPLACE    EXISTING HCB RELAY WITH 1-SEL-311L RELAY</v>
          </cell>
          <cell r="J1180">
            <v>40330</v>
          </cell>
          <cell r="K1180" t="str">
            <v>T. Yim</v>
          </cell>
          <cell r="M1180">
            <v>0</v>
          </cell>
          <cell r="N1180">
            <v>0</v>
          </cell>
          <cell r="O1180">
            <v>0</v>
          </cell>
          <cell r="P1180">
            <v>60350.015399999997</v>
          </cell>
          <cell r="Q1180">
            <v>65349.368107920003</v>
          </cell>
          <cell r="R1180">
            <v>0</v>
          </cell>
          <cell r="S1180">
            <v>62899.365839747319</v>
          </cell>
          <cell r="T1180">
            <v>0</v>
          </cell>
          <cell r="U1180">
            <v>0</v>
          </cell>
          <cell r="V1180">
            <v>0</v>
          </cell>
          <cell r="W1180">
            <v>0</v>
          </cell>
        </row>
        <row r="1181">
          <cell r="O1181">
            <v>0</v>
          </cell>
          <cell r="P1181">
            <v>10208164.583039999</v>
          </cell>
          <cell r="Q1181">
            <v>1363623.4811852642</v>
          </cell>
          <cell r="R1181">
            <v>22490692.985828504</v>
          </cell>
          <cell r="S1181">
            <v>27506464.494138226</v>
          </cell>
          <cell r="T1181">
            <v>0</v>
          </cell>
          <cell r="U1181">
            <v>0</v>
          </cell>
          <cell r="V1181">
            <v>0</v>
          </cell>
          <cell r="W1181">
            <v>0</v>
          </cell>
        </row>
        <row r="1182">
          <cell r="H1182">
            <v>800135529</v>
          </cell>
          <cell r="I1182" t="str">
            <v>RIO HONDO SUB: REMOVE EXISTING 3-SINGLE PHASE 120MVA #2A    BANKS &amp; REPLACE W/ NEW SINGLE 3-PHASE 280MVA BK.</v>
          </cell>
          <cell r="J1182">
            <v>40330</v>
          </cell>
          <cell r="K1182" t="str">
            <v>T. Yim</v>
          </cell>
          <cell r="M1182">
            <v>0</v>
          </cell>
          <cell r="N1182">
            <v>0</v>
          </cell>
          <cell r="O1182">
            <v>3800000</v>
          </cell>
          <cell r="P1182">
            <v>3060208.8087999998</v>
          </cell>
          <cell r="Q1182">
            <v>0</v>
          </cell>
          <cell r="R1182">
            <v>0</v>
          </cell>
          <cell r="S1182">
            <v>0</v>
          </cell>
          <cell r="T1182">
            <v>0</v>
          </cell>
          <cell r="U1182">
            <v>0</v>
          </cell>
          <cell r="V1182">
            <v>0</v>
          </cell>
          <cell r="W1182">
            <v>0</v>
          </cell>
        </row>
        <row r="1183">
          <cell r="H1183">
            <v>800135532</v>
          </cell>
          <cell r="I1183" t="str">
            <v>Citrus Sub: Upgrade 66 kV protection as required.</v>
          </cell>
          <cell r="J1183">
            <v>40299</v>
          </cell>
          <cell r="K1183" t="str">
            <v>T. Yim</v>
          </cell>
          <cell r="N1183">
            <v>100</v>
          </cell>
          <cell r="O1183">
            <v>50000</v>
          </cell>
          <cell r="P1183">
            <v>26750.077000000001</v>
          </cell>
          <cell r="Q1183">
            <v>0</v>
          </cell>
          <cell r="R1183">
            <v>0</v>
          </cell>
          <cell r="S1183">
            <v>0</v>
          </cell>
          <cell r="T1183">
            <v>0</v>
          </cell>
          <cell r="U1183">
            <v>0</v>
          </cell>
          <cell r="V1183">
            <v>0</v>
          </cell>
          <cell r="W1183">
            <v>0</v>
          </cell>
        </row>
        <row r="1184">
          <cell r="H1184">
            <v>800135530</v>
          </cell>
          <cell r="I1184" t="str">
            <v>Dalton Sub: Upgrade 66 kV protection as required.</v>
          </cell>
          <cell r="J1184">
            <v>40299</v>
          </cell>
          <cell r="K1184" t="str">
            <v>T. Yim</v>
          </cell>
          <cell r="N1184">
            <v>100</v>
          </cell>
          <cell r="O1184">
            <v>50000</v>
          </cell>
          <cell r="P1184">
            <v>26750.077000000001</v>
          </cell>
          <cell r="Q1184">
            <v>0</v>
          </cell>
          <cell r="R1184">
            <v>0</v>
          </cell>
          <cell r="S1184">
            <v>0</v>
          </cell>
          <cell r="T1184">
            <v>0</v>
          </cell>
          <cell r="U1184">
            <v>0</v>
          </cell>
          <cell r="V1184">
            <v>0</v>
          </cell>
          <cell r="W1184">
            <v>0</v>
          </cell>
        </row>
        <row r="1185">
          <cell r="H1185">
            <v>800135531</v>
          </cell>
          <cell r="I1185" t="str">
            <v>Lark Ellen Sub: Upgrade 66 kV protection as required.</v>
          </cell>
          <cell r="J1185">
            <v>40299</v>
          </cell>
          <cell r="K1185" t="str">
            <v>T. Yim</v>
          </cell>
          <cell r="N1185">
            <v>100</v>
          </cell>
          <cell r="O1185">
            <v>50000</v>
          </cell>
          <cell r="P1185">
            <v>26750.077000000001</v>
          </cell>
          <cell r="Q1185">
            <v>0</v>
          </cell>
          <cell r="R1185">
            <v>0</v>
          </cell>
          <cell r="S1185">
            <v>0</v>
          </cell>
          <cell r="T1185">
            <v>0</v>
          </cell>
          <cell r="U1185">
            <v>0</v>
          </cell>
          <cell r="V1185">
            <v>0</v>
          </cell>
          <cell r="W1185">
            <v>0</v>
          </cell>
        </row>
        <row r="1186">
          <cell r="H1186">
            <v>800137512</v>
          </cell>
          <cell r="I1186" t="str">
            <v>Relocate the following 66kV lines inside Rio Hondo Sub: Dalton-Finanace-Lark Ellen 66kV Line: From Pos# 6 to Pos# 11; Citrus 66kV line: From Pos# 5 to Pos# 9; Package 66kV line: From Pos# 4 to Pos# 9; Arcadia-Bradbury-Hopefull 66kV Line: From Pos# 15 to P</v>
          </cell>
          <cell r="J1186">
            <v>40299</v>
          </cell>
          <cell r="K1186" t="str">
            <v>T. Yim</v>
          </cell>
          <cell r="N1186">
            <v>100</v>
          </cell>
          <cell r="O1186">
            <v>140000</v>
          </cell>
          <cell r="P1186">
            <v>535001.54</v>
          </cell>
          <cell r="Q1186">
            <v>0</v>
          </cell>
          <cell r="R1186">
            <v>0</v>
          </cell>
          <cell r="S1186">
            <v>0</v>
          </cell>
          <cell r="T1186">
            <v>0</v>
          </cell>
          <cell r="U1186">
            <v>0</v>
          </cell>
          <cell r="V1186">
            <v>0</v>
          </cell>
          <cell r="W1186">
            <v>0</v>
          </cell>
        </row>
        <row r="1187">
          <cell r="H1187">
            <v>800135533</v>
          </cell>
          <cell r="I1187" t="str">
            <v>Walnut Sub: Upgrade 66 kV protection as required.</v>
          </cell>
          <cell r="J1187">
            <v>40299</v>
          </cell>
          <cell r="K1187" t="str">
            <v>T. Yim</v>
          </cell>
          <cell r="N1187">
            <v>100</v>
          </cell>
          <cell r="O1187">
            <v>50000</v>
          </cell>
          <cell r="P1187">
            <v>26750.077000000001</v>
          </cell>
          <cell r="Q1187">
            <v>0</v>
          </cell>
          <cell r="R1187">
            <v>0</v>
          </cell>
          <cell r="S1187">
            <v>0</v>
          </cell>
          <cell r="T1187">
            <v>0</v>
          </cell>
          <cell r="U1187">
            <v>0</v>
          </cell>
          <cell r="V1187">
            <v>0</v>
          </cell>
          <cell r="W1187">
            <v>0</v>
          </cell>
        </row>
        <row r="1188">
          <cell r="O1188">
            <v>4140000</v>
          </cell>
          <cell r="P1188">
            <v>3702210.6568</v>
          </cell>
          <cell r="Q1188">
            <v>0</v>
          </cell>
          <cell r="R1188">
            <v>0</v>
          </cell>
          <cell r="S1188">
            <v>0</v>
          </cell>
          <cell r="T1188">
            <v>0</v>
          </cell>
          <cell r="U1188">
            <v>0</v>
          </cell>
          <cell r="V1188">
            <v>0</v>
          </cell>
          <cell r="W1188">
            <v>0</v>
          </cell>
        </row>
        <row r="1189">
          <cell r="I1189" t="str">
            <v>TERRA BELLA: ADD 14.4MVAR TO CAPS</v>
          </cell>
          <cell r="J1189">
            <v>40695</v>
          </cell>
          <cell r="K1189" t="e">
            <v>#N/A</v>
          </cell>
          <cell r="M1189">
            <v>0</v>
          </cell>
          <cell r="N1189">
            <v>0</v>
          </cell>
          <cell r="O1189">
            <v>0</v>
          </cell>
          <cell r="P1189">
            <v>250000</v>
          </cell>
          <cell r="Q1189">
            <v>850000</v>
          </cell>
          <cell r="R1189">
            <v>0</v>
          </cell>
          <cell r="S1189">
            <v>0</v>
          </cell>
          <cell r="T1189">
            <v>0</v>
          </cell>
          <cell r="U1189">
            <v>0</v>
          </cell>
          <cell r="V1189">
            <v>0</v>
          </cell>
          <cell r="W1189">
            <v>0</v>
          </cell>
        </row>
        <row r="1190">
          <cell r="O1190">
            <v>0</v>
          </cell>
          <cell r="P1190">
            <v>250000</v>
          </cell>
          <cell r="Q1190">
            <v>850000</v>
          </cell>
          <cell r="R1190">
            <v>0</v>
          </cell>
          <cell r="S1190">
            <v>0</v>
          </cell>
          <cell r="T1190">
            <v>0</v>
          </cell>
          <cell r="U1190">
            <v>0</v>
          </cell>
          <cell r="V1190">
            <v>0</v>
          </cell>
          <cell r="W1190">
            <v>0</v>
          </cell>
        </row>
        <row r="1191">
          <cell r="I1191" t="str">
            <v>ELLIS: CREAT AUTOMATED LOAD SHEDDING SCHEME TO LOAD SHED    SLATER SUBSTATION</v>
          </cell>
          <cell r="J1191">
            <v>41791</v>
          </cell>
          <cell r="K1191" t="e">
            <v>#N/A</v>
          </cell>
          <cell r="M1191">
            <v>0</v>
          </cell>
          <cell r="N1191">
            <v>0</v>
          </cell>
          <cell r="O1191">
            <v>0</v>
          </cell>
          <cell r="P1191">
            <v>0</v>
          </cell>
          <cell r="Q1191">
            <v>0</v>
          </cell>
          <cell r="R1191">
            <v>0</v>
          </cell>
          <cell r="S1191">
            <v>30000</v>
          </cell>
          <cell r="T1191">
            <v>150000</v>
          </cell>
          <cell r="U1191">
            <v>0</v>
          </cell>
          <cell r="V1191">
            <v>0</v>
          </cell>
          <cell r="W1191">
            <v>0</v>
          </cell>
        </row>
        <row r="1192">
          <cell r="I1192" t="str">
            <v>SLATER: MODIFY PROTECTION</v>
          </cell>
          <cell r="J1192">
            <v>41791</v>
          </cell>
          <cell r="K1192" t="e">
            <v>#N/A</v>
          </cell>
          <cell r="M1192">
            <v>0</v>
          </cell>
          <cell r="N1192">
            <v>0</v>
          </cell>
          <cell r="O1192">
            <v>0</v>
          </cell>
          <cell r="P1192">
            <v>0</v>
          </cell>
          <cell r="Q1192">
            <v>0</v>
          </cell>
          <cell r="R1192">
            <v>0</v>
          </cell>
          <cell r="S1192">
            <v>50000</v>
          </cell>
          <cell r="T1192">
            <v>70000</v>
          </cell>
          <cell r="U1192">
            <v>0</v>
          </cell>
          <cell r="V1192">
            <v>0</v>
          </cell>
          <cell r="W1192">
            <v>0</v>
          </cell>
        </row>
        <row r="1193">
          <cell r="O1193">
            <v>0</v>
          </cell>
          <cell r="P1193">
            <v>0</v>
          </cell>
          <cell r="Q1193">
            <v>0</v>
          </cell>
          <cell r="R1193">
            <v>0</v>
          </cell>
          <cell r="S1193">
            <v>80000</v>
          </cell>
          <cell r="T1193">
            <v>220000</v>
          </cell>
          <cell r="U1193">
            <v>0</v>
          </cell>
          <cell r="V1193">
            <v>0</v>
          </cell>
          <cell r="W1193">
            <v>0</v>
          </cell>
        </row>
        <row r="1194">
          <cell r="I1194" t="str">
            <v>MANDALAY-SAN MIGUEL 66KV: RECONDUCTOR TO 954 SAC.</v>
          </cell>
          <cell r="J1194">
            <v>42156</v>
          </cell>
          <cell r="K1194" t="e">
            <v>#N/A</v>
          </cell>
          <cell r="M1194">
            <v>0</v>
          </cell>
          <cell r="N1194">
            <v>0</v>
          </cell>
          <cell r="O1194">
            <v>0</v>
          </cell>
          <cell r="P1194">
            <v>0</v>
          </cell>
          <cell r="Q1194">
            <v>0</v>
          </cell>
          <cell r="R1194">
            <v>0</v>
          </cell>
          <cell r="S1194">
            <v>0</v>
          </cell>
          <cell r="T1194">
            <v>75000</v>
          </cell>
          <cell r="U1194">
            <v>1005000</v>
          </cell>
          <cell r="V1194">
            <v>0</v>
          </cell>
          <cell r="W1194">
            <v>0</v>
          </cell>
        </row>
        <row r="1195">
          <cell r="O1195">
            <v>0</v>
          </cell>
          <cell r="P1195">
            <v>0</v>
          </cell>
          <cell r="Q1195">
            <v>0</v>
          </cell>
          <cell r="R1195">
            <v>0</v>
          </cell>
          <cell r="S1195">
            <v>0</v>
          </cell>
          <cell r="T1195">
            <v>75000</v>
          </cell>
          <cell r="U1195">
            <v>1005000</v>
          </cell>
          <cell r="V1195">
            <v>0</v>
          </cell>
          <cell r="W1195">
            <v>0</v>
          </cell>
        </row>
        <row r="1196">
          <cell r="I1196" t="str">
            <v>JOHANNA: INSTALL TRANSFER TRIP TO SHED WASHINGTON SUB.</v>
          </cell>
          <cell r="J1196">
            <v>42156</v>
          </cell>
          <cell r="K1196" t="e">
            <v>#N/A</v>
          </cell>
          <cell r="M1196">
            <v>0</v>
          </cell>
          <cell r="N1196">
            <v>0</v>
          </cell>
          <cell r="O1196">
            <v>0</v>
          </cell>
          <cell r="P1196">
            <v>0</v>
          </cell>
          <cell r="Q1196">
            <v>0</v>
          </cell>
          <cell r="R1196">
            <v>0</v>
          </cell>
          <cell r="S1196">
            <v>0</v>
          </cell>
          <cell r="T1196">
            <v>50000</v>
          </cell>
          <cell r="U1196">
            <v>130000</v>
          </cell>
          <cell r="V1196">
            <v>0</v>
          </cell>
          <cell r="W1196">
            <v>0</v>
          </cell>
        </row>
        <row r="1197">
          <cell r="I1197" t="str">
            <v>WASHINGTON: MODIFY PROTECTION, INSTALL NEW PROTECTION       EQUIPMENT FOR LOAD DROPPING SCHEME.</v>
          </cell>
          <cell r="J1197">
            <v>42125</v>
          </cell>
          <cell r="K1197" t="e">
            <v>#N/A</v>
          </cell>
          <cell r="M1197">
            <v>0</v>
          </cell>
          <cell r="N1197">
            <v>0</v>
          </cell>
          <cell r="O1197">
            <v>0</v>
          </cell>
          <cell r="P1197">
            <v>0</v>
          </cell>
          <cell r="Q1197">
            <v>0</v>
          </cell>
          <cell r="R1197">
            <v>0</v>
          </cell>
          <cell r="S1197">
            <v>0</v>
          </cell>
          <cell r="T1197">
            <v>40000</v>
          </cell>
          <cell r="U1197">
            <v>100000</v>
          </cell>
          <cell r="V1197">
            <v>0</v>
          </cell>
          <cell r="W1197">
            <v>0</v>
          </cell>
        </row>
        <row r="1198">
          <cell r="O1198">
            <v>0</v>
          </cell>
          <cell r="P1198">
            <v>0</v>
          </cell>
          <cell r="Q1198">
            <v>0</v>
          </cell>
          <cell r="R1198">
            <v>0</v>
          </cell>
          <cell r="S1198">
            <v>0</v>
          </cell>
          <cell r="T1198">
            <v>90000</v>
          </cell>
          <cell r="U1198">
            <v>230000</v>
          </cell>
          <cell r="V1198">
            <v>0</v>
          </cell>
          <cell r="W1198">
            <v>0</v>
          </cell>
        </row>
        <row r="1199">
          <cell r="H1199" t="str">
            <v>800062728</v>
          </cell>
          <cell r="I1199" t="str">
            <v>ANTELOPE: INSTALL 4TH 280MVA 220/66KV TRANSFORMER, ADD 1 -220KV POSITION WITH 2-220KV CBS, ADD 2-66KV CBS. INCLUDE SA-2.</v>
          </cell>
          <cell r="J1199">
            <v>39600</v>
          </cell>
          <cell r="K1199" t="str">
            <v>T. Yim</v>
          </cell>
          <cell r="M1199">
            <v>100</v>
          </cell>
          <cell r="N1199">
            <v>100</v>
          </cell>
          <cell r="O1199">
            <v>0</v>
          </cell>
          <cell r="P1199">
            <v>0</v>
          </cell>
          <cell r="Q1199">
            <v>0</v>
          </cell>
          <cell r="R1199">
            <v>0</v>
          </cell>
          <cell r="S1199">
            <v>0</v>
          </cell>
          <cell r="T1199">
            <v>0</v>
          </cell>
          <cell r="U1199">
            <v>0</v>
          </cell>
          <cell r="V1199">
            <v>0</v>
          </cell>
          <cell r="W1199">
            <v>0</v>
          </cell>
        </row>
        <row r="1200">
          <cell r="O1200">
            <v>0</v>
          </cell>
          <cell r="P1200">
            <v>0</v>
          </cell>
          <cell r="Q1200">
            <v>0</v>
          </cell>
          <cell r="R1200">
            <v>0</v>
          </cell>
          <cell r="S1200">
            <v>0</v>
          </cell>
          <cell r="T1200">
            <v>0</v>
          </cell>
          <cell r="U1200">
            <v>0</v>
          </cell>
          <cell r="V1200">
            <v>0</v>
          </cell>
          <cell r="W1200">
            <v>0</v>
          </cell>
        </row>
        <row r="1201">
          <cell r="I1201" t="str">
            <v>ETIWANDA-ALDER-RANDALL RECONDUCTOR 16,000 FT TO 954 SAC IN THE ETIWANDA LEG.</v>
          </cell>
          <cell r="J1201">
            <v>40695</v>
          </cell>
          <cell r="K1201" t="str">
            <v>X. Vazquez</v>
          </cell>
          <cell r="M1201">
            <v>0</v>
          </cell>
          <cell r="N1201">
            <v>0</v>
          </cell>
          <cell r="O1201">
            <v>8000</v>
          </cell>
          <cell r="P1201">
            <v>558000</v>
          </cell>
          <cell r="Q1201">
            <v>1542000</v>
          </cell>
          <cell r="R1201">
            <v>0</v>
          </cell>
          <cell r="S1201">
            <v>0</v>
          </cell>
          <cell r="T1201">
            <v>0</v>
          </cell>
          <cell r="U1201">
            <v>0</v>
          </cell>
          <cell r="V1201">
            <v>0</v>
          </cell>
          <cell r="W1201">
            <v>0</v>
          </cell>
        </row>
        <row r="1202">
          <cell r="O1202">
            <v>8000</v>
          </cell>
          <cell r="P1202">
            <v>558000</v>
          </cell>
          <cell r="Q1202">
            <v>1542000</v>
          </cell>
          <cell r="R1202">
            <v>0</v>
          </cell>
          <cell r="S1202">
            <v>0</v>
          </cell>
          <cell r="T1202">
            <v>0</v>
          </cell>
          <cell r="U1202">
            <v>0</v>
          </cell>
          <cell r="V1202">
            <v>0</v>
          </cell>
          <cell r="W1202">
            <v>0</v>
          </cell>
        </row>
        <row r="1203">
          <cell r="I1203" t="str">
            <v>VALLEY-ELSINORE-IVYGLEN: RECONDUCTOR THE ELSINORE LEG TO 954SAC.</v>
          </cell>
          <cell r="J1203">
            <v>39965</v>
          </cell>
          <cell r="K1203" t="e">
            <v>#N/A</v>
          </cell>
          <cell r="M1203">
            <v>0</v>
          </cell>
          <cell r="N1203">
            <v>0</v>
          </cell>
          <cell r="O1203">
            <v>195000</v>
          </cell>
          <cell r="P1203">
            <v>0</v>
          </cell>
          <cell r="Q1203">
            <v>0</v>
          </cell>
          <cell r="R1203">
            <v>0</v>
          </cell>
          <cell r="S1203">
            <v>0</v>
          </cell>
          <cell r="T1203">
            <v>0</v>
          </cell>
          <cell r="U1203">
            <v>0</v>
          </cell>
          <cell r="V1203">
            <v>0</v>
          </cell>
          <cell r="W1203">
            <v>0</v>
          </cell>
        </row>
        <row r="1204">
          <cell r="O1204">
            <v>195000</v>
          </cell>
          <cell r="P1204">
            <v>0</v>
          </cell>
          <cell r="Q1204">
            <v>0</v>
          </cell>
          <cell r="R1204">
            <v>0</v>
          </cell>
          <cell r="S1204">
            <v>0</v>
          </cell>
          <cell r="T1204">
            <v>0</v>
          </cell>
          <cell r="U1204">
            <v>0</v>
          </cell>
          <cell r="V1204">
            <v>0</v>
          </cell>
          <cell r="W1204">
            <v>0</v>
          </cell>
        </row>
        <row r="1205">
          <cell r="H1205" t="str">
            <v>800061475</v>
          </cell>
          <cell r="I1205" t="str">
            <v>IVYGLEN: BRING IN SECOND 115KV LINE FROM VALLEY TO IVYGLEN.</v>
          </cell>
          <cell r="J1205">
            <v>39965</v>
          </cell>
          <cell r="K1205" t="str">
            <v>S. Ghoraishi</v>
          </cell>
          <cell r="M1205">
            <v>0</v>
          </cell>
          <cell r="N1205">
            <v>0</v>
          </cell>
          <cell r="O1205">
            <v>10241820.199999999</v>
          </cell>
          <cell r="P1205">
            <v>8503314.47676</v>
          </cell>
          <cell r="Q1205">
            <v>0</v>
          </cell>
          <cell r="R1205">
            <v>0</v>
          </cell>
          <cell r="S1205">
            <v>0</v>
          </cell>
          <cell r="T1205">
            <v>0</v>
          </cell>
          <cell r="U1205">
            <v>0</v>
          </cell>
          <cell r="V1205">
            <v>0</v>
          </cell>
          <cell r="W1205">
            <v>0</v>
          </cell>
        </row>
        <row r="1206">
          <cell r="H1206" t="str">
            <v>800062894</v>
          </cell>
          <cell r="I1206" t="str">
            <v>VALLEY SUB; EQUIP 115KV LINE POS</v>
          </cell>
          <cell r="J1206">
            <v>39965</v>
          </cell>
          <cell r="K1206" t="str">
            <v>S. Ghoraishi</v>
          </cell>
          <cell r="M1206">
            <v>0</v>
          </cell>
          <cell r="N1206">
            <v>0</v>
          </cell>
          <cell r="O1206">
            <v>802427.6316666666</v>
          </cell>
          <cell r="P1206">
            <v>0</v>
          </cell>
          <cell r="Q1206">
            <v>0</v>
          </cell>
          <cell r="R1206">
            <v>0</v>
          </cell>
          <cell r="S1206">
            <v>0</v>
          </cell>
          <cell r="T1206">
            <v>0</v>
          </cell>
          <cell r="U1206">
            <v>0</v>
          </cell>
          <cell r="V1206">
            <v>0</v>
          </cell>
          <cell r="W1206">
            <v>0</v>
          </cell>
        </row>
        <row r="1207">
          <cell r="I1207" t="str">
            <v>IVYGLEN SUB: EQUIP AN EXISTING LINE POS</v>
          </cell>
          <cell r="J1207">
            <v>39965</v>
          </cell>
          <cell r="K1207" t="str">
            <v>S. Ghoraishi</v>
          </cell>
          <cell r="M1207">
            <v>0</v>
          </cell>
          <cell r="N1207">
            <v>0</v>
          </cell>
          <cell r="O1207">
            <v>0</v>
          </cell>
          <cell r="P1207">
            <v>0</v>
          </cell>
          <cell r="Q1207">
            <v>0</v>
          </cell>
          <cell r="R1207">
            <v>0</v>
          </cell>
          <cell r="S1207">
            <v>0</v>
          </cell>
          <cell r="T1207">
            <v>0</v>
          </cell>
          <cell r="U1207">
            <v>0</v>
          </cell>
          <cell r="V1207">
            <v>0</v>
          </cell>
          <cell r="W1207">
            <v>0</v>
          </cell>
        </row>
        <row r="1208">
          <cell r="H1208">
            <v>800063635</v>
          </cell>
          <cell r="I1208" t="str">
            <v>Ivyglen Sub: Equip the 115 kV line position created in 2008 DSP project. (PWEE #24816)</v>
          </cell>
          <cell r="J1208">
            <v>40695</v>
          </cell>
          <cell r="N1208">
            <v>0</v>
          </cell>
          <cell r="O1208">
            <v>0</v>
          </cell>
        </row>
        <row r="1209">
          <cell r="I1209" t="str">
            <v>CRE Costs:  Valley-Ivyglen New 115kv source Sub</v>
          </cell>
          <cell r="J1209">
            <v>40178</v>
          </cell>
          <cell r="N1209">
            <v>0</v>
          </cell>
          <cell r="O1209">
            <v>0</v>
          </cell>
        </row>
        <row r="1210">
          <cell r="I1210" t="str">
            <v>IT Work Element:  Valley - Ivyglen Project: New 115kV Line Source</v>
          </cell>
          <cell r="J1210">
            <v>40695</v>
          </cell>
          <cell r="N1210">
            <v>0</v>
          </cell>
          <cell r="O1210">
            <v>0</v>
          </cell>
        </row>
        <row r="1211">
          <cell r="H1211" t="str">
            <v>800063634</v>
          </cell>
          <cell r="I1211" t="str">
            <v xml:space="preserve">IVYGLEN SUB: PRELIMINARY ENGINEERNG, RIGHTS CHECK </v>
          </cell>
          <cell r="J1211">
            <v>39873</v>
          </cell>
          <cell r="K1211" t="str">
            <v>S. Ghoraishi</v>
          </cell>
          <cell r="M1211">
            <v>0</v>
          </cell>
          <cell r="N1211">
            <v>0</v>
          </cell>
          <cell r="O1211">
            <v>150000</v>
          </cell>
          <cell r="P1211">
            <v>0</v>
          </cell>
          <cell r="Q1211">
            <v>0</v>
          </cell>
          <cell r="R1211">
            <v>0</v>
          </cell>
          <cell r="S1211">
            <v>0</v>
          </cell>
          <cell r="T1211">
            <v>0</v>
          </cell>
          <cell r="U1211">
            <v>0</v>
          </cell>
          <cell r="V1211">
            <v>0</v>
          </cell>
          <cell r="W1211">
            <v>0</v>
          </cell>
        </row>
        <row r="1212">
          <cell r="O1212">
            <v>11194247.831666665</v>
          </cell>
          <cell r="P1212">
            <v>8503314.47676</v>
          </cell>
          <cell r="Q1212">
            <v>0</v>
          </cell>
          <cell r="R1212">
            <v>0</v>
          </cell>
          <cell r="S1212">
            <v>0</v>
          </cell>
          <cell r="T1212">
            <v>0</v>
          </cell>
          <cell r="U1212">
            <v>0</v>
          </cell>
          <cell r="V1212">
            <v>0</v>
          </cell>
          <cell r="W1212">
            <v>0</v>
          </cell>
        </row>
        <row r="1213">
          <cell r="I1213" t="str">
            <v>PADUA-SAN ANTONIO 66KV: RECONDUCTOR .63 MILES TO 954 SAC</v>
          </cell>
          <cell r="J1213">
            <v>39965</v>
          </cell>
          <cell r="K1213" t="e">
            <v>#N/A</v>
          </cell>
          <cell r="M1213">
            <v>0</v>
          </cell>
          <cell r="N1213">
            <v>0</v>
          </cell>
          <cell r="O1213">
            <v>199000</v>
          </cell>
          <cell r="P1213">
            <v>0</v>
          </cell>
          <cell r="Q1213">
            <v>0</v>
          </cell>
          <cell r="R1213">
            <v>0</v>
          </cell>
          <cell r="S1213">
            <v>0</v>
          </cell>
          <cell r="T1213">
            <v>0</v>
          </cell>
          <cell r="U1213">
            <v>0</v>
          </cell>
          <cell r="V1213">
            <v>0</v>
          </cell>
          <cell r="W1213">
            <v>0</v>
          </cell>
        </row>
        <row r="1214">
          <cell r="O1214">
            <v>199000</v>
          </cell>
          <cell r="P1214">
            <v>0</v>
          </cell>
          <cell r="Q1214">
            <v>0</v>
          </cell>
          <cell r="R1214">
            <v>0</v>
          </cell>
          <cell r="S1214">
            <v>0</v>
          </cell>
          <cell r="T1214">
            <v>0</v>
          </cell>
          <cell r="U1214">
            <v>0</v>
          </cell>
          <cell r="V1214">
            <v>0</v>
          </cell>
          <cell r="W1214">
            <v>0</v>
          </cell>
        </row>
        <row r="1215">
          <cell r="I1215" t="str">
            <v>MALIBU ADD 2 14.4 MVAR CAP BANK</v>
          </cell>
          <cell r="J1215">
            <v>41791</v>
          </cell>
          <cell r="K1215" t="e">
            <v>#N/A</v>
          </cell>
          <cell r="M1215">
            <v>0</v>
          </cell>
          <cell r="N1215">
            <v>0</v>
          </cell>
          <cell r="O1215">
            <v>0</v>
          </cell>
          <cell r="P1215">
            <v>0</v>
          </cell>
          <cell r="Q1215">
            <v>0</v>
          </cell>
          <cell r="R1215">
            <v>0</v>
          </cell>
          <cell r="S1215">
            <v>250000</v>
          </cell>
          <cell r="T1215">
            <v>600000</v>
          </cell>
          <cell r="U1215">
            <v>0</v>
          </cell>
          <cell r="V1215">
            <v>0</v>
          </cell>
          <cell r="W1215">
            <v>0</v>
          </cell>
        </row>
        <row r="1216">
          <cell r="O1216">
            <v>0</v>
          </cell>
          <cell r="P1216">
            <v>0</v>
          </cell>
          <cell r="Q1216">
            <v>0</v>
          </cell>
          <cell r="R1216">
            <v>0</v>
          </cell>
          <cell r="S1216">
            <v>250000</v>
          </cell>
          <cell r="T1216">
            <v>600000</v>
          </cell>
          <cell r="U1216">
            <v>0</v>
          </cell>
          <cell r="V1216">
            <v>0</v>
          </cell>
          <cell r="W1216">
            <v>0</v>
          </cell>
        </row>
        <row r="1217">
          <cell r="I1217" t="str">
            <v>MOORPARK-ROYAL 66KV T/L: RECABLE THE 1750KCMIL UG</v>
          </cell>
          <cell r="J1217">
            <v>40695</v>
          </cell>
          <cell r="K1217" t="e">
            <v>#N/A</v>
          </cell>
          <cell r="M1217">
            <v>0</v>
          </cell>
          <cell r="N1217">
            <v>0</v>
          </cell>
          <cell r="O1217">
            <v>0</v>
          </cell>
          <cell r="P1217">
            <v>390000</v>
          </cell>
          <cell r="Q1217">
            <v>341000</v>
          </cell>
          <cell r="R1217">
            <v>0</v>
          </cell>
          <cell r="S1217">
            <v>0</v>
          </cell>
          <cell r="T1217">
            <v>0</v>
          </cell>
          <cell r="U1217">
            <v>0</v>
          </cell>
          <cell r="V1217">
            <v>0</v>
          </cell>
          <cell r="W1217">
            <v>0</v>
          </cell>
        </row>
        <row r="1218">
          <cell r="O1218">
            <v>0</v>
          </cell>
          <cell r="P1218">
            <v>390000</v>
          </cell>
          <cell r="Q1218">
            <v>341000</v>
          </cell>
          <cell r="R1218">
            <v>0</v>
          </cell>
          <cell r="S1218">
            <v>0</v>
          </cell>
          <cell r="T1218">
            <v>0</v>
          </cell>
          <cell r="U1218">
            <v>0</v>
          </cell>
          <cell r="V1218">
            <v>0</v>
          </cell>
          <cell r="W1218">
            <v>0</v>
          </cell>
        </row>
        <row r="1219">
          <cell r="I1219" t="str">
            <v>VALYERMO (ANTELOPE VALLEY) NEW 230/66KV SUB: DEVELOP A NEW 560MVA 220/66KV A STATION IN THE ANTELOPE VALLEY AREA.</v>
          </cell>
          <cell r="J1219">
            <v>41791</v>
          </cell>
          <cell r="K1219" t="e">
            <v>#N/A</v>
          </cell>
          <cell r="M1219">
            <v>40</v>
          </cell>
          <cell r="N1219">
            <v>40</v>
          </cell>
          <cell r="O1219">
            <v>0</v>
          </cell>
          <cell r="P1219">
            <v>1000000</v>
          </cell>
          <cell r="Q1219">
            <v>1000000</v>
          </cell>
          <cell r="R1219">
            <v>5000000</v>
          </cell>
          <cell r="S1219">
            <v>70000000</v>
          </cell>
          <cell r="T1219">
            <v>60000000</v>
          </cell>
          <cell r="U1219">
            <v>0</v>
          </cell>
          <cell r="V1219">
            <v>0</v>
          </cell>
          <cell r="W1219">
            <v>0</v>
          </cell>
        </row>
        <row r="1220">
          <cell r="O1220">
            <v>0</v>
          </cell>
          <cell r="P1220">
            <v>1000000</v>
          </cell>
          <cell r="Q1220">
            <v>1000000</v>
          </cell>
          <cell r="R1220">
            <v>5000000</v>
          </cell>
          <cell r="S1220">
            <v>70000000</v>
          </cell>
          <cell r="T1220">
            <v>60000000</v>
          </cell>
          <cell r="U1220">
            <v>0</v>
          </cell>
          <cell r="V1220">
            <v>0</v>
          </cell>
          <cell r="W1220">
            <v>0</v>
          </cell>
        </row>
        <row r="1221">
          <cell r="I1221" t="str">
            <v>CITRUS-DALTON-KIRKWALL OPEN SHIELDS</v>
          </cell>
          <cell r="J1221">
            <v>40330</v>
          </cell>
          <cell r="K1221" t="e">
            <v>#N/A</v>
          </cell>
          <cell r="M1221">
            <v>0</v>
          </cell>
          <cell r="N1221">
            <v>0</v>
          </cell>
          <cell r="O1221">
            <v>0</v>
          </cell>
          <cell r="P1221">
            <v>43000</v>
          </cell>
          <cell r="Q1221">
            <v>0</v>
          </cell>
          <cell r="R1221">
            <v>0</v>
          </cell>
          <cell r="S1221">
            <v>0</v>
          </cell>
          <cell r="T1221">
            <v>0</v>
          </cell>
          <cell r="U1221">
            <v>0</v>
          </cell>
          <cell r="V1221">
            <v>0</v>
          </cell>
          <cell r="W1221">
            <v>0</v>
          </cell>
        </row>
        <row r="1222">
          <cell r="I1222" t="str">
            <v>Citrus-Dalton-Kirkwall 66 kV: Recable 0.80 miles of 1750 kcmil to 2000 Cu on the Dalton leg</v>
          </cell>
          <cell r="J1222">
            <v>40330</v>
          </cell>
          <cell r="N1222">
            <v>0</v>
          </cell>
          <cell r="O1222">
            <v>0</v>
          </cell>
        </row>
        <row r="1223">
          <cell r="O1223">
            <v>0</v>
          </cell>
          <cell r="P1223">
            <v>43000</v>
          </cell>
          <cell r="Q1223">
            <v>0</v>
          </cell>
          <cell r="R1223">
            <v>0</v>
          </cell>
          <cell r="S1223">
            <v>0</v>
          </cell>
          <cell r="T1223">
            <v>0</v>
          </cell>
          <cell r="U1223">
            <v>0</v>
          </cell>
          <cell r="V1223">
            <v>0</v>
          </cell>
          <cell r="W1223">
            <v>0</v>
          </cell>
        </row>
        <row r="1224">
          <cell r="I1224" t="str">
            <v>MESA-NARROWS RECOND APPROX 4.7 MILES OF 66KV TO 954 SAC</v>
          </cell>
          <cell r="J1224">
            <v>41791</v>
          </cell>
          <cell r="K1224" t="e">
            <v>#N/A</v>
          </cell>
          <cell r="M1224">
            <v>0</v>
          </cell>
          <cell r="N1224">
            <v>0</v>
          </cell>
          <cell r="O1224">
            <v>0</v>
          </cell>
          <cell r="P1224">
            <v>0</v>
          </cell>
          <cell r="Q1224">
            <v>0</v>
          </cell>
          <cell r="R1224">
            <v>0</v>
          </cell>
          <cell r="S1224">
            <v>632000</v>
          </cell>
          <cell r="T1224">
            <v>889000</v>
          </cell>
          <cell r="U1224">
            <v>0</v>
          </cell>
          <cell r="V1224">
            <v>0</v>
          </cell>
          <cell r="W1224">
            <v>0</v>
          </cell>
        </row>
        <row r="1225">
          <cell r="O1225">
            <v>0</v>
          </cell>
          <cell r="P1225">
            <v>0</v>
          </cell>
          <cell r="Q1225">
            <v>0</v>
          </cell>
          <cell r="R1225">
            <v>0</v>
          </cell>
          <cell r="S1225">
            <v>632000</v>
          </cell>
          <cell r="T1225">
            <v>889000</v>
          </cell>
          <cell r="U1225">
            <v>0</v>
          </cell>
          <cell r="V1225">
            <v>0</v>
          </cell>
          <cell r="W1225">
            <v>0</v>
          </cell>
        </row>
        <row r="1226">
          <cell r="I1226" t="str">
            <v>REDLANDS-TENNESSEE-YUCAIPA RECONDUCTOR 2.52 MILES TO 954 SAC</v>
          </cell>
          <cell r="J1226">
            <v>42156</v>
          </cell>
          <cell r="K1226" t="e">
            <v>#N/A</v>
          </cell>
          <cell r="M1226">
            <v>0</v>
          </cell>
          <cell r="N1226">
            <v>0</v>
          </cell>
          <cell r="O1226">
            <v>0</v>
          </cell>
          <cell r="P1226">
            <v>0</v>
          </cell>
          <cell r="Q1226">
            <v>0</v>
          </cell>
          <cell r="R1226">
            <v>0</v>
          </cell>
          <cell r="S1226">
            <v>0</v>
          </cell>
          <cell r="T1226">
            <v>478000</v>
          </cell>
          <cell r="U1226">
            <v>780000</v>
          </cell>
          <cell r="V1226">
            <v>0</v>
          </cell>
          <cell r="W1226">
            <v>0</v>
          </cell>
        </row>
        <row r="1227">
          <cell r="O1227">
            <v>0</v>
          </cell>
          <cell r="P1227">
            <v>0</v>
          </cell>
          <cell r="Q1227">
            <v>0</v>
          </cell>
          <cell r="R1227">
            <v>0</v>
          </cell>
          <cell r="S1227">
            <v>0</v>
          </cell>
          <cell r="T1227">
            <v>478000</v>
          </cell>
          <cell r="U1227">
            <v>780000</v>
          </cell>
          <cell r="V1227">
            <v>0</v>
          </cell>
          <cell r="W1227">
            <v>0</v>
          </cell>
        </row>
        <row r="1228">
          <cell r="I1228" t="str">
            <v>RECTOR-VENICE HILL-VENIDA RECOND 4.39 MILES IN THE VENIDA LEG TO 954 SAC</v>
          </cell>
          <cell r="J1228">
            <v>40695</v>
          </cell>
          <cell r="K1228" t="e">
            <v>#N/A</v>
          </cell>
          <cell r="M1228">
            <v>0</v>
          </cell>
          <cell r="N1228">
            <v>0</v>
          </cell>
          <cell r="O1228">
            <v>0</v>
          </cell>
          <cell r="P1228">
            <v>36000</v>
          </cell>
          <cell r="Q1228">
            <v>966000</v>
          </cell>
          <cell r="R1228">
            <v>0</v>
          </cell>
          <cell r="S1228">
            <v>0</v>
          </cell>
          <cell r="T1228">
            <v>0</v>
          </cell>
          <cell r="U1228">
            <v>0</v>
          </cell>
          <cell r="V1228">
            <v>0</v>
          </cell>
          <cell r="W1228">
            <v>0</v>
          </cell>
        </row>
        <row r="1229">
          <cell r="O1229">
            <v>0</v>
          </cell>
          <cell r="P1229">
            <v>36000</v>
          </cell>
          <cell r="Q1229">
            <v>966000</v>
          </cell>
          <cell r="R1229">
            <v>0</v>
          </cell>
          <cell r="S1229">
            <v>0</v>
          </cell>
          <cell r="T1229">
            <v>0</v>
          </cell>
          <cell r="U1229">
            <v>0</v>
          </cell>
          <cell r="V1229">
            <v>0</v>
          </cell>
          <cell r="W1229">
            <v>0</v>
          </cell>
        </row>
        <row r="1230">
          <cell r="I1230" t="str">
            <v>SAUGUS-NEWHALL NO 1 RECONDUCTOR 2.5 MILES TO 2000 CU</v>
          </cell>
          <cell r="J1230">
            <v>40695</v>
          </cell>
          <cell r="K1230" t="e">
            <v>#N/A</v>
          </cell>
          <cell r="M1230">
            <v>0</v>
          </cell>
          <cell r="N1230">
            <v>0</v>
          </cell>
          <cell r="O1230">
            <v>2057000</v>
          </cell>
          <cell r="P1230">
            <v>1949000</v>
          </cell>
          <cell r="Q1230">
            <v>999000</v>
          </cell>
          <cell r="R1230">
            <v>0</v>
          </cell>
          <cell r="S1230">
            <v>0</v>
          </cell>
          <cell r="T1230">
            <v>0</v>
          </cell>
          <cell r="U1230">
            <v>0</v>
          </cell>
          <cell r="V1230">
            <v>0</v>
          </cell>
          <cell r="W1230">
            <v>0</v>
          </cell>
        </row>
        <row r="1231">
          <cell r="I1231" t="str">
            <v>Saugus-Newhall No.1 66 kV &amp; Saugus-Newhall No.2 66 kV: Reconductor 2.5 miles (each) of 1750 XLP to 2000 Cu.</v>
          </cell>
          <cell r="J1231">
            <v>40695</v>
          </cell>
          <cell r="N1231">
            <v>0</v>
          </cell>
          <cell r="O1231">
            <v>0</v>
          </cell>
        </row>
        <row r="1232">
          <cell r="O1232">
            <v>2057000</v>
          </cell>
          <cell r="P1232">
            <v>1949000</v>
          </cell>
          <cell r="Q1232">
            <v>999000</v>
          </cell>
          <cell r="R1232">
            <v>0</v>
          </cell>
          <cell r="S1232">
            <v>0</v>
          </cell>
          <cell r="T1232">
            <v>0</v>
          </cell>
          <cell r="U1232">
            <v>0</v>
          </cell>
          <cell r="V1232">
            <v>0</v>
          </cell>
          <cell r="W1232">
            <v>0</v>
          </cell>
        </row>
        <row r="1233">
          <cell r="I1233" t="str">
            <v>ALDER ADD 1 14.4MVAR CAP BANK</v>
          </cell>
          <cell r="J1233">
            <v>41061</v>
          </cell>
          <cell r="K1233" t="e">
            <v>#N/A</v>
          </cell>
          <cell r="M1233">
            <v>0</v>
          </cell>
          <cell r="N1233">
            <v>0</v>
          </cell>
          <cell r="O1233">
            <v>0</v>
          </cell>
          <cell r="P1233">
            <v>0</v>
          </cell>
          <cell r="Q1233">
            <v>320000</v>
          </cell>
          <cell r="R1233">
            <v>360000</v>
          </cell>
          <cell r="S1233">
            <v>0</v>
          </cell>
          <cell r="T1233">
            <v>0</v>
          </cell>
          <cell r="U1233">
            <v>0</v>
          </cell>
          <cell r="V1233">
            <v>0</v>
          </cell>
          <cell r="W1233">
            <v>0</v>
          </cell>
        </row>
        <row r="1234">
          <cell r="O1234">
            <v>0</v>
          </cell>
          <cell r="P1234">
            <v>0</v>
          </cell>
          <cell r="Q1234">
            <v>320000</v>
          </cell>
          <cell r="R1234">
            <v>360000</v>
          </cell>
          <cell r="S1234">
            <v>0</v>
          </cell>
          <cell r="T1234">
            <v>0</v>
          </cell>
          <cell r="U1234">
            <v>0</v>
          </cell>
          <cell r="V1234">
            <v>0</v>
          </cell>
          <cell r="W1234">
            <v>0</v>
          </cell>
        </row>
        <row r="1235">
          <cell r="I1235" t="str">
            <v>MESA-LAGUNA BELL-NARROWS RECONDUCTOR APPROX 2.3 MILES TO 954 IN THE NAROOWS LEG</v>
          </cell>
          <cell r="J1235">
            <v>42156</v>
          </cell>
          <cell r="K1235" t="e">
            <v>#N/A</v>
          </cell>
          <cell r="M1235">
            <v>0</v>
          </cell>
          <cell r="N1235">
            <v>0</v>
          </cell>
          <cell r="O1235">
            <v>0</v>
          </cell>
          <cell r="P1235">
            <v>0</v>
          </cell>
          <cell r="Q1235">
            <v>0</v>
          </cell>
          <cell r="R1235">
            <v>0</v>
          </cell>
          <cell r="S1235">
            <v>0</v>
          </cell>
          <cell r="T1235">
            <v>438000</v>
          </cell>
          <cell r="U1235">
            <v>533000</v>
          </cell>
          <cell r="V1235">
            <v>0</v>
          </cell>
          <cell r="W1235">
            <v>0</v>
          </cell>
        </row>
        <row r="1236">
          <cell r="O1236">
            <v>0</v>
          </cell>
          <cell r="P1236">
            <v>0</v>
          </cell>
          <cell r="Q1236">
            <v>0</v>
          </cell>
          <cell r="R1236">
            <v>0</v>
          </cell>
          <cell r="S1236">
            <v>0</v>
          </cell>
          <cell r="T1236">
            <v>438000</v>
          </cell>
          <cell r="U1236">
            <v>533000</v>
          </cell>
          <cell r="V1236">
            <v>0</v>
          </cell>
          <cell r="W1236">
            <v>0</v>
          </cell>
        </row>
        <row r="1237">
          <cell r="I1237" t="str">
            <v>PADUA-LIVE OAK RECOND 1.78 MILESOF 66KV LINES TO 954 SAC.</v>
          </cell>
          <cell r="J1237">
            <v>40330</v>
          </cell>
          <cell r="K1237" t="e">
            <v>#N/A</v>
          </cell>
          <cell r="M1237">
            <v>0</v>
          </cell>
          <cell r="N1237">
            <v>0</v>
          </cell>
          <cell r="O1237">
            <v>179000</v>
          </cell>
          <cell r="P1237">
            <v>393000</v>
          </cell>
          <cell r="Q1237">
            <v>0</v>
          </cell>
          <cell r="R1237">
            <v>0</v>
          </cell>
          <cell r="S1237">
            <v>0</v>
          </cell>
          <cell r="T1237">
            <v>0</v>
          </cell>
          <cell r="U1237">
            <v>0</v>
          </cell>
          <cell r="V1237">
            <v>0</v>
          </cell>
          <cell r="W1237">
            <v>0</v>
          </cell>
        </row>
        <row r="1238">
          <cell r="O1238">
            <v>179000</v>
          </cell>
          <cell r="P1238">
            <v>393000</v>
          </cell>
          <cell r="Q1238">
            <v>0</v>
          </cell>
          <cell r="R1238">
            <v>0</v>
          </cell>
          <cell r="S1238">
            <v>0</v>
          </cell>
          <cell r="T1238">
            <v>0</v>
          </cell>
          <cell r="U1238">
            <v>0</v>
          </cell>
          <cell r="V1238">
            <v>0</v>
          </cell>
          <cell r="W1238">
            <v>0</v>
          </cell>
        </row>
        <row r="1239">
          <cell r="I1239" t="str">
            <v>TENNESSEE-YUCAIPA RECONDUCTOR 3.56 MILES TO 954 SAC</v>
          </cell>
          <cell r="J1239">
            <v>41061</v>
          </cell>
          <cell r="K1239" t="e">
            <v>#N/A</v>
          </cell>
          <cell r="M1239">
            <v>0</v>
          </cell>
          <cell r="N1239">
            <v>0</v>
          </cell>
          <cell r="O1239">
            <v>0</v>
          </cell>
          <cell r="P1239">
            <v>0</v>
          </cell>
          <cell r="Q1239">
            <v>656000</v>
          </cell>
          <cell r="R1239">
            <v>1111000</v>
          </cell>
          <cell r="S1239">
            <v>0</v>
          </cell>
          <cell r="T1239">
            <v>0</v>
          </cell>
          <cell r="U1239">
            <v>0</v>
          </cell>
          <cell r="V1239">
            <v>0</v>
          </cell>
          <cell r="W1239">
            <v>0</v>
          </cell>
        </row>
        <row r="1240">
          <cell r="O1240">
            <v>0</v>
          </cell>
          <cell r="P1240">
            <v>0</v>
          </cell>
          <cell r="Q1240">
            <v>656000</v>
          </cell>
          <cell r="R1240">
            <v>1111000</v>
          </cell>
          <cell r="S1240">
            <v>0</v>
          </cell>
          <cell r="T1240">
            <v>0</v>
          </cell>
          <cell r="U1240">
            <v>0</v>
          </cell>
          <cell r="V1240">
            <v>0</v>
          </cell>
          <cell r="W1240">
            <v>0</v>
          </cell>
        </row>
        <row r="1241">
          <cell r="I1241" t="str">
            <v>VALDEZ ADD 14.4MVAR CAP BANK</v>
          </cell>
          <cell r="J1241">
            <v>41061</v>
          </cell>
          <cell r="K1241" t="e">
            <v>#N/A</v>
          </cell>
          <cell r="M1241">
            <v>0</v>
          </cell>
          <cell r="N1241">
            <v>0</v>
          </cell>
          <cell r="O1241">
            <v>0</v>
          </cell>
          <cell r="P1241">
            <v>0</v>
          </cell>
          <cell r="Q1241">
            <v>70000</v>
          </cell>
          <cell r="R1241">
            <v>80000</v>
          </cell>
          <cell r="S1241">
            <v>0</v>
          </cell>
          <cell r="T1241">
            <v>0</v>
          </cell>
          <cell r="U1241">
            <v>0</v>
          </cell>
          <cell r="V1241">
            <v>0</v>
          </cell>
          <cell r="W1241">
            <v>0</v>
          </cell>
        </row>
        <row r="1242">
          <cell r="O1242">
            <v>0</v>
          </cell>
          <cell r="P1242">
            <v>0</v>
          </cell>
          <cell r="Q1242">
            <v>70000</v>
          </cell>
          <cell r="R1242">
            <v>80000</v>
          </cell>
          <cell r="S1242">
            <v>0</v>
          </cell>
          <cell r="T1242">
            <v>0</v>
          </cell>
          <cell r="U1242">
            <v>0</v>
          </cell>
          <cell r="V1242">
            <v>0</v>
          </cell>
          <cell r="W1242">
            <v>0</v>
          </cell>
        </row>
        <row r="1243">
          <cell r="I1243" t="str">
            <v>MIRA LOMA-MILLIKEN &amp; ETIWANDA-INLAND-WIMBLEDON 66KV: RECONDUCTOR 12,707 FT OF 4/0 TO 953 SAC.</v>
          </cell>
          <cell r="J1243">
            <v>41426</v>
          </cell>
          <cell r="K1243" t="e">
            <v>#N/A</v>
          </cell>
          <cell r="M1243">
            <v>0</v>
          </cell>
          <cell r="N1243">
            <v>0</v>
          </cell>
          <cell r="O1243">
            <v>0</v>
          </cell>
          <cell r="P1243">
            <v>0</v>
          </cell>
          <cell r="Q1243">
            <v>0</v>
          </cell>
          <cell r="R1243">
            <v>273000</v>
          </cell>
          <cell r="S1243">
            <v>568000</v>
          </cell>
          <cell r="T1243">
            <v>0</v>
          </cell>
          <cell r="U1243">
            <v>0</v>
          </cell>
          <cell r="V1243">
            <v>0</v>
          </cell>
          <cell r="W1243">
            <v>0</v>
          </cell>
        </row>
        <row r="1244">
          <cell r="O1244">
            <v>0</v>
          </cell>
          <cell r="P1244">
            <v>0</v>
          </cell>
          <cell r="Q1244">
            <v>0</v>
          </cell>
          <cell r="R1244">
            <v>273000</v>
          </cell>
          <cell r="S1244">
            <v>568000</v>
          </cell>
          <cell r="T1244">
            <v>0</v>
          </cell>
          <cell r="U1244">
            <v>0</v>
          </cell>
          <cell r="V1244">
            <v>0</v>
          </cell>
          <cell r="W1244">
            <v>0</v>
          </cell>
        </row>
        <row r="1245">
          <cell r="I1245" t="str">
            <v>MIRAGE-CONCHO-TAMARISK NEW 115KV SOURCE LINE S/T: FORMED BY INSTALLING 8.2 MILES OF NEW 954 SAC CONDUCTOR</v>
          </cell>
          <cell r="J1245">
            <v>41426</v>
          </cell>
          <cell r="K1245" t="e">
            <v>#N/A</v>
          </cell>
          <cell r="M1245">
            <v>0</v>
          </cell>
          <cell r="N1245">
            <v>0</v>
          </cell>
          <cell r="O1245">
            <v>0</v>
          </cell>
          <cell r="P1245">
            <v>97000</v>
          </cell>
          <cell r="Q1245">
            <v>609000</v>
          </cell>
          <cell r="R1245">
            <v>12861000</v>
          </cell>
          <cell r="S1245">
            <v>7433000</v>
          </cell>
          <cell r="T1245">
            <v>0</v>
          </cell>
          <cell r="U1245">
            <v>0</v>
          </cell>
          <cell r="V1245">
            <v>0</v>
          </cell>
          <cell r="W1245">
            <v>0</v>
          </cell>
        </row>
        <row r="1246">
          <cell r="I1246" t="str">
            <v>MIRAGE INSTALL 1 115KV LINE POS</v>
          </cell>
          <cell r="J1246">
            <v>41426</v>
          </cell>
          <cell r="K1246" t="e">
            <v>#N/A</v>
          </cell>
          <cell r="M1246">
            <v>0</v>
          </cell>
          <cell r="N1246">
            <v>0</v>
          </cell>
          <cell r="O1246">
            <v>0</v>
          </cell>
          <cell r="P1246">
            <v>0</v>
          </cell>
          <cell r="Q1246">
            <v>0</v>
          </cell>
          <cell r="R1246">
            <v>400000</v>
          </cell>
          <cell r="S1246">
            <v>600000</v>
          </cell>
          <cell r="T1246">
            <v>0</v>
          </cell>
          <cell r="U1246">
            <v>0</v>
          </cell>
          <cell r="V1246">
            <v>0</v>
          </cell>
          <cell r="W1246">
            <v>0</v>
          </cell>
        </row>
        <row r="1247">
          <cell r="I1247" t="str">
            <v>CONCHO INSTALL 115KV LINE POS</v>
          </cell>
          <cell r="J1247">
            <v>41426</v>
          </cell>
          <cell r="K1247" t="e">
            <v>#N/A</v>
          </cell>
          <cell r="M1247">
            <v>0</v>
          </cell>
          <cell r="N1247">
            <v>0</v>
          </cell>
          <cell r="O1247">
            <v>0</v>
          </cell>
          <cell r="P1247">
            <v>0</v>
          </cell>
          <cell r="Q1247">
            <v>0</v>
          </cell>
          <cell r="R1247">
            <v>400000</v>
          </cell>
          <cell r="S1247">
            <v>400000</v>
          </cell>
          <cell r="T1247">
            <v>0</v>
          </cell>
          <cell r="U1247">
            <v>0</v>
          </cell>
          <cell r="V1247">
            <v>0</v>
          </cell>
          <cell r="W1247">
            <v>0</v>
          </cell>
        </row>
        <row r="1248">
          <cell r="I1248" t="str">
            <v>TAMARISK UPGRADE PROTECTION</v>
          </cell>
          <cell r="J1248">
            <v>41426</v>
          </cell>
          <cell r="K1248" t="e">
            <v>#N/A</v>
          </cell>
          <cell r="M1248">
            <v>0</v>
          </cell>
          <cell r="N1248">
            <v>0</v>
          </cell>
          <cell r="O1248">
            <v>0</v>
          </cell>
          <cell r="P1248">
            <v>0</v>
          </cell>
          <cell r="Q1248">
            <v>0</v>
          </cell>
          <cell r="R1248">
            <v>200000</v>
          </cell>
          <cell r="S1248">
            <v>300000</v>
          </cell>
          <cell r="T1248">
            <v>0</v>
          </cell>
          <cell r="U1248">
            <v>0</v>
          </cell>
          <cell r="V1248">
            <v>0</v>
          </cell>
          <cell r="W1248">
            <v>0</v>
          </cell>
        </row>
        <row r="1249">
          <cell r="O1249">
            <v>0</v>
          </cell>
          <cell r="P1249">
            <v>97000</v>
          </cell>
          <cell r="Q1249">
            <v>609000</v>
          </cell>
          <cell r="R1249">
            <v>13861000</v>
          </cell>
          <cell r="S1249">
            <v>8733000</v>
          </cell>
          <cell r="T1249">
            <v>0</v>
          </cell>
          <cell r="U1249">
            <v>0</v>
          </cell>
          <cell r="V1249">
            <v>0</v>
          </cell>
          <cell r="W1249">
            <v>0</v>
          </cell>
        </row>
        <row r="1250">
          <cell r="I1250" t="str">
            <v>PADUA-SAN ANTONIO: RECONDUCTOR .63MILES OF 653 TO 954SAC</v>
          </cell>
          <cell r="J1250">
            <v>41061</v>
          </cell>
          <cell r="K1250" t="e">
            <v>#N/A</v>
          </cell>
          <cell r="M1250">
            <v>0</v>
          </cell>
          <cell r="N1250">
            <v>0</v>
          </cell>
          <cell r="O1250">
            <v>0</v>
          </cell>
          <cell r="P1250">
            <v>0</v>
          </cell>
          <cell r="Q1250">
            <v>637000</v>
          </cell>
          <cell r="R1250">
            <v>363000</v>
          </cell>
          <cell r="S1250">
            <v>0</v>
          </cell>
          <cell r="T1250">
            <v>0</v>
          </cell>
          <cell r="U1250">
            <v>0</v>
          </cell>
          <cell r="V1250">
            <v>0</v>
          </cell>
          <cell r="W1250">
            <v>0</v>
          </cell>
        </row>
        <row r="1251">
          <cell r="I1251" t="str">
            <v>PADUA SUB: INSTALL 1 66KV LINE POS</v>
          </cell>
          <cell r="J1251">
            <v>41061</v>
          </cell>
          <cell r="K1251" t="e">
            <v>#N/A</v>
          </cell>
          <cell r="M1251">
            <v>0</v>
          </cell>
          <cell r="N1251">
            <v>0</v>
          </cell>
          <cell r="O1251">
            <v>0</v>
          </cell>
          <cell r="P1251">
            <v>0</v>
          </cell>
          <cell r="Q1251">
            <v>250000</v>
          </cell>
          <cell r="R1251">
            <v>300000</v>
          </cell>
          <cell r="S1251">
            <v>0</v>
          </cell>
          <cell r="T1251">
            <v>0</v>
          </cell>
          <cell r="U1251">
            <v>0</v>
          </cell>
          <cell r="V1251">
            <v>0</v>
          </cell>
          <cell r="W1251">
            <v>0</v>
          </cell>
        </row>
        <row r="1252">
          <cell r="I1252" t="str">
            <v>SAN ANTONIO SUB: INSTALL 1 66KV LINE POS</v>
          </cell>
          <cell r="J1252">
            <v>41061</v>
          </cell>
          <cell r="K1252" t="e">
            <v>#N/A</v>
          </cell>
          <cell r="M1252">
            <v>0</v>
          </cell>
          <cell r="N1252">
            <v>0</v>
          </cell>
          <cell r="O1252">
            <v>0</v>
          </cell>
          <cell r="P1252">
            <v>0</v>
          </cell>
          <cell r="Q1252">
            <v>100000</v>
          </cell>
          <cell r="R1252">
            <v>300000</v>
          </cell>
          <cell r="S1252">
            <v>0</v>
          </cell>
          <cell r="T1252">
            <v>0</v>
          </cell>
          <cell r="U1252">
            <v>0</v>
          </cell>
          <cell r="V1252">
            <v>0</v>
          </cell>
          <cell r="W1252">
            <v>0</v>
          </cell>
        </row>
        <row r="1253">
          <cell r="O1253">
            <v>0</v>
          </cell>
          <cell r="P1253">
            <v>0</v>
          </cell>
          <cell r="Q1253">
            <v>987000</v>
          </cell>
          <cell r="R1253">
            <v>963000</v>
          </cell>
          <cell r="S1253">
            <v>0</v>
          </cell>
          <cell r="T1253">
            <v>0</v>
          </cell>
          <cell r="U1253">
            <v>0</v>
          </cell>
          <cell r="V1253">
            <v>0</v>
          </cell>
          <cell r="W1253">
            <v>0</v>
          </cell>
        </row>
        <row r="1254">
          <cell r="I1254" t="str">
            <v>SAN BERNARDINO-CARDIFF RECABLE APPROX 500 FT WITH 2000 CU</v>
          </cell>
          <cell r="J1254">
            <v>42156</v>
          </cell>
          <cell r="K1254" t="e">
            <v>#N/A</v>
          </cell>
          <cell r="M1254">
            <v>0</v>
          </cell>
          <cell r="N1254">
            <v>0</v>
          </cell>
          <cell r="O1254">
            <v>0</v>
          </cell>
          <cell r="P1254">
            <v>0</v>
          </cell>
          <cell r="Q1254">
            <v>0</v>
          </cell>
          <cell r="R1254">
            <v>0</v>
          </cell>
          <cell r="S1254">
            <v>0</v>
          </cell>
          <cell r="T1254">
            <v>0</v>
          </cell>
          <cell r="U1254">
            <v>454000</v>
          </cell>
          <cell r="V1254">
            <v>0</v>
          </cell>
          <cell r="W1254">
            <v>0</v>
          </cell>
        </row>
        <row r="1255">
          <cell r="I1255" t="str">
            <v>San Bernardino-Cardiff 66 kV: Recable approx 1280 feet of 1750 kcmil with 2000 Cu</v>
          </cell>
          <cell r="J1255">
            <v>40330</v>
          </cell>
          <cell r="N1255">
            <v>0</v>
          </cell>
          <cell r="O1255">
            <v>0</v>
          </cell>
        </row>
        <row r="1256">
          <cell r="O1256">
            <v>0</v>
          </cell>
          <cell r="P1256">
            <v>0</v>
          </cell>
          <cell r="Q1256">
            <v>0</v>
          </cell>
          <cell r="R1256">
            <v>0</v>
          </cell>
          <cell r="S1256">
            <v>0</v>
          </cell>
          <cell r="T1256">
            <v>0</v>
          </cell>
          <cell r="U1256">
            <v>454000</v>
          </cell>
          <cell r="V1256">
            <v>0</v>
          </cell>
          <cell r="W1256">
            <v>0</v>
          </cell>
        </row>
        <row r="1257">
          <cell r="I1257" t="str">
            <v>MOORPARK-CRATER-MALIBU RECONDUCTOR 2.7 MILES TO 954 SAC IN THE CRATER LEG.</v>
          </cell>
          <cell r="J1257">
            <v>41426</v>
          </cell>
          <cell r="K1257" t="e">
            <v>#N/A</v>
          </cell>
          <cell r="M1257">
            <v>0</v>
          </cell>
          <cell r="N1257">
            <v>0</v>
          </cell>
          <cell r="O1257">
            <v>0</v>
          </cell>
          <cell r="P1257">
            <v>0</v>
          </cell>
          <cell r="Q1257">
            <v>0</v>
          </cell>
          <cell r="R1257">
            <v>33000</v>
          </cell>
          <cell r="S1257">
            <v>1308000</v>
          </cell>
          <cell r="T1257">
            <v>0</v>
          </cell>
          <cell r="U1257">
            <v>0</v>
          </cell>
          <cell r="V1257">
            <v>0</v>
          </cell>
          <cell r="W1257">
            <v>0</v>
          </cell>
        </row>
        <row r="1258">
          <cell r="O1258">
            <v>0</v>
          </cell>
          <cell r="P1258">
            <v>0</v>
          </cell>
          <cell r="Q1258">
            <v>0</v>
          </cell>
          <cell r="R1258">
            <v>33000</v>
          </cell>
          <cell r="S1258">
            <v>1308000</v>
          </cell>
          <cell r="T1258">
            <v>0</v>
          </cell>
          <cell r="U1258">
            <v>0</v>
          </cell>
          <cell r="V1258">
            <v>0</v>
          </cell>
          <cell r="W1258">
            <v>0</v>
          </cell>
        </row>
        <row r="1259">
          <cell r="I1259" t="str">
            <v>DISTRIBUTION SUB: VARIOUS</v>
          </cell>
          <cell r="J1259">
            <v>42156</v>
          </cell>
          <cell r="K1259" t="e">
            <v>#N/A</v>
          </cell>
          <cell r="M1259">
            <v>0</v>
          </cell>
          <cell r="N1259">
            <v>0</v>
          </cell>
          <cell r="O1259">
            <v>0</v>
          </cell>
          <cell r="P1259">
            <v>0</v>
          </cell>
          <cell r="Q1259">
            <v>0</v>
          </cell>
          <cell r="R1259">
            <v>0</v>
          </cell>
          <cell r="S1259">
            <v>0</v>
          </cell>
          <cell r="T1259">
            <v>2000000</v>
          </cell>
          <cell r="U1259">
            <v>3000000</v>
          </cell>
          <cell r="V1259">
            <v>0</v>
          </cell>
          <cell r="W1259">
            <v>0</v>
          </cell>
        </row>
        <row r="1260">
          <cell r="I1260" t="str">
            <v>SAN JOAQUIN VALLEY NEW 230/66KV SUB: DEVELOP A NEW 560MVA 220/66 KV A STATION IN THE SAN JOAQUIN VALLEY AREA.</v>
          </cell>
          <cell r="J1260">
            <v>42156</v>
          </cell>
          <cell r="K1260" t="e">
            <v>#N/A</v>
          </cell>
          <cell r="M1260">
            <v>15</v>
          </cell>
          <cell r="N1260">
            <v>15</v>
          </cell>
          <cell r="O1260">
            <v>0</v>
          </cell>
          <cell r="P1260">
            <v>0</v>
          </cell>
          <cell r="Q1260">
            <v>500000</v>
          </cell>
          <cell r="R1260">
            <v>5000000</v>
          </cell>
          <cell r="S1260">
            <v>5000000</v>
          </cell>
          <cell r="T1260">
            <v>20000000</v>
          </cell>
          <cell r="U1260">
            <v>20000000</v>
          </cell>
          <cell r="V1260">
            <v>0</v>
          </cell>
          <cell r="W1260">
            <v>0</v>
          </cell>
        </row>
        <row r="1261">
          <cell r="I1261" t="str">
            <v>VARIOUS S/T</v>
          </cell>
          <cell r="J1261">
            <v>42156</v>
          </cell>
          <cell r="K1261" t="e">
            <v>#N/A</v>
          </cell>
          <cell r="M1261">
            <v>0</v>
          </cell>
          <cell r="N1261">
            <v>0</v>
          </cell>
          <cell r="O1261">
            <v>0</v>
          </cell>
          <cell r="P1261">
            <v>0</v>
          </cell>
          <cell r="Q1261">
            <v>0</v>
          </cell>
          <cell r="R1261">
            <v>0</v>
          </cell>
          <cell r="S1261">
            <v>64000</v>
          </cell>
          <cell r="T1261">
            <v>7303000</v>
          </cell>
          <cell r="U1261">
            <v>2633000</v>
          </cell>
          <cell r="V1261">
            <v>0</v>
          </cell>
          <cell r="W1261">
            <v>0</v>
          </cell>
        </row>
        <row r="1262">
          <cell r="I1262" t="str">
            <v>VARIOUS TRANS LINE</v>
          </cell>
          <cell r="J1262">
            <v>42156</v>
          </cell>
          <cell r="K1262" t="e">
            <v>#N/A</v>
          </cell>
          <cell r="M1262">
            <v>100</v>
          </cell>
          <cell r="N1262">
            <v>100</v>
          </cell>
          <cell r="O1262">
            <v>0</v>
          </cell>
          <cell r="P1262">
            <v>0</v>
          </cell>
          <cell r="Q1262">
            <v>0</v>
          </cell>
          <cell r="R1262">
            <v>0</v>
          </cell>
          <cell r="S1262">
            <v>0</v>
          </cell>
          <cell r="T1262">
            <v>2000000</v>
          </cell>
          <cell r="U1262">
            <v>3000000</v>
          </cell>
          <cell r="V1262">
            <v>0</v>
          </cell>
          <cell r="W1262">
            <v>0</v>
          </cell>
        </row>
        <row r="1263">
          <cell r="O1263">
            <v>0</v>
          </cell>
          <cell r="P1263">
            <v>0</v>
          </cell>
          <cell r="Q1263">
            <v>500000</v>
          </cell>
          <cell r="R1263">
            <v>5000000</v>
          </cell>
          <cell r="S1263">
            <v>5064000</v>
          </cell>
          <cell r="T1263">
            <v>31303000</v>
          </cell>
          <cell r="U1263">
            <v>28633000</v>
          </cell>
          <cell r="V1263">
            <v>0</v>
          </cell>
          <cell r="W1263">
            <v>0</v>
          </cell>
        </row>
        <row r="1264">
          <cell r="I1264" t="str">
            <v>REDLANDS-TENNESSEE 66KV NEW LINE SOURCE S/T: CONSTRUCT NEW 66 KV FROM REDLANDS TO TENNESSEE.</v>
          </cell>
          <cell r="J1264">
            <v>42156</v>
          </cell>
          <cell r="K1264" t="e">
            <v>#N/A</v>
          </cell>
          <cell r="M1264">
            <v>0</v>
          </cell>
          <cell r="N1264">
            <v>0</v>
          </cell>
          <cell r="O1264">
            <v>0</v>
          </cell>
          <cell r="P1264">
            <v>0</v>
          </cell>
          <cell r="Q1264">
            <v>0</v>
          </cell>
          <cell r="R1264">
            <v>0</v>
          </cell>
          <cell r="S1264">
            <v>0</v>
          </cell>
          <cell r="T1264">
            <v>1807000</v>
          </cell>
          <cell r="U1264">
            <v>2815000</v>
          </cell>
          <cell r="V1264">
            <v>0</v>
          </cell>
          <cell r="W1264">
            <v>0</v>
          </cell>
        </row>
        <row r="1265">
          <cell r="I1265" t="str">
            <v>TENNESSEE: INSTALL 1 66KV LINE POS</v>
          </cell>
          <cell r="J1265">
            <v>42156</v>
          </cell>
          <cell r="K1265" t="e">
            <v>#N/A</v>
          </cell>
          <cell r="M1265">
            <v>0</v>
          </cell>
          <cell r="N1265">
            <v>0</v>
          </cell>
          <cell r="O1265">
            <v>0</v>
          </cell>
          <cell r="P1265">
            <v>0</v>
          </cell>
          <cell r="Q1265">
            <v>0</v>
          </cell>
          <cell r="R1265">
            <v>0</v>
          </cell>
          <cell r="S1265">
            <v>0</v>
          </cell>
          <cell r="T1265">
            <v>330000</v>
          </cell>
          <cell r="U1265">
            <v>320000</v>
          </cell>
          <cell r="V1265">
            <v>0</v>
          </cell>
          <cell r="W1265">
            <v>0</v>
          </cell>
        </row>
        <row r="1266">
          <cell r="I1266" t="str">
            <v>REDLANDSSUB: INSTALL 1 66KV LINE POS</v>
          </cell>
          <cell r="J1266">
            <v>42156</v>
          </cell>
          <cell r="K1266" t="e">
            <v>#N/A</v>
          </cell>
          <cell r="M1266">
            <v>0</v>
          </cell>
          <cell r="N1266">
            <v>0</v>
          </cell>
          <cell r="O1266">
            <v>0</v>
          </cell>
          <cell r="P1266">
            <v>0</v>
          </cell>
          <cell r="Q1266">
            <v>0</v>
          </cell>
          <cell r="R1266">
            <v>0</v>
          </cell>
          <cell r="S1266">
            <v>0</v>
          </cell>
          <cell r="T1266">
            <v>330000</v>
          </cell>
          <cell r="U1266">
            <v>320000</v>
          </cell>
          <cell r="V1266">
            <v>0</v>
          </cell>
          <cell r="W1266">
            <v>0</v>
          </cell>
        </row>
        <row r="1267">
          <cell r="O1267">
            <v>0</v>
          </cell>
          <cell r="P1267">
            <v>0</v>
          </cell>
          <cell r="Q1267">
            <v>0</v>
          </cell>
          <cell r="R1267">
            <v>0</v>
          </cell>
          <cell r="S1267">
            <v>0</v>
          </cell>
          <cell r="T1267">
            <v>2467000</v>
          </cell>
          <cell r="U1267">
            <v>3455000</v>
          </cell>
          <cell r="V1267">
            <v>0</v>
          </cell>
          <cell r="W1267">
            <v>0</v>
          </cell>
        </row>
        <row r="1268">
          <cell r="I1268" t="str">
            <v>PARDEE-SAUGUS : INSTALL CABLES TO CONNECT NEW SAUGUS BANK TO PARDEE POS 12. PARDEE</v>
          </cell>
          <cell r="J1268">
            <v>42156</v>
          </cell>
          <cell r="K1268" t="e">
            <v>#N/A</v>
          </cell>
          <cell r="M1268">
            <v>0</v>
          </cell>
          <cell r="N1268">
            <v>0</v>
          </cell>
          <cell r="O1268">
            <v>0</v>
          </cell>
          <cell r="P1268">
            <v>0</v>
          </cell>
          <cell r="Q1268">
            <v>0</v>
          </cell>
          <cell r="R1268">
            <v>0</v>
          </cell>
          <cell r="S1268">
            <v>0</v>
          </cell>
          <cell r="T1268">
            <v>1000000</v>
          </cell>
          <cell r="U1268">
            <v>1700000</v>
          </cell>
          <cell r="V1268">
            <v>0</v>
          </cell>
          <cell r="W1268">
            <v>0</v>
          </cell>
        </row>
        <row r="1269">
          <cell r="I1269" t="str">
            <v>VAIOUS 66KV S/T</v>
          </cell>
          <cell r="J1269">
            <v>42156</v>
          </cell>
          <cell r="K1269" t="e">
            <v>#N/A</v>
          </cell>
          <cell r="M1269">
            <v>0</v>
          </cell>
          <cell r="N1269">
            <v>0</v>
          </cell>
          <cell r="O1269">
            <v>0</v>
          </cell>
          <cell r="P1269">
            <v>0</v>
          </cell>
          <cell r="Q1269">
            <v>0</v>
          </cell>
          <cell r="R1269">
            <v>0</v>
          </cell>
          <cell r="S1269">
            <v>0</v>
          </cell>
          <cell r="T1269">
            <v>500000</v>
          </cell>
          <cell r="U1269">
            <v>500000</v>
          </cell>
          <cell r="V1269">
            <v>0</v>
          </cell>
          <cell r="W1269">
            <v>0</v>
          </cell>
        </row>
        <row r="1270">
          <cell r="I1270" t="str">
            <v>SAUGUS: INSTALL 4TH 280MVA 220/66KV TRANSFORMER. DROP THE NEW 66KV LEADS FROM THE 4A BANK TO POS 2 ON THE THE 66KV RACK.</v>
          </cell>
          <cell r="J1270">
            <v>42156</v>
          </cell>
          <cell r="K1270" t="e">
            <v>#N/A</v>
          </cell>
          <cell r="M1270">
            <v>0</v>
          </cell>
          <cell r="N1270">
            <v>0</v>
          </cell>
          <cell r="O1270">
            <v>0</v>
          </cell>
          <cell r="P1270">
            <v>0</v>
          </cell>
          <cell r="Q1270">
            <v>0</v>
          </cell>
          <cell r="R1270">
            <v>0</v>
          </cell>
          <cell r="S1270">
            <v>0</v>
          </cell>
          <cell r="T1270">
            <v>5000000</v>
          </cell>
          <cell r="U1270">
            <v>4000000</v>
          </cell>
          <cell r="V1270">
            <v>0</v>
          </cell>
          <cell r="W1270">
            <v>0</v>
          </cell>
        </row>
        <row r="1271">
          <cell r="I1271" t="str">
            <v>PARDEE: INSTALL A DOUBLE BREAKER TO TERMINATE THE 4TH A BANK IN POS 11</v>
          </cell>
          <cell r="J1271">
            <v>42156</v>
          </cell>
          <cell r="K1271" t="e">
            <v>#N/A</v>
          </cell>
          <cell r="M1271">
            <v>0</v>
          </cell>
          <cell r="N1271">
            <v>0</v>
          </cell>
          <cell r="O1271">
            <v>0</v>
          </cell>
          <cell r="P1271">
            <v>0</v>
          </cell>
          <cell r="Q1271">
            <v>0</v>
          </cell>
          <cell r="R1271">
            <v>0</v>
          </cell>
          <cell r="S1271">
            <v>0</v>
          </cell>
          <cell r="T1271">
            <v>2700000</v>
          </cell>
          <cell r="U1271">
            <v>2000000</v>
          </cell>
          <cell r="V1271">
            <v>0</v>
          </cell>
          <cell r="W1271">
            <v>0</v>
          </cell>
        </row>
        <row r="1272">
          <cell r="O1272">
            <v>0</v>
          </cell>
          <cell r="P1272">
            <v>0</v>
          </cell>
          <cell r="Q1272">
            <v>0</v>
          </cell>
          <cell r="R1272">
            <v>0</v>
          </cell>
          <cell r="S1272">
            <v>0</v>
          </cell>
          <cell r="T1272">
            <v>9200000</v>
          </cell>
          <cell r="U1272">
            <v>8200000</v>
          </cell>
          <cell r="V1272">
            <v>0</v>
          </cell>
          <cell r="W1272">
            <v>0</v>
          </cell>
        </row>
        <row r="1273">
          <cell r="I1273" t="str">
            <v>RECTOR OFFLOAD RECONDUCTOR PROJECT 1</v>
          </cell>
          <cell r="J1273">
            <v>41061</v>
          </cell>
          <cell r="K1273" t="str">
            <v>S. Ghoraishi</v>
          </cell>
          <cell r="M1273">
            <v>0</v>
          </cell>
          <cell r="N1273">
            <v>0</v>
          </cell>
          <cell r="O1273">
            <v>0</v>
          </cell>
          <cell r="P1273">
            <v>0</v>
          </cell>
          <cell r="Q1273">
            <v>600000</v>
          </cell>
          <cell r="R1273">
            <v>750000</v>
          </cell>
          <cell r="S1273">
            <v>0</v>
          </cell>
          <cell r="T1273">
            <v>0</v>
          </cell>
          <cell r="U1273">
            <v>0</v>
          </cell>
          <cell r="V1273">
            <v>0</v>
          </cell>
          <cell r="W1273">
            <v>0</v>
          </cell>
        </row>
        <row r="1274">
          <cell r="I1274" t="str">
            <v>S/T PROJECT 1</v>
          </cell>
          <cell r="J1274">
            <v>41061</v>
          </cell>
          <cell r="K1274" t="str">
            <v>S. Ghoraishi</v>
          </cell>
          <cell r="M1274">
            <v>0</v>
          </cell>
          <cell r="N1274">
            <v>0</v>
          </cell>
          <cell r="O1274">
            <v>0</v>
          </cell>
          <cell r="P1274">
            <v>0</v>
          </cell>
          <cell r="Q1274">
            <v>100000</v>
          </cell>
          <cell r="R1274">
            <v>480000</v>
          </cell>
          <cell r="S1274">
            <v>0</v>
          </cell>
          <cell r="T1274">
            <v>0</v>
          </cell>
          <cell r="U1274">
            <v>0</v>
          </cell>
          <cell r="V1274">
            <v>0</v>
          </cell>
          <cell r="W1274">
            <v>0</v>
          </cell>
        </row>
        <row r="1275">
          <cell r="O1275">
            <v>0</v>
          </cell>
          <cell r="P1275">
            <v>0</v>
          </cell>
          <cell r="Q1275">
            <v>700000</v>
          </cell>
          <cell r="R1275">
            <v>1230000</v>
          </cell>
          <cell r="S1275">
            <v>0</v>
          </cell>
          <cell r="T1275">
            <v>0</v>
          </cell>
          <cell r="U1275">
            <v>0</v>
          </cell>
          <cell r="V1275">
            <v>0</v>
          </cell>
          <cell r="W1275">
            <v>0</v>
          </cell>
        </row>
        <row r="1276">
          <cell r="I1276" t="str">
            <v>GOLETA SUB: INSTALL 4-220KV CBS</v>
          </cell>
          <cell r="J1276">
            <v>40695</v>
          </cell>
          <cell r="K1276" t="e">
            <v>#N/A</v>
          </cell>
          <cell r="M1276">
            <v>0</v>
          </cell>
          <cell r="N1276">
            <v>0</v>
          </cell>
          <cell r="O1276">
            <v>0</v>
          </cell>
          <cell r="P1276">
            <v>1000000</v>
          </cell>
          <cell r="Q1276">
            <v>2000000</v>
          </cell>
          <cell r="R1276">
            <v>0</v>
          </cell>
          <cell r="S1276">
            <v>0</v>
          </cell>
          <cell r="T1276">
            <v>0</v>
          </cell>
          <cell r="U1276">
            <v>0</v>
          </cell>
          <cell r="V1276">
            <v>0</v>
          </cell>
          <cell r="W1276">
            <v>0</v>
          </cell>
        </row>
        <row r="1277">
          <cell r="O1277">
            <v>0</v>
          </cell>
          <cell r="P1277">
            <v>1000000</v>
          </cell>
          <cell r="Q1277">
            <v>2000000</v>
          </cell>
          <cell r="R1277">
            <v>0</v>
          </cell>
          <cell r="S1277">
            <v>0</v>
          </cell>
          <cell r="T1277">
            <v>0</v>
          </cell>
          <cell r="U1277">
            <v>0</v>
          </cell>
          <cell r="V1277">
            <v>0</v>
          </cell>
          <cell r="W1277">
            <v>0</v>
          </cell>
        </row>
        <row r="1278">
          <cell r="I1278" t="str">
            <v>ELLIS SUB: INCREASE TRANSFORMER CAPACITY TO 560MVA</v>
          </cell>
          <cell r="J1278">
            <v>40695</v>
          </cell>
          <cell r="K1278" t="e">
            <v>#N/A</v>
          </cell>
          <cell r="M1278">
            <v>0</v>
          </cell>
          <cell r="N1278">
            <v>0</v>
          </cell>
          <cell r="O1278">
            <v>0</v>
          </cell>
          <cell r="P1278">
            <v>2000000</v>
          </cell>
          <cell r="Q1278">
            <v>8200000</v>
          </cell>
          <cell r="R1278">
            <v>0</v>
          </cell>
          <cell r="S1278">
            <v>0</v>
          </cell>
          <cell r="T1278">
            <v>0</v>
          </cell>
          <cell r="U1278">
            <v>0</v>
          </cell>
          <cell r="V1278">
            <v>0</v>
          </cell>
          <cell r="W1278">
            <v>0</v>
          </cell>
        </row>
        <row r="1279">
          <cell r="O1279">
            <v>0</v>
          </cell>
          <cell r="P1279">
            <v>2000000</v>
          </cell>
          <cell r="Q1279">
            <v>8200000</v>
          </cell>
          <cell r="R1279">
            <v>0</v>
          </cell>
          <cell r="S1279">
            <v>0</v>
          </cell>
          <cell r="T1279">
            <v>0</v>
          </cell>
          <cell r="U1279">
            <v>0</v>
          </cell>
          <cell r="V1279">
            <v>0</v>
          </cell>
          <cell r="W1279">
            <v>0</v>
          </cell>
        </row>
        <row r="1280">
          <cell r="H1280" t="str">
            <v>800063022</v>
          </cell>
          <cell r="I1280" t="str">
            <v>SANTIAGO SUB: INCREASE TRANSFORMER CAPACITY TO 1120MVA</v>
          </cell>
          <cell r="J1280">
            <v>40330</v>
          </cell>
          <cell r="K1280" t="str">
            <v>D. Gazzola</v>
          </cell>
          <cell r="M1280">
            <v>0</v>
          </cell>
          <cell r="N1280">
            <v>0</v>
          </cell>
          <cell r="O1280">
            <v>4000000</v>
          </cell>
          <cell r="P1280">
            <v>3985000</v>
          </cell>
          <cell r="Q1280">
            <v>9148911.5351087991</v>
          </cell>
          <cell r="R1280">
            <v>0</v>
          </cell>
          <cell r="S1280">
            <v>0</v>
          </cell>
          <cell r="T1280">
            <v>0</v>
          </cell>
          <cell r="U1280">
            <v>0</v>
          </cell>
          <cell r="V1280">
            <v>0</v>
          </cell>
          <cell r="W1280">
            <v>0</v>
          </cell>
        </row>
        <row r="1281">
          <cell r="H1281" t="str">
            <v>T004</v>
          </cell>
          <cell r="I1281" t="str">
            <v>Subtrans line relocations within Santiago Sub</v>
          </cell>
          <cell r="J1281">
            <v>40330</v>
          </cell>
          <cell r="K1281" t="str">
            <v>D. Gazzola</v>
          </cell>
          <cell r="M1281">
            <v>0</v>
          </cell>
          <cell r="N1281">
            <v>0</v>
          </cell>
          <cell r="O1281">
            <v>400000</v>
          </cell>
          <cell r="P1281">
            <v>428001.23200000002</v>
          </cell>
          <cell r="Q1281">
            <v>653493.6810792</v>
          </cell>
          <cell r="R1281">
            <v>0</v>
          </cell>
          <cell r="S1281">
            <v>0</v>
          </cell>
          <cell r="U1281">
            <v>0</v>
          </cell>
          <cell r="V1281">
            <v>0</v>
          </cell>
          <cell r="W1281">
            <v>0</v>
          </cell>
        </row>
        <row r="1282">
          <cell r="O1282">
            <v>4400000</v>
          </cell>
          <cell r="P1282">
            <v>4413001.2319999998</v>
          </cell>
          <cell r="Q1282">
            <v>9802405.2161879987</v>
          </cell>
          <cell r="R1282">
            <v>0</v>
          </cell>
          <cell r="S1282">
            <v>0</v>
          </cell>
          <cell r="T1282">
            <v>0</v>
          </cell>
          <cell r="U1282">
            <v>0</v>
          </cell>
          <cell r="V1282">
            <v>0</v>
          </cell>
          <cell r="W1282">
            <v>0</v>
          </cell>
        </row>
        <row r="1283">
          <cell r="H1283">
            <v>800062610</v>
          </cell>
          <cell r="I1283" t="str">
            <v>EL NIDO: REPLACE 66KV CB #57 &amp; 58</v>
          </cell>
          <cell r="J1283">
            <v>40330</v>
          </cell>
          <cell r="K1283" t="e">
            <v>#N/A</v>
          </cell>
          <cell r="M1283">
            <v>0</v>
          </cell>
          <cell r="N1283">
            <v>0</v>
          </cell>
          <cell r="O1283">
            <v>150000</v>
          </cell>
          <cell r="P1283">
            <v>200000</v>
          </cell>
          <cell r="Q1283">
            <v>0</v>
          </cell>
          <cell r="R1283">
            <v>0</v>
          </cell>
          <cell r="S1283">
            <v>0</v>
          </cell>
          <cell r="T1283">
            <v>0</v>
          </cell>
          <cell r="U1283">
            <v>0</v>
          </cell>
          <cell r="V1283">
            <v>0</v>
          </cell>
          <cell r="W1283">
            <v>0</v>
          </cell>
        </row>
        <row r="1284">
          <cell r="O1284">
            <v>150000</v>
          </cell>
          <cell r="P1284">
            <v>200000</v>
          </cell>
          <cell r="Q1284">
            <v>0</v>
          </cell>
          <cell r="R1284">
            <v>0</v>
          </cell>
          <cell r="S1284">
            <v>0</v>
          </cell>
          <cell r="T1284">
            <v>0</v>
          </cell>
          <cell r="U1284">
            <v>0</v>
          </cell>
          <cell r="V1284">
            <v>0</v>
          </cell>
          <cell r="W1284">
            <v>0</v>
          </cell>
        </row>
        <row r="1285">
          <cell r="I1285" t="str">
            <v>RIO-HONDO-LARK ELLEN-PACKAGE-WALNUT: RECOND .55 MI 4/0 TO 954 AND 4.25MI 336.4 TO 954.</v>
          </cell>
          <cell r="J1285">
            <v>40330</v>
          </cell>
          <cell r="K1285" t="e">
            <v>#N/A</v>
          </cell>
          <cell r="M1285">
            <v>0</v>
          </cell>
          <cell r="N1285">
            <v>0</v>
          </cell>
          <cell r="O1285">
            <v>572000</v>
          </cell>
          <cell r="P1285">
            <v>882000</v>
          </cell>
          <cell r="Q1285">
            <v>0</v>
          </cell>
          <cell r="R1285">
            <v>0</v>
          </cell>
          <cell r="S1285">
            <v>0</v>
          </cell>
          <cell r="T1285">
            <v>0</v>
          </cell>
          <cell r="U1285">
            <v>0</v>
          </cell>
          <cell r="V1285">
            <v>0</v>
          </cell>
          <cell r="W1285">
            <v>0</v>
          </cell>
        </row>
        <row r="1286">
          <cell r="O1286">
            <v>572000</v>
          </cell>
          <cell r="P1286">
            <v>882000</v>
          </cell>
          <cell r="Q1286">
            <v>0</v>
          </cell>
          <cell r="R1286">
            <v>0</v>
          </cell>
          <cell r="S1286">
            <v>0</v>
          </cell>
          <cell r="T1286">
            <v>0</v>
          </cell>
          <cell r="U1286">
            <v>0</v>
          </cell>
          <cell r="V1286">
            <v>0</v>
          </cell>
          <cell r="W1286">
            <v>0</v>
          </cell>
        </row>
        <row r="1287">
          <cell r="I1287" t="str">
            <v>VESTAL : REPLACE 2A WITH NEW 280MVA TRANSFORMER</v>
          </cell>
          <cell r="J1287">
            <v>41061</v>
          </cell>
          <cell r="K1287" t="e">
            <v>#N/A</v>
          </cell>
          <cell r="M1287">
            <v>0</v>
          </cell>
          <cell r="N1287">
            <v>0</v>
          </cell>
          <cell r="O1287">
            <v>0</v>
          </cell>
          <cell r="P1287">
            <v>0</v>
          </cell>
          <cell r="Q1287">
            <v>4000000</v>
          </cell>
          <cell r="R1287">
            <v>4500000</v>
          </cell>
          <cell r="S1287">
            <v>0</v>
          </cell>
          <cell r="T1287">
            <v>0</v>
          </cell>
          <cell r="U1287">
            <v>0</v>
          </cell>
          <cell r="V1287">
            <v>0</v>
          </cell>
          <cell r="W1287">
            <v>0</v>
          </cell>
        </row>
        <row r="1288">
          <cell r="O1288">
            <v>0</v>
          </cell>
          <cell r="P1288">
            <v>0</v>
          </cell>
          <cell r="Q1288">
            <v>4000000</v>
          </cell>
          <cell r="R1288">
            <v>4500000</v>
          </cell>
          <cell r="S1288">
            <v>0</v>
          </cell>
          <cell r="T1288">
            <v>0</v>
          </cell>
          <cell r="U1288">
            <v>0</v>
          </cell>
          <cell r="V1288">
            <v>0</v>
          </cell>
          <cell r="W1288">
            <v>0</v>
          </cell>
        </row>
        <row r="1289">
          <cell r="I1289" t="str">
            <v>LA CIENEGA SUB: INCREASE CAPACITY TO 840MVA</v>
          </cell>
          <cell r="J1289">
            <v>41426</v>
          </cell>
          <cell r="K1289" t="e">
            <v>#N/A</v>
          </cell>
          <cell r="M1289">
            <v>0</v>
          </cell>
          <cell r="N1289">
            <v>0</v>
          </cell>
          <cell r="O1289">
            <v>0</v>
          </cell>
          <cell r="P1289">
            <v>0</v>
          </cell>
          <cell r="Q1289">
            <v>0</v>
          </cell>
          <cell r="R1289">
            <v>5000000</v>
          </cell>
          <cell r="S1289">
            <v>5000000</v>
          </cell>
          <cell r="T1289">
            <v>0</v>
          </cell>
          <cell r="U1289">
            <v>0</v>
          </cell>
          <cell r="V1289">
            <v>0</v>
          </cell>
          <cell r="W1289">
            <v>0</v>
          </cell>
        </row>
        <row r="1290">
          <cell r="O1290">
            <v>0</v>
          </cell>
          <cell r="P1290">
            <v>0</v>
          </cell>
          <cell r="Q1290">
            <v>0</v>
          </cell>
          <cell r="R1290">
            <v>5000000</v>
          </cell>
          <cell r="S1290">
            <v>5000000</v>
          </cell>
          <cell r="T1290">
            <v>0</v>
          </cell>
          <cell r="U1290">
            <v>0</v>
          </cell>
          <cell r="V1290">
            <v>0</v>
          </cell>
          <cell r="W1290">
            <v>0</v>
          </cell>
        </row>
        <row r="1291">
          <cell r="I1291" t="str">
            <v>ETIWANDA SUB: INSTALL A 280MVA ON B BUS SECTION</v>
          </cell>
          <cell r="J1291">
            <v>42156</v>
          </cell>
          <cell r="K1291" t="e">
            <v>#N/A</v>
          </cell>
          <cell r="M1291">
            <v>0</v>
          </cell>
          <cell r="N1291">
            <v>0</v>
          </cell>
          <cell r="O1291">
            <v>0</v>
          </cell>
          <cell r="P1291">
            <v>0</v>
          </cell>
          <cell r="Q1291">
            <v>0</v>
          </cell>
          <cell r="R1291">
            <v>0</v>
          </cell>
          <cell r="S1291">
            <v>0</v>
          </cell>
          <cell r="T1291">
            <v>4000000</v>
          </cell>
          <cell r="U1291">
            <v>5000000</v>
          </cell>
          <cell r="V1291">
            <v>0</v>
          </cell>
          <cell r="W1291">
            <v>0</v>
          </cell>
        </row>
        <row r="1292">
          <cell r="O1292">
            <v>0</v>
          </cell>
          <cell r="P1292">
            <v>0</v>
          </cell>
          <cell r="Q1292">
            <v>0</v>
          </cell>
          <cell r="R1292">
            <v>0</v>
          </cell>
          <cell r="S1292">
            <v>0</v>
          </cell>
          <cell r="T1292">
            <v>4000000</v>
          </cell>
          <cell r="U1292">
            <v>5000000</v>
          </cell>
          <cell r="V1292">
            <v>0</v>
          </cell>
          <cell r="W1292">
            <v>0</v>
          </cell>
        </row>
        <row r="1293">
          <cell r="I1293" t="str">
            <v>BARRE SUB: EQUIP POS 13 WITH NEW DBL CB AND DISC SW. EQUIP POS 14 WITH NEW CB AND DISC SW, ETC</v>
          </cell>
          <cell r="J1293">
            <v>42522</v>
          </cell>
          <cell r="K1293" t="e">
            <v>#N/A</v>
          </cell>
          <cell r="M1293">
            <v>0</v>
          </cell>
          <cell r="N1293">
            <v>0</v>
          </cell>
          <cell r="O1293">
            <v>0</v>
          </cell>
          <cell r="P1293">
            <v>0</v>
          </cell>
          <cell r="Q1293">
            <v>0</v>
          </cell>
          <cell r="R1293">
            <v>0</v>
          </cell>
          <cell r="S1293">
            <v>0</v>
          </cell>
          <cell r="T1293">
            <v>0</v>
          </cell>
          <cell r="U1293">
            <v>1000000</v>
          </cell>
          <cell r="V1293">
            <v>800000</v>
          </cell>
          <cell r="W1293">
            <v>0</v>
          </cell>
        </row>
        <row r="1294">
          <cell r="O1294">
            <v>0</v>
          </cell>
          <cell r="P1294">
            <v>0</v>
          </cell>
          <cell r="Q1294">
            <v>0</v>
          </cell>
          <cell r="R1294">
            <v>0</v>
          </cell>
          <cell r="S1294">
            <v>0</v>
          </cell>
          <cell r="T1294">
            <v>0</v>
          </cell>
          <cell r="U1294">
            <v>1000000</v>
          </cell>
          <cell r="V1294">
            <v>800000</v>
          </cell>
          <cell r="W1294">
            <v>0</v>
          </cell>
        </row>
        <row r="1295">
          <cell r="I1295" t="str">
            <v>BLOOMINGTON-COLTON-GLEN AVON RECONFIGURE 66KV TRANSFER FROM MIRA LOMA SYSTEM TO VISTA A SYSTEM</v>
          </cell>
          <cell r="J1295">
            <v>42522</v>
          </cell>
          <cell r="K1295" t="e">
            <v>#N/A</v>
          </cell>
          <cell r="M1295">
            <v>0</v>
          </cell>
          <cell r="N1295">
            <v>0</v>
          </cell>
          <cell r="O1295">
            <v>0</v>
          </cell>
          <cell r="P1295">
            <v>0</v>
          </cell>
          <cell r="Q1295">
            <v>0</v>
          </cell>
          <cell r="R1295">
            <v>100000</v>
          </cell>
          <cell r="S1295">
            <v>100000</v>
          </cell>
          <cell r="T1295">
            <v>100000</v>
          </cell>
          <cell r="U1295">
            <v>2000000</v>
          </cell>
          <cell r="V1295">
            <v>4000000</v>
          </cell>
          <cell r="W1295">
            <v>0</v>
          </cell>
        </row>
        <row r="1296">
          <cell r="O1296">
            <v>0</v>
          </cell>
          <cell r="P1296">
            <v>0</v>
          </cell>
          <cell r="Q1296">
            <v>0</v>
          </cell>
          <cell r="R1296">
            <v>100000</v>
          </cell>
          <cell r="S1296">
            <v>100000</v>
          </cell>
          <cell r="T1296">
            <v>100000</v>
          </cell>
          <cell r="U1296">
            <v>2000000</v>
          </cell>
          <cell r="V1296">
            <v>4000000</v>
          </cell>
          <cell r="W1296">
            <v>0</v>
          </cell>
        </row>
        <row r="1297">
          <cell r="I1297" t="str">
            <v>BARRE-KINDER-LAMPSON 66KV T/L: RECOND 3.735MILES OF 4/0</v>
          </cell>
          <cell r="J1297">
            <v>41791</v>
          </cell>
          <cell r="K1297" t="e">
            <v>#N/A</v>
          </cell>
          <cell r="M1297">
            <v>0</v>
          </cell>
          <cell r="N1297">
            <v>0</v>
          </cell>
          <cell r="O1297">
            <v>0</v>
          </cell>
          <cell r="P1297">
            <v>0</v>
          </cell>
          <cell r="Q1297">
            <v>0</v>
          </cell>
          <cell r="R1297">
            <v>0</v>
          </cell>
          <cell r="S1297">
            <v>0</v>
          </cell>
          <cell r="T1297">
            <v>212000</v>
          </cell>
          <cell r="U1297">
            <v>0</v>
          </cell>
          <cell r="V1297">
            <v>0</v>
          </cell>
          <cell r="W1297">
            <v>0</v>
          </cell>
        </row>
        <row r="1298">
          <cell r="O1298">
            <v>0</v>
          </cell>
          <cell r="P1298">
            <v>0</v>
          </cell>
          <cell r="Q1298">
            <v>0</v>
          </cell>
          <cell r="R1298">
            <v>0</v>
          </cell>
          <cell r="S1298">
            <v>0</v>
          </cell>
          <cell r="T1298">
            <v>212000</v>
          </cell>
          <cell r="U1298">
            <v>0</v>
          </cell>
          <cell r="V1298">
            <v>0</v>
          </cell>
          <cell r="W1298">
            <v>0</v>
          </cell>
        </row>
        <row r="1299">
          <cell r="I1299" t="str">
            <v>BARRE-LAMPSON 66KV T/L: RECOND 17358 FT OF 4/0</v>
          </cell>
          <cell r="J1299">
            <v>41791</v>
          </cell>
          <cell r="K1299" t="e">
            <v>#N/A</v>
          </cell>
          <cell r="M1299">
            <v>0</v>
          </cell>
          <cell r="N1299">
            <v>0</v>
          </cell>
          <cell r="O1299">
            <v>0</v>
          </cell>
          <cell r="P1299">
            <v>0</v>
          </cell>
          <cell r="Q1299">
            <v>0</v>
          </cell>
          <cell r="R1299">
            <v>0</v>
          </cell>
          <cell r="S1299">
            <v>0</v>
          </cell>
          <cell r="T1299">
            <v>802000</v>
          </cell>
          <cell r="U1299">
            <v>0</v>
          </cell>
          <cell r="V1299">
            <v>0</v>
          </cell>
          <cell r="W1299">
            <v>0</v>
          </cell>
        </row>
        <row r="1300">
          <cell r="O1300">
            <v>0</v>
          </cell>
          <cell r="P1300">
            <v>0</v>
          </cell>
          <cell r="Q1300">
            <v>0</v>
          </cell>
          <cell r="R1300">
            <v>0</v>
          </cell>
          <cell r="S1300">
            <v>0</v>
          </cell>
          <cell r="T1300">
            <v>802000</v>
          </cell>
          <cell r="U1300">
            <v>0</v>
          </cell>
          <cell r="V1300">
            <v>0</v>
          </cell>
          <cell r="W1300">
            <v>0</v>
          </cell>
        </row>
        <row r="1301">
          <cell r="I1301" t="str">
            <v>SAWTELLE-CULVER 66KV T/L: RECABLE THE 1750KCMIL UG</v>
          </cell>
          <cell r="J1301">
            <v>41426</v>
          </cell>
          <cell r="K1301" t="e">
            <v>#N/A</v>
          </cell>
          <cell r="M1301">
            <v>0</v>
          </cell>
          <cell r="N1301">
            <v>0</v>
          </cell>
          <cell r="O1301">
            <v>0</v>
          </cell>
          <cell r="P1301">
            <v>0</v>
          </cell>
          <cell r="Q1301">
            <v>0</v>
          </cell>
          <cell r="R1301">
            <v>40000</v>
          </cell>
          <cell r="S1301">
            <v>662000</v>
          </cell>
          <cell r="T1301">
            <v>0</v>
          </cell>
          <cell r="U1301">
            <v>0</v>
          </cell>
          <cell r="V1301">
            <v>0</v>
          </cell>
          <cell r="W1301">
            <v>0</v>
          </cell>
        </row>
        <row r="1302">
          <cell r="O1302">
            <v>0</v>
          </cell>
          <cell r="P1302">
            <v>0</v>
          </cell>
          <cell r="Q1302">
            <v>0</v>
          </cell>
          <cell r="R1302">
            <v>40000</v>
          </cell>
          <cell r="S1302">
            <v>662000</v>
          </cell>
          <cell r="T1302">
            <v>0</v>
          </cell>
          <cell r="U1302">
            <v>0</v>
          </cell>
          <cell r="V1302">
            <v>0</v>
          </cell>
          <cell r="W1302">
            <v>0</v>
          </cell>
        </row>
        <row r="1303">
          <cell r="I1303" t="str">
            <v>LA CIENEGA-BEVERLY-CULVER66KV T/L: RECABLE THE 1750KCMIL UG</v>
          </cell>
          <cell r="J1303">
            <v>41061</v>
          </cell>
          <cell r="K1303" t="e">
            <v>#N/A</v>
          </cell>
          <cell r="M1303">
            <v>0</v>
          </cell>
          <cell r="N1303">
            <v>0</v>
          </cell>
          <cell r="O1303">
            <v>0</v>
          </cell>
          <cell r="P1303">
            <v>0</v>
          </cell>
          <cell r="Q1303">
            <v>983000</v>
          </cell>
          <cell r="R1303">
            <v>571000</v>
          </cell>
          <cell r="S1303">
            <v>0</v>
          </cell>
          <cell r="T1303">
            <v>0</v>
          </cell>
          <cell r="U1303">
            <v>0</v>
          </cell>
          <cell r="V1303">
            <v>0</v>
          </cell>
          <cell r="W1303">
            <v>0</v>
          </cell>
        </row>
        <row r="1304">
          <cell r="O1304">
            <v>0</v>
          </cell>
          <cell r="P1304">
            <v>0</v>
          </cell>
          <cell r="Q1304">
            <v>983000</v>
          </cell>
          <cell r="R1304">
            <v>571000</v>
          </cell>
          <cell r="S1304">
            <v>0</v>
          </cell>
          <cell r="T1304">
            <v>0</v>
          </cell>
          <cell r="U1304">
            <v>0</v>
          </cell>
          <cell r="V1304">
            <v>0</v>
          </cell>
          <cell r="W1304">
            <v>0</v>
          </cell>
        </row>
        <row r="1305">
          <cell r="I1305" t="str">
            <v>LA CIENEGA-CULVER66KV T/L: RECABLE THE 1750KCMIL UG</v>
          </cell>
          <cell r="J1305">
            <v>41791</v>
          </cell>
          <cell r="K1305" t="e">
            <v>#N/A</v>
          </cell>
          <cell r="M1305">
            <v>0</v>
          </cell>
          <cell r="N1305">
            <v>0</v>
          </cell>
          <cell r="O1305">
            <v>0</v>
          </cell>
          <cell r="P1305">
            <v>0</v>
          </cell>
          <cell r="Q1305">
            <v>0</v>
          </cell>
          <cell r="R1305">
            <v>0</v>
          </cell>
          <cell r="S1305">
            <v>1010000</v>
          </cell>
          <cell r="T1305">
            <v>571000</v>
          </cell>
          <cell r="U1305">
            <v>0</v>
          </cell>
          <cell r="V1305">
            <v>0</v>
          </cell>
          <cell r="W1305">
            <v>0</v>
          </cell>
        </row>
        <row r="1306">
          <cell r="O1306">
            <v>0</v>
          </cell>
          <cell r="P1306">
            <v>0</v>
          </cell>
          <cell r="Q1306">
            <v>0</v>
          </cell>
          <cell r="R1306">
            <v>0</v>
          </cell>
          <cell r="S1306">
            <v>1010000</v>
          </cell>
          <cell r="T1306">
            <v>571000</v>
          </cell>
          <cell r="U1306">
            <v>0</v>
          </cell>
          <cell r="V1306">
            <v>0</v>
          </cell>
          <cell r="W1306">
            <v>0</v>
          </cell>
        </row>
        <row r="1307">
          <cell r="I1307" t="str">
            <v>LAYFAIR-SAN ANTONIO: OPEN SHIELDS</v>
          </cell>
          <cell r="J1307">
            <v>42522</v>
          </cell>
          <cell r="K1307" t="e">
            <v>#N/A</v>
          </cell>
          <cell r="M1307">
            <v>0</v>
          </cell>
          <cell r="N1307">
            <v>0</v>
          </cell>
          <cell r="O1307">
            <v>0</v>
          </cell>
          <cell r="P1307">
            <v>0</v>
          </cell>
          <cell r="Q1307">
            <v>0</v>
          </cell>
          <cell r="R1307">
            <v>0</v>
          </cell>
          <cell r="S1307">
            <v>0</v>
          </cell>
          <cell r="T1307">
            <v>0</v>
          </cell>
          <cell r="U1307">
            <v>0</v>
          </cell>
          <cell r="V1307">
            <v>40000</v>
          </cell>
          <cell r="W1307">
            <v>0</v>
          </cell>
        </row>
        <row r="1308">
          <cell r="O1308">
            <v>0</v>
          </cell>
          <cell r="P1308">
            <v>0</v>
          </cell>
          <cell r="Q1308">
            <v>0</v>
          </cell>
          <cell r="R1308">
            <v>0</v>
          </cell>
          <cell r="S1308">
            <v>0</v>
          </cell>
          <cell r="T1308">
            <v>0</v>
          </cell>
          <cell r="U1308">
            <v>0</v>
          </cell>
          <cell r="V1308">
            <v>40000</v>
          </cell>
          <cell r="W1308">
            <v>0</v>
          </cell>
        </row>
        <row r="1309">
          <cell r="I1309" t="str">
            <v>MIRA LOMA-BAIN-PEDLEY 66KV T/L: REPLACE PS 456 WITH RTS</v>
          </cell>
          <cell r="J1309">
            <v>42156</v>
          </cell>
          <cell r="K1309" t="e">
            <v>#N/A</v>
          </cell>
          <cell r="M1309">
            <v>0</v>
          </cell>
          <cell r="N1309">
            <v>0</v>
          </cell>
          <cell r="O1309">
            <v>0</v>
          </cell>
          <cell r="P1309">
            <v>0</v>
          </cell>
          <cell r="Q1309">
            <v>0</v>
          </cell>
          <cell r="R1309">
            <v>0</v>
          </cell>
          <cell r="S1309">
            <v>0</v>
          </cell>
          <cell r="T1309">
            <v>0</v>
          </cell>
          <cell r="U1309">
            <v>46000</v>
          </cell>
          <cell r="V1309">
            <v>0</v>
          </cell>
          <cell r="W1309">
            <v>0</v>
          </cell>
        </row>
        <row r="1310">
          <cell r="O1310">
            <v>0</v>
          </cell>
          <cell r="P1310">
            <v>0</v>
          </cell>
          <cell r="Q1310">
            <v>0</v>
          </cell>
          <cell r="R1310">
            <v>0</v>
          </cell>
          <cell r="S1310">
            <v>0</v>
          </cell>
          <cell r="T1310">
            <v>0</v>
          </cell>
          <cell r="U1310">
            <v>46000</v>
          </cell>
          <cell r="V1310">
            <v>0</v>
          </cell>
          <cell r="W1310">
            <v>0</v>
          </cell>
        </row>
        <row r="1311">
          <cell r="I1311" t="str">
            <v>NAROD-SAN ANTONIO-UPLAND 66KV T/L: RECOND 653 ACSR</v>
          </cell>
          <cell r="J1311">
            <v>41791</v>
          </cell>
          <cell r="K1311" t="e">
            <v>#N/A</v>
          </cell>
          <cell r="M1311">
            <v>0</v>
          </cell>
          <cell r="N1311">
            <v>0</v>
          </cell>
          <cell r="O1311">
            <v>0</v>
          </cell>
          <cell r="P1311">
            <v>0</v>
          </cell>
          <cell r="Q1311">
            <v>0</v>
          </cell>
          <cell r="R1311">
            <v>0</v>
          </cell>
          <cell r="S1311">
            <v>37000</v>
          </cell>
          <cell r="T1311">
            <v>528000</v>
          </cell>
          <cell r="U1311">
            <v>0</v>
          </cell>
          <cell r="V1311">
            <v>0</v>
          </cell>
          <cell r="W1311">
            <v>0</v>
          </cell>
        </row>
        <row r="1312">
          <cell r="O1312">
            <v>0</v>
          </cell>
          <cell r="P1312">
            <v>0</v>
          </cell>
          <cell r="Q1312">
            <v>0</v>
          </cell>
          <cell r="R1312">
            <v>0</v>
          </cell>
          <cell r="S1312">
            <v>37000</v>
          </cell>
          <cell r="T1312">
            <v>528000</v>
          </cell>
          <cell r="U1312">
            <v>0</v>
          </cell>
          <cell r="V1312">
            <v>0</v>
          </cell>
          <cell r="W1312">
            <v>0</v>
          </cell>
        </row>
        <row r="1313">
          <cell r="I1313" t="str">
            <v>PADUA-CUCAMONGANO 2 66KV T/L:FORM NEW SOURCE LINE</v>
          </cell>
          <cell r="J1313">
            <v>42522</v>
          </cell>
          <cell r="K1313" t="e">
            <v>#N/A</v>
          </cell>
          <cell r="M1313">
            <v>0</v>
          </cell>
          <cell r="N1313">
            <v>0</v>
          </cell>
          <cell r="O1313">
            <v>0</v>
          </cell>
          <cell r="P1313">
            <v>0</v>
          </cell>
          <cell r="Q1313">
            <v>0</v>
          </cell>
          <cell r="R1313">
            <v>0</v>
          </cell>
          <cell r="S1313">
            <v>0</v>
          </cell>
          <cell r="T1313">
            <v>0</v>
          </cell>
          <cell r="U1313">
            <v>1614000</v>
          </cell>
          <cell r="V1313">
            <v>583000</v>
          </cell>
          <cell r="W1313">
            <v>0</v>
          </cell>
        </row>
        <row r="1314">
          <cell r="I1314" t="str">
            <v>PADUA SUB:INSTALL NEW 66KV LINE POS</v>
          </cell>
          <cell r="J1314">
            <v>42522</v>
          </cell>
          <cell r="K1314" t="e">
            <v>#N/A</v>
          </cell>
          <cell r="M1314">
            <v>0</v>
          </cell>
          <cell r="N1314">
            <v>0</v>
          </cell>
          <cell r="O1314">
            <v>0</v>
          </cell>
          <cell r="P1314">
            <v>0</v>
          </cell>
          <cell r="Q1314">
            <v>0</v>
          </cell>
          <cell r="R1314">
            <v>0</v>
          </cell>
          <cell r="S1314">
            <v>0</v>
          </cell>
          <cell r="T1314">
            <v>0</v>
          </cell>
          <cell r="U1314">
            <v>150000</v>
          </cell>
          <cell r="V1314">
            <v>500000</v>
          </cell>
          <cell r="W1314">
            <v>0</v>
          </cell>
        </row>
        <row r="1315">
          <cell r="I1315" t="str">
            <v>CUCAMONGA SUB:INSTALL NEW 66KV LINE POS</v>
          </cell>
          <cell r="J1315">
            <v>42522</v>
          </cell>
          <cell r="K1315" t="e">
            <v>#N/A</v>
          </cell>
          <cell r="M1315">
            <v>0</v>
          </cell>
          <cell r="N1315">
            <v>0</v>
          </cell>
          <cell r="O1315">
            <v>0</v>
          </cell>
          <cell r="P1315">
            <v>0</v>
          </cell>
          <cell r="Q1315">
            <v>0</v>
          </cell>
          <cell r="R1315">
            <v>0</v>
          </cell>
          <cell r="S1315">
            <v>0</v>
          </cell>
          <cell r="T1315">
            <v>0</v>
          </cell>
          <cell r="U1315">
            <v>150000</v>
          </cell>
          <cell r="V1315">
            <v>350000</v>
          </cell>
          <cell r="W1315">
            <v>0</v>
          </cell>
        </row>
        <row r="1316">
          <cell r="O1316">
            <v>0</v>
          </cell>
          <cell r="P1316">
            <v>0</v>
          </cell>
          <cell r="Q1316">
            <v>0</v>
          </cell>
          <cell r="R1316">
            <v>0</v>
          </cell>
          <cell r="S1316">
            <v>0</v>
          </cell>
          <cell r="T1316">
            <v>0</v>
          </cell>
          <cell r="U1316">
            <v>1914000</v>
          </cell>
          <cell r="V1316">
            <v>1433000</v>
          </cell>
          <cell r="W1316">
            <v>0</v>
          </cell>
        </row>
        <row r="1317">
          <cell r="I1317" t="str">
            <v>PARKWOOD-TELEGRAPH 66KV T/L: RECOND 4/0</v>
          </cell>
          <cell r="J1317">
            <v>41791</v>
          </cell>
          <cell r="K1317" t="e">
            <v>#N/A</v>
          </cell>
          <cell r="M1317">
            <v>0</v>
          </cell>
          <cell r="N1317">
            <v>0</v>
          </cell>
          <cell r="O1317">
            <v>0</v>
          </cell>
          <cell r="P1317">
            <v>0</v>
          </cell>
          <cell r="Q1317">
            <v>0</v>
          </cell>
          <cell r="R1317">
            <v>0</v>
          </cell>
          <cell r="S1317">
            <v>0</v>
          </cell>
          <cell r="T1317">
            <v>859000</v>
          </cell>
          <cell r="U1317">
            <v>0</v>
          </cell>
          <cell r="V1317">
            <v>0</v>
          </cell>
          <cell r="W1317">
            <v>0</v>
          </cell>
        </row>
        <row r="1318">
          <cell r="O1318">
            <v>0</v>
          </cell>
          <cell r="P1318">
            <v>0</v>
          </cell>
          <cell r="Q1318">
            <v>0</v>
          </cell>
          <cell r="R1318">
            <v>0</v>
          </cell>
          <cell r="S1318">
            <v>0</v>
          </cell>
          <cell r="T1318">
            <v>859000</v>
          </cell>
          <cell r="U1318">
            <v>0</v>
          </cell>
          <cell r="V1318">
            <v>0</v>
          </cell>
          <cell r="W1318">
            <v>0</v>
          </cell>
        </row>
        <row r="1319">
          <cell r="I1319" t="str">
            <v>PADUA-CUCAMONGA-ORANGE PRODUCTS-UPLAND 66KV T/L: RECOND 653 ACSR</v>
          </cell>
          <cell r="J1319">
            <v>41791</v>
          </cell>
          <cell r="K1319" t="e">
            <v>#N/A</v>
          </cell>
          <cell r="M1319">
            <v>0</v>
          </cell>
          <cell r="N1319">
            <v>0</v>
          </cell>
          <cell r="O1319">
            <v>0</v>
          </cell>
          <cell r="P1319">
            <v>0</v>
          </cell>
          <cell r="Q1319">
            <v>0</v>
          </cell>
          <cell r="R1319">
            <v>0</v>
          </cell>
          <cell r="S1319">
            <v>0</v>
          </cell>
          <cell r="T1319">
            <v>199000</v>
          </cell>
          <cell r="U1319">
            <v>0</v>
          </cell>
          <cell r="V1319">
            <v>0</v>
          </cell>
          <cell r="W1319">
            <v>0</v>
          </cell>
        </row>
        <row r="1320">
          <cell r="O1320">
            <v>0</v>
          </cell>
          <cell r="P1320">
            <v>0</v>
          </cell>
          <cell r="Q1320">
            <v>0</v>
          </cell>
          <cell r="R1320">
            <v>0</v>
          </cell>
          <cell r="S1320">
            <v>0</v>
          </cell>
          <cell r="T1320">
            <v>199000</v>
          </cell>
          <cell r="U1320">
            <v>0</v>
          </cell>
          <cell r="V1320">
            <v>0</v>
          </cell>
          <cell r="W1320">
            <v>0</v>
          </cell>
        </row>
        <row r="1321">
          <cell r="H1321" t="str">
            <v>T005</v>
          </cell>
          <cell r="I1321" t="str">
            <v>RECTOR-GOSHEN-LIBERTY 66KV:CONTR NEW 3 MILES RECTOR TO GOSHEN</v>
          </cell>
          <cell r="J1321">
            <v>40330</v>
          </cell>
          <cell r="K1321" t="str">
            <v>T. Yim</v>
          </cell>
          <cell r="M1321">
            <v>0</v>
          </cell>
          <cell r="N1321">
            <v>0</v>
          </cell>
          <cell r="O1321">
            <v>1150000</v>
          </cell>
          <cell r="P1321">
            <v>802502.31</v>
          </cell>
          <cell r="Q1321">
            <v>0</v>
          </cell>
          <cell r="R1321">
            <v>0</v>
          </cell>
          <cell r="S1321">
            <v>0</v>
          </cell>
          <cell r="T1321">
            <v>0</v>
          </cell>
          <cell r="U1321">
            <v>0</v>
          </cell>
          <cell r="V1321">
            <v>0</v>
          </cell>
          <cell r="W1321">
            <v>0</v>
          </cell>
        </row>
        <row r="1322">
          <cell r="H1322">
            <v>800127325</v>
          </cell>
          <cell r="I1322" t="str">
            <v>GOSHEN SUB: INSTALL 1SEL-311 AND 1 GE D60 RELAY PER PROTECTION REQUIREMENTS</v>
          </cell>
          <cell r="J1322">
            <v>40330</v>
          </cell>
          <cell r="K1322" t="str">
            <v>T. Yim</v>
          </cell>
          <cell r="N1322">
            <v>0</v>
          </cell>
          <cell r="O1322">
            <v>75000</v>
          </cell>
          <cell r="P1322">
            <v>80250.231</v>
          </cell>
          <cell r="Q1322">
            <v>0</v>
          </cell>
          <cell r="R1322">
            <v>0</v>
          </cell>
          <cell r="S1322">
            <v>0</v>
          </cell>
          <cell r="T1322">
            <v>0</v>
          </cell>
          <cell r="U1322">
            <v>0</v>
          </cell>
          <cell r="V1322">
            <v>0</v>
          </cell>
          <cell r="W1322">
            <v>0</v>
          </cell>
        </row>
        <row r="1323">
          <cell r="H1323">
            <v>800127322</v>
          </cell>
          <cell r="I1323" t="str">
            <v>RECTOR SUB: INSTALL 1SEL-311 AND 1 GE D60 RELAY PER PROTECTION REQUIREMENTS.</v>
          </cell>
          <cell r="J1323">
            <v>40330</v>
          </cell>
          <cell r="K1323" t="str">
            <v>T. Yim</v>
          </cell>
          <cell r="N1323">
            <v>0</v>
          </cell>
          <cell r="O1323">
            <v>75000</v>
          </cell>
          <cell r="P1323">
            <v>80250.231</v>
          </cell>
          <cell r="Q1323">
            <v>0</v>
          </cell>
          <cell r="R1323">
            <v>0</v>
          </cell>
          <cell r="S1323">
            <v>0</v>
          </cell>
          <cell r="T1323">
            <v>0</v>
          </cell>
          <cell r="U1323">
            <v>0</v>
          </cell>
          <cell r="V1323">
            <v>0</v>
          </cell>
          <cell r="W1323">
            <v>0</v>
          </cell>
        </row>
        <row r="1324">
          <cell r="H1324" t="str">
            <v>800063143</v>
          </cell>
          <cell r="I1324" t="str">
            <v>LIBERTY SUB: INSTALL NEW 66KV POS</v>
          </cell>
          <cell r="J1324">
            <v>40330</v>
          </cell>
          <cell r="K1324" t="str">
            <v>T. Yim</v>
          </cell>
          <cell r="M1324">
            <v>0</v>
          </cell>
          <cell r="N1324">
            <v>0</v>
          </cell>
          <cell r="O1324">
            <v>275000</v>
          </cell>
          <cell r="P1324">
            <v>535001.54</v>
          </cell>
          <cell r="Q1324">
            <v>0</v>
          </cell>
          <cell r="R1324">
            <v>0</v>
          </cell>
          <cell r="S1324">
            <v>0</v>
          </cell>
          <cell r="T1324">
            <v>0</v>
          </cell>
          <cell r="U1324">
            <v>0</v>
          </cell>
          <cell r="V1324">
            <v>0</v>
          </cell>
          <cell r="W1324">
            <v>0</v>
          </cell>
        </row>
        <row r="1325">
          <cell r="O1325">
            <v>1575000</v>
          </cell>
          <cell r="P1325">
            <v>1498004.3120000002</v>
          </cell>
          <cell r="Q1325">
            <v>0</v>
          </cell>
          <cell r="R1325">
            <v>0</v>
          </cell>
          <cell r="S1325">
            <v>0</v>
          </cell>
          <cell r="T1325">
            <v>0</v>
          </cell>
          <cell r="U1325">
            <v>0</v>
          </cell>
          <cell r="V1325">
            <v>0</v>
          </cell>
          <cell r="W1325">
            <v>0</v>
          </cell>
        </row>
        <row r="1326">
          <cell r="I1326" t="str">
            <v>SANTIAGO-BORREGO-MORRO 66KV: RECONDUCTOR 21000FT,</v>
          </cell>
          <cell r="J1326">
            <v>40695</v>
          </cell>
          <cell r="K1326" t="e">
            <v>#N/A</v>
          </cell>
          <cell r="M1326">
            <v>0</v>
          </cell>
          <cell r="N1326">
            <v>0</v>
          </cell>
          <cell r="O1326">
            <v>41000</v>
          </cell>
          <cell r="P1326">
            <v>4585000</v>
          </cell>
          <cell r="Q1326">
            <v>1813000</v>
          </cell>
          <cell r="R1326">
            <v>0</v>
          </cell>
          <cell r="S1326">
            <v>0</v>
          </cell>
          <cell r="T1326">
            <v>0</v>
          </cell>
          <cell r="U1326">
            <v>0</v>
          </cell>
          <cell r="V1326">
            <v>0</v>
          </cell>
          <cell r="W1326">
            <v>0</v>
          </cell>
        </row>
        <row r="1327">
          <cell r="O1327">
            <v>41000</v>
          </cell>
          <cell r="P1327">
            <v>4585000</v>
          </cell>
          <cell r="Q1327">
            <v>1813000</v>
          </cell>
          <cell r="R1327">
            <v>0</v>
          </cell>
          <cell r="S1327">
            <v>0</v>
          </cell>
          <cell r="T1327">
            <v>0</v>
          </cell>
          <cell r="U1327">
            <v>0</v>
          </cell>
          <cell r="V1327">
            <v>0</v>
          </cell>
          <cell r="W1327">
            <v>0</v>
          </cell>
        </row>
        <row r="1328">
          <cell r="I1328" t="str">
            <v>SANTIAGO-BORREGO-MORRO 66KV T/L: INSTALL PARALLEL RUN</v>
          </cell>
          <cell r="J1328">
            <v>42156</v>
          </cell>
          <cell r="K1328" t="e">
            <v>#N/A</v>
          </cell>
          <cell r="M1328">
            <v>0</v>
          </cell>
          <cell r="N1328">
            <v>0</v>
          </cell>
          <cell r="O1328">
            <v>0</v>
          </cell>
          <cell r="P1328">
            <v>0</v>
          </cell>
          <cell r="Q1328">
            <v>0</v>
          </cell>
          <cell r="R1328">
            <v>0</v>
          </cell>
          <cell r="S1328">
            <v>0</v>
          </cell>
          <cell r="T1328">
            <v>694000</v>
          </cell>
          <cell r="U1328">
            <v>631000</v>
          </cell>
          <cell r="V1328">
            <v>0</v>
          </cell>
          <cell r="W1328">
            <v>0</v>
          </cell>
        </row>
        <row r="1329">
          <cell r="O1329">
            <v>0</v>
          </cell>
          <cell r="P1329">
            <v>0</v>
          </cell>
          <cell r="Q1329">
            <v>0</v>
          </cell>
          <cell r="R1329">
            <v>0</v>
          </cell>
          <cell r="S1329">
            <v>0</v>
          </cell>
          <cell r="T1329">
            <v>694000</v>
          </cell>
          <cell r="U1329">
            <v>631000</v>
          </cell>
          <cell r="V1329">
            <v>0</v>
          </cell>
          <cell r="W1329">
            <v>0</v>
          </cell>
        </row>
        <row r="1330">
          <cell r="I1330" t="str">
            <v>SANTIAGO-CROWN-MORRO 66KV T/L: INSTALL PARALLEL RUN</v>
          </cell>
          <cell r="J1330">
            <v>41791</v>
          </cell>
          <cell r="K1330" t="e">
            <v>#N/A</v>
          </cell>
          <cell r="M1330">
            <v>0</v>
          </cell>
          <cell r="N1330">
            <v>0</v>
          </cell>
          <cell r="O1330">
            <v>0</v>
          </cell>
          <cell r="P1330">
            <v>0</v>
          </cell>
          <cell r="Q1330">
            <v>0</v>
          </cell>
          <cell r="R1330">
            <v>0</v>
          </cell>
          <cell r="S1330">
            <v>0</v>
          </cell>
          <cell r="T1330">
            <v>971000</v>
          </cell>
          <cell r="U1330">
            <v>0</v>
          </cell>
          <cell r="V1330">
            <v>0</v>
          </cell>
          <cell r="W1330">
            <v>0</v>
          </cell>
        </row>
        <row r="1331">
          <cell r="O1331">
            <v>0</v>
          </cell>
          <cell r="P1331">
            <v>0</v>
          </cell>
          <cell r="Q1331">
            <v>0</v>
          </cell>
          <cell r="R1331">
            <v>0</v>
          </cell>
          <cell r="S1331">
            <v>0</v>
          </cell>
          <cell r="T1331">
            <v>971000</v>
          </cell>
          <cell r="U1331">
            <v>0</v>
          </cell>
          <cell r="V1331">
            <v>0</v>
          </cell>
          <cell r="W1331">
            <v>0</v>
          </cell>
        </row>
        <row r="1332">
          <cell r="H1332" t="str">
            <v>T006</v>
          </cell>
          <cell r="I1332" t="str">
            <v>SAUGUS-HASKELL 66KV T/L: RECOND 2.9MILES  1750KCMIL</v>
          </cell>
          <cell r="J1332">
            <v>40695</v>
          </cell>
          <cell r="K1332" t="str">
            <v>T. Yim</v>
          </cell>
          <cell r="M1332">
            <v>0</v>
          </cell>
          <cell r="N1332">
            <v>0</v>
          </cell>
          <cell r="O1332">
            <v>1924398.4</v>
          </cell>
          <cell r="P1332">
            <v>1036972.37468</v>
          </cell>
          <cell r="Q1332">
            <v>774000</v>
          </cell>
          <cell r="R1332">
            <v>0</v>
          </cell>
          <cell r="S1332">
            <v>0</v>
          </cell>
          <cell r="T1332">
            <v>0</v>
          </cell>
          <cell r="U1332">
            <v>0</v>
          </cell>
          <cell r="V1332">
            <v>0</v>
          </cell>
          <cell r="W1332">
            <v>0</v>
          </cell>
        </row>
        <row r="1333">
          <cell r="O1333">
            <v>1924398.4</v>
          </cell>
          <cell r="P1333">
            <v>1036972.37468</v>
          </cell>
          <cell r="Q1333">
            <v>774000</v>
          </cell>
          <cell r="R1333">
            <v>0</v>
          </cell>
          <cell r="S1333">
            <v>0</v>
          </cell>
          <cell r="T1333">
            <v>0</v>
          </cell>
          <cell r="U1333">
            <v>0</v>
          </cell>
          <cell r="V1333">
            <v>0</v>
          </cell>
          <cell r="W1333">
            <v>0</v>
          </cell>
        </row>
        <row r="1334">
          <cell r="I1334" t="str">
            <v>SAUGUS-HASKELL-SOLEMINT 66KV T/L: REPLACE PS WITH RTS</v>
          </cell>
          <cell r="J1334">
            <v>40330</v>
          </cell>
          <cell r="K1334" t="e">
            <v>#N/A</v>
          </cell>
          <cell r="M1334">
            <v>0</v>
          </cell>
          <cell r="N1334">
            <v>0</v>
          </cell>
          <cell r="O1334">
            <v>1000</v>
          </cell>
          <cell r="P1334">
            <v>98000</v>
          </cell>
          <cell r="Q1334">
            <v>0</v>
          </cell>
          <cell r="R1334">
            <v>0</v>
          </cell>
          <cell r="S1334">
            <v>0</v>
          </cell>
          <cell r="T1334">
            <v>0</v>
          </cell>
          <cell r="U1334">
            <v>0</v>
          </cell>
          <cell r="V1334">
            <v>0</v>
          </cell>
          <cell r="W1334">
            <v>0</v>
          </cell>
        </row>
        <row r="1335">
          <cell r="O1335">
            <v>1000</v>
          </cell>
          <cell r="P1335">
            <v>98000</v>
          </cell>
          <cell r="Q1335">
            <v>0</v>
          </cell>
          <cell r="R1335">
            <v>0</v>
          </cell>
          <cell r="S1335">
            <v>0</v>
          </cell>
          <cell r="T1335">
            <v>0</v>
          </cell>
          <cell r="U1335">
            <v>0</v>
          </cell>
          <cell r="V1335">
            <v>0</v>
          </cell>
          <cell r="W1335">
            <v>0</v>
          </cell>
        </row>
        <row r="1336">
          <cell r="I1336" t="str">
            <v>VALLEY-STADLER 115KV T/L: INSTALL NEW 115 KV LINE SOURCE</v>
          </cell>
          <cell r="J1336">
            <v>41791</v>
          </cell>
          <cell r="K1336" t="e">
            <v>#N/A</v>
          </cell>
          <cell r="M1336">
            <v>0</v>
          </cell>
          <cell r="N1336">
            <v>0</v>
          </cell>
          <cell r="O1336">
            <v>0</v>
          </cell>
          <cell r="P1336">
            <v>6581000</v>
          </cell>
          <cell r="Q1336">
            <v>6166000</v>
          </cell>
          <cell r="R1336">
            <v>1488000</v>
          </cell>
          <cell r="S1336">
            <v>2106000</v>
          </cell>
          <cell r="T1336">
            <v>4591000</v>
          </cell>
          <cell r="U1336">
            <v>0</v>
          </cell>
          <cell r="V1336">
            <v>0</v>
          </cell>
          <cell r="W1336">
            <v>0</v>
          </cell>
        </row>
        <row r="1337">
          <cell r="I1337" t="str">
            <v>VALLEY; INSTALLL NEW LINE POS</v>
          </cell>
          <cell r="J1337">
            <v>41791</v>
          </cell>
          <cell r="K1337" t="e">
            <v>#N/A</v>
          </cell>
          <cell r="M1337">
            <v>0</v>
          </cell>
          <cell r="N1337">
            <v>0</v>
          </cell>
          <cell r="O1337">
            <v>0</v>
          </cell>
          <cell r="P1337">
            <v>0</v>
          </cell>
          <cell r="Q1337">
            <v>0</v>
          </cell>
          <cell r="R1337">
            <v>0</v>
          </cell>
          <cell r="S1337">
            <v>500000</v>
          </cell>
          <cell r="T1337">
            <v>800000</v>
          </cell>
          <cell r="U1337">
            <v>0</v>
          </cell>
          <cell r="V1337">
            <v>0</v>
          </cell>
          <cell r="W1337">
            <v>0</v>
          </cell>
        </row>
        <row r="1338">
          <cell r="I1338" t="str">
            <v>STADLER INSTALL NEW LINE POS</v>
          </cell>
          <cell r="J1338">
            <v>41791</v>
          </cell>
          <cell r="K1338" t="e">
            <v>#N/A</v>
          </cell>
          <cell r="M1338">
            <v>0</v>
          </cell>
          <cell r="N1338">
            <v>0</v>
          </cell>
          <cell r="O1338">
            <v>0</v>
          </cell>
          <cell r="P1338">
            <v>0</v>
          </cell>
          <cell r="Q1338">
            <v>0</v>
          </cell>
          <cell r="R1338">
            <v>0</v>
          </cell>
          <cell r="S1338">
            <v>300000</v>
          </cell>
          <cell r="T1338">
            <v>300000</v>
          </cell>
          <cell r="U1338">
            <v>0</v>
          </cell>
          <cell r="V1338">
            <v>0</v>
          </cell>
          <cell r="W1338">
            <v>0</v>
          </cell>
        </row>
        <row r="1339">
          <cell r="O1339">
            <v>0</v>
          </cell>
          <cell r="P1339">
            <v>6581000</v>
          </cell>
          <cell r="Q1339">
            <v>6166000</v>
          </cell>
          <cell r="R1339">
            <v>1488000</v>
          </cell>
          <cell r="S1339">
            <v>2906000</v>
          </cell>
          <cell r="T1339">
            <v>5691000</v>
          </cell>
          <cell r="U1339">
            <v>0</v>
          </cell>
          <cell r="V1339">
            <v>0</v>
          </cell>
          <cell r="W1339">
            <v>0</v>
          </cell>
        </row>
        <row r="1340">
          <cell r="I1340" t="str">
            <v>VALLEY-TENAJA , AULD-NEWCOMB-SUN CITY S/T</v>
          </cell>
          <cell r="J1340">
            <v>41426</v>
          </cell>
          <cell r="K1340" t="e">
            <v>#N/A</v>
          </cell>
          <cell r="M1340">
            <v>0</v>
          </cell>
          <cell r="N1340">
            <v>0</v>
          </cell>
          <cell r="O1340">
            <v>0</v>
          </cell>
          <cell r="P1340">
            <v>0</v>
          </cell>
          <cell r="Q1340">
            <v>0</v>
          </cell>
          <cell r="R1340">
            <v>1017000</v>
          </cell>
          <cell r="S1340">
            <v>1039000</v>
          </cell>
          <cell r="T1340">
            <v>0</v>
          </cell>
          <cell r="U1340">
            <v>0</v>
          </cell>
          <cell r="V1340">
            <v>0</v>
          </cell>
          <cell r="W1340">
            <v>0</v>
          </cell>
        </row>
        <row r="1341">
          <cell r="O1341">
            <v>0</v>
          </cell>
          <cell r="P1341">
            <v>0</v>
          </cell>
          <cell r="Q1341">
            <v>0</v>
          </cell>
          <cell r="R1341">
            <v>1017000</v>
          </cell>
          <cell r="S1341">
            <v>1039000</v>
          </cell>
          <cell r="T1341">
            <v>0</v>
          </cell>
          <cell r="U1341">
            <v>0</v>
          </cell>
          <cell r="V1341">
            <v>0</v>
          </cell>
          <cell r="W1341">
            <v>0</v>
          </cell>
        </row>
        <row r="1342">
          <cell r="I1342" t="str">
            <v>VILLA PARK-MODENA NO 2 66KV: RECONDUCTOR .12 MILES TO 954 SAC</v>
          </cell>
          <cell r="J1342">
            <v>40330</v>
          </cell>
          <cell r="K1342" t="e">
            <v>#N/A</v>
          </cell>
          <cell r="M1342">
            <v>0</v>
          </cell>
          <cell r="N1342">
            <v>0</v>
          </cell>
          <cell r="O1342">
            <v>46000</v>
          </cell>
          <cell r="P1342">
            <v>89000</v>
          </cell>
          <cell r="Q1342">
            <v>0</v>
          </cell>
          <cell r="R1342">
            <v>0</v>
          </cell>
          <cell r="S1342">
            <v>0</v>
          </cell>
          <cell r="T1342">
            <v>0</v>
          </cell>
          <cell r="U1342">
            <v>0</v>
          </cell>
          <cell r="V1342">
            <v>0</v>
          </cell>
          <cell r="W1342">
            <v>0</v>
          </cell>
        </row>
        <row r="1343">
          <cell r="O1343">
            <v>46000</v>
          </cell>
          <cell r="P1343">
            <v>89000</v>
          </cell>
          <cell r="Q1343">
            <v>0</v>
          </cell>
          <cell r="R1343">
            <v>0</v>
          </cell>
          <cell r="S1343">
            <v>0</v>
          </cell>
          <cell r="T1343">
            <v>0</v>
          </cell>
          <cell r="U1343">
            <v>0</v>
          </cell>
          <cell r="V1343">
            <v>0</v>
          </cell>
          <cell r="W1343">
            <v>0</v>
          </cell>
        </row>
        <row r="1344">
          <cell r="I1344" t="str">
            <v>WALNUT-NOGALES-RAILROAD NO.1 66KV T/L: REPLACE PS 342 WITH RTS</v>
          </cell>
          <cell r="J1344">
            <v>41061</v>
          </cell>
          <cell r="K1344" t="e">
            <v>#N/A</v>
          </cell>
          <cell r="M1344">
            <v>0</v>
          </cell>
          <cell r="N1344">
            <v>0</v>
          </cell>
          <cell r="O1344">
            <v>0</v>
          </cell>
          <cell r="P1344">
            <v>0</v>
          </cell>
          <cell r="Q1344">
            <v>0</v>
          </cell>
          <cell r="R1344">
            <v>53000</v>
          </cell>
          <cell r="S1344">
            <v>0</v>
          </cell>
          <cell r="T1344">
            <v>0</v>
          </cell>
          <cell r="U1344">
            <v>0</v>
          </cell>
          <cell r="V1344">
            <v>0</v>
          </cell>
          <cell r="W1344">
            <v>0</v>
          </cell>
        </row>
        <row r="1345">
          <cell r="O1345">
            <v>0</v>
          </cell>
          <cell r="P1345">
            <v>0</v>
          </cell>
          <cell r="Q1345">
            <v>0</v>
          </cell>
          <cell r="R1345">
            <v>53000</v>
          </cell>
          <cell r="S1345">
            <v>0</v>
          </cell>
          <cell r="T1345">
            <v>0</v>
          </cell>
          <cell r="U1345">
            <v>0</v>
          </cell>
          <cell r="V1345">
            <v>0</v>
          </cell>
          <cell r="W1345">
            <v>0</v>
          </cell>
        </row>
        <row r="1346">
          <cell r="I1346" t="str">
            <v>WALNUT-NOGALES-RAILROAD NO.1 66KV T/L: RECONDUCTOR 4/O</v>
          </cell>
          <cell r="J1346">
            <v>41061</v>
          </cell>
          <cell r="K1346" t="e">
            <v>#N/A</v>
          </cell>
          <cell r="M1346">
            <v>0</v>
          </cell>
          <cell r="N1346">
            <v>0</v>
          </cell>
          <cell r="O1346">
            <v>0</v>
          </cell>
          <cell r="P1346">
            <v>0</v>
          </cell>
          <cell r="Q1346">
            <v>0</v>
          </cell>
          <cell r="R1346">
            <v>429000</v>
          </cell>
          <cell r="S1346">
            <v>0</v>
          </cell>
          <cell r="T1346">
            <v>0</v>
          </cell>
          <cell r="U1346">
            <v>0</v>
          </cell>
          <cell r="V1346">
            <v>0</v>
          </cell>
          <cell r="W1346">
            <v>0</v>
          </cell>
        </row>
        <row r="1347">
          <cell r="O1347">
            <v>0</v>
          </cell>
          <cell r="P1347">
            <v>0</v>
          </cell>
          <cell r="Q1347">
            <v>0</v>
          </cell>
          <cell r="R1347">
            <v>429000</v>
          </cell>
          <cell r="S1347">
            <v>0</v>
          </cell>
          <cell r="T1347">
            <v>0</v>
          </cell>
          <cell r="U1347">
            <v>0</v>
          </cell>
          <cell r="V1347">
            <v>0</v>
          </cell>
          <cell r="W1347">
            <v>0</v>
          </cell>
        </row>
        <row r="1348">
          <cell r="I1348" t="str">
            <v>OAK PARK SUB: INSTALL 14.4MVAR</v>
          </cell>
          <cell r="J1348">
            <v>40330</v>
          </cell>
          <cell r="K1348" t="e">
            <v>#N/A</v>
          </cell>
          <cell r="M1348">
            <v>0</v>
          </cell>
          <cell r="N1348">
            <v>0</v>
          </cell>
          <cell r="O1348">
            <v>100000</v>
          </cell>
          <cell r="P1348">
            <v>300000</v>
          </cell>
          <cell r="Q1348">
            <v>0</v>
          </cell>
          <cell r="R1348">
            <v>0</v>
          </cell>
          <cell r="S1348">
            <v>0</v>
          </cell>
          <cell r="T1348">
            <v>0</v>
          </cell>
          <cell r="U1348">
            <v>0</v>
          </cell>
          <cell r="V1348">
            <v>0</v>
          </cell>
          <cell r="W1348">
            <v>0</v>
          </cell>
        </row>
        <row r="1349">
          <cell r="O1349">
            <v>100000</v>
          </cell>
          <cell r="P1349">
            <v>300000</v>
          </cell>
          <cell r="Q1349">
            <v>0</v>
          </cell>
          <cell r="R1349">
            <v>0</v>
          </cell>
          <cell r="S1349">
            <v>0</v>
          </cell>
          <cell r="T1349">
            <v>0</v>
          </cell>
          <cell r="U1349">
            <v>0</v>
          </cell>
          <cell r="V1349">
            <v>0</v>
          </cell>
          <cell r="W1349">
            <v>0</v>
          </cell>
        </row>
        <row r="1350">
          <cell r="I1350" t="str">
            <v>BLISS SUB: INSTALL 14.4MVAR</v>
          </cell>
          <cell r="J1350">
            <v>40330</v>
          </cell>
          <cell r="K1350" t="e">
            <v>#N/A</v>
          </cell>
          <cell r="M1350">
            <v>0</v>
          </cell>
          <cell r="N1350">
            <v>0</v>
          </cell>
          <cell r="O1350">
            <v>100000</v>
          </cell>
          <cell r="P1350">
            <v>300000</v>
          </cell>
          <cell r="Q1350">
            <v>0</v>
          </cell>
          <cell r="R1350">
            <v>0</v>
          </cell>
          <cell r="S1350">
            <v>0</v>
          </cell>
          <cell r="T1350">
            <v>0</v>
          </cell>
          <cell r="U1350">
            <v>0</v>
          </cell>
          <cell r="V1350">
            <v>0</v>
          </cell>
          <cell r="W1350">
            <v>0</v>
          </cell>
        </row>
        <row r="1351">
          <cell r="O1351">
            <v>100000</v>
          </cell>
          <cell r="P1351">
            <v>300000</v>
          </cell>
          <cell r="Q1351">
            <v>0</v>
          </cell>
          <cell r="R1351">
            <v>0</v>
          </cell>
          <cell r="S1351">
            <v>0</v>
          </cell>
          <cell r="T1351">
            <v>0</v>
          </cell>
          <cell r="U1351">
            <v>0</v>
          </cell>
          <cell r="V1351">
            <v>0</v>
          </cell>
          <cell r="W1351">
            <v>0</v>
          </cell>
        </row>
        <row r="1352">
          <cell r="H1352" t="str">
            <v>800061272</v>
          </cell>
          <cell r="I1352" t="str">
            <v>VICTOR-SAVAGE 115KV:</v>
          </cell>
          <cell r="J1352">
            <v>40330</v>
          </cell>
          <cell r="K1352" t="str">
            <v>D. Gazzola</v>
          </cell>
          <cell r="M1352">
            <v>0</v>
          </cell>
          <cell r="N1352">
            <v>0</v>
          </cell>
          <cell r="O1352">
            <v>4253994</v>
          </cell>
          <cell r="P1352">
            <v>2900006.16</v>
          </cell>
          <cell r="Q1352">
            <v>0</v>
          </cell>
          <cell r="R1352">
            <v>0</v>
          </cell>
          <cell r="S1352">
            <v>0</v>
          </cell>
          <cell r="T1352">
            <v>0</v>
          </cell>
          <cell r="U1352">
            <v>0</v>
          </cell>
          <cell r="V1352">
            <v>0</v>
          </cell>
          <cell r="W1352">
            <v>0</v>
          </cell>
        </row>
        <row r="1353">
          <cell r="H1353" t="str">
            <v>800061083</v>
          </cell>
          <cell r="I1353" t="str">
            <v>VICTOR-SAVAGE 115KV:</v>
          </cell>
          <cell r="J1353">
            <v>40330</v>
          </cell>
          <cell r="K1353" t="str">
            <v>D. Gazzola</v>
          </cell>
          <cell r="M1353">
            <v>0</v>
          </cell>
          <cell r="N1353">
            <v>0</v>
          </cell>
          <cell r="O1353">
            <v>0</v>
          </cell>
          <cell r="P1353">
            <v>1039000</v>
          </cell>
          <cell r="Q1353">
            <v>0</v>
          </cell>
          <cell r="R1353">
            <v>0</v>
          </cell>
          <cell r="S1353">
            <v>0</v>
          </cell>
          <cell r="T1353">
            <v>0</v>
          </cell>
          <cell r="U1353">
            <v>0</v>
          </cell>
          <cell r="V1353">
            <v>0</v>
          </cell>
          <cell r="W1353">
            <v>0</v>
          </cell>
        </row>
        <row r="1354">
          <cell r="H1354">
            <v>800063612</v>
          </cell>
          <cell r="I1354" t="str">
            <v>VICTOR: INSTALL NEW 115KV POS</v>
          </cell>
          <cell r="J1354">
            <v>40330</v>
          </cell>
          <cell r="K1354" t="str">
            <v>D. Gazzola</v>
          </cell>
          <cell r="M1354">
            <v>0</v>
          </cell>
          <cell r="N1354">
            <v>0</v>
          </cell>
          <cell r="O1354">
            <v>140000</v>
          </cell>
          <cell r="P1354">
            <v>997000</v>
          </cell>
          <cell r="Q1354">
            <v>0</v>
          </cell>
          <cell r="R1354">
            <v>0</v>
          </cell>
          <cell r="S1354">
            <v>0</v>
          </cell>
          <cell r="T1354">
            <v>0</v>
          </cell>
          <cell r="U1354">
            <v>0</v>
          </cell>
          <cell r="V1354">
            <v>0</v>
          </cell>
          <cell r="W1354">
            <v>0</v>
          </cell>
        </row>
        <row r="1355">
          <cell r="H1355" t="str">
            <v>800063530</v>
          </cell>
          <cell r="I1355" t="str">
            <v>SAVAGE SUB: INSTALL NEW 115KV POS</v>
          </cell>
          <cell r="J1355">
            <v>40330</v>
          </cell>
          <cell r="K1355" t="str">
            <v>D. Gazzola</v>
          </cell>
          <cell r="M1355">
            <v>0</v>
          </cell>
          <cell r="N1355">
            <v>0</v>
          </cell>
          <cell r="O1355">
            <v>990000</v>
          </cell>
          <cell r="P1355">
            <v>500000</v>
          </cell>
          <cell r="Q1355">
            <v>0</v>
          </cell>
          <cell r="R1355">
            <v>0</v>
          </cell>
          <cell r="S1355">
            <v>0</v>
          </cell>
          <cell r="T1355">
            <v>0</v>
          </cell>
          <cell r="U1355">
            <v>0</v>
          </cell>
          <cell r="V1355">
            <v>0</v>
          </cell>
          <cell r="W1355">
            <v>0</v>
          </cell>
        </row>
        <row r="1356">
          <cell r="O1356">
            <v>5383994</v>
          </cell>
          <cell r="P1356">
            <v>5436006.1600000001</v>
          </cell>
          <cell r="Q1356">
            <v>0</v>
          </cell>
          <cell r="R1356">
            <v>0</v>
          </cell>
          <cell r="S1356">
            <v>0</v>
          </cell>
          <cell r="T1356">
            <v>0</v>
          </cell>
          <cell r="U1356">
            <v>0</v>
          </cell>
          <cell r="V1356">
            <v>0</v>
          </cell>
          <cell r="W1356">
            <v>0</v>
          </cell>
        </row>
        <row r="1357">
          <cell r="H1357" t="str">
            <v>800063234</v>
          </cell>
          <cell r="I1357" t="str">
            <v>MAYBERRY SUB: ADD 1-12 KV CIRCUIT.</v>
          </cell>
          <cell r="J1357">
            <v>39965</v>
          </cell>
          <cell r="K1357" t="str">
            <v>T. Yim</v>
          </cell>
          <cell r="M1357">
            <v>0</v>
          </cell>
          <cell r="N1357">
            <v>0</v>
          </cell>
          <cell r="O1357">
            <v>740000</v>
          </cell>
          <cell r="P1357">
            <v>0</v>
          </cell>
          <cell r="Q1357">
            <v>0</v>
          </cell>
          <cell r="R1357">
            <v>0</v>
          </cell>
          <cell r="S1357">
            <v>0</v>
          </cell>
          <cell r="T1357">
            <v>0</v>
          </cell>
          <cell r="U1357">
            <v>0</v>
          </cell>
          <cell r="V1357">
            <v>0</v>
          </cell>
          <cell r="W1357">
            <v>0</v>
          </cell>
        </row>
        <row r="1358">
          <cell r="O1358">
            <v>740000</v>
          </cell>
          <cell r="P1358">
            <v>0</v>
          </cell>
          <cell r="Q1358">
            <v>0</v>
          </cell>
          <cell r="R1358">
            <v>0</v>
          </cell>
          <cell r="S1358">
            <v>0</v>
          </cell>
          <cell r="T1358">
            <v>0</v>
          </cell>
          <cell r="U1358">
            <v>0</v>
          </cell>
          <cell r="V1358">
            <v>0</v>
          </cell>
          <cell r="W1358">
            <v>0</v>
          </cell>
        </row>
        <row r="1359">
          <cell r="I1359" t="str">
            <v>Saugus: install 2nd stage to #7 cap bank</v>
          </cell>
          <cell r="J1359">
            <v>39965</v>
          </cell>
          <cell r="N1359">
            <v>0</v>
          </cell>
          <cell r="O1359">
            <v>0</v>
          </cell>
          <cell r="P1359">
            <v>0</v>
          </cell>
          <cell r="Q1359">
            <v>0</v>
          </cell>
          <cell r="R1359">
            <v>0</v>
          </cell>
          <cell r="S1359">
            <v>0</v>
          </cell>
          <cell r="T1359">
            <v>0</v>
          </cell>
          <cell r="U1359">
            <v>0</v>
          </cell>
          <cell r="V1359">
            <v>0</v>
          </cell>
          <cell r="W1359">
            <v>0</v>
          </cell>
        </row>
        <row r="1360">
          <cell r="O1360">
            <v>0</v>
          </cell>
          <cell r="P1360">
            <v>0</v>
          </cell>
          <cell r="Q1360">
            <v>0</v>
          </cell>
          <cell r="R1360">
            <v>0</v>
          </cell>
          <cell r="S1360">
            <v>0</v>
          </cell>
          <cell r="T1360">
            <v>0</v>
          </cell>
          <cell r="U1360">
            <v>0</v>
          </cell>
          <cell r="V1360">
            <v>0</v>
          </cell>
          <cell r="W1360">
            <v>0</v>
          </cell>
        </row>
        <row r="1361">
          <cell r="H1361" t="str">
            <v>800062969</v>
          </cell>
          <cell r="I1361" t="str">
            <v>Villa Park: Add 28.8 mvar to cap bank</v>
          </cell>
          <cell r="J1361">
            <v>39965</v>
          </cell>
          <cell r="K1361" t="str">
            <v>T. Yim</v>
          </cell>
          <cell r="N1361">
            <v>0</v>
          </cell>
          <cell r="O1361">
            <v>404000</v>
          </cell>
          <cell r="P1361">
            <v>0</v>
          </cell>
          <cell r="Q1361">
            <v>0</v>
          </cell>
          <cell r="R1361">
            <v>0</v>
          </cell>
          <cell r="S1361">
            <v>0</v>
          </cell>
          <cell r="T1361">
            <v>0</v>
          </cell>
          <cell r="U1361">
            <v>0</v>
          </cell>
          <cell r="V1361">
            <v>0</v>
          </cell>
          <cell r="W1361">
            <v>0</v>
          </cell>
        </row>
        <row r="1362">
          <cell r="O1362">
            <v>404000</v>
          </cell>
          <cell r="P1362">
            <v>0</v>
          </cell>
          <cell r="Q1362">
            <v>0</v>
          </cell>
          <cell r="R1362">
            <v>0</v>
          </cell>
          <cell r="S1362">
            <v>0</v>
          </cell>
          <cell r="T1362">
            <v>0</v>
          </cell>
          <cell r="U1362">
            <v>0</v>
          </cell>
          <cell r="V1362">
            <v>0</v>
          </cell>
          <cell r="W1362">
            <v>0</v>
          </cell>
        </row>
        <row r="1363">
          <cell r="I1363" t="str">
            <v>Gould: add 28.8 MVAR to cap bank</v>
          </cell>
          <cell r="J1363">
            <v>40330</v>
          </cell>
          <cell r="K1363" t="str">
            <v>T. Yim</v>
          </cell>
          <cell r="N1363">
            <v>0</v>
          </cell>
          <cell r="O1363">
            <v>42000</v>
          </cell>
          <cell r="P1363">
            <v>400181.15192000003</v>
          </cell>
          <cell r="Q1363">
            <v>0</v>
          </cell>
          <cell r="R1363">
            <v>0</v>
          </cell>
          <cell r="S1363">
            <v>0</v>
          </cell>
          <cell r="T1363">
            <v>0</v>
          </cell>
          <cell r="U1363">
            <v>0</v>
          </cell>
          <cell r="V1363">
            <v>0</v>
          </cell>
          <cell r="W1363">
            <v>0</v>
          </cell>
        </row>
        <row r="1364">
          <cell r="O1364">
            <v>42000</v>
          </cell>
          <cell r="P1364">
            <v>400181.15192000003</v>
          </cell>
          <cell r="Q1364">
            <v>0</v>
          </cell>
          <cell r="R1364">
            <v>0</v>
          </cell>
          <cell r="S1364">
            <v>0</v>
          </cell>
          <cell r="T1364">
            <v>0</v>
          </cell>
          <cell r="U1364">
            <v>0</v>
          </cell>
          <cell r="V1364">
            <v>0</v>
          </cell>
          <cell r="W1364">
            <v>0</v>
          </cell>
        </row>
        <row r="1365">
          <cell r="H1365">
            <v>800062585</v>
          </cell>
          <cell r="I1365" t="str">
            <v>Mesa: Add 28.8 MVAR to cap bank</v>
          </cell>
          <cell r="J1365">
            <v>40330</v>
          </cell>
          <cell r="K1365" t="str">
            <v>T. Yim</v>
          </cell>
          <cell r="N1365">
            <v>0</v>
          </cell>
          <cell r="O1365">
            <v>42000</v>
          </cell>
          <cell r="P1365">
            <v>400181.15192000003</v>
          </cell>
          <cell r="Q1365">
            <v>0</v>
          </cell>
          <cell r="R1365">
            <v>0</v>
          </cell>
          <cell r="S1365">
            <v>0</v>
          </cell>
          <cell r="T1365">
            <v>0</v>
          </cell>
          <cell r="U1365">
            <v>0</v>
          </cell>
          <cell r="V1365">
            <v>0</v>
          </cell>
          <cell r="W1365">
            <v>0</v>
          </cell>
        </row>
        <row r="1366">
          <cell r="O1366">
            <v>42000</v>
          </cell>
          <cell r="P1366">
            <v>400181.15192000003</v>
          </cell>
          <cell r="Q1366">
            <v>0</v>
          </cell>
          <cell r="R1366">
            <v>0</v>
          </cell>
          <cell r="S1366">
            <v>0</v>
          </cell>
          <cell r="T1366">
            <v>0</v>
          </cell>
          <cell r="U1366">
            <v>0</v>
          </cell>
          <cell r="V1366">
            <v>0</v>
          </cell>
          <cell r="W1366">
            <v>0</v>
          </cell>
        </row>
        <row r="1367">
          <cell r="H1367">
            <v>800062723</v>
          </cell>
          <cell r="I1367" t="str">
            <v>Saugus: install 2nd stage to #5A cap bank</v>
          </cell>
          <cell r="J1367">
            <v>40330</v>
          </cell>
          <cell r="K1367" t="str">
            <v>T. Yim</v>
          </cell>
          <cell r="N1367">
            <v>0</v>
          </cell>
          <cell r="O1367">
            <v>90000</v>
          </cell>
          <cell r="P1367">
            <v>556401.60160000005</v>
          </cell>
          <cell r="Q1367">
            <v>0</v>
          </cell>
          <cell r="R1367">
            <v>0</v>
          </cell>
          <cell r="S1367">
            <v>0</v>
          </cell>
          <cell r="T1367">
            <v>0</v>
          </cell>
          <cell r="U1367">
            <v>0</v>
          </cell>
          <cell r="V1367">
            <v>0</v>
          </cell>
          <cell r="W1367">
            <v>0</v>
          </cell>
        </row>
        <row r="1368">
          <cell r="O1368">
            <v>90000</v>
          </cell>
          <cell r="P1368">
            <v>556401.60160000005</v>
          </cell>
          <cell r="Q1368">
            <v>0</v>
          </cell>
          <cell r="R1368">
            <v>0</v>
          </cell>
          <cell r="S1368">
            <v>0</v>
          </cell>
          <cell r="T1368">
            <v>0</v>
          </cell>
          <cell r="U1368">
            <v>0</v>
          </cell>
          <cell r="V1368">
            <v>0</v>
          </cell>
          <cell r="W1368">
            <v>0</v>
          </cell>
        </row>
        <row r="1369">
          <cell r="I1369" t="str">
            <v>Chestnut: install 1-66kv CB for cap bank</v>
          </cell>
          <cell r="J1369">
            <v>40695</v>
          </cell>
          <cell r="N1369">
            <v>0</v>
          </cell>
          <cell r="O1369">
            <v>0</v>
          </cell>
          <cell r="P1369">
            <v>43000</v>
          </cell>
          <cell r="Q1369">
            <v>385000</v>
          </cell>
          <cell r="R1369">
            <v>0</v>
          </cell>
          <cell r="S1369">
            <v>0</v>
          </cell>
          <cell r="T1369">
            <v>0</v>
          </cell>
          <cell r="U1369">
            <v>0</v>
          </cell>
          <cell r="V1369">
            <v>0</v>
          </cell>
          <cell r="W1369">
            <v>0</v>
          </cell>
        </row>
        <row r="1370">
          <cell r="O1370">
            <v>0</v>
          </cell>
          <cell r="P1370">
            <v>43000</v>
          </cell>
          <cell r="Q1370">
            <v>385000</v>
          </cell>
          <cell r="R1370">
            <v>0</v>
          </cell>
          <cell r="S1370">
            <v>0</v>
          </cell>
          <cell r="T1370">
            <v>0</v>
          </cell>
          <cell r="U1370">
            <v>0</v>
          </cell>
          <cell r="V1370">
            <v>0</v>
          </cell>
          <cell r="W1370">
            <v>0</v>
          </cell>
        </row>
        <row r="1371">
          <cell r="I1371" t="str">
            <v>Presidental: add 2-14.4 MVAR cap banks</v>
          </cell>
          <cell r="J1371">
            <v>41426</v>
          </cell>
          <cell r="N1371">
            <v>0</v>
          </cell>
          <cell r="O1371">
            <v>0</v>
          </cell>
          <cell r="P1371">
            <v>0</v>
          </cell>
          <cell r="Q1371">
            <v>0</v>
          </cell>
          <cell r="R1371">
            <v>46000</v>
          </cell>
          <cell r="S1371">
            <v>409000</v>
          </cell>
          <cell r="T1371">
            <v>0</v>
          </cell>
          <cell r="U1371">
            <v>0</v>
          </cell>
          <cell r="V1371">
            <v>0</v>
          </cell>
          <cell r="W1371">
            <v>0</v>
          </cell>
        </row>
        <row r="1372">
          <cell r="O1372">
            <v>0</v>
          </cell>
          <cell r="P1372">
            <v>0</v>
          </cell>
          <cell r="Q1372">
            <v>0</v>
          </cell>
          <cell r="R1372">
            <v>46000</v>
          </cell>
          <cell r="S1372">
            <v>409000</v>
          </cell>
          <cell r="T1372">
            <v>0</v>
          </cell>
          <cell r="U1372">
            <v>0</v>
          </cell>
          <cell r="V1372">
            <v>0</v>
          </cell>
          <cell r="W1372">
            <v>0</v>
          </cell>
        </row>
        <row r="1373">
          <cell r="I1373" t="str">
            <v>Rector: add 28.8 MVAR to cap bank</v>
          </cell>
          <cell r="J1373">
            <v>41426</v>
          </cell>
          <cell r="N1373">
            <v>0</v>
          </cell>
          <cell r="O1373">
            <v>0</v>
          </cell>
          <cell r="P1373">
            <v>0</v>
          </cell>
          <cell r="Q1373">
            <v>0</v>
          </cell>
          <cell r="R1373">
            <v>46000</v>
          </cell>
          <cell r="S1373">
            <v>409000</v>
          </cell>
          <cell r="T1373">
            <v>0</v>
          </cell>
          <cell r="U1373">
            <v>0</v>
          </cell>
          <cell r="V1373">
            <v>0</v>
          </cell>
          <cell r="W1373">
            <v>0</v>
          </cell>
        </row>
        <row r="1374">
          <cell r="O1374">
            <v>0</v>
          </cell>
          <cell r="P1374">
            <v>0</v>
          </cell>
          <cell r="Q1374">
            <v>0</v>
          </cell>
          <cell r="R1374">
            <v>46000</v>
          </cell>
          <cell r="S1374">
            <v>409000</v>
          </cell>
          <cell r="T1374">
            <v>0</v>
          </cell>
          <cell r="U1374">
            <v>0</v>
          </cell>
          <cell r="V1374">
            <v>0</v>
          </cell>
          <cell r="W1374">
            <v>0</v>
          </cell>
        </row>
        <row r="1375">
          <cell r="I1375" t="str">
            <v>Moulton: add 28.8 MVAR to cap bank</v>
          </cell>
          <cell r="J1375">
            <v>42522</v>
          </cell>
          <cell r="N1375">
            <v>0</v>
          </cell>
          <cell r="O1375">
            <v>0</v>
          </cell>
          <cell r="P1375">
            <v>0</v>
          </cell>
          <cell r="Q1375">
            <v>0</v>
          </cell>
          <cell r="R1375">
            <v>0</v>
          </cell>
          <cell r="S1375">
            <v>0</v>
          </cell>
          <cell r="T1375">
            <v>0</v>
          </cell>
          <cell r="U1375">
            <v>50000</v>
          </cell>
          <cell r="V1375">
            <v>447000</v>
          </cell>
          <cell r="W1375">
            <v>0</v>
          </cell>
        </row>
        <row r="1376">
          <cell r="O1376">
            <v>0</v>
          </cell>
          <cell r="P1376">
            <v>0</v>
          </cell>
          <cell r="Q1376">
            <v>0</v>
          </cell>
          <cell r="R1376">
            <v>0</v>
          </cell>
          <cell r="S1376">
            <v>0</v>
          </cell>
          <cell r="T1376">
            <v>0</v>
          </cell>
          <cell r="U1376">
            <v>50000</v>
          </cell>
          <cell r="V1376">
            <v>447000</v>
          </cell>
          <cell r="W1376">
            <v>0</v>
          </cell>
        </row>
        <row r="1377">
          <cell r="I1377" t="str">
            <v>Moorpark: add 28.8 MVAR to cap bank</v>
          </cell>
          <cell r="J1377">
            <v>42522</v>
          </cell>
          <cell r="N1377">
            <v>0</v>
          </cell>
          <cell r="O1377">
            <v>0</v>
          </cell>
          <cell r="P1377">
            <v>0</v>
          </cell>
          <cell r="Q1377">
            <v>0</v>
          </cell>
          <cell r="R1377">
            <v>0</v>
          </cell>
          <cell r="S1377">
            <v>0</v>
          </cell>
          <cell r="T1377">
            <v>0</v>
          </cell>
          <cell r="U1377">
            <v>50000</v>
          </cell>
          <cell r="V1377">
            <v>447000</v>
          </cell>
          <cell r="W1377">
            <v>0</v>
          </cell>
        </row>
        <row r="1378">
          <cell r="O1378">
            <v>0</v>
          </cell>
          <cell r="P1378">
            <v>0</v>
          </cell>
          <cell r="Q1378">
            <v>0</v>
          </cell>
          <cell r="R1378">
            <v>0</v>
          </cell>
          <cell r="S1378">
            <v>0</v>
          </cell>
          <cell r="T1378">
            <v>0</v>
          </cell>
          <cell r="U1378">
            <v>50000</v>
          </cell>
          <cell r="V1378">
            <v>447000</v>
          </cell>
          <cell r="W1378">
            <v>0</v>
          </cell>
        </row>
        <row r="1379">
          <cell r="H1379">
            <v>800063486</v>
          </cell>
          <cell r="I1379" t="str">
            <v>Niguel: add 1-66kv cap bank</v>
          </cell>
          <cell r="J1379">
            <v>40330</v>
          </cell>
          <cell r="K1379" t="str">
            <v>T. Yim</v>
          </cell>
          <cell r="N1379">
            <v>0</v>
          </cell>
          <cell r="O1379">
            <v>42000</v>
          </cell>
          <cell r="P1379">
            <v>400181.15192000003</v>
          </cell>
          <cell r="Q1379">
            <v>0</v>
          </cell>
          <cell r="R1379">
            <v>0</v>
          </cell>
          <cell r="S1379">
            <v>0</v>
          </cell>
          <cell r="T1379">
            <v>0</v>
          </cell>
          <cell r="U1379">
            <v>0</v>
          </cell>
          <cell r="V1379">
            <v>0</v>
          </cell>
          <cell r="W1379">
            <v>0</v>
          </cell>
        </row>
        <row r="1380">
          <cell r="O1380">
            <v>42000</v>
          </cell>
          <cell r="P1380">
            <v>400181.15192000003</v>
          </cell>
          <cell r="Q1380">
            <v>0</v>
          </cell>
          <cell r="R1380">
            <v>0</v>
          </cell>
          <cell r="S1380">
            <v>0</v>
          </cell>
          <cell r="T1380">
            <v>0</v>
          </cell>
          <cell r="U1380">
            <v>0</v>
          </cell>
          <cell r="V1380">
            <v>0</v>
          </cell>
          <cell r="W1380">
            <v>0</v>
          </cell>
        </row>
        <row r="1381">
          <cell r="I1381" t="str">
            <v>Valley-Newcomb-Skylark: Reconductor 4.91 miles of Valley leg</v>
          </cell>
          <cell r="J1381">
            <v>40330</v>
          </cell>
          <cell r="N1381">
            <v>0</v>
          </cell>
          <cell r="O1381">
            <v>0</v>
          </cell>
          <cell r="P1381">
            <v>908000</v>
          </cell>
          <cell r="Q1381">
            <v>0</v>
          </cell>
          <cell r="R1381">
            <v>0</v>
          </cell>
          <cell r="S1381">
            <v>0</v>
          </cell>
          <cell r="T1381">
            <v>0</v>
          </cell>
          <cell r="U1381">
            <v>0</v>
          </cell>
          <cell r="V1381">
            <v>0</v>
          </cell>
          <cell r="W1381">
            <v>0</v>
          </cell>
        </row>
        <row r="1382">
          <cell r="O1382">
            <v>0</v>
          </cell>
          <cell r="P1382">
            <v>908000</v>
          </cell>
          <cell r="Q1382">
            <v>0</v>
          </cell>
          <cell r="R1382">
            <v>0</v>
          </cell>
          <cell r="S1382">
            <v>0</v>
          </cell>
          <cell r="T1382">
            <v>0</v>
          </cell>
          <cell r="U1382">
            <v>0</v>
          </cell>
          <cell r="V1382">
            <v>0</v>
          </cell>
          <cell r="W1382">
            <v>0</v>
          </cell>
        </row>
        <row r="1383">
          <cell r="H1383">
            <v>800063154</v>
          </cell>
          <cell r="I1383" t="str">
            <v>Tipton: install 2-14.4 cap bank &amp; 66kv equipment</v>
          </cell>
          <cell r="J1383">
            <v>40330</v>
          </cell>
          <cell r="K1383" t="str">
            <v>T. Yim</v>
          </cell>
          <cell r="N1383">
            <v>0</v>
          </cell>
          <cell r="O1383">
            <v>225000</v>
          </cell>
          <cell r="P1383">
            <v>722252.07900000003</v>
          </cell>
          <cell r="Q1383">
            <v>0</v>
          </cell>
          <cell r="R1383">
            <v>0</v>
          </cell>
          <cell r="S1383">
            <v>0</v>
          </cell>
          <cell r="T1383">
            <v>0</v>
          </cell>
          <cell r="U1383">
            <v>0</v>
          </cell>
          <cell r="V1383">
            <v>0</v>
          </cell>
          <cell r="W1383">
            <v>0</v>
          </cell>
        </row>
        <row r="1384">
          <cell r="O1384">
            <v>225000</v>
          </cell>
          <cell r="P1384">
            <v>722252.07900000003</v>
          </cell>
          <cell r="Q1384">
            <v>0</v>
          </cell>
          <cell r="R1384">
            <v>0</v>
          </cell>
          <cell r="S1384">
            <v>0</v>
          </cell>
          <cell r="T1384">
            <v>0</v>
          </cell>
          <cell r="U1384">
            <v>0</v>
          </cell>
          <cell r="V1384">
            <v>0</v>
          </cell>
          <cell r="W1384">
            <v>0</v>
          </cell>
        </row>
        <row r="1385">
          <cell r="H1385">
            <v>800063214</v>
          </cell>
          <cell r="I1385" t="str">
            <v>Estero: add 14.4 MVAR to caps</v>
          </cell>
          <cell r="J1385">
            <v>40330</v>
          </cell>
          <cell r="K1385" t="str">
            <v>T. Yim</v>
          </cell>
          <cell r="N1385">
            <v>0</v>
          </cell>
          <cell r="O1385">
            <v>35000</v>
          </cell>
          <cell r="P1385">
            <v>334910.96403999999</v>
          </cell>
          <cell r="Q1385">
            <v>0</v>
          </cell>
          <cell r="R1385">
            <v>0</v>
          </cell>
          <cell r="S1385">
            <v>0</v>
          </cell>
          <cell r="T1385">
            <v>0</v>
          </cell>
          <cell r="U1385">
            <v>0</v>
          </cell>
          <cell r="V1385">
            <v>0</v>
          </cell>
          <cell r="W1385">
            <v>0</v>
          </cell>
        </row>
        <row r="1386">
          <cell r="O1386">
            <v>35000</v>
          </cell>
          <cell r="P1386">
            <v>334910.96403999999</v>
          </cell>
          <cell r="Q1386">
            <v>0</v>
          </cell>
          <cell r="R1386">
            <v>0</v>
          </cell>
          <cell r="S1386">
            <v>0</v>
          </cell>
          <cell r="T1386">
            <v>0</v>
          </cell>
          <cell r="U1386">
            <v>0</v>
          </cell>
          <cell r="V1386">
            <v>0</v>
          </cell>
          <cell r="W1386">
            <v>0</v>
          </cell>
        </row>
        <row r="1387">
          <cell r="I1387" t="str">
            <v>Pixey: add 1-66kv line position</v>
          </cell>
          <cell r="J1387">
            <v>40695</v>
          </cell>
          <cell r="N1387">
            <v>0</v>
          </cell>
          <cell r="O1387">
            <v>0</v>
          </cell>
          <cell r="P1387">
            <v>100000</v>
          </cell>
          <cell r="Q1387">
            <v>363000</v>
          </cell>
          <cell r="R1387">
            <v>0</v>
          </cell>
          <cell r="S1387">
            <v>0</v>
          </cell>
          <cell r="T1387">
            <v>0</v>
          </cell>
          <cell r="U1387">
            <v>0</v>
          </cell>
          <cell r="V1387">
            <v>0</v>
          </cell>
          <cell r="W1387">
            <v>0</v>
          </cell>
        </row>
        <row r="1388">
          <cell r="I1388" t="str">
            <v>Vestal : Install 1-66kv line position</v>
          </cell>
          <cell r="J1388">
            <v>40695</v>
          </cell>
          <cell r="N1388">
            <v>0</v>
          </cell>
          <cell r="O1388">
            <v>0</v>
          </cell>
          <cell r="P1388">
            <v>100000</v>
          </cell>
          <cell r="Q1388">
            <v>363000</v>
          </cell>
          <cell r="R1388">
            <v>0</v>
          </cell>
          <cell r="S1388">
            <v>0</v>
          </cell>
          <cell r="T1388">
            <v>0</v>
          </cell>
          <cell r="U1388">
            <v>0</v>
          </cell>
          <cell r="V1388">
            <v>0</v>
          </cell>
          <cell r="W1388">
            <v>0</v>
          </cell>
        </row>
        <row r="1389">
          <cell r="H1389" t="str">
            <v>T007</v>
          </cell>
          <cell r="I1389" t="str">
            <v>Vestal-Pixley: install 22 miles of 954</v>
          </cell>
          <cell r="J1389">
            <v>40695</v>
          </cell>
          <cell r="N1389">
            <v>0</v>
          </cell>
          <cell r="O1389">
            <v>0</v>
          </cell>
          <cell r="P1389">
            <v>1099000</v>
          </cell>
          <cell r="Q1389">
            <v>5579000</v>
          </cell>
          <cell r="R1389">
            <v>0</v>
          </cell>
          <cell r="S1389">
            <v>0</v>
          </cell>
          <cell r="T1389">
            <v>0</v>
          </cell>
          <cell r="U1389">
            <v>0</v>
          </cell>
          <cell r="V1389">
            <v>0</v>
          </cell>
          <cell r="W1389">
            <v>0</v>
          </cell>
        </row>
        <row r="1390">
          <cell r="O1390">
            <v>0</v>
          </cell>
          <cell r="P1390">
            <v>1299000</v>
          </cell>
          <cell r="Q1390">
            <v>6305000</v>
          </cell>
          <cell r="R1390">
            <v>0</v>
          </cell>
          <cell r="S1390">
            <v>0</v>
          </cell>
          <cell r="T1390">
            <v>0</v>
          </cell>
          <cell r="U1390">
            <v>0</v>
          </cell>
          <cell r="V1390">
            <v>0</v>
          </cell>
          <cell r="W1390">
            <v>0</v>
          </cell>
        </row>
        <row r="1391">
          <cell r="I1391" t="str">
            <v>Johanna-Cabrillo-Estrella: open shields</v>
          </cell>
          <cell r="J1391">
            <v>40695</v>
          </cell>
          <cell r="N1391">
            <v>0</v>
          </cell>
          <cell r="O1391">
            <v>0</v>
          </cell>
          <cell r="P1391">
            <v>0</v>
          </cell>
          <cell r="Q1391">
            <v>45000</v>
          </cell>
          <cell r="R1391">
            <v>0</v>
          </cell>
          <cell r="S1391">
            <v>0</v>
          </cell>
          <cell r="T1391">
            <v>0</v>
          </cell>
          <cell r="U1391">
            <v>0</v>
          </cell>
          <cell r="V1391">
            <v>0</v>
          </cell>
          <cell r="W1391">
            <v>0</v>
          </cell>
        </row>
        <row r="1392">
          <cell r="O1392">
            <v>0</v>
          </cell>
          <cell r="P1392">
            <v>0</v>
          </cell>
          <cell r="Q1392">
            <v>45000</v>
          </cell>
          <cell r="R1392">
            <v>0</v>
          </cell>
          <cell r="S1392">
            <v>0</v>
          </cell>
          <cell r="T1392">
            <v>0</v>
          </cell>
          <cell r="U1392">
            <v>0</v>
          </cell>
          <cell r="V1392">
            <v>0</v>
          </cell>
          <cell r="W1392">
            <v>0</v>
          </cell>
        </row>
        <row r="1393">
          <cell r="I1393" t="str">
            <v>Arroyo-Eagle Rock-La Canada: open shields</v>
          </cell>
          <cell r="J1393">
            <v>40695</v>
          </cell>
          <cell r="N1393">
            <v>0</v>
          </cell>
          <cell r="O1393">
            <v>0</v>
          </cell>
          <cell r="P1393">
            <v>0</v>
          </cell>
          <cell r="Q1393">
            <v>35000</v>
          </cell>
          <cell r="R1393">
            <v>0</v>
          </cell>
          <cell r="S1393">
            <v>0</v>
          </cell>
          <cell r="T1393">
            <v>0</v>
          </cell>
          <cell r="U1393">
            <v>0</v>
          </cell>
          <cell r="V1393">
            <v>0</v>
          </cell>
          <cell r="W1393">
            <v>0</v>
          </cell>
        </row>
        <row r="1394">
          <cell r="O1394">
            <v>0</v>
          </cell>
          <cell r="P1394">
            <v>0</v>
          </cell>
          <cell r="Q1394">
            <v>35000</v>
          </cell>
          <cell r="R1394">
            <v>0</v>
          </cell>
          <cell r="S1394">
            <v>0</v>
          </cell>
          <cell r="T1394">
            <v>0</v>
          </cell>
          <cell r="U1394">
            <v>0</v>
          </cell>
          <cell r="V1394">
            <v>0</v>
          </cell>
          <cell r="W1394">
            <v>0</v>
          </cell>
        </row>
        <row r="1395">
          <cell r="I1395" t="str">
            <v>Villa Park-Canyon-Diemer-Yorba Linda: reconductor</v>
          </cell>
          <cell r="J1395">
            <v>40695</v>
          </cell>
          <cell r="N1395">
            <v>0</v>
          </cell>
          <cell r="O1395">
            <v>0</v>
          </cell>
          <cell r="P1395">
            <v>1000000</v>
          </cell>
          <cell r="Q1395">
            <v>1262000</v>
          </cell>
          <cell r="R1395">
            <v>0</v>
          </cell>
          <cell r="S1395">
            <v>0</v>
          </cell>
          <cell r="T1395">
            <v>0</v>
          </cell>
          <cell r="U1395">
            <v>0</v>
          </cell>
          <cell r="V1395">
            <v>0</v>
          </cell>
          <cell r="W1395">
            <v>0</v>
          </cell>
        </row>
        <row r="1396">
          <cell r="O1396">
            <v>0</v>
          </cell>
          <cell r="P1396">
            <v>1000000</v>
          </cell>
          <cell r="Q1396">
            <v>1262000</v>
          </cell>
          <cell r="R1396">
            <v>0</v>
          </cell>
          <cell r="S1396">
            <v>0</v>
          </cell>
          <cell r="T1396">
            <v>0</v>
          </cell>
          <cell r="U1396">
            <v>0</v>
          </cell>
          <cell r="V1396">
            <v>0</v>
          </cell>
          <cell r="W1396">
            <v>0</v>
          </cell>
        </row>
        <row r="1397">
          <cell r="I1397" t="str">
            <v>Highland: add 28.8 MVAR to caps</v>
          </cell>
          <cell r="J1397">
            <v>40695</v>
          </cell>
          <cell r="N1397">
            <v>0</v>
          </cell>
          <cell r="O1397">
            <v>0</v>
          </cell>
          <cell r="P1397">
            <v>43000</v>
          </cell>
          <cell r="Q1397">
            <v>385000</v>
          </cell>
          <cell r="R1397">
            <v>0</v>
          </cell>
          <cell r="S1397">
            <v>0</v>
          </cell>
          <cell r="T1397">
            <v>0</v>
          </cell>
          <cell r="U1397">
            <v>0</v>
          </cell>
          <cell r="V1397">
            <v>0</v>
          </cell>
          <cell r="W1397">
            <v>0</v>
          </cell>
        </row>
        <row r="1398">
          <cell r="O1398">
            <v>0</v>
          </cell>
          <cell r="P1398">
            <v>43000</v>
          </cell>
          <cell r="Q1398">
            <v>385000</v>
          </cell>
          <cell r="R1398">
            <v>0</v>
          </cell>
          <cell r="S1398">
            <v>0</v>
          </cell>
          <cell r="T1398">
            <v>0</v>
          </cell>
          <cell r="U1398">
            <v>0</v>
          </cell>
          <cell r="V1398">
            <v>0</v>
          </cell>
          <cell r="W1398">
            <v>0</v>
          </cell>
        </row>
        <row r="1399">
          <cell r="I1399" t="str">
            <v>Saugus-Elizabeth Lake-MWD Foothill: reconductor</v>
          </cell>
          <cell r="J1399">
            <v>40695</v>
          </cell>
          <cell r="N1399">
            <v>0</v>
          </cell>
          <cell r="O1399">
            <v>0</v>
          </cell>
          <cell r="P1399">
            <v>0</v>
          </cell>
          <cell r="Q1399">
            <v>713000</v>
          </cell>
          <cell r="R1399">
            <v>0</v>
          </cell>
          <cell r="S1399">
            <v>0</v>
          </cell>
          <cell r="T1399">
            <v>0</v>
          </cell>
          <cell r="U1399">
            <v>0</v>
          </cell>
          <cell r="V1399">
            <v>0</v>
          </cell>
          <cell r="W1399">
            <v>0</v>
          </cell>
        </row>
        <row r="1400">
          <cell r="O1400">
            <v>0</v>
          </cell>
          <cell r="P1400">
            <v>0</v>
          </cell>
          <cell r="Q1400">
            <v>713000</v>
          </cell>
          <cell r="R1400">
            <v>0</v>
          </cell>
          <cell r="S1400">
            <v>0</v>
          </cell>
          <cell r="T1400">
            <v>0</v>
          </cell>
          <cell r="U1400">
            <v>0</v>
          </cell>
          <cell r="V1400">
            <v>0</v>
          </cell>
          <cell r="W1400">
            <v>0</v>
          </cell>
        </row>
        <row r="1401">
          <cell r="I1401" t="str">
            <v xml:space="preserve">North Oaks: add 14.4 MVAR to caps </v>
          </cell>
          <cell r="J1401">
            <v>40695</v>
          </cell>
          <cell r="N1401">
            <v>0</v>
          </cell>
          <cell r="O1401">
            <v>0</v>
          </cell>
          <cell r="P1401">
            <v>43000</v>
          </cell>
          <cell r="Q1401">
            <v>385000</v>
          </cell>
          <cell r="R1401">
            <v>0</v>
          </cell>
          <cell r="S1401">
            <v>0</v>
          </cell>
          <cell r="T1401">
            <v>0</v>
          </cell>
          <cell r="U1401">
            <v>0</v>
          </cell>
          <cell r="V1401">
            <v>0</v>
          </cell>
          <cell r="W1401">
            <v>0</v>
          </cell>
        </row>
        <row r="1402">
          <cell r="O1402">
            <v>0</v>
          </cell>
          <cell r="P1402">
            <v>43000</v>
          </cell>
          <cell r="Q1402">
            <v>385000</v>
          </cell>
          <cell r="R1402">
            <v>0</v>
          </cell>
          <cell r="S1402">
            <v>0</v>
          </cell>
          <cell r="T1402">
            <v>0</v>
          </cell>
          <cell r="U1402">
            <v>0</v>
          </cell>
          <cell r="V1402">
            <v>0</v>
          </cell>
          <cell r="W1402">
            <v>0</v>
          </cell>
        </row>
        <row r="1403">
          <cell r="I1403" t="str">
            <v>Colorado: add 1-66kv line position</v>
          </cell>
          <cell r="J1403">
            <v>40695</v>
          </cell>
          <cell r="N1403">
            <v>0</v>
          </cell>
          <cell r="O1403">
            <v>0</v>
          </cell>
          <cell r="P1403">
            <v>100000</v>
          </cell>
          <cell r="Q1403">
            <v>363000</v>
          </cell>
          <cell r="R1403">
            <v>0</v>
          </cell>
          <cell r="S1403">
            <v>0</v>
          </cell>
          <cell r="T1403">
            <v>0</v>
          </cell>
          <cell r="U1403">
            <v>0</v>
          </cell>
          <cell r="V1403">
            <v>0</v>
          </cell>
          <cell r="W1403">
            <v>0</v>
          </cell>
        </row>
        <row r="1404">
          <cell r="I1404" t="str">
            <v>La Cienga-Colorado-El Nido: new 66kv line</v>
          </cell>
          <cell r="J1404">
            <v>40695</v>
          </cell>
          <cell r="N1404">
            <v>0</v>
          </cell>
          <cell r="O1404">
            <v>0</v>
          </cell>
          <cell r="P1404">
            <v>947000</v>
          </cell>
          <cell r="Q1404">
            <v>353000</v>
          </cell>
          <cell r="R1404">
            <v>0</v>
          </cell>
          <cell r="S1404">
            <v>0</v>
          </cell>
          <cell r="T1404">
            <v>0</v>
          </cell>
          <cell r="U1404">
            <v>0</v>
          </cell>
          <cell r="V1404">
            <v>0</v>
          </cell>
          <cell r="W1404">
            <v>0</v>
          </cell>
        </row>
        <row r="1405">
          <cell r="O1405">
            <v>0</v>
          </cell>
          <cell r="P1405">
            <v>1047000</v>
          </cell>
          <cell r="Q1405">
            <v>716000</v>
          </cell>
          <cell r="R1405">
            <v>0</v>
          </cell>
          <cell r="S1405">
            <v>0</v>
          </cell>
          <cell r="T1405">
            <v>0</v>
          </cell>
          <cell r="U1405">
            <v>0</v>
          </cell>
          <cell r="V1405">
            <v>0</v>
          </cell>
          <cell r="W1405">
            <v>0</v>
          </cell>
        </row>
        <row r="1406">
          <cell r="I1406" t="str">
            <v>Ellis-Sullivan #2: Open shields</v>
          </cell>
          <cell r="J1406">
            <v>40695</v>
          </cell>
          <cell r="N1406">
            <v>0</v>
          </cell>
          <cell r="O1406">
            <v>0</v>
          </cell>
          <cell r="P1406">
            <v>0</v>
          </cell>
          <cell r="Q1406">
            <v>30000</v>
          </cell>
          <cell r="R1406">
            <v>0</v>
          </cell>
          <cell r="S1406">
            <v>0</v>
          </cell>
          <cell r="T1406">
            <v>0</v>
          </cell>
          <cell r="U1406">
            <v>0</v>
          </cell>
          <cell r="V1406">
            <v>0</v>
          </cell>
          <cell r="W1406">
            <v>0</v>
          </cell>
        </row>
        <row r="1407">
          <cell r="O1407">
            <v>0</v>
          </cell>
          <cell r="P1407">
            <v>0</v>
          </cell>
          <cell r="Q1407">
            <v>30000</v>
          </cell>
          <cell r="R1407">
            <v>0</v>
          </cell>
          <cell r="S1407">
            <v>0</v>
          </cell>
          <cell r="T1407">
            <v>0</v>
          </cell>
          <cell r="U1407">
            <v>0</v>
          </cell>
          <cell r="V1407">
            <v>0</v>
          </cell>
          <cell r="W1407">
            <v>0</v>
          </cell>
        </row>
        <row r="1408">
          <cell r="I1408" t="str">
            <v>Tennessee: add 28.8 MVAR to caps</v>
          </cell>
          <cell r="J1408">
            <v>40695</v>
          </cell>
          <cell r="N1408">
            <v>0</v>
          </cell>
          <cell r="O1408">
            <v>0</v>
          </cell>
          <cell r="P1408">
            <v>43000</v>
          </cell>
          <cell r="Q1408">
            <v>385000</v>
          </cell>
          <cell r="R1408">
            <v>0</v>
          </cell>
          <cell r="S1408">
            <v>0</v>
          </cell>
          <cell r="T1408">
            <v>0</v>
          </cell>
          <cell r="U1408">
            <v>0</v>
          </cell>
          <cell r="V1408">
            <v>0</v>
          </cell>
          <cell r="W1408">
            <v>0</v>
          </cell>
        </row>
        <row r="1409">
          <cell r="O1409">
            <v>0</v>
          </cell>
          <cell r="P1409">
            <v>43000</v>
          </cell>
          <cell r="Q1409">
            <v>385000</v>
          </cell>
          <cell r="R1409">
            <v>0</v>
          </cell>
          <cell r="S1409">
            <v>0</v>
          </cell>
          <cell r="T1409">
            <v>0</v>
          </cell>
          <cell r="U1409">
            <v>0</v>
          </cell>
          <cell r="V1409">
            <v>0</v>
          </cell>
          <cell r="W1409">
            <v>0</v>
          </cell>
        </row>
        <row r="1410">
          <cell r="I1410" t="str">
            <v>Rector-Oak Grove #2: reconductor</v>
          </cell>
          <cell r="J1410">
            <v>40695</v>
          </cell>
          <cell r="N1410">
            <v>0</v>
          </cell>
          <cell r="O1410">
            <v>0</v>
          </cell>
          <cell r="P1410">
            <v>930000</v>
          </cell>
          <cell r="Q1410">
            <v>2790000</v>
          </cell>
          <cell r="R1410">
            <v>0</v>
          </cell>
          <cell r="S1410">
            <v>0</v>
          </cell>
          <cell r="T1410">
            <v>0</v>
          </cell>
          <cell r="U1410">
            <v>0</v>
          </cell>
          <cell r="V1410">
            <v>0</v>
          </cell>
          <cell r="W1410">
            <v>0</v>
          </cell>
        </row>
        <row r="1411">
          <cell r="O1411">
            <v>0</v>
          </cell>
          <cell r="P1411">
            <v>930000</v>
          </cell>
          <cell r="Q1411">
            <v>2790000</v>
          </cell>
          <cell r="R1411">
            <v>0</v>
          </cell>
          <cell r="S1411">
            <v>0</v>
          </cell>
          <cell r="T1411">
            <v>0</v>
          </cell>
          <cell r="U1411">
            <v>0</v>
          </cell>
          <cell r="V1411">
            <v>0</v>
          </cell>
          <cell r="W1411">
            <v>0</v>
          </cell>
        </row>
        <row r="1412">
          <cell r="I1412" t="str">
            <v>Santiago-Irvine #2: reconductor</v>
          </cell>
          <cell r="J1412">
            <v>40695</v>
          </cell>
          <cell r="N1412">
            <v>0</v>
          </cell>
          <cell r="O1412">
            <v>0</v>
          </cell>
          <cell r="P1412">
            <v>500000</v>
          </cell>
          <cell r="Q1412">
            <v>734000</v>
          </cell>
          <cell r="R1412">
            <v>0</v>
          </cell>
          <cell r="S1412">
            <v>0</v>
          </cell>
          <cell r="T1412">
            <v>0</v>
          </cell>
          <cell r="U1412">
            <v>0</v>
          </cell>
          <cell r="V1412">
            <v>0</v>
          </cell>
          <cell r="W1412">
            <v>0</v>
          </cell>
        </row>
        <row r="1413">
          <cell r="O1413">
            <v>0</v>
          </cell>
          <cell r="P1413">
            <v>500000</v>
          </cell>
          <cell r="Q1413">
            <v>734000</v>
          </cell>
          <cell r="R1413">
            <v>0</v>
          </cell>
          <cell r="S1413">
            <v>0</v>
          </cell>
          <cell r="T1413">
            <v>0</v>
          </cell>
          <cell r="U1413">
            <v>0</v>
          </cell>
          <cell r="V1413">
            <v>0</v>
          </cell>
          <cell r="W1413">
            <v>0</v>
          </cell>
        </row>
        <row r="1414">
          <cell r="I1414" t="str">
            <v>Colonia: add 2nd stage to cap bank</v>
          </cell>
          <cell r="J1414">
            <v>40695</v>
          </cell>
          <cell r="N1414">
            <v>0</v>
          </cell>
          <cell r="O1414">
            <v>0</v>
          </cell>
          <cell r="P1414">
            <v>36000</v>
          </cell>
          <cell r="Q1414">
            <v>322000</v>
          </cell>
          <cell r="R1414">
            <v>0</v>
          </cell>
          <cell r="S1414">
            <v>0</v>
          </cell>
          <cell r="T1414">
            <v>0</v>
          </cell>
          <cell r="U1414">
            <v>0</v>
          </cell>
          <cell r="V1414">
            <v>0</v>
          </cell>
          <cell r="W1414">
            <v>0</v>
          </cell>
        </row>
        <row r="1415">
          <cell r="O1415">
            <v>0</v>
          </cell>
          <cell r="P1415">
            <v>36000</v>
          </cell>
          <cell r="Q1415">
            <v>322000</v>
          </cell>
          <cell r="R1415">
            <v>0</v>
          </cell>
          <cell r="S1415">
            <v>0</v>
          </cell>
          <cell r="T1415">
            <v>0</v>
          </cell>
          <cell r="U1415">
            <v>0</v>
          </cell>
          <cell r="V1415">
            <v>0</v>
          </cell>
          <cell r="W1415">
            <v>0</v>
          </cell>
        </row>
        <row r="1416">
          <cell r="I1416" t="str">
            <v>Villa Park-Burpit-Canyon-Yorba Linda: reconductor</v>
          </cell>
          <cell r="J1416">
            <v>41061</v>
          </cell>
          <cell r="N1416">
            <v>0</v>
          </cell>
          <cell r="O1416">
            <v>0</v>
          </cell>
          <cell r="P1416">
            <v>0</v>
          </cell>
          <cell r="Q1416">
            <v>400000</v>
          </cell>
          <cell r="R1416">
            <v>1100000</v>
          </cell>
          <cell r="S1416">
            <v>0</v>
          </cell>
          <cell r="T1416">
            <v>0</v>
          </cell>
          <cell r="U1416">
            <v>0</v>
          </cell>
          <cell r="V1416">
            <v>0</v>
          </cell>
          <cell r="W1416">
            <v>0</v>
          </cell>
        </row>
        <row r="1417">
          <cell r="O1417">
            <v>0</v>
          </cell>
          <cell r="P1417">
            <v>0</v>
          </cell>
          <cell r="Q1417">
            <v>400000</v>
          </cell>
          <cell r="R1417">
            <v>1100000</v>
          </cell>
          <cell r="W1417">
            <v>0</v>
          </cell>
        </row>
        <row r="1418">
          <cell r="I1418" t="str">
            <v xml:space="preserve">SAUGUS: INSTALL 1-66KV POSITION.                                                                                                                                                                                                                </v>
          </cell>
          <cell r="J1418">
            <v>41061</v>
          </cell>
          <cell r="N1418">
            <v>0</v>
          </cell>
          <cell r="O1418">
            <v>0</v>
          </cell>
          <cell r="P1418">
            <v>0</v>
          </cell>
          <cell r="Q1418">
            <v>100000</v>
          </cell>
          <cell r="R1418">
            <v>376000</v>
          </cell>
          <cell r="S1418">
            <v>0</v>
          </cell>
          <cell r="T1418">
            <v>0</v>
          </cell>
          <cell r="U1418">
            <v>0</v>
          </cell>
          <cell r="V1418">
            <v>0</v>
          </cell>
          <cell r="W1418">
            <v>0</v>
          </cell>
        </row>
        <row r="1419">
          <cell r="I1419" t="str">
            <v>Saugus-Solemint: new 66kv line</v>
          </cell>
          <cell r="J1419">
            <v>41061</v>
          </cell>
          <cell r="N1419">
            <v>0</v>
          </cell>
          <cell r="O1419">
            <v>0</v>
          </cell>
          <cell r="P1419">
            <v>2000000</v>
          </cell>
          <cell r="Q1419">
            <v>8496000</v>
          </cell>
          <cell r="R1419">
            <v>9904000</v>
          </cell>
          <cell r="S1419">
            <v>0</v>
          </cell>
          <cell r="T1419">
            <v>0</v>
          </cell>
          <cell r="U1419">
            <v>0</v>
          </cell>
          <cell r="V1419">
            <v>0</v>
          </cell>
          <cell r="W1419">
            <v>0</v>
          </cell>
        </row>
        <row r="1420">
          <cell r="I1420" t="str">
            <v>Solemint: install 1-66kv line position</v>
          </cell>
          <cell r="J1420">
            <v>41061</v>
          </cell>
          <cell r="N1420">
            <v>0</v>
          </cell>
          <cell r="O1420">
            <v>0</v>
          </cell>
          <cell r="P1420">
            <v>0</v>
          </cell>
          <cell r="Q1420">
            <v>100000</v>
          </cell>
          <cell r="R1420">
            <v>376000</v>
          </cell>
          <cell r="S1420">
            <v>0</v>
          </cell>
          <cell r="T1420">
            <v>0</v>
          </cell>
          <cell r="U1420">
            <v>0</v>
          </cell>
          <cell r="V1420">
            <v>0</v>
          </cell>
          <cell r="W1420">
            <v>0</v>
          </cell>
        </row>
        <row r="1421">
          <cell r="O1421">
            <v>0</v>
          </cell>
          <cell r="P1421">
            <v>2000000</v>
          </cell>
          <cell r="Q1421">
            <v>8696000</v>
          </cell>
          <cell r="R1421">
            <v>10656000</v>
          </cell>
          <cell r="S1421">
            <v>0</v>
          </cell>
          <cell r="T1421">
            <v>0</v>
          </cell>
          <cell r="U1421">
            <v>0</v>
          </cell>
          <cell r="V1421">
            <v>0</v>
          </cell>
          <cell r="W1421">
            <v>0</v>
          </cell>
        </row>
        <row r="1422">
          <cell r="I1422" t="str">
            <v>Rector-Riverway: reconductor</v>
          </cell>
          <cell r="J1422">
            <v>41061</v>
          </cell>
          <cell r="N1422">
            <v>0</v>
          </cell>
          <cell r="O1422">
            <v>0</v>
          </cell>
          <cell r="P1422">
            <v>0</v>
          </cell>
          <cell r="Q1422">
            <v>960000</v>
          </cell>
          <cell r="R1422">
            <v>2000000</v>
          </cell>
          <cell r="S1422">
            <v>0</v>
          </cell>
          <cell r="T1422">
            <v>0</v>
          </cell>
          <cell r="U1422">
            <v>0</v>
          </cell>
          <cell r="V1422">
            <v>0</v>
          </cell>
          <cell r="W1422">
            <v>0</v>
          </cell>
        </row>
        <row r="1423">
          <cell r="O1423">
            <v>0</v>
          </cell>
          <cell r="P1423">
            <v>0</v>
          </cell>
          <cell r="Q1423">
            <v>960000</v>
          </cell>
          <cell r="R1423">
            <v>2000000</v>
          </cell>
          <cell r="S1423">
            <v>0</v>
          </cell>
          <cell r="T1423">
            <v>0</v>
          </cell>
          <cell r="U1423">
            <v>0</v>
          </cell>
          <cell r="V1423">
            <v>0</v>
          </cell>
          <cell r="W1423">
            <v>0</v>
          </cell>
        </row>
        <row r="1424">
          <cell r="I1424" t="str">
            <v>Camarillo: add 14.4 to caps</v>
          </cell>
          <cell r="J1424">
            <v>41061</v>
          </cell>
          <cell r="N1424">
            <v>0</v>
          </cell>
          <cell r="O1424">
            <v>0</v>
          </cell>
          <cell r="P1424">
            <v>0</v>
          </cell>
          <cell r="Q1424">
            <v>37000</v>
          </cell>
          <cell r="R1424">
            <v>332000</v>
          </cell>
          <cell r="S1424">
            <v>0</v>
          </cell>
          <cell r="T1424">
            <v>0</v>
          </cell>
          <cell r="U1424">
            <v>0</v>
          </cell>
          <cell r="V1424">
            <v>0</v>
          </cell>
          <cell r="W1424">
            <v>0</v>
          </cell>
        </row>
        <row r="1425">
          <cell r="O1425">
            <v>0</v>
          </cell>
          <cell r="P1425">
            <v>0</v>
          </cell>
          <cell r="Q1425">
            <v>37000</v>
          </cell>
          <cell r="R1425">
            <v>332000</v>
          </cell>
          <cell r="S1425">
            <v>0</v>
          </cell>
          <cell r="T1425">
            <v>0</v>
          </cell>
          <cell r="U1425">
            <v>0</v>
          </cell>
          <cell r="V1425">
            <v>0</v>
          </cell>
          <cell r="W1425">
            <v>0</v>
          </cell>
        </row>
        <row r="1426">
          <cell r="I1426" t="str">
            <v>JOHANNA-CABRILLO-FAIRVIEW-JOHNAIR: reconductor</v>
          </cell>
          <cell r="J1426">
            <v>41426</v>
          </cell>
          <cell r="N1426">
            <v>0</v>
          </cell>
          <cell r="O1426">
            <v>0</v>
          </cell>
          <cell r="P1426">
            <v>0</v>
          </cell>
          <cell r="Q1426">
            <v>0</v>
          </cell>
          <cell r="R1426">
            <v>600000</v>
          </cell>
          <cell r="S1426">
            <v>1400000</v>
          </cell>
          <cell r="T1426">
            <v>0</v>
          </cell>
          <cell r="U1426">
            <v>0</v>
          </cell>
          <cell r="V1426">
            <v>0</v>
          </cell>
          <cell r="W1426">
            <v>0</v>
          </cell>
        </row>
        <row r="1427">
          <cell r="O1427">
            <v>0</v>
          </cell>
          <cell r="P1427">
            <v>0</v>
          </cell>
          <cell r="Q1427">
            <v>0</v>
          </cell>
          <cell r="R1427">
            <v>600000</v>
          </cell>
          <cell r="S1427">
            <v>1400000</v>
          </cell>
          <cell r="T1427">
            <v>0</v>
          </cell>
          <cell r="U1427">
            <v>0</v>
          </cell>
          <cell r="V1427">
            <v>0</v>
          </cell>
          <cell r="W1427">
            <v>0</v>
          </cell>
        </row>
        <row r="1428">
          <cell r="I1428" t="str">
            <v>Rio Hondo-Arcadia-Bradbury-Hopeful: reconductor</v>
          </cell>
          <cell r="J1428">
            <v>41426</v>
          </cell>
          <cell r="N1428">
            <v>0</v>
          </cell>
          <cell r="O1428">
            <v>0</v>
          </cell>
          <cell r="P1428">
            <v>0</v>
          </cell>
          <cell r="Q1428">
            <v>0</v>
          </cell>
          <cell r="R1428">
            <v>226000</v>
          </cell>
          <cell r="S1428">
            <v>227000</v>
          </cell>
          <cell r="T1428">
            <v>0</v>
          </cell>
          <cell r="U1428">
            <v>0</v>
          </cell>
          <cell r="V1428">
            <v>0</v>
          </cell>
          <cell r="W1428">
            <v>0</v>
          </cell>
        </row>
        <row r="1429">
          <cell r="O1429">
            <v>0</v>
          </cell>
          <cell r="P1429">
            <v>0</v>
          </cell>
          <cell r="Q1429">
            <v>0</v>
          </cell>
          <cell r="R1429">
            <v>226000</v>
          </cell>
          <cell r="S1429">
            <v>227000</v>
          </cell>
          <cell r="T1429">
            <v>0</v>
          </cell>
          <cell r="U1429">
            <v>0</v>
          </cell>
          <cell r="V1429">
            <v>0</v>
          </cell>
          <cell r="W1429">
            <v>0</v>
          </cell>
        </row>
        <row r="1430">
          <cell r="I1430" t="str">
            <v>Bliss: Add 14.4 MVAR to caps</v>
          </cell>
          <cell r="J1430">
            <v>41426</v>
          </cell>
          <cell r="N1430">
            <v>0</v>
          </cell>
          <cell r="O1430">
            <v>0</v>
          </cell>
          <cell r="P1430">
            <v>0</v>
          </cell>
          <cell r="Q1430">
            <v>0</v>
          </cell>
          <cell r="R1430">
            <v>45000</v>
          </cell>
          <cell r="S1430">
            <v>408000</v>
          </cell>
          <cell r="T1430">
            <v>0</v>
          </cell>
          <cell r="U1430">
            <v>0</v>
          </cell>
          <cell r="V1430">
            <v>0</v>
          </cell>
          <cell r="W1430">
            <v>0</v>
          </cell>
        </row>
        <row r="1431">
          <cell r="O1431">
            <v>0</v>
          </cell>
          <cell r="P1431">
            <v>0</v>
          </cell>
          <cell r="Q1431">
            <v>0</v>
          </cell>
          <cell r="R1431">
            <v>45000</v>
          </cell>
          <cell r="S1431">
            <v>408000</v>
          </cell>
          <cell r="T1431">
            <v>0</v>
          </cell>
          <cell r="U1431">
            <v>0</v>
          </cell>
          <cell r="V1431">
            <v>0</v>
          </cell>
          <cell r="W1431">
            <v>0</v>
          </cell>
        </row>
        <row r="1432">
          <cell r="I1432" t="str">
            <v>Saugus-Colossus-Lockheed-Pitchgen: reconductor</v>
          </cell>
          <cell r="J1432">
            <v>41426</v>
          </cell>
          <cell r="N1432">
            <v>0</v>
          </cell>
          <cell r="O1432">
            <v>0</v>
          </cell>
          <cell r="P1432">
            <v>0</v>
          </cell>
          <cell r="Q1432">
            <v>0</v>
          </cell>
          <cell r="R1432">
            <v>1500000</v>
          </cell>
          <cell r="S1432">
            <v>3280000</v>
          </cell>
          <cell r="T1432">
            <v>0</v>
          </cell>
          <cell r="U1432">
            <v>0</v>
          </cell>
          <cell r="V1432">
            <v>0</v>
          </cell>
          <cell r="W1432">
            <v>0</v>
          </cell>
        </row>
        <row r="1433">
          <cell r="O1433">
            <v>0</v>
          </cell>
          <cell r="P1433">
            <v>0</v>
          </cell>
          <cell r="Q1433">
            <v>0</v>
          </cell>
          <cell r="R1433">
            <v>1500000</v>
          </cell>
          <cell r="S1433">
            <v>3280000</v>
          </cell>
          <cell r="T1433">
            <v>0</v>
          </cell>
          <cell r="U1433">
            <v>0</v>
          </cell>
          <cell r="V1433">
            <v>0</v>
          </cell>
          <cell r="W1433">
            <v>0</v>
          </cell>
        </row>
        <row r="1434">
          <cell r="I1434" t="str">
            <v>Valley: Increase transformer capacity from 1112 to 1680 MVA</v>
          </cell>
          <cell r="J1434">
            <v>40330</v>
          </cell>
          <cell r="K1434" t="str">
            <v>T. Yim</v>
          </cell>
          <cell r="N1434">
            <v>0</v>
          </cell>
          <cell r="O1434">
            <v>1298000</v>
          </cell>
          <cell r="P1434">
            <v>12598216.26392</v>
          </cell>
          <cell r="Q1434">
            <v>0</v>
          </cell>
          <cell r="R1434">
            <v>0</v>
          </cell>
          <cell r="S1434">
            <v>0</v>
          </cell>
          <cell r="T1434">
            <v>0</v>
          </cell>
          <cell r="U1434">
            <v>0</v>
          </cell>
          <cell r="V1434">
            <v>0</v>
          </cell>
          <cell r="W1434">
            <v>0</v>
          </cell>
        </row>
        <row r="1435">
          <cell r="O1435">
            <v>1298000</v>
          </cell>
          <cell r="P1435">
            <v>12598216.26392</v>
          </cell>
          <cell r="Q1435">
            <v>0</v>
          </cell>
          <cell r="R1435">
            <v>0</v>
          </cell>
          <cell r="S1435">
            <v>0</v>
          </cell>
          <cell r="T1435">
            <v>0</v>
          </cell>
          <cell r="U1435">
            <v>0</v>
          </cell>
          <cell r="V1435">
            <v>0</v>
          </cell>
          <cell r="W1435">
            <v>0</v>
          </cell>
        </row>
        <row r="1436">
          <cell r="I1436" t="str">
            <v>San Bernardino-Cardiff-Colton: Recable 370 feet of 1750 kcmil with 2000 CU.</v>
          </cell>
          <cell r="J1436">
            <v>40695</v>
          </cell>
          <cell r="N1436">
            <v>0</v>
          </cell>
          <cell r="O1436">
            <v>0</v>
          </cell>
          <cell r="P1436">
            <v>45000</v>
          </cell>
          <cell r="Q1436">
            <v>69000</v>
          </cell>
          <cell r="R1436">
            <v>0</v>
          </cell>
          <cell r="S1436">
            <v>0</v>
          </cell>
          <cell r="T1436">
            <v>0</v>
          </cell>
          <cell r="U1436">
            <v>0</v>
          </cell>
          <cell r="V1436">
            <v>0</v>
          </cell>
          <cell r="W1436">
            <v>0</v>
          </cell>
        </row>
        <row r="1437">
          <cell r="O1437">
            <v>0</v>
          </cell>
          <cell r="P1437">
            <v>45000</v>
          </cell>
          <cell r="Q1437">
            <v>69000</v>
          </cell>
          <cell r="R1437">
            <v>0</v>
          </cell>
          <cell r="S1437">
            <v>0</v>
          </cell>
          <cell r="T1437">
            <v>0</v>
          </cell>
          <cell r="U1437">
            <v>0</v>
          </cell>
          <cell r="V1437">
            <v>0</v>
          </cell>
          <cell r="W1437">
            <v>0</v>
          </cell>
        </row>
        <row r="1438">
          <cell r="I1438" t="str">
            <v>Valley: install 115kv GIS breaker for low side of 3AA &amp; 4AA banks.</v>
          </cell>
          <cell r="J1438">
            <v>40940</v>
          </cell>
          <cell r="N1438">
            <v>0</v>
          </cell>
          <cell r="O1438">
            <v>0</v>
          </cell>
          <cell r="P1438">
            <v>200000</v>
          </cell>
          <cell r="Q1438">
            <v>7800000</v>
          </cell>
          <cell r="R1438">
            <v>2000000</v>
          </cell>
          <cell r="S1438">
            <v>0</v>
          </cell>
          <cell r="T1438">
            <v>0</v>
          </cell>
          <cell r="U1438">
            <v>0</v>
          </cell>
          <cell r="V1438">
            <v>0</v>
          </cell>
          <cell r="W1438">
            <v>0</v>
          </cell>
        </row>
        <row r="1439">
          <cell r="O1439">
            <v>0</v>
          </cell>
          <cell r="P1439">
            <v>200000</v>
          </cell>
          <cell r="Q1439">
            <v>7800000</v>
          </cell>
          <cell r="R1439">
            <v>2000000</v>
          </cell>
          <cell r="S1439">
            <v>0</v>
          </cell>
          <cell r="T1439">
            <v>0</v>
          </cell>
          <cell r="U1439">
            <v>0</v>
          </cell>
          <cell r="V1439">
            <v>0</v>
          </cell>
          <cell r="W1439">
            <v>0</v>
          </cell>
        </row>
        <row r="1440">
          <cell r="I1440" t="str">
            <v>Johanna: increase transformer capacity from 560 to 840 MVA.</v>
          </cell>
          <cell r="J1440">
            <v>41426</v>
          </cell>
          <cell r="N1440">
            <v>0</v>
          </cell>
          <cell r="O1440">
            <v>0</v>
          </cell>
          <cell r="P1440">
            <v>0</v>
          </cell>
          <cell r="Q1440">
            <v>0</v>
          </cell>
          <cell r="R1440">
            <v>1129000</v>
          </cell>
          <cell r="S1440">
            <v>10657000</v>
          </cell>
          <cell r="T1440">
            <v>0</v>
          </cell>
          <cell r="U1440">
            <v>0</v>
          </cell>
          <cell r="V1440">
            <v>0</v>
          </cell>
          <cell r="W1440">
            <v>0</v>
          </cell>
        </row>
        <row r="1441">
          <cell r="O1441">
            <v>0</v>
          </cell>
          <cell r="P1441">
            <v>0</v>
          </cell>
          <cell r="Q1441">
            <v>0</v>
          </cell>
          <cell r="R1441">
            <v>1129000</v>
          </cell>
          <cell r="S1441">
            <v>10657000</v>
          </cell>
          <cell r="T1441">
            <v>0</v>
          </cell>
          <cell r="U1441">
            <v>0</v>
          </cell>
          <cell r="V1441">
            <v>0</v>
          </cell>
          <cell r="W1441">
            <v>0</v>
          </cell>
        </row>
        <row r="1442">
          <cell r="I1442" t="str">
            <v>Mira Loma-Bain-Metalcan: replace PS 487 with remote transmission switch (RTS)</v>
          </cell>
          <cell r="J1442">
            <v>41426</v>
          </cell>
          <cell r="N1442">
            <v>0</v>
          </cell>
          <cell r="O1442">
            <v>0</v>
          </cell>
          <cell r="P1442">
            <v>0</v>
          </cell>
          <cell r="Q1442">
            <v>0</v>
          </cell>
          <cell r="R1442">
            <v>0</v>
          </cell>
          <cell r="S1442">
            <v>50000</v>
          </cell>
          <cell r="T1442">
            <v>0</v>
          </cell>
          <cell r="U1442">
            <v>0</v>
          </cell>
          <cell r="V1442">
            <v>0</v>
          </cell>
          <cell r="W1442">
            <v>0</v>
          </cell>
        </row>
        <row r="1443">
          <cell r="O1443">
            <v>0</v>
          </cell>
          <cell r="P1443">
            <v>0</v>
          </cell>
          <cell r="Q1443">
            <v>0</v>
          </cell>
          <cell r="R1443">
            <v>0</v>
          </cell>
          <cell r="S1443">
            <v>50000</v>
          </cell>
          <cell r="T1443">
            <v>0</v>
          </cell>
          <cell r="U1443">
            <v>0</v>
          </cell>
          <cell r="V1443">
            <v>0</v>
          </cell>
          <cell r="W1443">
            <v>0</v>
          </cell>
        </row>
        <row r="1444">
          <cell r="I1444" t="str">
            <v>Etiwanda-Declez #1: upgrade 1.4 miles of 4/0 cu. &amp; .51 miles of 336 &amp; .6 miles of 1750 &amp;1.91 miles of 954 &amp; .6 miles of 2000 cu</v>
          </cell>
          <cell r="J1444">
            <v>41426</v>
          </cell>
          <cell r="N1444">
            <v>0</v>
          </cell>
          <cell r="O1444">
            <v>0</v>
          </cell>
          <cell r="P1444">
            <v>0</v>
          </cell>
          <cell r="Q1444">
            <v>0</v>
          </cell>
          <cell r="R1444">
            <v>0</v>
          </cell>
          <cell r="S1444">
            <v>1331000</v>
          </cell>
          <cell r="T1444">
            <v>0</v>
          </cell>
          <cell r="U1444">
            <v>0</v>
          </cell>
          <cell r="V1444">
            <v>0</v>
          </cell>
          <cell r="W1444">
            <v>0</v>
          </cell>
        </row>
        <row r="1445">
          <cell r="O1445">
            <v>0</v>
          </cell>
          <cell r="P1445">
            <v>0</v>
          </cell>
          <cell r="Q1445">
            <v>0</v>
          </cell>
          <cell r="R1445">
            <v>0</v>
          </cell>
          <cell r="S1445">
            <v>1331000</v>
          </cell>
          <cell r="T1445">
            <v>0</v>
          </cell>
          <cell r="U1445">
            <v>0</v>
          </cell>
          <cell r="V1445">
            <v>0</v>
          </cell>
          <cell r="W1445">
            <v>0</v>
          </cell>
        </row>
        <row r="1446">
          <cell r="I1446" t="str">
            <v>Etiwanda-Inland-Wimbledon: upgrade .04 miles to 954</v>
          </cell>
          <cell r="J1446">
            <v>41426</v>
          </cell>
          <cell r="N1446">
            <v>0</v>
          </cell>
          <cell r="O1446">
            <v>0</v>
          </cell>
          <cell r="P1446">
            <v>0</v>
          </cell>
          <cell r="Q1446">
            <v>0</v>
          </cell>
          <cell r="R1446">
            <v>0</v>
          </cell>
          <cell r="S1446">
            <v>50000</v>
          </cell>
          <cell r="T1446">
            <v>0</v>
          </cell>
          <cell r="U1446">
            <v>0</v>
          </cell>
          <cell r="V1446">
            <v>0</v>
          </cell>
          <cell r="W1446">
            <v>0</v>
          </cell>
        </row>
        <row r="1447">
          <cell r="O1447">
            <v>0</v>
          </cell>
          <cell r="P1447">
            <v>0</v>
          </cell>
          <cell r="Q1447">
            <v>0</v>
          </cell>
          <cell r="R1447">
            <v>0</v>
          </cell>
          <cell r="S1447">
            <v>50000</v>
          </cell>
          <cell r="T1447">
            <v>0</v>
          </cell>
          <cell r="U1447">
            <v>0</v>
          </cell>
          <cell r="V1447">
            <v>0</v>
          </cell>
          <cell r="W1447">
            <v>0</v>
          </cell>
        </row>
        <row r="1448">
          <cell r="I1448" t="str">
            <v>Moorpark: rearrange 66kv lines to form new 66kv line</v>
          </cell>
          <cell r="J1448">
            <v>41426</v>
          </cell>
          <cell r="N1448">
            <v>0</v>
          </cell>
          <cell r="O1448">
            <v>0</v>
          </cell>
          <cell r="P1448">
            <v>0</v>
          </cell>
          <cell r="Q1448">
            <v>0</v>
          </cell>
          <cell r="R1448">
            <v>2000000</v>
          </cell>
          <cell r="S1448">
            <v>10000000</v>
          </cell>
          <cell r="T1448">
            <v>0</v>
          </cell>
          <cell r="U1448">
            <v>0</v>
          </cell>
          <cell r="V1448">
            <v>0</v>
          </cell>
          <cell r="W1448">
            <v>0</v>
          </cell>
        </row>
        <row r="1449">
          <cell r="O1449">
            <v>0</v>
          </cell>
          <cell r="P1449">
            <v>0</v>
          </cell>
          <cell r="Q1449">
            <v>0</v>
          </cell>
          <cell r="R1449">
            <v>2000000</v>
          </cell>
          <cell r="S1449">
            <v>10000000</v>
          </cell>
          <cell r="T1449">
            <v>0</v>
          </cell>
          <cell r="U1449">
            <v>0</v>
          </cell>
          <cell r="V1449">
            <v>0</v>
          </cell>
          <cell r="W1449">
            <v>0</v>
          </cell>
        </row>
        <row r="1450">
          <cell r="I1450" t="str">
            <v>Borrego: add 1-66kv position</v>
          </cell>
          <cell r="J1450">
            <v>42522</v>
          </cell>
          <cell r="N1450">
            <v>0</v>
          </cell>
          <cell r="O1450">
            <v>0</v>
          </cell>
          <cell r="P1450">
            <v>0</v>
          </cell>
          <cell r="Q1450">
            <v>0</v>
          </cell>
          <cell r="R1450">
            <v>0</v>
          </cell>
          <cell r="S1450">
            <v>0</v>
          </cell>
          <cell r="T1450">
            <v>0</v>
          </cell>
          <cell r="U1450">
            <v>100000</v>
          </cell>
          <cell r="V1450">
            <v>436000</v>
          </cell>
          <cell r="W1450">
            <v>0</v>
          </cell>
        </row>
        <row r="1451">
          <cell r="I1451" t="str">
            <v xml:space="preserve">Borrego-Niguel: split Borrego-Moulton-Niguel </v>
          </cell>
          <cell r="J1451">
            <v>42522</v>
          </cell>
          <cell r="N1451">
            <v>0</v>
          </cell>
          <cell r="O1451">
            <v>0</v>
          </cell>
          <cell r="P1451">
            <v>0</v>
          </cell>
          <cell r="Q1451">
            <v>0</v>
          </cell>
          <cell r="R1451">
            <v>0</v>
          </cell>
          <cell r="S1451">
            <v>0</v>
          </cell>
          <cell r="T1451">
            <v>0</v>
          </cell>
          <cell r="U1451">
            <v>1000000</v>
          </cell>
          <cell r="V1451">
            <v>2200000</v>
          </cell>
          <cell r="W1451">
            <v>0</v>
          </cell>
        </row>
        <row r="1452">
          <cell r="I1452" t="str">
            <v>Limestone: add 1-66kv position</v>
          </cell>
          <cell r="J1452">
            <v>42522</v>
          </cell>
          <cell r="N1452">
            <v>0</v>
          </cell>
          <cell r="O1452">
            <v>0</v>
          </cell>
          <cell r="P1452">
            <v>0</v>
          </cell>
          <cell r="Q1452">
            <v>0</v>
          </cell>
          <cell r="R1452">
            <v>0</v>
          </cell>
          <cell r="S1452">
            <v>0</v>
          </cell>
          <cell r="T1452">
            <v>0</v>
          </cell>
          <cell r="U1452">
            <v>100000</v>
          </cell>
          <cell r="V1452">
            <v>436000</v>
          </cell>
          <cell r="W1452">
            <v>0</v>
          </cell>
        </row>
        <row r="1453">
          <cell r="I1453" t="str">
            <v>Moulton: add 1-66kv position</v>
          </cell>
          <cell r="J1453">
            <v>42522</v>
          </cell>
          <cell r="N1453">
            <v>0</v>
          </cell>
          <cell r="O1453">
            <v>0</v>
          </cell>
          <cell r="P1453">
            <v>0</v>
          </cell>
          <cell r="Q1453">
            <v>0</v>
          </cell>
          <cell r="R1453">
            <v>0</v>
          </cell>
          <cell r="S1453">
            <v>0</v>
          </cell>
          <cell r="T1453">
            <v>0</v>
          </cell>
          <cell r="U1453">
            <v>100000</v>
          </cell>
          <cell r="V1453">
            <v>436000</v>
          </cell>
          <cell r="W1453">
            <v>0</v>
          </cell>
        </row>
        <row r="1454">
          <cell r="I1454" t="str">
            <v xml:space="preserve">Moulton-Niguel: split Borrego-Moulton-Niguel </v>
          </cell>
          <cell r="J1454">
            <v>42522</v>
          </cell>
          <cell r="N1454">
            <v>0</v>
          </cell>
          <cell r="O1454">
            <v>0</v>
          </cell>
          <cell r="P1454">
            <v>0</v>
          </cell>
          <cell r="Q1454">
            <v>0</v>
          </cell>
          <cell r="R1454">
            <v>0</v>
          </cell>
          <cell r="S1454">
            <v>0</v>
          </cell>
          <cell r="T1454">
            <v>0</v>
          </cell>
          <cell r="U1454">
            <v>900000</v>
          </cell>
          <cell r="V1454">
            <v>1300000</v>
          </cell>
          <cell r="W1454">
            <v>0</v>
          </cell>
        </row>
        <row r="1455">
          <cell r="I1455" t="str">
            <v>Niguel: add 1-66kv position</v>
          </cell>
          <cell r="J1455">
            <v>42522</v>
          </cell>
          <cell r="N1455">
            <v>0</v>
          </cell>
          <cell r="O1455">
            <v>0</v>
          </cell>
          <cell r="P1455">
            <v>0</v>
          </cell>
          <cell r="Q1455">
            <v>0</v>
          </cell>
          <cell r="R1455">
            <v>0</v>
          </cell>
          <cell r="S1455">
            <v>0</v>
          </cell>
          <cell r="T1455">
            <v>0</v>
          </cell>
          <cell r="U1455">
            <v>100000</v>
          </cell>
          <cell r="V1455">
            <v>436000</v>
          </cell>
          <cell r="W1455">
            <v>0</v>
          </cell>
        </row>
        <row r="1456">
          <cell r="I1456" t="str">
            <v>Santiago-Limestone-Moulton: reconductor</v>
          </cell>
          <cell r="J1456">
            <v>42537</v>
          </cell>
          <cell r="N1456">
            <v>0</v>
          </cell>
          <cell r="O1456">
            <v>0</v>
          </cell>
          <cell r="P1456">
            <v>0</v>
          </cell>
          <cell r="Q1456">
            <v>0</v>
          </cell>
          <cell r="R1456">
            <v>0</v>
          </cell>
          <cell r="S1456">
            <v>0</v>
          </cell>
          <cell r="T1456">
            <v>0</v>
          </cell>
          <cell r="U1456">
            <v>900000</v>
          </cell>
          <cell r="V1456">
            <v>1300000</v>
          </cell>
          <cell r="W1456">
            <v>0</v>
          </cell>
        </row>
        <row r="1457">
          <cell r="I1457" t="str">
            <v>Viejo-Borrego-Moulton: build 10 miles of 954</v>
          </cell>
          <cell r="J1457">
            <v>42522</v>
          </cell>
          <cell r="N1457">
            <v>0</v>
          </cell>
          <cell r="O1457">
            <v>0</v>
          </cell>
          <cell r="P1457">
            <v>0</v>
          </cell>
          <cell r="Q1457">
            <v>0</v>
          </cell>
          <cell r="R1457">
            <v>0</v>
          </cell>
          <cell r="S1457">
            <v>0</v>
          </cell>
          <cell r="T1457">
            <v>0</v>
          </cell>
          <cell r="U1457">
            <v>4000000</v>
          </cell>
          <cell r="V1457">
            <v>8700000</v>
          </cell>
          <cell r="W1457">
            <v>0</v>
          </cell>
        </row>
        <row r="1458">
          <cell r="I1458" t="str">
            <v>Viejo-Limestone #2: build 4.2 miles of 954</v>
          </cell>
          <cell r="J1458">
            <v>42522</v>
          </cell>
          <cell r="N1458">
            <v>0</v>
          </cell>
          <cell r="O1458">
            <v>0</v>
          </cell>
          <cell r="P1458">
            <v>0</v>
          </cell>
          <cell r="Q1458">
            <v>0</v>
          </cell>
          <cell r="R1458">
            <v>0</v>
          </cell>
          <cell r="S1458">
            <v>0</v>
          </cell>
          <cell r="T1458">
            <v>0</v>
          </cell>
          <cell r="U1458">
            <v>1000000</v>
          </cell>
          <cell r="V1458">
            <v>4300000</v>
          </cell>
          <cell r="W1458">
            <v>0</v>
          </cell>
        </row>
        <row r="1459">
          <cell r="I1459" t="str">
            <v>Viejo: increase transformer capacity from 560 to 840 MVA</v>
          </cell>
          <cell r="J1459">
            <v>42522</v>
          </cell>
          <cell r="N1459">
            <v>0</v>
          </cell>
          <cell r="O1459">
            <v>0</v>
          </cell>
          <cell r="P1459">
            <v>0</v>
          </cell>
          <cell r="Q1459">
            <v>0</v>
          </cell>
          <cell r="R1459">
            <v>0</v>
          </cell>
          <cell r="S1459">
            <v>0</v>
          </cell>
          <cell r="T1459">
            <v>0</v>
          </cell>
          <cell r="U1459">
            <v>1500000</v>
          </cell>
          <cell r="V1459">
            <v>6958000</v>
          </cell>
          <cell r="W1459">
            <v>0</v>
          </cell>
        </row>
        <row r="1460">
          <cell r="O1460">
            <v>0</v>
          </cell>
          <cell r="P1460">
            <v>0</v>
          </cell>
          <cell r="Q1460">
            <v>0</v>
          </cell>
          <cell r="R1460">
            <v>0</v>
          </cell>
          <cell r="S1460">
            <v>0</v>
          </cell>
          <cell r="T1460">
            <v>0</v>
          </cell>
          <cell r="U1460">
            <v>9700000</v>
          </cell>
          <cell r="V1460">
            <v>26502000</v>
          </cell>
          <cell r="W1460">
            <v>0</v>
          </cell>
        </row>
        <row r="1461">
          <cell r="I1461" t="str">
            <v>Sandstone: New 220/66kv, 560 MVA station</v>
          </cell>
          <cell r="J1461">
            <v>42887</v>
          </cell>
          <cell r="N1461">
            <v>40</v>
          </cell>
          <cell r="O1461">
            <v>0</v>
          </cell>
          <cell r="P1461">
            <v>0</v>
          </cell>
          <cell r="Q1461">
            <v>0</v>
          </cell>
          <cell r="R1461">
            <v>300000</v>
          </cell>
          <cell r="S1461">
            <v>1000000</v>
          </cell>
          <cell r="T1461">
            <v>5000000</v>
          </cell>
          <cell r="U1461">
            <v>20000000</v>
          </cell>
          <cell r="V1461">
            <v>50000000</v>
          </cell>
          <cell r="W1461">
            <v>33700000</v>
          </cell>
        </row>
        <row r="1462">
          <cell r="O1462">
            <v>0</v>
          </cell>
          <cell r="P1462">
            <v>0</v>
          </cell>
          <cell r="Q1462">
            <v>0</v>
          </cell>
          <cell r="R1462">
            <v>300000</v>
          </cell>
          <cell r="S1462">
            <v>1000000</v>
          </cell>
          <cell r="T1462">
            <v>5000000</v>
          </cell>
          <cell r="U1462">
            <v>20000000</v>
          </cell>
          <cell r="V1462">
            <v>50000000</v>
          </cell>
          <cell r="W1462">
            <v>33700000</v>
          </cell>
        </row>
        <row r="1463">
          <cell r="I1463" t="str">
            <v>Valley-Auld: S/T lines</v>
          </cell>
          <cell r="J1463">
            <v>42887</v>
          </cell>
          <cell r="N1463">
            <v>0</v>
          </cell>
          <cell r="O1463">
            <v>0</v>
          </cell>
          <cell r="P1463">
            <v>0</v>
          </cell>
          <cell r="Q1463">
            <v>0</v>
          </cell>
          <cell r="R1463">
            <v>0</v>
          </cell>
          <cell r="S1463">
            <v>0</v>
          </cell>
          <cell r="T1463">
            <v>0</v>
          </cell>
          <cell r="U1463">
            <v>0</v>
          </cell>
          <cell r="V1463">
            <v>0</v>
          </cell>
          <cell r="W1463">
            <v>20000000</v>
          </cell>
        </row>
        <row r="1464">
          <cell r="I1464" t="str">
            <v>Auld: construct a new 500/115kv station</v>
          </cell>
          <cell r="J1464">
            <v>42887</v>
          </cell>
          <cell r="N1464">
            <v>30</v>
          </cell>
          <cell r="O1464">
            <v>0</v>
          </cell>
          <cell r="P1464">
            <v>0</v>
          </cell>
          <cell r="Q1464">
            <v>0</v>
          </cell>
          <cell r="R1464">
            <v>0</v>
          </cell>
          <cell r="S1464">
            <v>0</v>
          </cell>
          <cell r="T1464">
            <v>0</v>
          </cell>
          <cell r="U1464">
            <v>0</v>
          </cell>
          <cell r="V1464">
            <v>0</v>
          </cell>
          <cell r="W1464">
            <v>120000000</v>
          </cell>
        </row>
        <row r="1465">
          <cell r="I1465" t="str">
            <v xml:space="preserve">Valley-Auld: construct two new 500kv lines </v>
          </cell>
          <cell r="J1465">
            <v>42887</v>
          </cell>
          <cell r="N1465">
            <v>100</v>
          </cell>
          <cell r="O1465">
            <v>0</v>
          </cell>
          <cell r="P1465">
            <v>0</v>
          </cell>
          <cell r="Q1465">
            <v>0</v>
          </cell>
          <cell r="R1465">
            <v>0</v>
          </cell>
          <cell r="S1465">
            <v>0</v>
          </cell>
          <cell r="T1465">
            <v>0</v>
          </cell>
          <cell r="U1465">
            <v>0</v>
          </cell>
          <cell r="V1465">
            <v>0</v>
          </cell>
          <cell r="W1465">
            <v>60000000</v>
          </cell>
        </row>
        <row r="1466">
          <cell r="O1466">
            <v>0</v>
          </cell>
          <cell r="P1466">
            <v>0</v>
          </cell>
          <cell r="Q1466">
            <v>0</v>
          </cell>
          <cell r="R1466">
            <v>0</v>
          </cell>
          <cell r="S1466">
            <v>0</v>
          </cell>
          <cell r="T1466">
            <v>0</v>
          </cell>
          <cell r="U1466">
            <v>0</v>
          </cell>
          <cell r="V1466">
            <v>0</v>
          </cell>
          <cell r="W1466">
            <v>200000000</v>
          </cell>
        </row>
        <row r="1467">
          <cell r="H1467" t="str">
            <v>800063649</v>
          </cell>
          <cell r="I1467" t="str">
            <v>SAN BERNARDINO</v>
          </cell>
          <cell r="J1467">
            <v>39965</v>
          </cell>
          <cell r="K1467" t="str">
            <v>T. Yim</v>
          </cell>
          <cell r="M1467">
            <v>100</v>
          </cell>
          <cell r="N1467">
            <v>100</v>
          </cell>
          <cell r="O1467">
            <v>549000</v>
          </cell>
          <cell r="P1467">
            <v>0</v>
          </cell>
          <cell r="Q1467">
            <v>0</v>
          </cell>
          <cell r="R1467">
            <v>0</v>
          </cell>
          <cell r="S1467">
            <v>0</v>
          </cell>
          <cell r="T1467">
            <v>0</v>
          </cell>
          <cell r="U1467">
            <v>0</v>
          </cell>
          <cell r="V1467">
            <v>0</v>
          </cell>
          <cell r="W1467">
            <v>0</v>
          </cell>
        </row>
        <row r="1468">
          <cell r="O1468">
            <v>549000</v>
          </cell>
          <cell r="P1468">
            <v>0</v>
          </cell>
          <cell r="Q1468">
            <v>0</v>
          </cell>
          <cell r="R1468">
            <v>0</v>
          </cell>
          <cell r="S1468">
            <v>0</v>
          </cell>
          <cell r="T1468">
            <v>0</v>
          </cell>
          <cell r="U1468">
            <v>0</v>
          </cell>
          <cell r="V1468">
            <v>0</v>
          </cell>
          <cell r="W1468">
            <v>0</v>
          </cell>
        </row>
        <row r="1469">
          <cell r="H1469" t="str">
            <v>800063416</v>
          </cell>
          <cell r="I1469" t="str">
            <v>CAMDEN SUB</v>
          </cell>
          <cell r="J1469">
            <v>39965</v>
          </cell>
          <cell r="K1469" t="str">
            <v>T. Yim</v>
          </cell>
          <cell r="M1469">
            <v>100</v>
          </cell>
          <cell r="N1469">
            <v>100</v>
          </cell>
          <cell r="O1469">
            <v>384000</v>
          </cell>
          <cell r="P1469">
            <v>0</v>
          </cell>
          <cell r="Q1469">
            <v>0</v>
          </cell>
          <cell r="R1469">
            <v>0</v>
          </cell>
          <cell r="S1469">
            <v>0</v>
          </cell>
          <cell r="T1469">
            <v>0</v>
          </cell>
          <cell r="U1469">
            <v>0</v>
          </cell>
          <cell r="V1469">
            <v>0</v>
          </cell>
          <cell r="W1469">
            <v>0</v>
          </cell>
        </row>
        <row r="1470">
          <cell r="O1470">
            <v>384000</v>
          </cell>
          <cell r="P1470">
            <v>0</v>
          </cell>
          <cell r="Q1470">
            <v>0</v>
          </cell>
          <cell r="R1470">
            <v>0</v>
          </cell>
          <cell r="S1470">
            <v>0</v>
          </cell>
          <cell r="T1470">
            <v>0</v>
          </cell>
          <cell r="U1470">
            <v>0</v>
          </cell>
          <cell r="V1470">
            <v>0</v>
          </cell>
          <cell r="W1470">
            <v>0</v>
          </cell>
        </row>
        <row r="1471">
          <cell r="H1471" t="str">
            <v>800062721</v>
          </cell>
          <cell r="I1471" t="str">
            <v>SAUGUS SIB</v>
          </cell>
          <cell r="J1471">
            <v>39965</v>
          </cell>
          <cell r="K1471" t="str">
            <v>T. Yim</v>
          </cell>
          <cell r="M1471">
            <v>100</v>
          </cell>
          <cell r="N1471">
            <v>100</v>
          </cell>
          <cell r="O1471">
            <v>500000</v>
          </cell>
          <cell r="P1471">
            <v>0</v>
          </cell>
          <cell r="Q1471">
            <v>0</v>
          </cell>
          <cell r="R1471">
            <v>0</v>
          </cell>
          <cell r="S1471">
            <v>0</v>
          </cell>
          <cell r="T1471">
            <v>0</v>
          </cell>
          <cell r="U1471">
            <v>0</v>
          </cell>
          <cell r="V1471">
            <v>0</v>
          </cell>
          <cell r="W1471">
            <v>0</v>
          </cell>
        </row>
        <row r="1472">
          <cell r="O1472">
            <v>500000</v>
          </cell>
          <cell r="P1472">
            <v>0</v>
          </cell>
          <cell r="Q1472">
            <v>0</v>
          </cell>
          <cell r="R1472">
            <v>0</v>
          </cell>
          <cell r="S1472">
            <v>0</v>
          </cell>
          <cell r="T1472">
            <v>0</v>
          </cell>
          <cell r="U1472">
            <v>0</v>
          </cell>
          <cell r="V1472">
            <v>0</v>
          </cell>
          <cell r="W1472">
            <v>0</v>
          </cell>
        </row>
        <row r="1473">
          <cell r="I1473" t="str">
            <v>Elizabeth Lake-Pitchgen: reconductor</v>
          </cell>
          <cell r="J1473">
            <v>41426</v>
          </cell>
          <cell r="N1473">
            <v>0</v>
          </cell>
          <cell r="O1473">
            <v>0</v>
          </cell>
          <cell r="P1473">
            <v>0</v>
          </cell>
          <cell r="Q1473">
            <v>0</v>
          </cell>
          <cell r="R1473">
            <v>900000</v>
          </cell>
          <cell r="S1473">
            <v>1736000</v>
          </cell>
          <cell r="T1473">
            <v>0</v>
          </cell>
          <cell r="U1473">
            <v>0</v>
          </cell>
          <cell r="V1473">
            <v>0</v>
          </cell>
          <cell r="W1473">
            <v>0</v>
          </cell>
        </row>
        <row r="1474">
          <cell r="O1474">
            <v>0</v>
          </cell>
          <cell r="P1474">
            <v>0</v>
          </cell>
          <cell r="Q1474">
            <v>0</v>
          </cell>
          <cell r="R1474">
            <v>900000</v>
          </cell>
          <cell r="S1474">
            <v>1736000</v>
          </cell>
          <cell r="T1474">
            <v>0</v>
          </cell>
          <cell r="U1474">
            <v>0</v>
          </cell>
          <cell r="V1474">
            <v>0</v>
          </cell>
          <cell r="W1474">
            <v>0</v>
          </cell>
        </row>
        <row r="1475">
          <cell r="I1475" t="str">
            <v>La Cienega-MWD Venice-Beverly-Colorado: reconductor</v>
          </cell>
          <cell r="J1475">
            <v>41426</v>
          </cell>
          <cell r="N1475">
            <v>0</v>
          </cell>
          <cell r="O1475">
            <v>0</v>
          </cell>
          <cell r="P1475">
            <v>0</v>
          </cell>
          <cell r="Q1475">
            <v>0</v>
          </cell>
          <cell r="R1475">
            <v>1000000</v>
          </cell>
          <cell r="S1475">
            <v>600000</v>
          </cell>
          <cell r="T1475">
            <v>0</v>
          </cell>
          <cell r="U1475">
            <v>0</v>
          </cell>
          <cell r="V1475">
            <v>0</v>
          </cell>
          <cell r="W1475">
            <v>0</v>
          </cell>
        </row>
        <row r="1476">
          <cell r="O1476">
            <v>0</v>
          </cell>
          <cell r="P1476">
            <v>0</v>
          </cell>
          <cell r="Q1476">
            <v>0</v>
          </cell>
          <cell r="R1476">
            <v>1000000</v>
          </cell>
          <cell r="S1476">
            <v>600000</v>
          </cell>
          <cell r="T1476">
            <v>0</v>
          </cell>
          <cell r="U1476">
            <v>0</v>
          </cell>
          <cell r="V1476">
            <v>0</v>
          </cell>
          <cell r="W1476">
            <v>0</v>
          </cell>
        </row>
        <row r="1477">
          <cell r="I1477" t="str">
            <v>La Cienega-MWD Venice-Beverly-Colorado: reconductor</v>
          </cell>
          <cell r="J1477">
            <v>41426</v>
          </cell>
          <cell r="N1477">
            <v>0</v>
          </cell>
          <cell r="O1477">
            <v>0</v>
          </cell>
          <cell r="P1477">
            <v>0</v>
          </cell>
          <cell r="Q1477">
            <v>0</v>
          </cell>
          <cell r="R1477">
            <v>2000000</v>
          </cell>
          <cell r="S1477">
            <v>2000000</v>
          </cell>
          <cell r="T1477">
            <v>0</v>
          </cell>
          <cell r="U1477">
            <v>0</v>
          </cell>
          <cell r="V1477">
            <v>0</v>
          </cell>
          <cell r="W1477">
            <v>0</v>
          </cell>
        </row>
        <row r="1478">
          <cell r="O1478">
            <v>0</v>
          </cell>
          <cell r="P1478">
            <v>0</v>
          </cell>
          <cell r="Q1478">
            <v>0</v>
          </cell>
          <cell r="R1478">
            <v>2000000</v>
          </cell>
          <cell r="S1478">
            <v>2000000</v>
          </cell>
          <cell r="T1478">
            <v>0</v>
          </cell>
          <cell r="U1478">
            <v>0</v>
          </cell>
          <cell r="V1478">
            <v>0</v>
          </cell>
          <cell r="W1478">
            <v>0</v>
          </cell>
        </row>
        <row r="1479">
          <cell r="I1479" t="str">
            <v>La Cienega-Beverly: reconductor</v>
          </cell>
          <cell r="J1479">
            <v>41426</v>
          </cell>
          <cell r="N1479">
            <v>0</v>
          </cell>
          <cell r="O1479">
            <v>0</v>
          </cell>
          <cell r="P1479">
            <v>0</v>
          </cell>
          <cell r="Q1479">
            <v>0</v>
          </cell>
          <cell r="R1479">
            <v>1000000</v>
          </cell>
          <cell r="S1479">
            <v>1000000</v>
          </cell>
          <cell r="T1479">
            <v>0</v>
          </cell>
          <cell r="U1479">
            <v>0</v>
          </cell>
          <cell r="V1479">
            <v>0</v>
          </cell>
          <cell r="W1479">
            <v>0</v>
          </cell>
        </row>
        <row r="1480">
          <cell r="O1480">
            <v>0</v>
          </cell>
          <cell r="P1480">
            <v>0</v>
          </cell>
          <cell r="Q1480">
            <v>0</v>
          </cell>
          <cell r="R1480">
            <v>1000000</v>
          </cell>
          <cell r="S1480">
            <v>1000000</v>
          </cell>
          <cell r="T1480">
            <v>0</v>
          </cell>
          <cell r="U1480">
            <v>0</v>
          </cell>
          <cell r="V1480">
            <v>0</v>
          </cell>
          <cell r="W1480">
            <v>0</v>
          </cell>
        </row>
        <row r="1481">
          <cell r="I1481" t="str">
            <v>Irvine: install 1-66kv line position</v>
          </cell>
          <cell r="J1481">
            <v>42156</v>
          </cell>
          <cell r="N1481">
            <v>0</v>
          </cell>
          <cell r="O1481">
            <v>0</v>
          </cell>
          <cell r="P1481">
            <v>0</v>
          </cell>
          <cell r="Q1481">
            <v>0</v>
          </cell>
          <cell r="R1481">
            <v>0</v>
          </cell>
          <cell r="S1481">
            <v>0</v>
          </cell>
          <cell r="T1481">
            <v>0</v>
          </cell>
          <cell r="U1481">
            <v>419000</v>
          </cell>
          <cell r="V1481">
            <v>0</v>
          </cell>
          <cell r="W1481">
            <v>0</v>
          </cell>
        </row>
        <row r="1482">
          <cell r="I1482" t="str">
            <v>Santiago: install 1-66kv line position</v>
          </cell>
          <cell r="J1482">
            <v>42156</v>
          </cell>
          <cell r="N1482">
            <v>0</v>
          </cell>
          <cell r="O1482">
            <v>0</v>
          </cell>
          <cell r="P1482">
            <v>0</v>
          </cell>
          <cell r="Q1482">
            <v>0</v>
          </cell>
          <cell r="R1482">
            <v>0</v>
          </cell>
          <cell r="S1482">
            <v>0</v>
          </cell>
          <cell r="T1482">
            <v>0</v>
          </cell>
          <cell r="U1482">
            <v>419000</v>
          </cell>
          <cell r="V1482">
            <v>0</v>
          </cell>
          <cell r="W1482">
            <v>0</v>
          </cell>
        </row>
        <row r="1483">
          <cell r="I1483" t="str">
            <v>Santiago-Irvine #3: new 66kv line</v>
          </cell>
          <cell r="J1483">
            <v>42156</v>
          </cell>
          <cell r="N1483">
            <v>0</v>
          </cell>
          <cell r="O1483">
            <v>0</v>
          </cell>
          <cell r="P1483">
            <v>0</v>
          </cell>
          <cell r="Q1483">
            <v>0</v>
          </cell>
          <cell r="R1483">
            <v>0</v>
          </cell>
          <cell r="S1483">
            <v>0</v>
          </cell>
          <cell r="T1483">
            <v>0</v>
          </cell>
          <cell r="U1483">
            <v>9804000</v>
          </cell>
          <cell r="V1483">
            <v>0</v>
          </cell>
          <cell r="W1483">
            <v>0</v>
          </cell>
        </row>
        <row r="1484">
          <cell r="O1484">
            <v>0</v>
          </cell>
          <cell r="P1484">
            <v>0</v>
          </cell>
          <cell r="Q1484">
            <v>0</v>
          </cell>
          <cell r="R1484">
            <v>0</v>
          </cell>
          <cell r="S1484">
            <v>0</v>
          </cell>
          <cell r="T1484">
            <v>0</v>
          </cell>
          <cell r="U1484">
            <v>10642000</v>
          </cell>
          <cell r="V1484">
            <v>0</v>
          </cell>
          <cell r="W1484">
            <v>0</v>
          </cell>
        </row>
        <row r="1485">
          <cell r="I1485" t="str">
            <v>Mira Loma-Bain-Pedley: reconductor</v>
          </cell>
          <cell r="J1485">
            <v>42156</v>
          </cell>
          <cell r="N1485">
            <v>0</v>
          </cell>
          <cell r="O1485">
            <v>0</v>
          </cell>
          <cell r="P1485">
            <v>0</v>
          </cell>
          <cell r="Q1485">
            <v>0</v>
          </cell>
          <cell r="R1485">
            <v>0</v>
          </cell>
          <cell r="S1485">
            <v>0</v>
          </cell>
          <cell r="T1485">
            <v>0</v>
          </cell>
          <cell r="U1485">
            <v>162000</v>
          </cell>
          <cell r="V1485">
            <v>0</v>
          </cell>
          <cell r="W1485">
            <v>0</v>
          </cell>
        </row>
        <row r="1486">
          <cell r="O1486">
            <v>0</v>
          </cell>
          <cell r="P1486">
            <v>0</v>
          </cell>
          <cell r="Q1486">
            <v>0</v>
          </cell>
          <cell r="R1486">
            <v>0</v>
          </cell>
          <cell r="S1486">
            <v>0</v>
          </cell>
          <cell r="T1486">
            <v>0</v>
          </cell>
          <cell r="U1486">
            <v>162000</v>
          </cell>
          <cell r="V1486">
            <v>0</v>
          </cell>
          <cell r="W1486">
            <v>0</v>
          </cell>
        </row>
        <row r="1487">
          <cell r="I1487" t="str">
            <v>Levy: upgrade cap bank to 14.4 MVAR</v>
          </cell>
          <cell r="J1487">
            <v>42156</v>
          </cell>
          <cell r="N1487">
            <v>0</v>
          </cell>
          <cell r="O1487">
            <v>0</v>
          </cell>
          <cell r="P1487">
            <v>0</v>
          </cell>
          <cell r="Q1487">
            <v>0</v>
          </cell>
          <cell r="R1487">
            <v>0</v>
          </cell>
          <cell r="S1487">
            <v>0</v>
          </cell>
          <cell r="T1487">
            <v>0</v>
          </cell>
          <cell r="U1487">
            <v>90000</v>
          </cell>
          <cell r="V1487">
            <v>0</v>
          </cell>
          <cell r="W1487">
            <v>0</v>
          </cell>
        </row>
        <row r="1488">
          <cell r="O1488">
            <v>0</v>
          </cell>
          <cell r="P1488">
            <v>0</v>
          </cell>
          <cell r="Q1488">
            <v>0</v>
          </cell>
          <cell r="R1488">
            <v>0</v>
          </cell>
          <cell r="S1488">
            <v>0</v>
          </cell>
          <cell r="T1488">
            <v>0</v>
          </cell>
          <cell r="U1488">
            <v>90000</v>
          </cell>
          <cell r="V1488">
            <v>0</v>
          </cell>
          <cell r="W1488">
            <v>0</v>
          </cell>
        </row>
        <row r="1489">
          <cell r="I1489" t="str">
            <v>Arbors-Archline: Bundle .78 miles of 1750 CLP</v>
          </cell>
          <cell r="J1489">
            <v>42522</v>
          </cell>
          <cell r="N1489">
            <v>0</v>
          </cell>
          <cell r="O1489">
            <v>0</v>
          </cell>
          <cell r="P1489">
            <v>0</v>
          </cell>
          <cell r="Q1489">
            <v>0</v>
          </cell>
          <cell r="R1489">
            <v>0</v>
          </cell>
          <cell r="S1489">
            <v>0</v>
          </cell>
          <cell r="T1489">
            <v>0</v>
          </cell>
          <cell r="U1489">
            <v>0</v>
          </cell>
          <cell r="V1489">
            <v>600000</v>
          </cell>
          <cell r="W1489">
            <v>0</v>
          </cell>
        </row>
        <row r="1490">
          <cell r="O1490">
            <v>0</v>
          </cell>
          <cell r="P1490">
            <v>0</v>
          </cell>
          <cell r="Q1490">
            <v>0</v>
          </cell>
          <cell r="R1490">
            <v>0</v>
          </cell>
          <cell r="S1490">
            <v>0</v>
          </cell>
          <cell r="T1490">
            <v>0</v>
          </cell>
          <cell r="U1490">
            <v>0</v>
          </cell>
          <cell r="V1490">
            <v>600000</v>
          </cell>
          <cell r="W1490">
            <v>0</v>
          </cell>
        </row>
        <row r="1491">
          <cell r="I1491" t="str">
            <v>Etiwanda-Declez-Linde: reconductor</v>
          </cell>
          <cell r="J1491">
            <v>42522</v>
          </cell>
          <cell r="N1491">
            <v>0</v>
          </cell>
          <cell r="O1491">
            <v>0</v>
          </cell>
          <cell r="P1491">
            <v>0</v>
          </cell>
          <cell r="Q1491">
            <v>0</v>
          </cell>
          <cell r="R1491">
            <v>0</v>
          </cell>
          <cell r="S1491">
            <v>0</v>
          </cell>
          <cell r="T1491">
            <v>0</v>
          </cell>
          <cell r="U1491">
            <v>0</v>
          </cell>
          <cell r="V1491">
            <v>50000</v>
          </cell>
          <cell r="W1491">
            <v>0</v>
          </cell>
        </row>
        <row r="1492">
          <cell r="O1492">
            <v>0</v>
          </cell>
          <cell r="P1492">
            <v>0</v>
          </cell>
          <cell r="Q1492">
            <v>0</v>
          </cell>
          <cell r="R1492">
            <v>0</v>
          </cell>
          <cell r="S1492">
            <v>0</v>
          </cell>
          <cell r="T1492">
            <v>0</v>
          </cell>
          <cell r="U1492">
            <v>0</v>
          </cell>
          <cell r="V1492">
            <v>50000</v>
          </cell>
          <cell r="W1492">
            <v>0</v>
          </cell>
        </row>
        <row r="1493">
          <cell r="I1493" t="str">
            <v>Johanna-Camden-Fairview: open shields</v>
          </cell>
          <cell r="J1493">
            <v>42887</v>
          </cell>
          <cell r="N1493">
            <v>0</v>
          </cell>
          <cell r="O1493">
            <v>0</v>
          </cell>
          <cell r="P1493">
            <v>0</v>
          </cell>
          <cell r="Q1493">
            <v>0</v>
          </cell>
          <cell r="R1493">
            <v>0</v>
          </cell>
          <cell r="S1493">
            <v>0</v>
          </cell>
          <cell r="T1493">
            <v>0</v>
          </cell>
          <cell r="U1493">
            <v>0</v>
          </cell>
          <cell r="V1493">
            <v>0</v>
          </cell>
          <cell r="W1493">
            <v>55000</v>
          </cell>
        </row>
        <row r="1494">
          <cell r="O1494">
            <v>0</v>
          </cell>
          <cell r="P1494">
            <v>0</v>
          </cell>
          <cell r="Q1494">
            <v>0</v>
          </cell>
          <cell r="R1494">
            <v>0</v>
          </cell>
          <cell r="S1494">
            <v>0</v>
          </cell>
          <cell r="T1494">
            <v>0</v>
          </cell>
          <cell r="U1494">
            <v>0</v>
          </cell>
          <cell r="V1494">
            <v>0</v>
          </cell>
          <cell r="W1494">
            <v>55000</v>
          </cell>
        </row>
        <row r="1495">
          <cell r="I1495" t="str">
            <v>Eagle Rock-MacNeil #1: reconductor</v>
          </cell>
          <cell r="J1495">
            <v>42887</v>
          </cell>
          <cell r="N1495">
            <v>0</v>
          </cell>
          <cell r="O1495">
            <v>0</v>
          </cell>
          <cell r="P1495">
            <v>0</v>
          </cell>
          <cell r="Q1495">
            <v>0</v>
          </cell>
          <cell r="R1495">
            <v>0</v>
          </cell>
          <cell r="S1495">
            <v>0</v>
          </cell>
          <cell r="T1495">
            <v>0</v>
          </cell>
          <cell r="U1495">
            <v>0</v>
          </cell>
          <cell r="V1495">
            <v>95000</v>
          </cell>
          <cell r="W1495">
            <v>285000</v>
          </cell>
        </row>
        <row r="1496">
          <cell r="O1496">
            <v>0</v>
          </cell>
          <cell r="P1496">
            <v>0</v>
          </cell>
          <cell r="Q1496">
            <v>0</v>
          </cell>
          <cell r="R1496">
            <v>0</v>
          </cell>
          <cell r="S1496">
            <v>0</v>
          </cell>
          <cell r="T1496">
            <v>0</v>
          </cell>
          <cell r="U1496">
            <v>0</v>
          </cell>
          <cell r="V1496">
            <v>95000</v>
          </cell>
          <cell r="W1496">
            <v>285000</v>
          </cell>
        </row>
        <row r="1497">
          <cell r="I1497" t="str">
            <v>La Cienega-Culver-Sony: reconductor</v>
          </cell>
          <cell r="J1497">
            <v>42887</v>
          </cell>
          <cell r="N1497">
            <v>0</v>
          </cell>
          <cell r="O1497">
            <v>0</v>
          </cell>
          <cell r="P1497">
            <v>0</v>
          </cell>
          <cell r="Q1497">
            <v>0</v>
          </cell>
          <cell r="R1497">
            <v>0</v>
          </cell>
          <cell r="S1497">
            <v>0</v>
          </cell>
          <cell r="T1497">
            <v>0</v>
          </cell>
          <cell r="U1497">
            <v>0</v>
          </cell>
          <cell r="V1497">
            <v>100000</v>
          </cell>
          <cell r="W1497">
            <v>1380000</v>
          </cell>
        </row>
        <row r="1498">
          <cell r="O1498">
            <v>0</v>
          </cell>
          <cell r="P1498">
            <v>0</v>
          </cell>
          <cell r="Q1498">
            <v>0</v>
          </cell>
          <cell r="R1498">
            <v>0</v>
          </cell>
          <cell r="S1498">
            <v>0</v>
          </cell>
          <cell r="T1498">
            <v>0</v>
          </cell>
          <cell r="U1498">
            <v>0</v>
          </cell>
          <cell r="V1498">
            <v>100000</v>
          </cell>
          <cell r="W1498">
            <v>1380000</v>
          </cell>
        </row>
        <row r="1499">
          <cell r="H1499">
            <v>800148309</v>
          </cell>
          <cell r="I1499" t="str">
            <v>LUGO: REPLACE (3) 220 KV CB'S KRAMER NO 1, PISGAH NO. 2, TIE NO. 3 (662, 622, 532).</v>
          </cell>
          <cell r="J1499">
            <v>40178</v>
          </cell>
          <cell r="P1499">
            <v>0</v>
          </cell>
          <cell r="Q1499">
            <v>0</v>
          </cell>
        </row>
        <row r="1500">
          <cell r="O1500">
            <v>0</v>
          </cell>
          <cell r="P1500">
            <v>0</v>
          </cell>
          <cell r="Q1500">
            <v>0</v>
          </cell>
          <cell r="R1500">
            <v>0</v>
          </cell>
          <cell r="S1500">
            <v>0</v>
          </cell>
          <cell r="T1500">
            <v>0</v>
          </cell>
          <cell r="U1500">
            <v>0</v>
          </cell>
          <cell r="V1500">
            <v>0</v>
          </cell>
          <cell r="W1500">
            <v>0</v>
          </cell>
        </row>
        <row r="1501">
          <cell r="H1501">
            <v>800113144</v>
          </cell>
          <cell r="I1501" t="str">
            <v>TERRA-GEN DIXIE VALLEY PROJECT - ADDITIONAL 10MW OF CAPACITY</v>
          </cell>
          <cell r="J1501">
            <v>40687</v>
          </cell>
          <cell r="P1501">
            <v>0</v>
          </cell>
          <cell r="Q1501">
            <v>0</v>
          </cell>
        </row>
        <row r="1502">
          <cell r="O1502">
            <v>0</v>
          </cell>
          <cell r="P1502">
            <v>0</v>
          </cell>
          <cell r="Q1502">
            <v>0</v>
          </cell>
          <cell r="R1502">
            <v>0</v>
          </cell>
          <cell r="S1502">
            <v>0</v>
          </cell>
          <cell r="T1502">
            <v>0</v>
          </cell>
          <cell r="U1502">
            <v>0</v>
          </cell>
          <cell r="V1502">
            <v>0</v>
          </cell>
          <cell r="W1502">
            <v>0</v>
          </cell>
        </row>
        <row r="1503">
          <cell r="I1503" t="str">
            <v>Replace circuit breakers No. 59, 60, 63, 64, 71, 72, 73, 74, 75, and 76 rated at 21.9kA with 31.5kA breakers.  (PWEE# 25508)</v>
          </cell>
          <cell r="J1503">
            <v>40695</v>
          </cell>
          <cell r="N1503">
            <v>0</v>
          </cell>
          <cell r="P1503">
            <v>500000</v>
          </cell>
          <cell r="Q1503">
            <v>0</v>
          </cell>
        </row>
        <row r="1504">
          <cell r="O1504">
            <v>0</v>
          </cell>
          <cell r="P1504">
            <v>500000</v>
          </cell>
          <cell r="Q1504">
            <v>0</v>
          </cell>
          <cell r="R1504">
            <v>0</v>
          </cell>
          <cell r="S1504">
            <v>0</v>
          </cell>
          <cell r="T1504">
            <v>0</v>
          </cell>
          <cell r="U1504">
            <v>0</v>
          </cell>
          <cell r="V1504">
            <v>0</v>
          </cell>
          <cell r="W1504">
            <v>0</v>
          </cell>
        </row>
        <row r="1505">
          <cell r="H1505">
            <v>800135527</v>
          </cell>
          <cell r="I1505" t="str">
            <v>Rio Hondo: Equip the 230kV A-Banks at positions 2, 3, 9 &amp; 10 with double breaker configuration.</v>
          </cell>
          <cell r="J1505">
            <v>40299</v>
          </cell>
          <cell r="M1505">
            <v>100</v>
          </cell>
          <cell r="N1505">
            <v>100</v>
          </cell>
          <cell r="O1505">
            <v>1850000</v>
          </cell>
          <cell r="P1505">
            <v>8646100.7083999999</v>
          </cell>
        </row>
        <row r="1506">
          <cell r="O1506">
            <v>1850000</v>
          </cell>
          <cell r="P1506">
            <v>8646100.7083999999</v>
          </cell>
          <cell r="Q1506">
            <v>0</v>
          </cell>
          <cell r="R1506">
            <v>0</v>
          </cell>
          <cell r="S1506">
            <v>0</v>
          </cell>
          <cell r="T1506">
            <v>0</v>
          </cell>
          <cell r="U1506">
            <v>0</v>
          </cell>
          <cell r="V1506">
            <v>0</v>
          </cell>
          <cell r="W1506">
            <v>0</v>
          </cell>
        </row>
        <row r="1507">
          <cell r="H1507">
            <v>800116886</v>
          </cell>
          <cell r="I1507" t="str">
            <v>ELDORADO SUB: INSTALL EMERGENCY GENERATOR</v>
          </cell>
          <cell r="J1507">
            <v>39934</v>
          </cell>
          <cell r="M1507">
            <v>100</v>
          </cell>
          <cell r="N1507">
            <v>100</v>
          </cell>
          <cell r="O1507">
            <v>700000</v>
          </cell>
        </row>
        <row r="1508">
          <cell r="O1508">
            <v>700000</v>
          </cell>
          <cell r="P1508">
            <v>0</v>
          </cell>
          <cell r="Q1508">
            <v>0</v>
          </cell>
          <cell r="R1508">
            <v>0</v>
          </cell>
          <cell r="S1508">
            <v>0</v>
          </cell>
          <cell r="T1508">
            <v>0</v>
          </cell>
          <cell r="U1508">
            <v>0</v>
          </cell>
          <cell r="V1508">
            <v>0</v>
          </cell>
          <cell r="W1508">
            <v>0</v>
          </cell>
        </row>
        <row r="1509">
          <cell r="H1509">
            <v>800134871</v>
          </cell>
          <cell r="I1509" t="str">
            <v>Install line monitoring relays to monitor status of the El Nido-La Fresa #3 and #4 230-kV lines. Install relays to trip El Nido sub A-bank CB’s if system is armed &amp; outage of 2 of the 3 monitored lines takes place.   (El Nido Area LCR Mitigation Project)</v>
          </cell>
          <cell r="J1509">
            <v>39965</v>
          </cell>
          <cell r="N1509">
            <v>100</v>
          </cell>
          <cell r="O1509">
            <v>0</v>
          </cell>
        </row>
        <row r="1510">
          <cell r="H1510">
            <v>800134869</v>
          </cell>
          <cell r="I1510" t="str">
            <v>Install line monitoring relays to monitor status of the La Cienega-La Fresa 230-kV line. Install relays to trip La Cienega sub A-bank CB’s if system is armed &amp; outage of 2 of the 3 monitored lines takes place.  (El Nido Area LCR Mitigation Project)</v>
          </cell>
          <cell r="J1510">
            <v>39965</v>
          </cell>
          <cell r="N1510">
            <v>100</v>
          </cell>
          <cell r="O1510">
            <v>0</v>
          </cell>
        </row>
        <row r="1511">
          <cell r="H1511">
            <v>800134868</v>
          </cell>
          <cell r="I1511" t="str">
            <v>Install line monitoring relays to monitor status of the La Cienega-La Fresa 230-kV, El Nido-La Fresa #3 &amp; El Nido-La Fresa #4 230-kV lines.  (El Nido Area LCR Mitigation Project)</v>
          </cell>
          <cell r="J1511">
            <v>39965</v>
          </cell>
          <cell r="N1511">
            <v>100</v>
          </cell>
          <cell r="O1511">
            <v>0</v>
          </cell>
        </row>
        <row r="1512">
          <cell r="O1512">
            <v>0</v>
          </cell>
          <cell r="P1512">
            <v>0</v>
          </cell>
          <cell r="Q1512">
            <v>0</v>
          </cell>
          <cell r="R1512">
            <v>0</v>
          </cell>
          <cell r="S1512">
            <v>0</v>
          </cell>
          <cell r="T1512">
            <v>0</v>
          </cell>
          <cell r="U1512">
            <v>0</v>
          </cell>
          <cell r="V1512">
            <v>0</v>
          </cell>
          <cell r="W1512">
            <v>0</v>
          </cell>
        </row>
        <row r="1513">
          <cell r="H1513">
            <v>800134875</v>
          </cell>
          <cell r="I1513" t="str">
            <v>San Onofre Substation: Install line monitoring relays to monitor status of the SONGS-Santiago #1 and #2 230-kV lines.  (Barre Area LCR Mitigation Project)</v>
          </cell>
          <cell r="J1513">
            <v>39965</v>
          </cell>
          <cell r="N1513">
            <v>100</v>
          </cell>
          <cell r="O1513">
            <v>0</v>
          </cell>
        </row>
        <row r="1514">
          <cell r="H1514">
            <v>800134872</v>
          </cell>
          <cell r="I1514" t="str">
            <v xml:space="preserve">Santiago Substation: Install line monitoring relays to monitor status of the SONGS-Santiago #1 and #2 230-kV lines.  Install relays to trip Santiago A-bank CB’s if system is armed &amp; outage of the 2 monitored lines takes place.  (Barre Area LCR Mitigation </v>
          </cell>
          <cell r="J1514">
            <v>39965</v>
          </cell>
          <cell r="N1514">
            <v>100</v>
          </cell>
          <cell r="O1514">
            <v>0</v>
          </cell>
        </row>
        <row r="1515">
          <cell r="O1515">
            <v>0</v>
          </cell>
          <cell r="P1515">
            <v>0</v>
          </cell>
          <cell r="Q1515">
            <v>0</v>
          </cell>
          <cell r="R1515">
            <v>0</v>
          </cell>
          <cell r="S1515">
            <v>0</v>
          </cell>
          <cell r="T1515">
            <v>0</v>
          </cell>
          <cell r="U1515">
            <v>0</v>
          </cell>
          <cell r="V1515">
            <v>0</v>
          </cell>
          <cell r="W1515">
            <v>0</v>
          </cell>
        </row>
        <row r="1516">
          <cell r="H1516">
            <v>800063448</v>
          </cell>
          <cell r="I1516" t="str">
            <v>Cypress Sub</v>
          </cell>
          <cell r="J1516">
            <v>40178</v>
          </cell>
          <cell r="K1516" t="str">
            <v>T. Yim</v>
          </cell>
          <cell r="M1516">
            <v>0</v>
          </cell>
          <cell r="N1516">
            <v>0</v>
          </cell>
          <cell r="O1516">
            <v>30000</v>
          </cell>
          <cell r="P1516">
            <v>0</v>
          </cell>
          <cell r="Q1516">
            <v>0</v>
          </cell>
          <cell r="R1516">
            <v>0</v>
          </cell>
          <cell r="S1516">
            <v>0</v>
          </cell>
          <cell r="T1516">
            <v>0</v>
          </cell>
          <cell r="U1516">
            <v>0</v>
          </cell>
          <cell r="V1516">
            <v>0</v>
          </cell>
          <cell r="W1516">
            <v>0</v>
          </cell>
        </row>
        <row r="1517">
          <cell r="H1517">
            <v>800234067</v>
          </cell>
          <cell r="I1517" t="str">
            <v>DEL-AMO-CYPRESS #3</v>
          </cell>
          <cell r="J1517">
            <v>40178</v>
          </cell>
          <cell r="K1517" t="e">
            <v>#N/A</v>
          </cell>
          <cell r="M1517">
            <v>0</v>
          </cell>
          <cell r="N1517">
            <v>100</v>
          </cell>
          <cell r="O1517">
            <v>355000</v>
          </cell>
          <cell r="P1517">
            <v>0</v>
          </cell>
          <cell r="Q1517">
            <v>0</v>
          </cell>
          <cell r="R1517">
            <v>0</v>
          </cell>
          <cell r="S1517">
            <v>0</v>
          </cell>
          <cell r="T1517">
            <v>0</v>
          </cell>
          <cell r="U1517">
            <v>0</v>
          </cell>
          <cell r="V1517">
            <v>0</v>
          </cell>
          <cell r="W1517">
            <v>0</v>
          </cell>
        </row>
        <row r="1518">
          <cell r="O1518">
            <v>385000</v>
          </cell>
          <cell r="P1518">
            <v>0</v>
          </cell>
          <cell r="Q1518">
            <v>0</v>
          </cell>
          <cell r="R1518">
            <v>0</v>
          </cell>
          <cell r="S1518">
            <v>0</v>
          </cell>
          <cell r="T1518">
            <v>0</v>
          </cell>
          <cell r="U1518">
            <v>0</v>
          </cell>
          <cell r="V1518">
            <v>0</v>
          </cell>
          <cell r="W1518">
            <v>0</v>
          </cell>
        </row>
        <row r="1519">
          <cell r="I1519" t="str">
            <v>Valley-Nelson: reconductor</v>
          </cell>
          <cell r="J1519">
            <v>42887</v>
          </cell>
          <cell r="N1519">
            <v>0</v>
          </cell>
          <cell r="O1519">
            <v>0</v>
          </cell>
          <cell r="P1519">
            <v>0</v>
          </cell>
          <cell r="Q1519">
            <v>0</v>
          </cell>
          <cell r="R1519">
            <v>0</v>
          </cell>
          <cell r="S1519">
            <v>0</v>
          </cell>
          <cell r="T1519">
            <v>0</v>
          </cell>
          <cell r="U1519">
            <v>0</v>
          </cell>
          <cell r="V1519">
            <v>3910000</v>
          </cell>
          <cell r="W1519">
            <v>7840000</v>
          </cell>
        </row>
        <row r="1520">
          <cell r="O1520">
            <v>0</v>
          </cell>
          <cell r="P1520">
            <v>0</v>
          </cell>
          <cell r="Q1520">
            <v>0</v>
          </cell>
          <cell r="R1520">
            <v>0</v>
          </cell>
          <cell r="S1520">
            <v>0</v>
          </cell>
          <cell r="T1520">
            <v>0</v>
          </cell>
          <cell r="U1520">
            <v>0</v>
          </cell>
          <cell r="V1520">
            <v>3910000</v>
          </cell>
          <cell r="W1520">
            <v>7840000</v>
          </cell>
        </row>
        <row r="1521">
          <cell r="O1521">
            <v>140966537.82166666</v>
          </cell>
          <cell r="P1521">
            <v>160263022.21516013</v>
          </cell>
          <cell r="Q1521">
            <v>121838207.00964354</v>
          </cell>
          <cell r="R1521">
            <v>105361692.9858285</v>
          </cell>
          <cell r="S1521">
            <v>172755271.53702906</v>
          </cell>
          <cell r="T1521">
            <v>133072548.27669768</v>
          </cell>
          <cell r="U1521">
            <v>102790000</v>
          </cell>
          <cell r="V1521">
            <v>96949000</v>
          </cell>
          <cell r="W1521">
            <v>245910000</v>
          </cell>
        </row>
        <row r="1522">
          <cell r="O1522">
            <v>440871376.85499996</v>
          </cell>
          <cell r="P1522">
            <v>463891781.56372023</v>
          </cell>
          <cell r="Q1522">
            <v>474853339.17209697</v>
          </cell>
          <cell r="R1522">
            <v>368339715.38582844</v>
          </cell>
          <cell r="S1522">
            <v>437109716.6950016</v>
          </cell>
          <cell r="T1522">
            <v>369699548.2766977</v>
          </cell>
          <cell r="U1522">
            <v>292948000</v>
          </cell>
          <cell r="V1522">
            <v>291987000</v>
          </cell>
          <cell r="W1522">
            <v>410966000</v>
          </cell>
        </row>
        <row r="1526">
          <cell r="I1526" t="str">
            <v>VARIOUS: ENGINEER AND CONSTRUCT NEW INTERCONNECTION FACILITIES  (T/L) FOR MERCHANT POWER PRODUCERS.</v>
          </cell>
          <cell r="J1526">
            <v>43447</v>
          </cell>
          <cell r="K1526" t="str">
            <v>S.V. Murthy</v>
          </cell>
          <cell r="M1526">
            <v>100</v>
          </cell>
          <cell r="N1526">
            <v>100</v>
          </cell>
          <cell r="O1526">
            <v>0</v>
          </cell>
          <cell r="P1526">
            <v>0</v>
          </cell>
          <cell r="Q1526">
            <v>0</v>
          </cell>
          <cell r="R1526">
            <v>0</v>
          </cell>
          <cell r="S1526">
            <v>455250</v>
          </cell>
          <cell r="T1526">
            <v>750000</v>
          </cell>
          <cell r="U1526">
            <v>0</v>
          </cell>
          <cell r="V1526">
            <v>0</v>
          </cell>
          <cell r="W1526">
            <v>0</v>
          </cell>
        </row>
        <row r="1527">
          <cell r="I1527" t="str">
            <v>SeaWest Mountain View III Project - Convert to individual watt/var metering &amp; modify the existing RTU at Mountwind Substation.</v>
          </cell>
          <cell r="J1527">
            <v>39904</v>
          </cell>
          <cell r="N1527">
            <v>100</v>
          </cell>
          <cell r="O1527">
            <v>0</v>
          </cell>
        </row>
        <row r="1528">
          <cell r="I1528" t="str">
            <v xml:space="preserve"> WDAT/TO BLANKET: VARIOUS: ENGINEER AND CONSTRUCT NEW (SUB)  INTERCONNECTION FACILITIES FOR MERCHANT POWER PRODUCERS.</v>
          </cell>
          <cell r="J1528">
            <v>43447</v>
          </cell>
          <cell r="K1528" t="str">
            <v>S.V. Murthy</v>
          </cell>
          <cell r="M1528">
            <v>100</v>
          </cell>
          <cell r="N1528">
            <v>100</v>
          </cell>
          <cell r="O1528">
            <v>10560000</v>
          </cell>
          <cell r="P1528">
            <v>66252778.270400003</v>
          </cell>
          <cell r="Q1528">
            <v>42349032.850048892</v>
          </cell>
          <cell r="R1528">
            <v>3536981.2035234543</v>
          </cell>
          <cell r="S1528">
            <v>3255000</v>
          </cell>
          <cell r="T1528">
            <v>750000</v>
          </cell>
          <cell r="U1528">
            <v>0</v>
          </cell>
          <cell r="V1528">
            <v>0</v>
          </cell>
          <cell r="W1528">
            <v>0</v>
          </cell>
        </row>
        <row r="1529">
          <cell r="O1529">
            <v>10560000</v>
          </cell>
          <cell r="P1529">
            <v>66252778.270400003</v>
          </cell>
          <cell r="Q1529">
            <v>42349032.850048892</v>
          </cell>
          <cell r="R1529">
            <v>3536981.2035234543</v>
          </cell>
          <cell r="S1529">
            <v>3710250</v>
          </cell>
          <cell r="T1529">
            <v>1500000</v>
          </cell>
          <cell r="U1529">
            <v>0</v>
          </cell>
          <cell r="V1529">
            <v>0</v>
          </cell>
          <cell r="W1529">
            <v>0</v>
          </cell>
        </row>
        <row r="1530">
          <cell r="H1530" t="str">
            <v>800063108</v>
          </cell>
          <cell r="I1530" t="str">
            <v>GRAND CROSSING: ENGINEER &amp; CONSTRUCT NEW 66KV INTERFACE     FACILITY, RING BUS CONFIGURATION.</v>
          </cell>
          <cell r="J1530">
            <v>40513</v>
          </cell>
          <cell r="K1530" t="str">
            <v>S.V. Murthy</v>
          </cell>
          <cell r="M1530">
            <v>0</v>
          </cell>
          <cell r="N1530">
            <v>0</v>
          </cell>
          <cell r="O1530">
            <v>2900000</v>
          </cell>
          <cell r="P1530">
            <v>1354000</v>
          </cell>
          <cell r="Q1530">
            <v>0</v>
          </cell>
          <cell r="R1530">
            <v>0</v>
          </cell>
          <cell r="S1530">
            <v>0</v>
          </cell>
          <cell r="T1530">
            <v>0</v>
          </cell>
          <cell r="U1530">
            <v>0</v>
          </cell>
          <cell r="V1530">
            <v>0</v>
          </cell>
          <cell r="W1530">
            <v>0</v>
          </cell>
        </row>
        <row r="1531">
          <cell r="H1531">
            <v>800113058</v>
          </cell>
          <cell r="I1531" t="str">
            <v>Terra-Gen Dixie Additional 10 MW Capacity</v>
          </cell>
          <cell r="J1531">
            <v>40687</v>
          </cell>
          <cell r="K1531" t="str">
            <v>S.V. Murthy</v>
          </cell>
          <cell r="N1531">
            <v>100</v>
          </cell>
          <cell r="O1531">
            <v>552000</v>
          </cell>
          <cell r="P1531">
            <v>2140006.16</v>
          </cell>
          <cell r="Q1531">
            <v>1059748.919483436</v>
          </cell>
          <cell r="R1531">
            <v>0</v>
          </cell>
          <cell r="S1531">
            <v>0</v>
          </cell>
          <cell r="T1531">
            <v>0</v>
          </cell>
          <cell r="U1531">
            <v>0</v>
          </cell>
          <cell r="V1531">
            <v>0</v>
          </cell>
          <cell r="W1531">
            <v>0</v>
          </cell>
        </row>
        <row r="1532">
          <cell r="I1532" t="str">
            <v>Lehigh 220 kv Generation project  - Phase 1</v>
          </cell>
          <cell r="J1532">
            <v>40724</v>
          </cell>
          <cell r="K1532" t="str">
            <v>S.V. Murthy</v>
          </cell>
          <cell r="N1532">
            <v>100</v>
          </cell>
          <cell r="O1532">
            <v>500000</v>
          </cell>
          <cell r="P1532">
            <v>1070003.08</v>
          </cell>
          <cell r="Q1532">
            <v>733002.07894383604</v>
          </cell>
          <cell r="R1532">
            <v>0</v>
          </cell>
          <cell r="S1532">
            <v>0</v>
          </cell>
          <cell r="T1532">
            <v>0</v>
          </cell>
          <cell r="U1532">
            <v>0</v>
          </cell>
          <cell r="V1532">
            <v>0</v>
          </cell>
          <cell r="W1532">
            <v>0</v>
          </cell>
        </row>
        <row r="1533">
          <cell r="I1533" t="str">
            <v>Etiwanda CCGT Expansion project</v>
          </cell>
          <cell r="J1533">
            <v>41061</v>
          </cell>
          <cell r="K1533" t="str">
            <v>S.V. Murthy</v>
          </cell>
          <cell r="N1533">
            <v>100</v>
          </cell>
          <cell r="O1533">
            <v>200000</v>
          </cell>
          <cell r="P1533">
            <v>5350015.4000000004</v>
          </cell>
          <cell r="Q1533">
            <v>10891561.35132</v>
          </cell>
          <cell r="R1533">
            <v>10197619.134272335</v>
          </cell>
          <cell r="S1533">
            <v>0</v>
          </cell>
          <cell r="T1533">
            <v>0</v>
          </cell>
          <cell r="U1533">
            <v>0</v>
          </cell>
          <cell r="V1533">
            <v>0</v>
          </cell>
          <cell r="W1533">
            <v>0</v>
          </cell>
        </row>
        <row r="1534">
          <cell r="H1534" t="str">
            <v>800063239</v>
          </cell>
          <cell r="I1534" t="str">
            <v>TROPHY: REPLACE LCBII WITH NEW 1-SEL 311C RELAY,            1-RFL9745 &amp; 1-66KV PT (ADD TO EXISTING)</v>
          </cell>
          <cell r="J1534">
            <v>40513</v>
          </cell>
          <cell r="K1534" t="str">
            <v>S.V. Murthy</v>
          </cell>
          <cell r="M1534">
            <v>0</v>
          </cell>
          <cell r="N1534">
            <v>0</v>
          </cell>
          <cell r="O1534">
            <v>30000</v>
          </cell>
          <cell r="P1534">
            <v>0</v>
          </cell>
          <cell r="Q1534">
            <v>0</v>
          </cell>
          <cell r="R1534">
            <v>0</v>
          </cell>
          <cell r="S1534">
            <v>0</v>
          </cell>
          <cell r="T1534">
            <v>0</v>
          </cell>
          <cell r="U1534">
            <v>0</v>
          </cell>
          <cell r="V1534">
            <v>0</v>
          </cell>
          <cell r="W1534">
            <v>0</v>
          </cell>
        </row>
        <row r="1535">
          <cell r="H1535" t="str">
            <v>800063248</v>
          </cell>
          <cell r="I1535" t="str">
            <v>DIAMOND BAR: REPLACE LCBII, 3-IBC &amp; JBCG WITH NEW           1-SEL 311C RELAY, 1-SEL351 RELAY &amp; 1-RFL9745.</v>
          </cell>
          <cell r="J1535">
            <v>40513</v>
          </cell>
          <cell r="K1535" t="str">
            <v>S.V. Murthy</v>
          </cell>
          <cell r="M1535">
            <v>0</v>
          </cell>
          <cell r="N1535">
            <v>100</v>
          </cell>
          <cell r="O1535">
            <v>0</v>
          </cell>
          <cell r="P1535">
            <v>0</v>
          </cell>
          <cell r="Q1535">
            <v>0</v>
          </cell>
          <cell r="R1535">
            <v>0</v>
          </cell>
          <cell r="S1535">
            <v>0</v>
          </cell>
          <cell r="T1535">
            <v>0</v>
          </cell>
          <cell r="U1535">
            <v>0</v>
          </cell>
          <cell r="V1535">
            <v>0</v>
          </cell>
          <cell r="W1535">
            <v>0</v>
          </cell>
        </row>
        <row r="1536">
          <cell r="O1536">
            <v>4182000</v>
          </cell>
          <cell r="P1536">
            <v>9914024.6400000006</v>
          </cell>
          <cell r="Q1536">
            <v>12684312.349747272</v>
          </cell>
          <cell r="R1536">
            <v>10197619.134272335</v>
          </cell>
          <cell r="S1536">
            <v>0</v>
          </cell>
          <cell r="T1536">
            <v>0</v>
          </cell>
          <cell r="U1536">
            <v>0</v>
          </cell>
          <cell r="V1536">
            <v>0</v>
          </cell>
          <cell r="W1536">
            <v>0</v>
          </cell>
        </row>
        <row r="1537">
          <cell r="I1537" t="str">
            <v>PPM MANZANA</v>
          </cell>
          <cell r="J1537">
            <v>40210</v>
          </cell>
          <cell r="K1537" t="str">
            <v>S.V. Murthy</v>
          </cell>
          <cell r="M1537">
            <v>100</v>
          </cell>
          <cell r="N1537">
            <v>100</v>
          </cell>
          <cell r="O1537">
            <v>0</v>
          </cell>
          <cell r="P1537">
            <v>0</v>
          </cell>
          <cell r="Q1537">
            <v>0</v>
          </cell>
          <cell r="R1537">
            <v>0</v>
          </cell>
          <cell r="S1537">
            <v>0</v>
          </cell>
          <cell r="T1537">
            <v>0</v>
          </cell>
          <cell r="U1537">
            <v>0</v>
          </cell>
          <cell r="V1537">
            <v>0</v>
          </cell>
          <cell r="W1537">
            <v>0</v>
          </cell>
        </row>
        <row r="1538">
          <cell r="H1538" t="str">
            <v>800062543</v>
          </cell>
          <cell r="I1538" t="str">
            <v>ANTELOPE-MAGUNDEN #2: LOOP EXISTING ANTELOPE – MAGUNDEN NO. 2 230KV T/L INTO NEW COTTONWOOD SUBSTATION.</v>
          </cell>
          <cell r="J1538">
            <v>40210</v>
          </cell>
          <cell r="K1538" t="str">
            <v>S.V. Murthy</v>
          </cell>
          <cell r="M1538">
            <v>0</v>
          </cell>
          <cell r="N1538">
            <v>100</v>
          </cell>
          <cell r="O1538">
            <v>0</v>
          </cell>
          <cell r="P1538">
            <v>0</v>
          </cell>
          <cell r="Q1538">
            <v>0</v>
          </cell>
          <cell r="R1538">
            <v>0</v>
          </cell>
          <cell r="S1538">
            <v>0</v>
          </cell>
          <cell r="T1538">
            <v>0</v>
          </cell>
          <cell r="U1538">
            <v>0</v>
          </cell>
          <cell r="V1538">
            <v>0</v>
          </cell>
          <cell r="W1538">
            <v>0</v>
          </cell>
        </row>
        <row r="1539">
          <cell r="H1539" t="str">
            <v>800062586</v>
          </cell>
          <cell r="I1539" t="str">
            <v>MESA: MODIFY MONITORING RELAYS FOR MANZANA SPS.</v>
          </cell>
          <cell r="J1539">
            <v>40210</v>
          </cell>
          <cell r="K1539" t="str">
            <v>S.V. Murthy</v>
          </cell>
          <cell r="M1539">
            <v>100</v>
          </cell>
          <cell r="N1539">
            <v>100</v>
          </cell>
          <cell r="O1539">
            <v>0</v>
          </cell>
          <cell r="P1539">
            <v>0</v>
          </cell>
          <cell r="Q1539">
            <v>0</v>
          </cell>
          <cell r="R1539">
            <v>0</v>
          </cell>
          <cell r="S1539">
            <v>0</v>
          </cell>
          <cell r="T1539">
            <v>0</v>
          </cell>
          <cell r="U1539">
            <v>0</v>
          </cell>
          <cell r="V1539">
            <v>0</v>
          </cell>
          <cell r="W1539">
            <v>0</v>
          </cell>
        </row>
        <row r="1540">
          <cell r="H1540" t="str">
            <v>800062603</v>
          </cell>
          <cell r="I1540" t="str">
            <v>DRYCREEKWIND: CONSTRUCT AND INSTALL THE NEW DRYCREEKWIND SUBSTATION ARRANGED IN A BREAKER-AND-A-HALF CONFIGURATION AND PROVIDE ONE 230KV LINE DROP.</v>
          </cell>
          <cell r="J1540">
            <v>40210</v>
          </cell>
          <cell r="K1540" t="str">
            <v>S.V. Murthy</v>
          </cell>
          <cell r="M1540">
            <v>100</v>
          </cell>
          <cell r="N1540">
            <v>100</v>
          </cell>
          <cell r="O1540">
            <v>0</v>
          </cell>
          <cell r="P1540">
            <v>0</v>
          </cell>
          <cell r="Q1540">
            <v>0</v>
          </cell>
          <cell r="R1540">
            <v>0</v>
          </cell>
          <cell r="S1540">
            <v>0</v>
          </cell>
          <cell r="T1540">
            <v>0</v>
          </cell>
          <cell r="U1540">
            <v>0</v>
          </cell>
          <cell r="V1540">
            <v>0</v>
          </cell>
          <cell r="W1540">
            <v>0</v>
          </cell>
        </row>
        <row r="1541">
          <cell r="H1541" t="str">
            <v>800062631</v>
          </cell>
          <cell r="I1541" t="str">
            <v>MAGUNDEN: UPGRADE LINE PROTECTION ON THE EXISTING ANTELOPE NO.2 LINE. INSTALL MONITORING RELAYS FOR MANZANA SPS.</v>
          </cell>
          <cell r="J1541">
            <v>40210</v>
          </cell>
          <cell r="K1541" t="str">
            <v>S.V. Murthy</v>
          </cell>
          <cell r="M1541">
            <v>100</v>
          </cell>
          <cell r="N1541">
            <v>100</v>
          </cell>
          <cell r="O1541">
            <v>0</v>
          </cell>
          <cell r="P1541">
            <v>0</v>
          </cell>
          <cell r="Q1541">
            <v>0</v>
          </cell>
          <cell r="R1541">
            <v>0</v>
          </cell>
          <cell r="S1541">
            <v>0</v>
          </cell>
          <cell r="T1541">
            <v>0</v>
          </cell>
          <cell r="U1541">
            <v>0</v>
          </cell>
          <cell r="V1541">
            <v>0</v>
          </cell>
          <cell r="W1541">
            <v>0</v>
          </cell>
        </row>
        <row r="1542">
          <cell r="H1542" t="str">
            <v>800062686</v>
          </cell>
          <cell r="I1542" t="str">
            <v>PASTORIA: INSTALL MONITORING RELAYS FOR MANZANA SPS.</v>
          </cell>
          <cell r="J1542">
            <v>40210</v>
          </cell>
          <cell r="K1542" t="str">
            <v>S.V. Murthy</v>
          </cell>
          <cell r="M1542">
            <v>100</v>
          </cell>
          <cell r="N1542">
            <v>100</v>
          </cell>
          <cell r="O1542">
            <v>0</v>
          </cell>
          <cell r="P1542">
            <v>0</v>
          </cell>
          <cell r="Q1542">
            <v>0</v>
          </cell>
          <cell r="R1542">
            <v>0</v>
          </cell>
          <cell r="S1542">
            <v>0</v>
          </cell>
          <cell r="T1542">
            <v>0</v>
          </cell>
          <cell r="U1542">
            <v>0</v>
          </cell>
          <cell r="V1542">
            <v>0</v>
          </cell>
          <cell r="W1542">
            <v>0</v>
          </cell>
        </row>
        <row r="1543">
          <cell r="H1543" t="str">
            <v>800062717</v>
          </cell>
          <cell r="I1543" t="str">
            <v>PARDEE: MODIFY MONITORING RELAYS FOR MANZANA SPS.</v>
          </cell>
          <cell r="J1543">
            <v>40210</v>
          </cell>
          <cell r="K1543" t="str">
            <v>S.V. Murthy</v>
          </cell>
          <cell r="M1543">
            <v>100</v>
          </cell>
          <cell r="N1543">
            <v>100</v>
          </cell>
          <cell r="O1543">
            <v>0</v>
          </cell>
          <cell r="P1543">
            <v>0</v>
          </cell>
          <cell r="Q1543">
            <v>0</v>
          </cell>
          <cell r="R1543">
            <v>0</v>
          </cell>
          <cell r="S1543">
            <v>0</v>
          </cell>
          <cell r="T1543">
            <v>0</v>
          </cell>
          <cell r="U1543">
            <v>0</v>
          </cell>
          <cell r="V1543">
            <v>0</v>
          </cell>
          <cell r="W1543">
            <v>0</v>
          </cell>
        </row>
        <row r="1544">
          <cell r="H1544" t="str">
            <v>800062742</v>
          </cell>
          <cell r="I1544" t="str">
            <v>ANTELOPE: UPGRADE LINE PROTECTION ON THE EXISTING MAGUNDEN NO.2 LINE POSITION AS REQUIRED TO TERMINATE THE COTTONWIND 220KV T/L. MODIFY MONITORING RELAYS FOR MANZANA SPS.</v>
          </cell>
          <cell r="J1544">
            <v>40210</v>
          </cell>
          <cell r="K1544" t="str">
            <v>S.V. Murthy</v>
          </cell>
          <cell r="M1544">
            <v>100</v>
          </cell>
          <cell r="N1544">
            <v>100</v>
          </cell>
          <cell r="O1544">
            <v>0</v>
          </cell>
          <cell r="P1544">
            <v>0</v>
          </cell>
          <cell r="Q1544">
            <v>0</v>
          </cell>
          <cell r="R1544">
            <v>0</v>
          </cell>
          <cell r="S1544">
            <v>0</v>
          </cell>
          <cell r="T1544">
            <v>0</v>
          </cell>
          <cell r="U1544">
            <v>0</v>
          </cell>
          <cell r="V1544">
            <v>0</v>
          </cell>
          <cell r="W1544">
            <v>0</v>
          </cell>
        </row>
        <row r="1545">
          <cell r="H1545" t="str">
            <v>800062762</v>
          </cell>
          <cell r="I1545" t="str">
            <v>VINCENT: INSTALL MONITORING RELAYS FOR MANZANA SPS.</v>
          </cell>
          <cell r="J1545">
            <v>40210</v>
          </cell>
          <cell r="K1545" t="str">
            <v>S.V. Murthy</v>
          </cell>
          <cell r="M1545">
            <v>100</v>
          </cell>
          <cell r="N1545">
            <v>100</v>
          </cell>
          <cell r="O1545">
            <v>0</v>
          </cell>
          <cell r="P1545">
            <v>0</v>
          </cell>
          <cell r="Q1545">
            <v>0</v>
          </cell>
          <cell r="R1545">
            <v>0</v>
          </cell>
          <cell r="S1545">
            <v>0</v>
          </cell>
          <cell r="T1545">
            <v>0</v>
          </cell>
          <cell r="U1545">
            <v>0</v>
          </cell>
          <cell r="V1545">
            <v>0</v>
          </cell>
          <cell r="W1545">
            <v>0</v>
          </cell>
        </row>
        <row r="1546">
          <cell r="H1546" t="str">
            <v>800062783</v>
          </cell>
          <cell r="I1546" t="str">
            <v>BAILEY: MODIFY MONITORING RELAYS FOR MANZANA SPS.</v>
          </cell>
          <cell r="J1546">
            <v>40210</v>
          </cell>
          <cell r="K1546" t="str">
            <v>S.V. Murthy</v>
          </cell>
          <cell r="M1546">
            <v>100</v>
          </cell>
          <cell r="N1546">
            <v>100</v>
          </cell>
          <cell r="O1546">
            <v>0</v>
          </cell>
          <cell r="P1546">
            <v>0</v>
          </cell>
          <cell r="Q1546">
            <v>0</v>
          </cell>
          <cell r="R1546">
            <v>0</v>
          </cell>
          <cell r="S1546">
            <v>0</v>
          </cell>
          <cell r="T1546">
            <v>0</v>
          </cell>
          <cell r="U1546">
            <v>0</v>
          </cell>
          <cell r="V1546">
            <v>0</v>
          </cell>
          <cell r="W1546">
            <v>0</v>
          </cell>
        </row>
        <row r="1547">
          <cell r="H1547" t="str">
            <v>800062791</v>
          </cell>
          <cell r="I1547" t="str">
            <v>LUGO: INSTALL MONITORING RELAYS FOR MANZANA SPS.</v>
          </cell>
          <cell r="J1547">
            <v>40210</v>
          </cell>
          <cell r="K1547" t="str">
            <v>S.V. Murthy</v>
          </cell>
          <cell r="M1547">
            <v>100</v>
          </cell>
          <cell r="N1547">
            <v>100</v>
          </cell>
          <cell r="O1547">
            <v>0</v>
          </cell>
          <cell r="P1547">
            <v>0</v>
          </cell>
          <cell r="Q1547">
            <v>0</v>
          </cell>
          <cell r="R1547">
            <v>0</v>
          </cell>
          <cell r="S1547">
            <v>0</v>
          </cell>
          <cell r="T1547">
            <v>0</v>
          </cell>
          <cell r="U1547">
            <v>0</v>
          </cell>
          <cell r="V1547">
            <v>0</v>
          </cell>
          <cell r="W1547">
            <v>0</v>
          </cell>
        </row>
        <row r="1548">
          <cell r="O1548">
            <v>0</v>
          </cell>
          <cell r="P1548">
            <v>0</v>
          </cell>
          <cell r="Q1548">
            <v>0</v>
          </cell>
          <cell r="R1548">
            <v>0</v>
          </cell>
          <cell r="S1548">
            <v>0</v>
          </cell>
          <cell r="T1548">
            <v>0</v>
          </cell>
          <cell r="U1548">
            <v>0</v>
          </cell>
          <cell r="V1548">
            <v>0</v>
          </cell>
          <cell r="W1548">
            <v>0</v>
          </cell>
        </row>
        <row r="1549">
          <cell r="H1549">
            <v>800062761</v>
          </cell>
          <cell r="I1549" t="str">
            <v>VINCENT SUB: INSTALL PROTECTION UPGRADE &amp; RTU (OASIS POWER PROJECT)</v>
          </cell>
          <cell r="J1549">
            <v>39872</v>
          </cell>
          <cell r="O1549">
            <v>25000</v>
          </cell>
        </row>
        <row r="1550">
          <cell r="O1550">
            <v>25000</v>
          </cell>
          <cell r="P1550">
            <v>0</v>
          </cell>
          <cell r="Q1550">
            <v>0</v>
          </cell>
          <cell r="R1550">
            <v>0</v>
          </cell>
          <cell r="S1550">
            <v>0</v>
          </cell>
          <cell r="T1550">
            <v>0</v>
          </cell>
          <cell r="U1550">
            <v>0</v>
          </cell>
          <cell r="V1550">
            <v>0</v>
          </cell>
          <cell r="W1550">
            <v>0</v>
          </cell>
        </row>
        <row r="1551">
          <cell r="H1551">
            <v>800063087</v>
          </cell>
          <cell r="I1551" t="str">
            <v>Jose Sub - Install ground bank detector</v>
          </cell>
          <cell r="J1551">
            <v>39813</v>
          </cell>
          <cell r="K1551" t="str">
            <v>S.V. Murthy</v>
          </cell>
          <cell r="N1551">
            <v>100</v>
          </cell>
          <cell r="O1551">
            <v>0</v>
          </cell>
          <cell r="P1551">
            <v>0</v>
          </cell>
          <cell r="Q1551">
            <v>0</v>
          </cell>
          <cell r="R1551">
            <v>0</v>
          </cell>
          <cell r="S1551">
            <v>0</v>
          </cell>
          <cell r="T1551">
            <v>0</v>
          </cell>
          <cell r="U1551">
            <v>0</v>
          </cell>
          <cell r="V1551">
            <v>0</v>
          </cell>
          <cell r="W1551">
            <v>0</v>
          </cell>
        </row>
        <row r="1552">
          <cell r="H1552">
            <v>800063088</v>
          </cell>
          <cell r="I1552" t="str">
            <v>Jose Sub - Permanent interconnection facility</v>
          </cell>
          <cell r="J1552">
            <v>40107</v>
          </cell>
          <cell r="K1552" t="str">
            <v>S.V. Murthy</v>
          </cell>
          <cell r="N1552">
            <v>100</v>
          </cell>
          <cell r="O1552">
            <v>899000</v>
          </cell>
          <cell r="P1552">
            <v>0</v>
          </cell>
          <cell r="Q1552">
            <v>0</v>
          </cell>
          <cell r="R1552">
            <v>0</v>
          </cell>
          <cell r="S1552">
            <v>0</v>
          </cell>
          <cell r="T1552">
            <v>0</v>
          </cell>
          <cell r="U1552">
            <v>0</v>
          </cell>
          <cell r="V1552">
            <v>0</v>
          </cell>
          <cell r="W1552">
            <v>0</v>
          </cell>
        </row>
        <row r="1553">
          <cell r="H1553">
            <v>800062595</v>
          </cell>
          <cell r="I1553" t="str">
            <v>Amador - Distribution Upgrades</v>
          </cell>
          <cell r="J1553">
            <v>40107</v>
          </cell>
          <cell r="K1553" t="str">
            <v>S.V. Murthy</v>
          </cell>
          <cell r="N1553">
            <v>100</v>
          </cell>
          <cell r="O1553">
            <v>175000</v>
          </cell>
          <cell r="P1553">
            <v>0</v>
          </cell>
          <cell r="Q1553">
            <v>0</v>
          </cell>
          <cell r="R1553">
            <v>0</v>
          </cell>
          <cell r="S1553">
            <v>0</v>
          </cell>
          <cell r="T1553">
            <v>0</v>
          </cell>
          <cell r="U1553">
            <v>0</v>
          </cell>
          <cell r="V1553">
            <v>0</v>
          </cell>
          <cell r="W1553">
            <v>0</v>
          </cell>
        </row>
        <row r="1554">
          <cell r="H1554">
            <v>800063084</v>
          </cell>
          <cell r="I1554" t="str">
            <v>Rio Hondo - Distribution Upgrades</v>
          </cell>
          <cell r="J1554">
            <v>40107</v>
          </cell>
          <cell r="K1554" t="str">
            <v>S.V. Murthy</v>
          </cell>
          <cell r="N1554">
            <v>100</v>
          </cell>
          <cell r="O1554">
            <v>200000</v>
          </cell>
          <cell r="P1554">
            <v>0</v>
          </cell>
          <cell r="Q1554">
            <v>0</v>
          </cell>
          <cell r="R1554">
            <v>0</v>
          </cell>
          <cell r="S1554">
            <v>0</v>
          </cell>
          <cell r="T1554">
            <v>0</v>
          </cell>
          <cell r="U1554">
            <v>0</v>
          </cell>
          <cell r="V1554">
            <v>0</v>
          </cell>
          <cell r="W1554">
            <v>0</v>
          </cell>
        </row>
        <row r="1555">
          <cell r="O1555">
            <v>1274000</v>
          </cell>
          <cell r="P1555">
            <v>0</v>
          </cell>
          <cell r="Q1555">
            <v>0</v>
          </cell>
          <cell r="R1555">
            <v>0</v>
          </cell>
          <cell r="S1555">
            <v>0</v>
          </cell>
          <cell r="T1555">
            <v>0</v>
          </cell>
          <cell r="U1555">
            <v>0</v>
          </cell>
          <cell r="V1555">
            <v>0</v>
          </cell>
          <cell r="W1555">
            <v>0</v>
          </cell>
        </row>
        <row r="1556">
          <cell r="H1556" t="str">
            <v>800063786</v>
          </cell>
          <cell r="I1556" t="str">
            <v>IVANPAH SUB: INITIAL LAND STUDIES AND ENVIRONMENTAL         ANALYSIS.</v>
          </cell>
          <cell r="J1556">
            <v>41486</v>
          </cell>
          <cell r="K1556" t="str">
            <v>S.V. Murthy</v>
          </cell>
          <cell r="M1556">
            <v>0</v>
          </cell>
          <cell r="N1556">
            <v>100</v>
          </cell>
          <cell r="O1556">
            <v>2700000</v>
          </cell>
          <cell r="P1556">
            <v>4300000</v>
          </cell>
          <cell r="Q1556">
            <v>33965000</v>
          </cell>
          <cell r="R1556">
            <v>214830000</v>
          </cell>
          <cell r="S1556">
            <v>210812137</v>
          </cell>
          <cell r="T1556">
            <v>0</v>
          </cell>
          <cell r="U1556">
            <v>0</v>
          </cell>
          <cell r="V1556">
            <v>0</v>
          </cell>
          <cell r="W1556">
            <v>0</v>
          </cell>
        </row>
        <row r="1557">
          <cell r="O1557">
            <v>2700000</v>
          </cell>
          <cell r="P1557">
            <v>4300000</v>
          </cell>
          <cell r="Q1557">
            <v>33965000</v>
          </cell>
          <cell r="R1557">
            <v>214830000</v>
          </cell>
          <cell r="S1557">
            <v>210812137</v>
          </cell>
          <cell r="T1557">
            <v>0</v>
          </cell>
          <cell r="U1557">
            <v>0</v>
          </cell>
          <cell r="V1557">
            <v>0</v>
          </cell>
          <cell r="W1557">
            <v>0</v>
          </cell>
        </row>
        <row r="1558">
          <cell r="H1558" t="str">
            <v>800063538</v>
          </cell>
          <cell r="I1558" t="str">
            <v>BANNING: INSTALL 1-33KV POS</v>
          </cell>
          <cell r="J1558">
            <v>39904</v>
          </cell>
          <cell r="K1558" t="str">
            <v>S.V. Murthy</v>
          </cell>
          <cell r="M1558">
            <v>0</v>
          </cell>
          <cell r="N1558">
            <v>100</v>
          </cell>
          <cell r="O1558">
            <v>285000</v>
          </cell>
          <cell r="P1558">
            <v>0</v>
          </cell>
          <cell r="Q1558">
            <v>0</v>
          </cell>
          <cell r="R1558">
            <v>0</v>
          </cell>
          <cell r="S1558">
            <v>0</v>
          </cell>
          <cell r="T1558">
            <v>0</v>
          </cell>
          <cell r="U1558">
            <v>0</v>
          </cell>
          <cell r="V1558">
            <v>0</v>
          </cell>
          <cell r="W1558">
            <v>0</v>
          </cell>
        </row>
        <row r="1559">
          <cell r="O1559">
            <v>285000</v>
          </cell>
          <cell r="P1559">
            <v>0</v>
          </cell>
          <cell r="Q1559">
            <v>0</v>
          </cell>
          <cell r="R1559">
            <v>0</v>
          </cell>
          <cell r="S1559">
            <v>0</v>
          </cell>
          <cell r="T1559">
            <v>0</v>
          </cell>
          <cell r="U1559">
            <v>0</v>
          </cell>
          <cell r="V1559">
            <v>0</v>
          </cell>
          <cell r="W1559">
            <v>0</v>
          </cell>
        </row>
        <row r="1560">
          <cell r="H1560">
            <v>800062725</v>
          </cell>
          <cell r="I1560" t="str">
            <v>Ameresco Chiquita Canyon</v>
          </cell>
          <cell r="J1560" t="str">
            <v>6/31/2009</v>
          </cell>
          <cell r="K1560" t="str">
            <v>S.V. Murthy</v>
          </cell>
          <cell r="N1560">
            <v>100</v>
          </cell>
          <cell r="O1560">
            <v>501600</v>
          </cell>
          <cell r="P1560">
            <v>0</v>
          </cell>
          <cell r="Q1560">
            <v>0</v>
          </cell>
          <cell r="R1560">
            <v>0</v>
          </cell>
          <cell r="S1560">
            <v>0</v>
          </cell>
          <cell r="T1560">
            <v>0</v>
          </cell>
          <cell r="U1560">
            <v>0</v>
          </cell>
          <cell r="V1560">
            <v>0</v>
          </cell>
          <cell r="W1560">
            <v>0</v>
          </cell>
        </row>
        <row r="1561">
          <cell r="O1561">
            <v>501600</v>
          </cell>
          <cell r="P1561">
            <v>0</v>
          </cell>
          <cell r="Q1561">
            <v>0</v>
          </cell>
          <cell r="R1561">
            <v>0</v>
          </cell>
          <cell r="S1561">
            <v>0</v>
          </cell>
          <cell r="T1561">
            <v>0</v>
          </cell>
          <cell r="U1561">
            <v>0</v>
          </cell>
          <cell r="V1561">
            <v>0</v>
          </cell>
          <cell r="W1561">
            <v>0</v>
          </cell>
        </row>
        <row r="1562">
          <cell r="H1562">
            <v>800062868</v>
          </cell>
          <cell r="I1562" t="str">
            <v>Devers: Install sps</v>
          </cell>
          <cell r="J1562">
            <v>40301</v>
          </cell>
          <cell r="K1562" t="str">
            <v>S.V. Murthy</v>
          </cell>
          <cell r="N1562">
            <v>100</v>
          </cell>
          <cell r="O1562">
            <v>0</v>
          </cell>
          <cell r="P1562">
            <v>0</v>
          </cell>
          <cell r="Q1562">
            <v>0</v>
          </cell>
          <cell r="R1562">
            <v>0</v>
          </cell>
          <cell r="S1562">
            <v>0</v>
          </cell>
          <cell r="T1562">
            <v>0</v>
          </cell>
          <cell r="U1562">
            <v>0</v>
          </cell>
          <cell r="V1562">
            <v>0</v>
          </cell>
          <cell r="W1562">
            <v>0</v>
          </cell>
        </row>
        <row r="1563">
          <cell r="H1563">
            <v>800062830</v>
          </cell>
          <cell r="I1563" t="str">
            <v>Julian Hinds sub:</v>
          </cell>
          <cell r="J1563">
            <v>40301</v>
          </cell>
          <cell r="K1563" t="str">
            <v>S.V. Murthy</v>
          </cell>
          <cell r="N1563">
            <v>100</v>
          </cell>
          <cell r="O1563">
            <v>16000000</v>
          </cell>
          <cell r="P1563">
            <v>11637567.498695999</v>
          </cell>
          <cell r="Q1563">
            <v>0</v>
          </cell>
          <cell r="R1563">
            <v>0</v>
          </cell>
          <cell r="S1563">
            <v>0</v>
          </cell>
          <cell r="T1563">
            <v>0</v>
          </cell>
          <cell r="U1563">
            <v>0</v>
          </cell>
          <cell r="V1563">
            <v>0</v>
          </cell>
          <cell r="W1563">
            <v>0</v>
          </cell>
        </row>
        <row r="1564">
          <cell r="I1564" t="str">
            <v>Julian Hinds Sub: Expand the substation to extend the Operating and Transfer Buses and install a new Bus Tie Position.  Install Special Protection Schemes SPS 102-103-104.</v>
          </cell>
          <cell r="J1564">
            <v>40299</v>
          </cell>
          <cell r="N1564">
            <v>100</v>
          </cell>
          <cell r="O1564">
            <v>0</v>
          </cell>
        </row>
        <row r="1565">
          <cell r="H1565" t="str">
            <v>800062510</v>
          </cell>
          <cell r="I1565" t="str">
            <v>Julian Hinds Mirage 230 kv upgrade:</v>
          </cell>
          <cell r="J1565">
            <v>40301</v>
          </cell>
          <cell r="K1565" t="str">
            <v>S.V. Murthy</v>
          </cell>
          <cell r="N1565">
            <v>100</v>
          </cell>
          <cell r="O1565">
            <v>0</v>
          </cell>
          <cell r="P1565">
            <v>0</v>
          </cell>
          <cell r="Q1565">
            <v>0</v>
          </cell>
          <cell r="R1565">
            <v>0</v>
          </cell>
          <cell r="S1565">
            <v>0</v>
          </cell>
          <cell r="T1565">
            <v>0</v>
          </cell>
          <cell r="U1565">
            <v>0</v>
          </cell>
          <cell r="V1565">
            <v>0</v>
          </cell>
          <cell r="W1565">
            <v>0</v>
          </cell>
        </row>
        <row r="1566">
          <cell r="H1566" t="str">
            <v>800063507</v>
          </cell>
          <cell r="I1566" t="str">
            <v>Mirage Sub</v>
          </cell>
          <cell r="J1566">
            <v>40301</v>
          </cell>
          <cell r="K1566" t="str">
            <v>S.V. Murthy</v>
          </cell>
          <cell r="N1566">
            <v>100</v>
          </cell>
          <cell r="O1566">
            <v>0</v>
          </cell>
          <cell r="P1566">
            <v>0</v>
          </cell>
          <cell r="Q1566">
            <v>0</v>
          </cell>
          <cell r="R1566">
            <v>0</v>
          </cell>
          <cell r="S1566">
            <v>0</v>
          </cell>
          <cell r="T1566">
            <v>0</v>
          </cell>
          <cell r="U1566">
            <v>0</v>
          </cell>
          <cell r="V1566">
            <v>0</v>
          </cell>
          <cell r="W1566">
            <v>0</v>
          </cell>
        </row>
        <row r="1567">
          <cell r="H1567">
            <v>800063784</v>
          </cell>
          <cell r="I1567" t="str">
            <v xml:space="preserve">Seagett Customer built 115 kv inter connect </v>
          </cell>
          <cell r="J1567">
            <v>40301</v>
          </cell>
          <cell r="K1567" t="str">
            <v>S.V. Murthy</v>
          </cell>
          <cell r="N1567">
            <v>100</v>
          </cell>
          <cell r="O1567">
            <v>0</v>
          </cell>
          <cell r="P1567">
            <v>0</v>
          </cell>
          <cell r="Q1567">
            <v>0</v>
          </cell>
          <cell r="R1567">
            <v>0</v>
          </cell>
          <cell r="S1567">
            <v>0</v>
          </cell>
          <cell r="T1567">
            <v>0</v>
          </cell>
          <cell r="U1567">
            <v>0</v>
          </cell>
          <cell r="V1567">
            <v>0</v>
          </cell>
          <cell r="W1567">
            <v>0</v>
          </cell>
        </row>
        <row r="1568">
          <cell r="O1568">
            <v>16000000</v>
          </cell>
          <cell r="P1568">
            <v>11637567.498695999</v>
          </cell>
          <cell r="Q1568">
            <v>0</v>
          </cell>
          <cell r="R1568">
            <v>0</v>
          </cell>
          <cell r="S1568">
            <v>0</v>
          </cell>
          <cell r="T1568">
            <v>0</v>
          </cell>
          <cell r="U1568">
            <v>0</v>
          </cell>
          <cell r="V1568">
            <v>0</v>
          </cell>
          <cell r="W1568">
            <v>0</v>
          </cell>
        </row>
        <row r="1569">
          <cell r="H1569">
            <v>800063784</v>
          </cell>
          <cell r="I1569" t="str">
            <v>Dagget Ridge Wind Farm</v>
          </cell>
          <cell r="J1569">
            <v>40279</v>
          </cell>
          <cell r="K1569" t="str">
            <v>S.V. Murthy</v>
          </cell>
          <cell r="N1569">
            <v>100</v>
          </cell>
          <cell r="O1569">
            <v>3000000</v>
          </cell>
          <cell r="P1569">
            <v>533200</v>
          </cell>
          <cell r="Q1569">
            <v>0</v>
          </cell>
          <cell r="R1569">
            <v>0</v>
          </cell>
          <cell r="S1569">
            <v>0</v>
          </cell>
          <cell r="T1569">
            <v>0</v>
          </cell>
          <cell r="U1569">
            <v>0</v>
          </cell>
          <cell r="V1569">
            <v>0</v>
          </cell>
          <cell r="W1569">
            <v>0</v>
          </cell>
        </row>
        <row r="1570">
          <cell r="H1570">
            <v>800063531</v>
          </cell>
          <cell r="I1570" t="str">
            <v>Remove three existing 115kV power fuses and install one 115kV circuit breaker.</v>
          </cell>
          <cell r="J1570">
            <v>41010</v>
          </cell>
          <cell r="O1570">
            <v>0</v>
          </cell>
        </row>
        <row r="1571">
          <cell r="H1571">
            <v>800063726</v>
          </cell>
          <cell r="I1571" t="str">
            <v>Remove six existing 115kV power fuses and install two 115kV circuit breakers.</v>
          </cell>
          <cell r="J1571">
            <v>41010</v>
          </cell>
          <cell r="O1571">
            <v>0</v>
          </cell>
        </row>
        <row r="1572">
          <cell r="H1572">
            <v>800063615</v>
          </cell>
          <cell r="I1572" t="str">
            <v>Upgrade line protection on the Black Mountain-Soport-Southcap-Southdown 115kV line position.</v>
          </cell>
          <cell r="J1572">
            <v>41010</v>
          </cell>
          <cell r="O1572">
            <v>0</v>
          </cell>
        </row>
        <row r="1573">
          <cell r="O1573">
            <v>3000000</v>
          </cell>
          <cell r="P1573">
            <v>533200</v>
          </cell>
          <cell r="Q1573">
            <v>0</v>
          </cell>
          <cell r="R1573">
            <v>0</v>
          </cell>
          <cell r="S1573">
            <v>0</v>
          </cell>
          <cell r="T1573">
            <v>0</v>
          </cell>
          <cell r="U1573">
            <v>0</v>
          </cell>
          <cell r="V1573">
            <v>0</v>
          </cell>
          <cell r="W1573">
            <v>0</v>
          </cell>
        </row>
        <row r="1574">
          <cell r="H1574">
            <v>800125713</v>
          </cell>
          <cell r="I1574" t="str">
            <v>Walnut Creek Energy Patk</v>
          </cell>
          <cell r="J1574">
            <v>40546</v>
          </cell>
          <cell r="K1574" t="str">
            <v>S.V. Murthy</v>
          </cell>
          <cell r="N1574">
            <v>100</v>
          </cell>
          <cell r="O1574">
            <v>1600000</v>
          </cell>
          <cell r="P1574">
            <v>4399916</v>
          </cell>
          <cell r="Q1574">
            <v>651369</v>
          </cell>
          <cell r="R1574">
            <v>0</v>
          </cell>
          <cell r="S1574">
            <v>0</v>
          </cell>
          <cell r="T1574">
            <v>0</v>
          </cell>
          <cell r="U1574">
            <v>0</v>
          </cell>
          <cell r="V1574">
            <v>0</v>
          </cell>
          <cell r="W1574">
            <v>0</v>
          </cell>
        </row>
        <row r="1575">
          <cell r="H1575" t="str">
            <v>800165698</v>
          </cell>
          <cell r="I1575" t="str">
            <v>Procure and construct a 0.4 circuit mile, 220 kV generation tie-line.  (Walnut Creek Energy Park Project)</v>
          </cell>
          <cell r="J1575">
            <v>40360</v>
          </cell>
          <cell r="N1575">
            <v>100</v>
          </cell>
          <cell r="O1575">
            <v>0</v>
          </cell>
        </row>
        <row r="1576">
          <cell r="H1576" t="str">
            <v>800145129</v>
          </cell>
          <cell r="I1576" t="str">
            <v>Convert overhead circuits Walnut-Basset-Proctor 66kV and Walnut-Hillgen-Industry-Mesa-Reno 66kV to underground circuits inside the Walnut Substation.  (Walnut Creek Energy Park Project)</v>
          </cell>
          <cell r="J1576">
            <v>40360</v>
          </cell>
          <cell r="N1576">
            <v>100</v>
          </cell>
          <cell r="O1576">
            <v>0</v>
          </cell>
        </row>
        <row r="1577">
          <cell r="O1577">
            <v>1600000</v>
          </cell>
          <cell r="P1577">
            <v>4399916</v>
          </cell>
          <cell r="Q1577">
            <v>651369</v>
          </cell>
          <cell r="R1577">
            <v>0</v>
          </cell>
          <cell r="S1577">
            <v>0</v>
          </cell>
          <cell r="T1577">
            <v>0</v>
          </cell>
          <cell r="U1577">
            <v>0</v>
          </cell>
          <cell r="V1577">
            <v>0</v>
          </cell>
          <cell r="W1577">
            <v>0</v>
          </cell>
        </row>
        <row r="1578">
          <cell r="H1578">
            <v>800132047</v>
          </cell>
          <cell r="I1578" t="str">
            <v>CPV Sentinel</v>
          </cell>
          <cell r="J1578">
            <v>40330</v>
          </cell>
          <cell r="K1578" t="str">
            <v>S.V. Murthy</v>
          </cell>
          <cell r="N1578">
            <v>100</v>
          </cell>
          <cell r="O1578">
            <v>6931000</v>
          </cell>
          <cell r="P1578">
            <v>976912.81203999999</v>
          </cell>
          <cell r="Q1578">
            <v>0</v>
          </cell>
          <cell r="R1578">
            <v>0</v>
          </cell>
          <cell r="S1578">
            <v>0</v>
          </cell>
          <cell r="T1578">
            <v>0</v>
          </cell>
          <cell r="U1578">
            <v>0</v>
          </cell>
          <cell r="V1578">
            <v>0</v>
          </cell>
          <cell r="W1578">
            <v>0</v>
          </cell>
        </row>
        <row r="1579">
          <cell r="O1579">
            <v>6931000</v>
          </cell>
          <cell r="P1579">
            <v>976912.81203999999</v>
          </cell>
          <cell r="Q1579">
            <v>0</v>
          </cell>
          <cell r="R1579">
            <v>0</v>
          </cell>
          <cell r="S1579">
            <v>0</v>
          </cell>
          <cell r="T1579">
            <v>0</v>
          </cell>
          <cell r="U1579">
            <v>0</v>
          </cell>
          <cell r="V1579">
            <v>0</v>
          </cell>
          <cell r="W1579">
            <v>0</v>
          </cell>
        </row>
        <row r="1580">
          <cell r="H1580">
            <v>800166723</v>
          </cell>
          <cell r="I1580" t="str">
            <v>Colton Substation: Install six (6) SEL-351 relays at Colton Substation, two SEL-351 relays on each of the three 66kV lines connected to the customer from Colton Substation (Colton-Hub, Colton-Century and Colton-Agua Mansa-Drews).  [Agua Mansa Project]</v>
          </cell>
          <cell r="J1580">
            <v>40025</v>
          </cell>
          <cell r="N1580">
            <v>0</v>
          </cell>
          <cell r="O1580">
            <v>7353000</v>
          </cell>
        </row>
        <row r="1581">
          <cell r="O1581">
            <v>7353000</v>
          </cell>
          <cell r="P1581">
            <v>0</v>
          </cell>
          <cell r="Q1581">
            <v>0</v>
          </cell>
          <cell r="R1581">
            <v>0</v>
          </cell>
          <cell r="S1581">
            <v>0</v>
          </cell>
          <cell r="T1581">
            <v>0</v>
          </cell>
          <cell r="U1581">
            <v>0</v>
          </cell>
          <cell r="V1581">
            <v>0</v>
          </cell>
          <cell r="W1581">
            <v>0</v>
          </cell>
        </row>
        <row r="1582">
          <cell r="H1582">
            <v>800174381</v>
          </cell>
          <cell r="I1582" t="str">
            <v>CSDLA Agoura</v>
          </cell>
          <cell r="J1582">
            <v>39995</v>
          </cell>
          <cell r="K1582" t="str">
            <v>S.V. Murthy</v>
          </cell>
          <cell r="N1582">
            <v>100</v>
          </cell>
          <cell r="O1582">
            <v>600000</v>
          </cell>
          <cell r="P1582">
            <v>0</v>
          </cell>
          <cell r="Q1582">
            <v>0</v>
          </cell>
          <cell r="R1582">
            <v>0</v>
          </cell>
          <cell r="S1582">
            <v>0</v>
          </cell>
          <cell r="T1582">
            <v>0</v>
          </cell>
          <cell r="U1582">
            <v>0</v>
          </cell>
          <cell r="V1582">
            <v>0</v>
          </cell>
          <cell r="W1582">
            <v>0</v>
          </cell>
        </row>
        <row r="1583">
          <cell r="I1583" t="str">
            <v>CSDLA Agoura: Install an RTU to monitor the 16kV line. One dedicated 3002-type voice-grade 4-wire PMS communications circuit is required from the RTU to SCE Moorpark Regional Control Center.</v>
          </cell>
          <cell r="J1583">
            <v>38961</v>
          </cell>
          <cell r="N1583">
            <v>100</v>
          </cell>
          <cell r="O1583">
            <v>0</v>
          </cell>
        </row>
        <row r="1584">
          <cell r="O1584">
            <v>600000</v>
          </cell>
          <cell r="P1584">
            <v>0</v>
          </cell>
          <cell r="Q1584">
            <v>0</v>
          </cell>
          <cell r="R1584">
            <v>0</v>
          </cell>
          <cell r="S1584">
            <v>0</v>
          </cell>
          <cell r="T1584">
            <v>0</v>
          </cell>
          <cell r="U1584">
            <v>0</v>
          </cell>
          <cell r="V1584">
            <v>0</v>
          </cell>
          <cell r="W1584">
            <v>0</v>
          </cell>
        </row>
        <row r="1585">
          <cell r="H1585">
            <v>800182725</v>
          </cell>
          <cell r="I1585" t="str">
            <v>Inland Energy-Victor 220kV Rural</v>
          </cell>
          <cell r="J1585">
            <v>40725</v>
          </cell>
          <cell r="K1585" t="str">
            <v>S.V. Murthy</v>
          </cell>
          <cell r="N1585">
            <v>100</v>
          </cell>
          <cell r="O1585">
            <v>140000</v>
          </cell>
          <cell r="P1585">
            <v>0</v>
          </cell>
          <cell r="Q1585">
            <v>0</v>
          </cell>
          <cell r="R1585">
            <v>0</v>
          </cell>
          <cell r="S1585">
            <v>0</v>
          </cell>
          <cell r="T1585">
            <v>0</v>
          </cell>
          <cell r="U1585">
            <v>0</v>
          </cell>
          <cell r="V1585">
            <v>0</v>
          </cell>
          <cell r="W1585">
            <v>0</v>
          </cell>
        </row>
        <row r="1586">
          <cell r="O1586">
            <v>140000</v>
          </cell>
          <cell r="P1586">
            <v>0</v>
          </cell>
          <cell r="Q1586">
            <v>0</v>
          </cell>
          <cell r="R1586">
            <v>0</v>
          </cell>
          <cell r="S1586">
            <v>0</v>
          </cell>
          <cell r="T1586">
            <v>0</v>
          </cell>
          <cell r="U1586">
            <v>0</v>
          </cell>
          <cell r="V1586">
            <v>0</v>
          </cell>
          <cell r="W1586">
            <v>0</v>
          </cell>
        </row>
        <row r="1587">
          <cell r="H1587" t="str">
            <v>800062621</v>
          </cell>
          <cell r="I1587" t="str">
            <v>EL SEGUNDO: WORK IN 220KV SWITCHRACK</v>
          </cell>
          <cell r="J1587">
            <v>40422</v>
          </cell>
          <cell r="K1587" t="str">
            <v>S.V. Murthy</v>
          </cell>
          <cell r="M1587">
            <v>100</v>
          </cell>
          <cell r="N1587">
            <v>100</v>
          </cell>
          <cell r="O1587">
            <v>300000</v>
          </cell>
          <cell r="P1587">
            <v>2100000</v>
          </cell>
          <cell r="Q1587">
            <v>1065893.23</v>
          </cell>
          <cell r="R1587">
            <v>0</v>
          </cell>
          <cell r="S1587">
            <v>0</v>
          </cell>
          <cell r="T1587">
            <v>0</v>
          </cell>
          <cell r="U1587">
            <v>0</v>
          </cell>
          <cell r="V1587">
            <v>0</v>
          </cell>
          <cell r="W1587">
            <v>0</v>
          </cell>
        </row>
        <row r="1588">
          <cell r="O1588">
            <v>300000</v>
          </cell>
          <cell r="P1588">
            <v>2100000</v>
          </cell>
          <cell r="Q1588">
            <v>1065893.23</v>
          </cell>
          <cell r="R1588">
            <v>0</v>
          </cell>
          <cell r="S1588">
            <v>0</v>
          </cell>
          <cell r="T1588">
            <v>0</v>
          </cell>
          <cell r="U1588">
            <v>0</v>
          </cell>
          <cell r="V1588">
            <v>0</v>
          </cell>
          <cell r="W1588">
            <v>0</v>
          </cell>
        </row>
        <row r="1589">
          <cell r="O1589">
            <v>55451600</v>
          </cell>
          <cell r="P1589">
            <v>100114399.221136</v>
          </cell>
          <cell r="Q1589">
            <v>90715607.429796174</v>
          </cell>
          <cell r="R1589">
            <v>228564600.33779579</v>
          </cell>
          <cell r="S1589">
            <v>214522387</v>
          </cell>
          <cell r="T1589">
            <v>1500000</v>
          </cell>
          <cell r="U1589">
            <v>0</v>
          </cell>
          <cell r="V1589">
            <v>0</v>
          </cell>
          <cell r="W1589">
            <v>0</v>
          </cell>
        </row>
        <row r="1591">
          <cell r="I1591" t="str">
            <v>VARIOUS: ENGINEER AND CONSTRUCT NEW INTERCONNECTION FACILITIES   FOR MERCHANT POWER PRODUCERS.</v>
          </cell>
          <cell r="J1591">
            <v>43447</v>
          </cell>
          <cell r="K1591" t="str">
            <v>S.V. Murthy</v>
          </cell>
          <cell r="M1591">
            <v>100</v>
          </cell>
          <cell r="N1591">
            <v>100</v>
          </cell>
          <cell r="O1591">
            <v>12104000</v>
          </cell>
          <cell r="P1591">
            <v>18174000</v>
          </cell>
          <cell r="Q1591">
            <v>900000</v>
          </cell>
          <cell r="R1591">
            <v>900000</v>
          </cell>
          <cell r="S1591">
            <v>1200000</v>
          </cell>
          <cell r="T1591">
            <v>1200000</v>
          </cell>
          <cell r="U1591">
            <v>1200000</v>
          </cell>
          <cell r="V1591">
            <v>1200000</v>
          </cell>
          <cell r="W1591">
            <v>1200000</v>
          </cell>
        </row>
        <row r="1592">
          <cell r="I1592" t="str">
            <v>IT Work Elements for Blanket PIN:  WDAT/TO/Gen-tie (Collectible) - TDBU</v>
          </cell>
          <cell r="J1592">
            <v>43100</v>
          </cell>
          <cell r="N1592">
            <v>100</v>
          </cell>
        </row>
        <row r="1593">
          <cell r="N1593">
            <v>100</v>
          </cell>
        </row>
        <row r="1594">
          <cell r="I1594" t="str">
            <v>VARIOUS: ENGINEER AND CONSTRUCT NEW INTERCONNECTION FACILITIES   FOR MERCHANT POWER PRODUCERS.</v>
          </cell>
          <cell r="J1594">
            <v>43447</v>
          </cell>
          <cell r="K1594" t="str">
            <v>S.V. Murthy</v>
          </cell>
          <cell r="M1594">
            <v>100</v>
          </cell>
          <cell r="N1594">
            <v>100</v>
          </cell>
          <cell r="O1594">
            <v>24925000</v>
          </cell>
          <cell r="P1594">
            <v>63119000</v>
          </cell>
          <cell r="Q1594">
            <v>21350000</v>
          </cell>
          <cell r="R1594">
            <v>1350000</v>
          </cell>
          <cell r="S1594">
            <v>1800000</v>
          </cell>
          <cell r="T1594">
            <v>1800000</v>
          </cell>
          <cell r="U1594">
            <v>1800000</v>
          </cell>
          <cell r="V1594">
            <v>1800000</v>
          </cell>
          <cell r="W1594">
            <v>1800000</v>
          </cell>
        </row>
        <row r="1595">
          <cell r="O1595">
            <v>37029000</v>
          </cell>
          <cell r="P1595">
            <v>81293000</v>
          </cell>
          <cell r="Q1595">
            <v>22250000</v>
          </cell>
          <cell r="R1595">
            <v>2250000</v>
          </cell>
          <cell r="S1595">
            <v>3000000</v>
          </cell>
          <cell r="T1595">
            <v>3000000</v>
          </cell>
          <cell r="U1595">
            <v>3000000</v>
          </cell>
          <cell r="V1595">
            <v>3000000</v>
          </cell>
          <cell r="W1595">
            <v>3000000</v>
          </cell>
        </row>
        <row r="1596">
          <cell r="H1596" t="str">
            <v>800062520</v>
          </cell>
          <cell r="I1596" t="str">
            <v>SAN BERNARDINO-VISTA 220KV TL UPGRADE</v>
          </cell>
          <cell r="J1596">
            <v>39965</v>
          </cell>
          <cell r="K1596" t="str">
            <v>S.V. Murthy</v>
          </cell>
          <cell r="M1596">
            <v>100</v>
          </cell>
          <cell r="N1596">
            <v>100</v>
          </cell>
          <cell r="O1596">
            <v>250000</v>
          </cell>
          <cell r="P1596">
            <v>7490021.5599999996</v>
          </cell>
          <cell r="Q1596">
            <v>2178312.2702640002</v>
          </cell>
          <cell r="R1596">
            <v>0</v>
          </cell>
          <cell r="S1596">
            <v>0</v>
          </cell>
          <cell r="T1596">
            <v>0</v>
          </cell>
          <cell r="U1596">
            <v>0</v>
          </cell>
          <cell r="V1596">
            <v>0</v>
          </cell>
          <cell r="W1596">
            <v>0</v>
          </cell>
        </row>
        <row r="1597">
          <cell r="I1597" t="str">
            <v>IT Work Element:  Mountainview Project - Additional 72MV</v>
          </cell>
          <cell r="J1597">
            <v>39965</v>
          </cell>
          <cell r="N1597">
            <v>100</v>
          </cell>
          <cell r="O1597">
            <v>0</v>
          </cell>
        </row>
        <row r="1598">
          <cell r="H1598" t="str">
            <v>800062833</v>
          </cell>
          <cell r="I1598" t="str">
            <v>VISTA SPS</v>
          </cell>
          <cell r="J1598">
            <v>39965</v>
          </cell>
          <cell r="K1598" t="str">
            <v>S.V. Murthy</v>
          </cell>
          <cell r="M1598">
            <v>100</v>
          </cell>
          <cell r="N1598">
            <v>100</v>
          </cell>
          <cell r="O1598">
            <v>0</v>
          </cell>
          <cell r="P1598">
            <v>0</v>
          </cell>
          <cell r="Q1598">
            <v>0</v>
          </cell>
          <cell r="R1598">
            <v>0</v>
          </cell>
          <cell r="S1598">
            <v>0</v>
          </cell>
          <cell r="T1598">
            <v>0</v>
          </cell>
          <cell r="U1598">
            <v>0</v>
          </cell>
          <cell r="V1598">
            <v>0</v>
          </cell>
          <cell r="W1598">
            <v>0</v>
          </cell>
        </row>
        <row r="1599">
          <cell r="H1599" t="str">
            <v>800062859</v>
          </cell>
          <cell r="I1599" t="str">
            <v>DEVERS REPLACE CB</v>
          </cell>
          <cell r="J1599">
            <v>39965</v>
          </cell>
          <cell r="K1599" t="str">
            <v>S.V. Murthy</v>
          </cell>
          <cell r="M1599">
            <v>100</v>
          </cell>
          <cell r="N1599">
            <v>100</v>
          </cell>
          <cell r="O1599">
            <v>0</v>
          </cell>
          <cell r="P1599">
            <v>0</v>
          </cell>
          <cell r="Q1599">
            <v>0</v>
          </cell>
          <cell r="R1599">
            <v>0</v>
          </cell>
          <cell r="S1599">
            <v>0</v>
          </cell>
          <cell r="T1599">
            <v>0</v>
          </cell>
          <cell r="U1599">
            <v>0</v>
          </cell>
          <cell r="V1599">
            <v>0</v>
          </cell>
          <cell r="W1599">
            <v>0</v>
          </cell>
        </row>
        <row r="1600">
          <cell r="H1600" t="str">
            <v>800062860</v>
          </cell>
          <cell r="I1600" t="str">
            <v>DEVERS WAVE TRAP</v>
          </cell>
          <cell r="J1600">
            <v>39965</v>
          </cell>
          <cell r="K1600" t="str">
            <v>S.V. Murthy</v>
          </cell>
          <cell r="M1600">
            <v>100</v>
          </cell>
          <cell r="N1600">
            <v>100</v>
          </cell>
          <cell r="O1600">
            <v>0</v>
          </cell>
          <cell r="P1600">
            <v>0</v>
          </cell>
          <cell r="Q1600">
            <v>0</v>
          </cell>
          <cell r="R1600">
            <v>0</v>
          </cell>
          <cell r="S1600">
            <v>0</v>
          </cell>
          <cell r="T1600">
            <v>0</v>
          </cell>
          <cell r="U1600">
            <v>0</v>
          </cell>
          <cell r="V1600">
            <v>0</v>
          </cell>
          <cell r="W1600">
            <v>0</v>
          </cell>
        </row>
        <row r="1601">
          <cell r="H1601" t="str">
            <v>800062861</v>
          </cell>
          <cell r="I1601" t="str">
            <v>DEVERS SPS</v>
          </cell>
          <cell r="J1601">
            <v>39965</v>
          </cell>
          <cell r="K1601" t="str">
            <v>S.V. Murthy</v>
          </cell>
          <cell r="M1601">
            <v>100</v>
          </cell>
          <cell r="N1601">
            <v>100</v>
          </cell>
          <cell r="O1601">
            <v>0</v>
          </cell>
          <cell r="P1601">
            <v>0</v>
          </cell>
          <cell r="Q1601">
            <v>0</v>
          </cell>
          <cell r="R1601">
            <v>0</v>
          </cell>
          <cell r="S1601">
            <v>0</v>
          </cell>
          <cell r="T1601">
            <v>0</v>
          </cell>
          <cell r="U1601">
            <v>0</v>
          </cell>
          <cell r="V1601">
            <v>0</v>
          </cell>
          <cell r="W1601">
            <v>0</v>
          </cell>
        </row>
        <row r="1602">
          <cell r="H1602" t="str">
            <v>800062882</v>
          </cell>
          <cell r="I1602" t="str">
            <v>MIRA LOMA SPS</v>
          </cell>
          <cell r="J1602">
            <v>39965</v>
          </cell>
          <cell r="K1602" t="str">
            <v>S.V. Murthy</v>
          </cell>
          <cell r="M1602">
            <v>100</v>
          </cell>
          <cell r="N1602">
            <v>100</v>
          </cell>
          <cell r="O1602">
            <v>0</v>
          </cell>
          <cell r="P1602">
            <v>0</v>
          </cell>
          <cell r="Q1602">
            <v>0</v>
          </cell>
          <cell r="R1602">
            <v>0</v>
          </cell>
          <cell r="S1602">
            <v>0</v>
          </cell>
          <cell r="T1602">
            <v>0</v>
          </cell>
          <cell r="U1602">
            <v>0</v>
          </cell>
          <cell r="V1602">
            <v>0</v>
          </cell>
          <cell r="W1602">
            <v>0</v>
          </cell>
        </row>
        <row r="1603">
          <cell r="H1603" t="str">
            <v>800062904</v>
          </cell>
          <cell r="I1603" t="str">
            <v>VALLEY SPS</v>
          </cell>
          <cell r="J1603">
            <v>39965</v>
          </cell>
          <cell r="K1603" t="str">
            <v>S.V. Murthy</v>
          </cell>
          <cell r="M1603">
            <v>100</v>
          </cell>
          <cell r="N1603">
            <v>100</v>
          </cell>
          <cell r="O1603">
            <v>0</v>
          </cell>
          <cell r="P1603">
            <v>0</v>
          </cell>
          <cell r="Q1603">
            <v>0</v>
          </cell>
          <cell r="R1603">
            <v>0</v>
          </cell>
          <cell r="S1603">
            <v>0</v>
          </cell>
          <cell r="T1603">
            <v>0</v>
          </cell>
          <cell r="U1603">
            <v>0</v>
          </cell>
          <cell r="V1603">
            <v>0</v>
          </cell>
          <cell r="W1603">
            <v>0</v>
          </cell>
        </row>
        <row r="1604">
          <cell r="H1604" t="str">
            <v>800062905</v>
          </cell>
          <cell r="I1604" t="str">
            <v>VALLEY WAVE TRAP</v>
          </cell>
          <cell r="J1604">
            <v>39965</v>
          </cell>
          <cell r="K1604" t="str">
            <v>S.V. Murthy</v>
          </cell>
          <cell r="M1604">
            <v>100</v>
          </cell>
          <cell r="N1604">
            <v>100</v>
          </cell>
          <cell r="O1604">
            <v>0</v>
          </cell>
          <cell r="P1604">
            <v>0</v>
          </cell>
          <cell r="Q1604">
            <v>0</v>
          </cell>
          <cell r="R1604">
            <v>0</v>
          </cell>
          <cell r="S1604">
            <v>0</v>
          </cell>
          <cell r="T1604">
            <v>0</v>
          </cell>
          <cell r="U1604">
            <v>0</v>
          </cell>
          <cell r="V1604">
            <v>0</v>
          </cell>
          <cell r="W1604">
            <v>0</v>
          </cell>
        </row>
        <row r="1605">
          <cell r="H1605" t="str">
            <v>800062906</v>
          </cell>
          <cell r="I1605" t="str">
            <v>VALLEY LINE DROP</v>
          </cell>
          <cell r="J1605">
            <v>39965</v>
          </cell>
          <cell r="K1605" t="str">
            <v>S.V. Murthy</v>
          </cell>
          <cell r="M1605">
            <v>100</v>
          </cell>
          <cell r="N1605">
            <v>100</v>
          </cell>
          <cell r="O1605">
            <v>0</v>
          </cell>
          <cell r="P1605">
            <v>0</v>
          </cell>
          <cell r="Q1605">
            <v>0</v>
          </cell>
          <cell r="R1605">
            <v>0</v>
          </cell>
          <cell r="S1605">
            <v>0</v>
          </cell>
          <cell r="T1605">
            <v>0</v>
          </cell>
          <cell r="U1605">
            <v>0</v>
          </cell>
          <cell r="V1605">
            <v>0</v>
          </cell>
          <cell r="W1605">
            <v>0</v>
          </cell>
        </row>
        <row r="1606">
          <cell r="H1606" t="str">
            <v>800063048</v>
          </cell>
          <cell r="I1606" t="str">
            <v>ETIWANDA GEN SWYD SPS</v>
          </cell>
          <cell r="J1606">
            <v>39965</v>
          </cell>
          <cell r="K1606" t="str">
            <v>S.V. Murthy</v>
          </cell>
          <cell r="M1606">
            <v>100</v>
          </cell>
          <cell r="N1606">
            <v>100</v>
          </cell>
          <cell r="O1606">
            <v>0</v>
          </cell>
          <cell r="P1606">
            <v>0</v>
          </cell>
          <cell r="Q1606">
            <v>0</v>
          </cell>
          <cell r="R1606">
            <v>0</v>
          </cell>
          <cell r="S1606">
            <v>0</v>
          </cell>
          <cell r="T1606">
            <v>0</v>
          </cell>
          <cell r="U1606">
            <v>0</v>
          </cell>
          <cell r="V1606">
            <v>0</v>
          </cell>
          <cell r="W1606">
            <v>0</v>
          </cell>
        </row>
        <row r="1607">
          <cell r="O1607">
            <v>250000</v>
          </cell>
          <cell r="P1607">
            <v>7490021.5599999996</v>
          </cell>
          <cell r="Q1607">
            <v>2178312.2702640002</v>
          </cell>
          <cell r="R1607">
            <v>0</v>
          </cell>
          <cell r="S1607">
            <v>0</v>
          </cell>
          <cell r="T1607">
            <v>0</v>
          </cell>
          <cell r="U1607">
            <v>0</v>
          </cell>
          <cell r="V1607">
            <v>0</v>
          </cell>
          <cell r="W1607">
            <v>0</v>
          </cell>
        </row>
        <row r="1608">
          <cell r="O1608">
            <v>37279000</v>
          </cell>
          <cell r="P1608">
            <v>88783021.560000002</v>
          </cell>
          <cell r="Q1608">
            <v>24428312.270264</v>
          </cell>
          <cell r="R1608">
            <v>2250000</v>
          </cell>
          <cell r="S1608">
            <v>3000000</v>
          </cell>
          <cell r="T1608">
            <v>3000000</v>
          </cell>
          <cell r="U1608">
            <v>3000000</v>
          </cell>
          <cell r="V1608">
            <v>3000000</v>
          </cell>
          <cell r="W1608">
            <v>3000000</v>
          </cell>
        </row>
        <row r="1609">
          <cell r="I1609" t="str">
            <v>Included with Blythe,Dagget Ridge,El Segundo,etc</v>
          </cell>
        </row>
        <row r="1610">
          <cell r="I1610" t="str">
            <v>VARIOUS SUBSTATIONS:  REPLACE RULE 20 B CIRCUIT BREAKERS</v>
          </cell>
          <cell r="J1610">
            <v>43465</v>
          </cell>
          <cell r="K1610" t="str">
            <v>S.V. Murthy</v>
          </cell>
          <cell r="M1610">
            <v>0</v>
          </cell>
          <cell r="N1610">
            <v>0</v>
          </cell>
          <cell r="O1610">
            <v>2470000</v>
          </cell>
          <cell r="P1610">
            <v>0</v>
          </cell>
          <cell r="Q1610">
            <v>0</v>
          </cell>
          <cell r="R1610">
            <v>0</v>
          </cell>
          <cell r="S1610">
            <v>0</v>
          </cell>
          <cell r="T1610">
            <v>0</v>
          </cell>
          <cell r="U1610">
            <v>0</v>
          </cell>
          <cell r="V1610">
            <v>0</v>
          </cell>
          <cell r="W1610">
            <v>0</v>
          </cell>
        </row>
        <row r="1611">
          <cell r="H1611">
            <v>800063587</v>
          </cell>
          <cell r="I1611" t="str">
            <v>CALECTRIC</v>
          </cell>
          <cell r="J1611">
            <v>39845</v>
          </cell>
          <cell r="K1611" t="str">
            <v>D. Arellanes</v>
          </cell>
          <cell r="N1611">
            <v>0</v>
          </cell>
          <cell r="O1611">
            <v>150000</v>
          </cell>
        </row>
        <row r="1612">
          <cell r="O1612">
            <v>2620000</v>
          </cell>
          <cell r="P1612">
            <v>0</v>
          </cell>
          <cell r="Q1612">
            <v>0</v>
          </cell>
          <cell r="R1612">
            <v>0</v>
          </cell>
          <cell r="S1612">
            <v>0</v>
          </cell>
          <cell r="T1612">
            <v>0</v>
          </cell>
          <cell r="U1612">
            <v>0</v>
          </cell>
          <cell r="V1612">
            <v>0</v>
          </cell>
          <cell r="W1612">
            <v>0</v>
          </cell>
        </row>
        <row r="1613">
          <cell r="O1613">
            <v>2470000</v>
          </cell>
          <cell r="P1613">
            <v>0</v>
          </cell>
          <cell r="Q1613">
            <v>0</v>
          </cell>
          <cell r="R1613">
            <v>0</v>
          </cell>
          <cell r="S1613">
            <v>0</v>
          </cell>
          <cell r="T1613">
            <v>0</v>
          </cell>
          <cell r="U1613">
            <v>0</v>
          </cell>
          <cell r="V1613">
            <v>0</v>
          </cell>
          <cell r="W1613">
            <v>0</v>
          </cell>
        </row>
        <row r="1614">
          <cell r="O1614">
            <v>95200600</v>
          </cell>
          <cell r="P1614">
            <v>188897420.78113601</v>
          </cell>
          <cell r="Q1614">
            <v>115143919.70006017</v>
          </cell>
          <cell r="R1614">
            <v>230814600.33779579</v>
          </cell>
          <cell r="S1614">
            <v>217522387</v>
          </cell>
          <cell r="T1614">
            <v>4500000</v>
          </cell>
          <cell r="U1614">
            <v>3000000</v>
          </cell>
          <cell r="V1614">
            <v>3000000</v>
          </cell>
          <cell r="W1614">
            <v>3000000</v>
          </cell>
        </row>
        <row r="1618">
          <cell r="I1618" t="str">
            <v>VARIOUS SUBSTATIONS; UPGRADE</v>
          </cell>
          <cell r="J1618">
            <v>41791</v>
          </cell>
          <cell r="K1618" t="str">
            <v>?</v>
          </cell>
          <cell r="M1618">
            <v>100</v>
          </cell>
          <cell r="N1618">
            <v>100</v>
          </cell>
          <cell r="O1618">
            <v>0</v>
          </cell>
          <cell r="P1618">
            <v>0</v>
          </cell>
          <cell r="Q1618">
            <v>0</v>
          </cell>
          <cell r="R1618">
            <v>0</v>
          </cell>
          <cell r="S1618">
            <v>50000000</v>
          </cell>
          <cell r="T1618">
            <v>50000000</v>
          </cell>
          <cell r="U1618">
            <v>0</v>
          </cell>
          <cell r="V1618">
            <v>0</v>
          </cell>
          <cell r="W1618">
            <v>0</v>
          </cell>
        </row>
        <row r="1619">
          <cell r="O1619">
            <v>0</v>
          </cell>
          <cell r="P1619">
            <v>0</v>
          </cell>
          <cell r="Q1619">
            <v>0</v>
          </cell>
          <cell r="R1619">
            <v>0</v>
          </cell>
          <cell r="S1619">
            <v>50000000</v>
          </cell>
          <cell r="T1619">
            <v>50000000</v>
          </cell>
          <cell r="U1619">
            <v>0</v>
          </cell>
          <cell r="V1619">
            <v>0</v>
          </cell>
          <cell r="W1619">
            <v>0</v>
          </cell>
        </row>
        <row r="1620">
          <cell r="I1620" t="str">
            <v>WESTERN ARIZONA SWITCHYARD:</v>
          </cell>
          <cell r="J1620">
            <v>40908</v>
          </cell>
          <cell r="K1620" t="str">
            <v>E. Trias</v>
          </cell>
          <cell r="M1620">
            <v>100</v>
          </cell>
          <cell r="N1620">
            <v>100</v>
          </cell>
          <cell r="O1620">
            <v>0</v>
          </cell>
          <cell r="P1620">
            <v>22470000</v>
          </cell>
          <cell r="Q1620">
            <v>24895000</v>
          </cell>
          <cell r="R1620">
            <v>0</v>
          </cell>
          <cell r="S1620">
            <v>0</v>
          </cell>
          <cell r="T1620">
            <v>0</v>
          </cell>
          <cell r="U1620">
            <v>0</v>
          </cell>
          <cell r="V1620">
            <v>0</v>
          </cell>
          <cell r="W1620">
            <v>0</v>
          </cell>
        </row>
        <row r="1621">
          <cell r="I1621" t="str">
            <v>VIEJO SUB SPS FOR THE LOSS OF DEV-VAL #1 AND DEV-VAL #2</v>
          </cell>
          <cell r="J1621">
            <v>40543</v>
          </cell>
          <cell r="K1621" t="str">
            <v>E. Trias</v>
          </cell>
          <cell r="M1621">
            <v>100</v>
          </cell>
          <cell r="N1621">
            <v>100</v>
          </cell>
          <cell r="O1621">
            <v>0</v>
          </cell>
          <cell r="P1621">
            <v>0</v>
          </cell>
          <cell r="Q1621">
            <v>0</v>
          </cell>
          <cell r="R1621">
            <v>0</v>
          </cell>
          <cell r="S1621">
            <v>0</v>
          </cell>
          <cell r="T1621">
            <v>0</v>
          </cell>
          <cell r="U1621">
            <v>0</v>
          </cell>
          <cell r="V1621">
            <v>0</v>
          </cell>
          <cell r="W1621">
            <v>0</v>
          </cell>
        </row>
        <row r="1622">
          <cell r="I1622" t="str">
            <v>DEVERS-VALLEY #1: RELOCATE T/L OFF OF MORONGO LAND</v>
          </cell>
          <cell r="J1622">
            <v>40543</v>
          </cell>
          <cell r="K1622" t="str">
            <v>E. Trias</v>
          </cell>
          <cell r="M1622">
            <v>100</v>
          </cell>
          <cell r="N1622">
            <v>100</v>
          </cell>
          <cell r="O1622">
            <v>0</v>
          </cell>
          <cell r="P1622">
            <v>4000000</v>
          </cell>
          <cell r="Q1622">
            <v>0</v>
          </cell>
          <cell r="R1622">
            <v>0</v>
          </cell>
          <cell r="S1622">
            <v>0</v>
          </cell>
          <cell r="T1622">
            <v>0</v>
          </cell>
          <cell r="U1622">
            <v>0</v>
          </cell>
          <cell r="V1622">
            <v>0</v>
          </cell>
          <cell r="W1622">
            <v>0</v>
          </cell>
        </row>
        <row r="1623">
          <cell r="I1623" t="str">
            <v>PADUA SUB SPS FOR THE LOSS OF DPV #1 AND DPV #2</v>
          </cell>
          <cell r="J1623">
            <v>40543</v>
          </cell>
          <cell r="K1623" t="str">
            <v>E. Trias</v>
          </cell>
          <cell r="M1623">
            <v>100</v>
          </cell>
          <cell r="N1623">
            <v>100</v>
          </cell>
          <cell r="O1623">
            <v>0</v>
          </cell>
          <cell r="P1623">
            <v>0</v>
          </cell>
          <cell r="Q1623">
            <v>0</v>
          </cell>
          <cell r="R1623">
            <v>0</v>
          </cell>
          <cell r="S1623">
            <v>0</v>
          </cell>
          <cell r="T1623">
            <v>0</v>
          </cell>
          <cell r="U1623">
            <v>0</v>
          </cell>
          <cell r="V1623">
            <v>0</v>
          </cell>
          <cell r="W1623">
            <v>0</v>
          </cell>
        </row>
        <row r="1624">
          <cell r="I1624" t="str">
            <v>HARQUAHALA -HASSYAMPA SCE SHARE</v>
          </cell>
          <cell r="J1624">
            <v>40178</v>
          </cell>
          <cell r="K1624" t="str">
            <v>E. Trias</v>
          </cell>
          <cell r="M1624">
            <v>100</v>
          </cell>
          <cell r="N1624">
            <v>100</v>
          </cell>
          <cell r="O1624">
            <v>0</v>
          </cell>
          <cell r="P1624">
            <v>8250000</v>
          </cell>
          <cell r="Q1624">
            <v>0</v>
          </cell>
          <cell r="R1624">
            <v>0</v>
          </cell>
          <cell r="S1624">
            <v>0</v>
          </cell>
          <cell r="T1624">
            <v>0</v>
          </cell>
          <cell r="U1624">
            <v>0</v>
          </cell>
          <cell r="V1624">
            <v>0</v>
          </cell>
          <cell r="W1624">
            <v>0</v>
          </cell>
        </row>
        <row r="1625">
          <cell r="I1625" t="str">
            <v>ARIZONA WEST-HARQUAHALA JUNCTION 500KV T/L: BUILD 70 MI. SINGLE CKT K500KV T/L W/2B-2156 ACSR COND (AZ)</v>
          </cell>
          <cell r="J1625">
            <v>40908</v>
          </cell>
          <cell r="K1625" t="str">
            <v>E. Trias</v>
          </cell>
          <cell r="M1625">
            <v>100</v>
          </cell>
          <cell r="N1625">
            <v>100</v>
          </cell>
          <cell r="O1625">
            <v>1500000</v>
          </cell>
          <cell r="P1625">
            <v>58850000</v>
          </cell>
          <cell r="Q1625">
            <v>47400000</v>
          </cell>
          <cell r="R1625">
            <v>0</v>
          </cell>
          <cell r="S1625">
            <v>0</v>
          </cell>
          <cell r="T1625">
            <v>0</v>
          </cell>
          <cell r="U1625">
            <v>0</v>
          </cell>
          <cell r="V1625">
            <v>0</v>
          </cell>
          <cell r="W1625">
            <v>0</v>
          </cell>
        </row>
        <row r="1626">
          <cell r="I1626" t="str">
            <v>SAN BERNARDINO SUB SPS FOR THE LOSS OF DEV-VAL #1 AND DEV-VAL #2</v>
          </cell>
          <cell r="J1626">
            <v>40543</v>
          </cell>
          <cell r="K1626" t="str">
            <v>E. Trias</v>
          </cell>
          <cell r="M1626">
            <v>100</v>
          </cell>
          <cell r="N1626">
            <v>100</v>
          </cell>
          <cell r="O1626">
            <v>0</v>
          </cell>
          <cell r="P1626">
            <v>0</v>
          </cell>
          <cell r="Q1626">
            <v>0</v>
          </cell>
          <cell r="R1626">
            <v>0</v>
          </cell>
          <cell r="S1626">
            <v>0</v>
          </cell>
          <cell r="T1626">
            <v>0</v>
          </cell>
          <cell r="U1626">
            <v>0</v>
          </cell>
          <cell r="V1626">
            <v>0</v>
          </cell>
          <cell r="W1626">
            <v>0</v>
          </cell>
        </row>
        <row r="1627">
          <cell r="I1627" t="str">
            <v>HARQUAHALA JUNCTION SWYD SCE SHARE</v>
          </cell>
          <cell r="J1627">
            <v>40178</v>
          </cell>
          <cell r="K1627" t="str">
            <v>E. Trias</v>
          </cell>
          <cell r="M1627">
            <v>100</v>
          </cell>
          <cell r="N1627">
            <v>100</v>
          </cell>
          <cell r="O1627">
            <v>0</v>
          </cell>
          <cell r="P1627">
            <v>14549000</v>
          </cell>
          <cell r="Q1627">
            <v>0</v>
          </cell>
          <cell r="R1627">
            <v>0</v>
          </cell>
          <cell r="S1627">
            <v>0</v>
          </cell>
          <cell r="T1627">
            <v>0</v>
          </cell>
          <cell r="U1627">
            <v>0</v>
          </cell>
          <cell r="V1627">
            <v>0</v>
          </cell>
          <cell r="W1627">
            <v>0</v>
          </cell>
        </row>
        <row r="1628">
          <cell r="I1628" t="str">
            <v>JOHANNA SUB SPS FOR THE LOSS OF DPV #1 AND DPV #2</v>
          </cell>
          <cell r="J1628">
            <v>40543</v>
          </cell>
          <cell r="K1628" t="str">
            <v>E. Trias</v>
          </cell>
          <cell r="M1628">
            <v>100</v>
          </cell>
          <cell r="N1628">
            <v>100</v>
          </cell>
          <cell r="O1628">
            <v>0</v>
          </cell>
          <cell r="P1628">
            <v>0</v>
          </cell>
          <cell r="Q1628">
            <v>0</v>
          </cell>
          <cell r="R1628">
            <v>0</v>
          </cell>
          <cell r="S1628">
            <v>0</v>
          </cell>
          <cell r="T1628">
            <v>0</v>
          </cell>
          <cell r="U1628">
            <v>0</v>
          </cell>
          <cell r="V1628">
            <v>0</v>
          </cell>
          <cell r="W1628">
            <v>0</v>
          </cell>
        </row>
        <row r="1629">
          <cell r="I1629" t="str">
            <v>SAN BERNARDINO SUB SPS FOR THE LOSS OF DPV #1 AND DPV #2</v>
          </cell>
          <cell r="J1629">
            <v>40543</v>
          </cell>
          <cell r="K1629" t="str">
            <v>E. Trias</v>
          </cell>
          <cell r="M1629">
            <v>100</v>
          </cell>
          <cell r="N1629">
            <v>100</v>
          </cell>
          <cell r="O1629">
            <v>0</v>
          </cell>
          <cell r="P1629">
            <v>0</v>
          </cell>
          <cell r="Q1629">
            <v>0</v>
          </cell>
          <cell r="R1629">
            <v>0</v>
          </cell>
          <cell r="S1629">
            <v>0</v>
          </cell>
          <cell r="T1629">
            <v>0</v>
          </cell>
          <cell r="U1629">
            <v>0</v>
          </cell>
          <cell r="V1629">
            <v>0</v>
          </cell>
          <cell r="W1629">
            <v>0</v>
          </cell>
        </row>
        <row r="1630">
          <cell r="I1630" t="str">
            <v>WALNUT SUB SPS FOR THE LOSS OF DPV #1 AND DPV #2</v>
          </cell>
          <cell r="J1630">
            <v>40543</v>
          </cell>
          <cell r="K1630" t="str">
            <v>E. Trias</v>
          </cell>
          <cell r="M1630">
            <v>100</v>
          </cell>
          <cell r="N1630">
            <v>100</v>
          </cell>
          <cell r="O1630">
            <v>0</v>
          </cell>
          <cell r="P1630">
            <v>0</v>
          </cell>
          <cell r="Q1630">
            <v>0</v>
          </cell>
          <cell r="R1630">
            <v>0</v>
          </cell>
          <cell r="S1630">
            <v>0</v>
          </cell>
          <cell r="T1630">
            <v>0</v>
          </cell>
          <cell r="U1630">
            <v>0</v>
          </cell>
          <cell r="V1630">
            <v>0</v>
          </cell>
          <cell r="W1630">
            <v>0</v>
          </cell>
        </row>
        <row r="1631">
          <cell r="I1631" t="str">
            <v>HARQUAHALA JCT LINE REACTOR</v>
          </cell>
          <cell r="J1631">
            <v>40543</v>
          </cell>
          <cell r="K1631" t="str">
            <v>E. Trias</v>
          </cell>
          <cell r="M1631">
            <v>100</v>
          </cell>
          <cell r="N1631">
            <v>100</v>
          </cell>
          <cell r="O1631">
            <v>490000</v>
          </cell>
          <cell r="P1631">
            <v>1580000</v>
          </cell>
          <cell r="Q1631">
            <v>8280000</v>
          </cell>
          <cell r="R1631">
            <v>0</v>
          </cell>
          <cell r="S1631">
            <v>0</v>
          </cell>
          <cell r="T1631">
            <v>0</v>
          </cell>
          <cell r="U1631">
            <v>0</v>
          </cell>
          <cell r="V1631">
            <v>0</v>
          </cell>
          <cell r="W1631">
            <v>0</v>
          </cell>
        </row>
        <row r="1632">
          <cell r="I1632" t="str">
            <v>VILLA PARK SUB SPS FOR THE LOSS OF DPV #1 AND DPV #2</v>
          </cell>
          <cell r="J1632">
            <v>40543</v>
          </cell>
          <cell r="K1632" t="str">
            <v>E. Trias</v>
          </cell>
          <cell r="M1632">
            <v>100</v>
          </cell>
          <cell r="N1632">
            <v>100</v>
          </cell>
          <cell r="O1632">
            <v>0</v>
          </cell>
          <cell r="P1632">
            <v>0</v>
          </cell>
          <cell r="Q1632">
            <v>0</v>
          </cell>
          <cell r="R1632">
            <v>0</v>
          </cell>
          <cell r="S1632">
            <v>0</v>
          </cell>
          <cell r="T1632">
            <v>0</v>
          </cell>
          <cell r="U1632">
            <v>0</v>
          </cell>
          <cell r="V1632">
            <v>0</v>
          </cell>
          <cell r="W1632">
            <v>0</v>
          </cell>
        </row>
        <row r="1633">
          <cell r="I1633" t="str">
            <v>ELLIS SUB SPS FOR THE LOSS OF DPV #1 AND DPV #2</v>
          </cell>
          <cell r="J1633">
            <v>40543</v>
          </cell>
          <cell r="K1633" t="str">
            <v>E. Trias</v>
          </cell>
          <cell r="M1633">
            <v>100</v>
          </cell>
          <cell r="N1633">
            <v>100</v>
          </cell>
          <cell r="O1633">
            <v>0</v>
          </cell>
          <cell r="P1633">
            <v>0</v>
          </cell>
          <cell r="Q1633">
            <v>0</v>
          </cell>
          <cell r="R1633">
            <v>0</v>
          </cell>
          <cell r="S1633">
            <v>0</v>
          </cell>
          <cell r="T1633">
            <v>0</v>
          </cell>
          <cell r="U1633">
            <v>0</v>
          </cell>
          <cell r="V1633">
            <v>0</v>
          </cell>
          <cell r="W1633">
            <v>0</v>
          </cell>
        </row>
        <row r="1634">
          <cell r="I1634" t="str">
            <v>ELLIS SUB SPS FOR THE LOSS OF DEV-VAL #1 AND DEV-VAL #2</v>
          </cell>
          <cell r="J1634">
            <v>40543</v>
          </cell>
          <cell r="K1634" t="str">
            <v>E. Trias</v>
          </cell>
          <cell r="M1634">
            <v>100</v>
          </cell>
          <cell r="N1634">
            <v>100</v>
          </cell>
          <cell r="O1634">
            <v>0</v>
          </cell>
          <cell r="P1634">
            <v>0</v>
          </cell>
          <cell r="Q1634">
            <v>0</v>
          </cell>
          <cell r="R1634">
            <v>0</v>
          </cell>
          <cell r="S1634">
            <v>0</v>
          </cell>
          <cell r="T1634">
            <v>0</v>
          </cell>
          <cell r="U1634">
            <v>0</v>
          </cell>
          <cell r="V1634">
            <v>0</v>
          </cell>
          <cell r="W1634">
            <v>0</v>
          </cell>
        </row>
        <row r="1635">
          <cell r="I1635" t="str">
            <v>HARQUAHALA 500KV: PURCHASE THE ENTIRE HARQUAHALA 500KV SWITCHYARD.</v>
          </cell>
          <cell r="J1635">
            <v>40178</v>
          </cell>
          <cell r="K1635" t="str">
            <v>E. Trias</v>
          </cell>
          <cell r="M1635">
            <v>100</v>
          </cell>
          <cell r="N1635">
            <v>100</v>
          </cell>
          <cell r="O1635">
            <v>0</v>
          </cell>
          <cell r="P1635">
            <v>0</v>
          </cell>
          <cell r="Q1635">
            <v>0</v>
          </cell>
          <cell r="R1635">
            <v>0</v>
          </cell>
          <cell r="S1635">
            <v>0</v>
          </cell>
          <cell r="T1635">
            <v>0</v>
          </cell>
          <cell r="U1635">
            <v>0</v>
          </cell>
          <cell r="V1635">
            <v>0</v>
          </cell>
          <cell r="W1635">
            <v>0</v>
          </cell>
        </row>
        <row r="1636">
          <cell r="I1636" t="str">
            <v>SPS FOR THE LOSS OF DEVERS-VALLEY #1 &amp; #2</v>
          </cell>
          <cell r="J1636">
            <v>40543</v>
          </cell>
          <cell r="K1636" t="str">
            <v>E. Trias</v>
          </cell>
          <cell r="M1636">
            <v>100</v>
          </cell>
          <cell r="N1636">
            <v>100</v>
          </cell>
          <cell r="O1636">
            <v>350000</v>
          </cell>
          <cell r="P1636">
            <v>4470000</v>
          </cell>
          <cell r="Q1636">
            <v>2830000</v>
          </cell>
          <cell r="R1636">
            <v>0</v>
          </cell>
          <cell r="S1636">
            <v>0</v>
          </cell>
          <cell r="T1636">
            <v>0</v>
          </cell>
          <cell r="U1636">
            <v>0</v>
          </cell>
          <cell r="V1636">
            <v>0</v>
          </cell>
          <cell r="W1636">
            <v>0</v>
          </cell>
        </row>
        <row r="1637">
          <cell r="I1637" t="str">
            <v>MIDPOINT (COLORADO RIVER) STATION (BUDGET TO BE CARRIED UNDER W-DAT CUSTOMER FUNDED PIN #4791)</v>
          </cell>
          <cell r="J1637">
            <v>40908</v>
          </cell>
          <cell r="K1637" t="str">
            <v>E. Trias</v>
          </cell>
          <cell r="M1637">
            <v>100</v>
          </cell>
          <cell r="N1637">
            <v>100</v>
          </cell>
          <cell r="O1637">
            <v>1000000</v>
          </cell>
          <cell r="P1637">
            <v>42800000</v>
          </cell>
          <cell r="Q1637">
            <v>30500000</v>
          </cell>
          <cell r="R1637">
            <v>0</v>
          </cell>
          <cell r="S1637">
            <v>0</v>
          </cell>
          <cell r="T1637">
            <v>0</v>
          </cell>
          <cell r="U1637">
            <v>0</v>
          </cell>
          <cell r="V1637">
            <v>0</v>
          </cell>
          <cell r="W1637">
            <v>0</v>
          </cell>
        </row>
        <row r="1638">
          <cell r="I1638" t="str">
            <v>VISTA SUB SPS FOR THE LOSS OF DEV-VAL #1 AND DEV-VAL #2</v>
          </cell>
          <cell r="J1638">
            <v>40543</v>
          </cell>
          <cell r="K1638" t="str">
            <v>E. Trias</v>
          </cell>
          <cell r="M1638">
            <v>100</v>
          </cell>
          <cell r="N1638">
            <v>100</v>
          </cell>
          <cell r="O1638">
            <v>0</v>
          </cell>
          <cell r="P1638">
            <v>0</v>
          </cell>
          <cell r="Q1638">
            <v>0</v>
          </cell>
          <cell r="R1638">
            <v>0</v>
          </cell>
          <cell r="S1638">
            <v>0</v>
          </cell>
          <cell r="T1638">
            <v>0</v>
          </cell>
          <cell r="U1638">
            <v>0</v>
          </cell>
          <cell r="V1638">
            <v>0</v>
          </cell>
          <cell r="W1638">
            <v>0</v>
          </cell>
        </row>
        <row r="1639">
          <cell r="I1639" t="str">
            <v>VISTA SUB SPS FOR THE LOSS OF DPV #1 AND DPV #2</v>
          </cell>
          <cell r="J1639">
            <v>40543</v>
          </cell>
          <cell r="K1639" t="str">
            <v>E. Trias</v>
          </cell>
          <cell r="M1639">
            <v>100</v>
          </cell>
          <cell r="N1639">
            <v>100</v>
          </cell>
          <cell r="O1639">
            <v>0</v>
          </cell>
          <cell r="P1639">
            <v>0</v>
          </cell>
          <cell r="Q1639">
            <v>0</v>
          </cell>
          <cell r="R1639">
            <v>0</v>
          </cell>
          <cell r="S1639">
            <v>0</v>
          </cell>
          <cell r="T1639">
            <v>0</v>
          </cell>
          <cell r="U1639">
            <v>0</v>
          </cell>
          <cell r="V1639">
            <v>0</v>
          </cell>
          <cell r="W1639">
            <v>0</v>
          </cell>
        </row>
        <row r="1640">
          <cell r="I1640" t="str">
            <v>WALNUT SUB SPS FOR THE LOSS OF DEV-VAL #1 AND DEV-VAL #2</v>
          </cell>
          <cell r="J1640">
            <v>40543</v>
          </cell>
          <cell r="K1640" t="str">
            <v>E. Trias</v>
          </cell>
          <cell r="M1640">
            <v>100</v>
          </cell>
          <cell r="N1640">
            <v>100</v>
          </cell>
          <cell r="O1640">
            <v>0</v>
          </cell>
          <cell r="P1640">
            <v>0</v>
          </cell>
          <cell r="Q1640">
            <v>0</v>
          </cell>
          <cell r="R1640">
            <v>0</v>
          </cell>
          <cell r="S1640">
            <v>0</v>
          </cell>
          <cell r="T1640">
            <v>0</v>
          </cell>
          <cell r="U1640">
            <v>0</v>
          </cell>
          <cell r="V1640">
            <v>0</v>
          </cell>
          <cell r="W1640">
            <v>0</v>
          </cell>
        </row>
        <row r="1641">
          <cell r="I1641" t="str">
            <v>PADUA SUB SPS FOR THE LOSS OF DEV-VAL #1 AND DEV-VAL #2</v>
          </cell>
          <cell r="J1641">
            <v>40543</v>
          </cell>
          <cell r="K1641" t="str">
            <v>E. Trias</v>
          </cell>
          <cell r="M1641">
            <v>100</v>
          </cell>
          <cell r="N1641">
            <v>100</v>
          </cell>
          <cell r="O1641">
            <v>0</v>
          </cell>
          <cell r="P1641">
            <v>0</v>
          </cell>
          <cell r="Q1641">
            <v>0</v>
          </cell>
          <cell r="R1641">
            <v>0</v>
          </cell>
          <cell r="S1641">
            <v>0</v>
          </cell>
          <cell r="T1641">
            <v>0</v>
          </cell>
          <cell r="U1641">
            <v>0</v>
          </cell>
          <cell r="V1641">
            <v>0</v>
          </cell>
          <cell r="W1641">
            <v>0</v>
          </cell>
        </row>
        <row r="1642">
          <cell r="I1642" t="str">
            <v>VIEJO SUB SPS FOR THE LOSS OF DPV #1 AND DPV #2</v>
          </cell>
          <cell r="J1642">
            <v>40543</v>
          </cell>
          <cell r="K1642" t="str">
            <v>E. Trias</v>
          </cell>
          <cell r="M1642">
            <v>100</v>
          </cell>
          <cell r="N1642">
            <v>100</v>
          </cell>
          <cell r="O1642">
            <v>0</v>
          </cell>
          <cell r="P1642">
            <v>0</v>
          </cell>
          <cell r="Q1642">
            <v>0</v>
          </cell>
          <cell r="R1642">
            <v>0</v>
          </cell>
          <cell r="S1642">
            <v>0</v>
          </cell>
          <cell r="T1642">
            <v>0</v>
          </cell>
          <cell r="U1642">
            <v>0</v>
          </cell>
          <cell r="V1642">
            <v>0</v>
          </cell>
          <cell r="W1642">
            <v>0</v>
          </cell>
        </row>
        <row r="1643">
          <cell r="I1643" t="str">
            <v>Loop DPV#1 into Colorado river Switchyard</v>
          </cell>
          <cell r="K1643" t="str">
            <v>E. Trias</v>
          </cell>
          <cell r="N1643">
            <v>100</v>
          </cell>
          <cell r="O1643">
            <v>0</v>
          </cell>
          <cell r="Q1643">
            <v>3700000</v>
          </cell>
        </row>
        <row r="1644">
          <cell r="I1644" t="str">
            <v>MID-POINT SWITCHYARD: Construct a 500kV switchyard with 4 500kV pos to terminate DPV #1 500kV TL and Devers-Junction Swyd 500kV TL.  Grade and install ground grid.  AC paving for ultimate site 1,900ft X 1,000ft with chain link perimeter fence</v>
          </cell>
          <cell r="K1644" t="str">
            <v>E. Trias</v>
          </cell>
          <cell r="N1644">
            <v>100</v>
          </cell>
          <cell r="O1644">
            <v>0</v>
          </cell>
        </row>
        <row r="1645">
          <cell r="I1645" t="str">
            <v>Transmission Line: Loop DPV #1 500kV and Devers-Junction Swyd 500kV TLs into Mid-pt Swyd with 4 single circuit lattice and 2 double circuit lattice toweres.</v>
          </cell>
          <cell r="K1645" t="str">
            <v>E. Trias</v>
          </cell>
          <cell r="N1645">
            <v>100</v>
          </cell>
          <cell r="O1645">
            <v>0</v>
          </cell>
          <cell r="Q1645">
            <v>3700000</v>
          </cell>
        </row>
        <row r="1646">
          <cell r="I1646" t="str">
            <v>Mitigation</v>
          </cell>
          <cell r="J1646">
            <v>41244</v>
          </cell>
          <cell r="K1646" t="str">
            <v>E. Trias</v>
          </cell>
          <cell r="N1646">
            <v>100</v>
          </cell>
          <cell r="O1646">
            <v>0</v>
          </cell>
          <cell r="Q1646">
            <v>1000000</v>
          </cell>
        </row>
        <row r="1647">
          <cell r="I1647" t="str">
            <v>Access Road:  Construct a mile 20ft wide road with AC to Mid-Pt Swyd (SCE site)</v>
          </cell>
          <cell r="K1647" t="str">
            <v>E. Trias</v>
          </cell>
          <cell r="N1647">
            <v>100</v>
          </cell>
          <cell r="O1647">
            <v>0</v>
          </cell>
        </row>
        <row r="1648">
          <cell r="I1648" t="str">
            <v>Distribution Line: Provide a mile of distribution circuit into Mid-Pt Swyd for Station Light and Power.</v>
          </cell>
          <cell r="K1648" t="str">
            <v>E. Trias</v>
          </cell>
          <cell r="N1648">
            <v>100</v>
          </cell>
          <cell r="O1648">
            <v>0</v>
          </cell>
        </row>
        <row r="1649">
          <cell r="I1649" t="str">
            <v>JOHANNA SUB SPS FOR THE LOSS OF DEV-VAL #1 AND DEV-VAL #2</v>
          </cell>
          <cell r="J1649">
            <v>40543</v>
          </cell>
          <cell r="K1649" t="str">
            <v>E. Trias</v>
          </cell>
          <cell r="M1649">
            <v>100</v>
          </cell>
          <cell r="N1649">
            <v>100</v>
          </cell>
          <cell r="O1649">
            <v>0</v>
          </cell>
          <cell r="P1649">
            <v>0</v>
          </cell>
          <cell r="Q1649">
            <v>0</v>
          </cell>
          <cell r="R1649">
            <v>0</v>
          </cell>
          <cell r="S1649">
            <v>0</v>
          </cell>
          <cell r="T1649">
            <v>0</v>
          </cell>
          <cell r="U1649">
            <v>0</v>
          </cell>
          <cell r="V1649">
            <v>0</v>
          </cell>
          <cell r="W1649">
            <v>0</v>
          </cell>
        </row>
        <row r="1650">
          <cell r="H1650" t="str">
            <v>800062522</v>
          </cell>
          <cell r="I1650" t="str">
            <v>PRELIMINARY ENGINEERING:</v>
          </cell>
          <cell r="J1650">
            <v>40178</v>
          </cell>
          <cell r="K1650" t="str">
            <v>E. Trias</v>
          </cell>
          <cell r="M1650">
            <v>100</v>
          </cell>
          <cell r="N1650">
            <v>100</v>
          </cell>
          <cell r="O1650">
            <v>3071000</v>
          </cell>
          <cell r="P1650">
            <v>0</v>
          </cell>
          <cell r="Q1650">
            <v>0</v>
          </cell>
          <cell r="R1650">
            <v>0</v>
          </cell>
          <cell r="S1650">
            <v>0</v>
          </cell>
          <cell r="T1650">
            <v>0</v>
          </cell>
          <cell r="U1650">
            <v>0</v>
          </cell>
          <cell r="V1650">
            <v>0</v>
          </cell>
          <cell r="W1650">
            <v>0</v>
          </cell>
        </row>
        <row r="1651">
          <cell r="H1651" t="str">
            <v>800062494</v>
          </cell>
          <cell r="I1651" t="str">
            <v>DEVERS-PALO VERDE NO. 2 500KV T/L: BUILD 125.4 MI SGL CKT   500KV T/L W/2B-2156 ACSR COND.(CA)</v>
          </cell>
          <cell r="J1651">
            <v>40543</v>
          </cell>
          <cell r="K1651" t="str">
            <v>E. Trias</v>
          </cell>
          <cell r="M1651">
            <v>100</v>
          </cell>
          <cell r="N1651">
            <v>100</v>
          </cell>
          <cell r="O1651">
            <v>2059000</v>
          </cell>
          <cell r="P1651">
            <v>107000000</v>
          </cell>
          <cell r="Q1651">
            <v>88900000</v>
          </cell>
          <cell r="R1651">
            <v>0</v>
          </cell>
          <cell r="S1651">
            <v>0</v>
          </cell>
          <cell r="T1651">
            <v>0</v>
          </cell>
          <cell r="U1651">
            <v>0</v>
          </cell>
          <cell r="V1651">
            <v>0</v>
          </cell>
          <cell r="W1651">
            <v>0</v>
          </cell>
        </row>
        <row r="1652">
          <cell r="H1652" t="str">
            <v>800062525</v>
          </cell>
          <cell r="I1652" t="str">
            <v>DEVERS-ARIZONA WEST 500KV T/L: BUILD 30 MI. SINGLE CKT K500KV T/L W/2B-2156 ACSR COND (AZ) (AKA 30% FROM MIKE MARTIN)</v>
          </cell>
          <cell r="J1652">
            <v>40908</v>
          </cell>
          <cell r="K1652" t="str">
            <v>E. Trias</v>
          </cell>
          <cell r="M1652">
            <v>100</v>
          </cell>
          <cell r="N1652">
            <v>100</v>
          </cell>
          <cell r="O1652">
            <v>1000000</v>
          </cell>
          <cell r="P1652">
            <v>26750000</v>
          </cell>
          <cell r="Q1652">
            <v>23700000</v>
          </cell>
          <cell r="R1652">
            <v>0</v>
          </cell>
          <cell r="S1652">
            <v>0</v>
          </cell>
          <cell r="T1652">
            <v>0</v>
          </cell>
          <cell r="U1652">
            <v>0</v>
          </cell>
          <cell r="V1652">
            <v>0</v>
          </cell>
          <cell r="W1652">
            <v>0</v>
          </cell>
        </row>
        <row r="1653">
          <cell r="H1653" t="str">
            <v>800062527</v>
          </cell>
          <cell r="I1653" t="str">
            <v>DEVERS-VALLEY 500KV #2 TL</v>
          </cell>
          <cell r="J1653">
            <v>40543</v>
          </cell>
          <cell r="K1653" t="str">
            <v>E. Trias</v>
          </cell>
          <cell r="M1653">
            <v>100</v>
          </cell>
          <cell r="N1653">
            <v>100</v>
          </cell>
          <cell r="O1653">
            <v>2700000</v>
          </cell>
          <cell r="P1653">
            <v>69600000</v>
          </cell>
          <cell r="Q1653">
            <v>47400000</v>
          </cell>
          <cell r="R1653">
            <v>0</v>
          </cell>
          <cell r="S1653">
            <v>0</v>
          </cell>
          <cell r="T1653">
            <v>0</v>
          </cell>
          <cell r="U1653">
            <v>0</v>
          </cell>
          <cell r="V1653">
            <v>0</v>
          </cell>
          <cell r="W1653">
            <v>0</v>
          </cell>
        </row>
        <row r="1654">
          <cell r="I1654" t="str">
            <v>MCCULLOUGH REPLACE CB SCE SHARE OF 1.04% OF COST</v>
          </cell>
          <cell r="J1654">
            <v>40543</v>
          </cell>
          <cell r="K1654" t="str">
            <v>E. Trias</v>
          </cell>
          <cell r="M1654">
            <v>100</v>
          </cell>
          <cell r="N1654">
            <v>100</v>
          </cell>
          <cell r="O1654">
            <v>0</v>
          </cell>
          <cell r="P1654">
            <v>210000</v>
          </cell>
          <cell r="Q1654">
            <v>0</v>
          </cell>
          <cell r="R1654">
            <v>0</v>
          </cell>
          <cell r="S1654">
            <v>0</v>
          </cell>
          <cell r="T1654">
            <v>0</v>
          </cell>
          <cell r="U1654">
            <v>0</v>
          </cell>
          <cell r="V1654">
            <v>0</v>
          </cell>
          <cell r="W1654">
            <v>0</v>
          </cell>
        </row>
        <row r="1655">
          <cell r="I1655" t="str">
            <v>SPS: TO TRIP GEN. IN ARIZONA (25% HIGHER THAN 1020MW)</v>
          </cell>
          <cell r="J1655">
            <v>40178</v>
          </cell>
          <cell r="K1655" t="str">
            <v>E. Trias</v>
          </cell>
          <cell r="M1655">
            <v>100</v>
          </cell>
          <cell r="N1655">
            <v>100</v>
          </cell>
          <cell r="O1655">
            <v>360000</v>
          </cell>
          <cell r="P1655">
            <v>2160000</v>
          </cell>
          <cell r="Q1655">
            <v>2460000</v>
          </cell>
          <cell r="R1655">
            <v>0</v>
          </cell>
          <cell r="S1655">
            <v>0</v>
          </cell>
          <cell r="T1655">
            <v>0</v>
          </cell>
          <cell r="U1655">
            <v>0</v>
          </cell>
          <cell r="V1655">
            <v>0</v>
          </cell>
          <cell r="W1655">
            <v>0</v>
          </cell>
        </row>
        <row r="1656">
          <cell r="I1656" t="str">
            <v>HASSYAMPA: TERMINAL FACILITIES PURCHASE</v>
          </cell>
          <cell r="J1656">
            <v>40178</v>
          </cell>
          <cell r="K1656" t="str">
            <v>E. Trias</v>
          </cell>
          <cell r="M1656">
            <v>100</v>
          </cell>
          <cell r="N1656">
            <v>100</v>
          </cell>
          <cell r="O1656">
            <v>0</v>
          </cell>
          <cell r="P1656">
            <v>11541000</v>
          </cell>
          <cell r="Q1656">
            <v>0</v>
          </cell>
          <cell r="R1656">
            <v>0</v>
          </cell>
          <cell r="S1656">
            <v>0</v>
          </cell>
          <cell r="T1656">
            <v>0</v>
          </cell>
          <cell r="U1656">
            <v>0</v>
          </cell>
          <cell r="V1656">
            <v>0</v>
          </cell>
          <cell r="W1656">
            <v>0</v>
          </cell>
        </row>
        <row r="1657">
          <cell r="I1657" t="str">
            <v>SPS: TO DROP LOAD IN SUBSTATION (25% HIGHER THAN 1020MW)</v>
          </cell>
          <cell r="J1657">
            <v>40908</v>
          </cell>
          <cell r="K1657" t="str">
            <v>E. Trias</v>
          </cell>
          <cell r="M1657">
            <v>100</v>
          </cell>
          <cell r="N1657">
            <v>100</v>
          </cell>
          <cell r="O1657">
            <v>0</v>
          </cell>
          <cell r="P1657">
            <v>0</v>
          </cell>
          <cell r="Q1657">
            <v>0</v>
          </cell>
          <cell r="R1657">
            <v>0</v>
          </cell>
          <cell r="S1657">
            <v>0</v>
          </cell>
          <cell r="T1657">
            <v>0</v>
          </cell>
          <cell r="U1657">
            <v>0</v>
          </cell>
          <cell r="V1657">
            <v>0</v>
          </cell>
          <cell r="W1657">
            <v>0</v>
          </cell>
        </row>
        <row r="1658">
          <cell r="I1658" t="str">
            <v>DEVERS: SVC</v>
          </cell>
          <cell r="J1658">
            <v>40908</v>
          </cell>
          <cell r="K1658" t="str">
            <v>E. Trias</v>
          </cell>
          <cell r="M1658">
            <v>100</v>
          </cell>
          <cell r="N1658">
            <v>100</v>
          </cell>
          <cell r="O1658">
            <v>470000</v>
          </cell>
          <cell r="P1658">
            <v>38530000</v>
          </cell>
          <cell r="Q1658">
            <v>43700000</v>
          </cell>
          <cell r="R1658">
            <v>0</v>
          </cell>
          <cell r="S1658">
            <v>0</v>
          </cell>
          <cell r="T1658">
            <v>0</v>
          </cell>
          <cell r="U1658">
            <v>0</v>
          </cell>
          <cell r="V1658">
            <v>0</v>
          </cell>
          <cell r="W1658">
            <v>0</v>
          </cell>
        </row>
        <row r="1659">
          <cell r="H1659">
            <v>800062845</v>
          </cell>
          <cell r="I1659" t="str">
            <v>DEVERS: REPLACE CONDUCTORS ON ALL THREE POS W/ 1590KCMI  ASCR</v>
          </cell>
          <cell r="J1659" t="str">
            <v>?</v>
          </cell>
          <cell r="K1659" t="str">
            <v>E. Trias</v>
          </cell>
          <cell r="N1659">
            <v>100</v>
          </cell>
          <cell r="O1659">
            <v>0</v>
          </cell>
        </row>
        <row r="1660">
          <cell r="H1660" t="str">
            <v>800062846</v>
          </cell>
          <cell r="I1660" t="str">
            <v>DEVERS SUB: REPLACE ELEVEN 230KV CIRCUIT BREAKERS WITH NEW 50KA RATED UNITS.</v>
          </cell>
          <cell r="J1660">
            <v>40543</v>
          </cell>
          <cell r="K1660" t="str">
            <v>E. Trias</v>
          </cell>
          <cell r="M1660">
            <v>100</v>
          </cell>
          <cell r="N1660">
            <v>100</v>
          </cell>
          <cell r="O1660">
            <v>0</v>
          </cell>
          <cell r="P1660">
            <v>700000</v>
          </cell>
          <cell r="Q1660">
            <v>2100000</v>
          </cell>
          <cell r="R1660">
            <v>0</v>
          </cell>
          <cell r="S1660">
            <v>0</v>
          </cell>
          <cell r="T1660">
            <v>0</v>
          </cell>
          <cell r="U1660">
            <v>0</v>
          </cell>
          <cell r="V1660">
            <v>0</v>
          </cell>
          <cell r="W1660">
            <v>0</v>
          </cell>
        </row>
        <row r="1661">
          <cell r="H1661" t="str">
            <v>800062850</v>
          </cell>
          <cell r="I1661" t="str">
            <v>DEVERS: ENGINEER AND CONSTRUCT A NEW LINE POSITION TO THE DEVERS-COLORADO RIVER 500KV TRANSMISSION LINE AND EQUP THE POSITIONWITH A 150MVAR SHUNT LINE REACTOR WITH A MOTORIZED DISCONNECT SWITCH.</v>
          </cell>
          <cell r="J1661">
            <v>40543</v>
          </cell>
          <cell r="K1661" t="str">
            <v>E. Trias</v>
          </cell>
          <cell r="M1661">
            <v>100</v>
          </cell>
          <cell r="N1661">
            <v>100</v>
          </cell>
          <cell r="O1661">
            <v>0</v>
          </cell>
          <cell r="P1661">
            <v>10000000</v>
          </cell>
          <cell r="Q1661">
            <v>11400000</v>
          </cell>
          <cell r="R1661">
            <v>0</v>
          </cell>
          <cell r="S1661">
            <v>0</v>
          </cell>
          <cell r="T1661">
            <v>0</v>
          </cell>
          <cell r="U1661">
            <v>0</v>
          </cell>
          <cell r="V1661">
            <v>0</v>
          </cell>
          <cell r="W1661">
            <v>0</v>
          </cell>
        </row>
        <row r="1662">
          <cell r="H1662" t="str">
            <v>800062854</v>
          </cell>
          <cell r="I1662" t="str">
            <v>DEVERS INSTALL CONDUIT TELECOM</v>
          </cell>
          <cell r="J1662">
            <v>40543</v>
          </cell>
          <cell r="K1662" t="str">
            <v>E. Trias</v>
          </cell>
          <cell r="M1662">
            <v>100</v>
          </cell>
          <cell r="N1662">
            <v>100</v>
          </cell>
          <cell r="O1662">
            <v>0</v>
          </cell>
          <cell r="P1662">
            <v>0</v>
          </cell>
          <cell r="Q1662">
            <v>40000</v>
          </cell>
          <cell r="R1662">
            <v>0</v>
          </cell>
          <cell r="S1662">
            <v>0</v>
          </cell>
          <cell r="T1662">
            <v>0</v>
          </cell>
          <cell r="U1662">
            <v>0</v>
          </cell>
          <cell r="V1662">
            <v>0</v>
          </cell>
          <cell r="W1662">
            <v>0</v>
          </cell>
        </row>
        <row r="1663">
          <cell r="H1663" t="str">
            <v>800062855</v>
          </cell>
          <cell r="I1663" t="str">
            <v>DEVERS INSTALL LINE POS FOR DEVERS-VALLEY #2</v>
          </cell>
          <cell r="J1663">
            <v>40543</v>
          </cell>
          <cell r="K1663" t="str">
            <v>E. Trias</v>
          </cell>
          <cell r="M1663">
            <v>100</v>
          </cell>
          <cell r="N1663">
            <v>100</v>
          </cell>
          <cell r="O1663">
            <v>0</v>
          </cell>
          <cell r="P1663">
            <v>1070000</v>
          </cell>
          <cell r="Q1663">
            <v>6400000</v>
          </cell>
          <cell r="R1663">
            <v>0</v>
          </cell>
          <cell r="S1663">
            <v>0</v>
          </cell>
          <cell r="T1663">
            <v>0</v>
          </cell>
          <cell r="U1663">
            <v>0</v>
          </cell>
          <cell r="V1663">
            <v>0</v>
          </cell>
          <cell r="W1663">
            <v>0</v>
          </cell>
        </row>
        <row r="1664">
          <cell r="H1664" t="str">
            <v>800062856</v>
          </cell>
          <cell r="I1664" t="str">
            <v>DEVERS INSTALL 2 500KV SHUNT CAPS</v>
          </cell>
          <cell r="J1664">
            <v>40908</v>
          </cell>
          <cell r="K1664" t="str">
            <v>E. Trias</v>
          </cell>
          <cell r="M1664">
            <v>100</v>
          </cell>
          <cell r="N1664">
            <v>100</v>
          </cell>
          <cell r="O1664">
            <v>500000</v>
          </cell>
          <cell r="P1664">
            <v>6900000</v>
          </cell>
          <cell r="Q1664">
            <v>33000000</v>
          </cell>
          <cell r="R1664">
            <v>0</v>
          </cell>
          <cell r="S1664">
            <v>0</v>
          </cell>
          <cell r="T1664">
            <v>0</v>
          </cell>
          <cell r="U1664">
            <v>0</v>
          </cell>
          <cell r="V1664">
            <v>0</v>
          </cell>
          <cell r="W1664">
            <v>0</v>
          </cell>
        </row>
        <row r="1665">
          <cell r="I1665" t="str">
            <v>VALLEY: INSTALL CONDUIT TELECOM</v>
          </cell>
          <cell r="J1665">
            <v>40543</v>
          </cell>
          <cell r="K1665" t="str">
            <v>E. Trias</v>
          </cell>
          <cell r="M1665">
            <v>100</v>
          </cell>
          <cell r="N1665">
            <v>100</v>
          </cell>
          <cell r="O1665">
            <v>0</v>
          </cell>
          <cell r="P1665">
            <v>0</v>
          </cell>
          <cell r="Q1665">
            <v>40000</v>
          </cell>
          <cell r="R1665">
            <v>0</v>
          </cell>
          <cell r="S1665">
            <v>0</v>
          </cell>
          <cell r="T1665">
            <v>0</v>
          </cell>
          <cell r="U1665">
            <v>0</v>
          </cell>
          <cell r="V1665">
            <v>0</v>
          </cell>
          <cell r="W1665">
            <v>0</v>
          </cell>
        </row>
        <row r="1666">
          <cell r="H1666" t="str">
            <v>800062902</v>
          </cell>
          <cell r="I1666" t="str">
            <v>VALLEY INSTALL POS FOR DEVERS-VALLEY #2</v>
          </cell>
          <cell r="J1666">
            <v>40543</v>
          </cell>
          <cell r="K1666" t="str">
            <v>E. Trias</v>
          </cell>
          <cell r="M1666">
            <v>100</v>
          </cell>
          <cell r="N1666">
            <v>100</v>
          </cell>
          <cell r="O1666">
            <v>0</v>
          </cell>
          <cell r="P1666">
            <v>2140000</v>
          </cell>
          <cell r="Q1666">
            <v>5200000</v>
          </cell>
          <cell r="R1666">
            <v>0</v>
          </cell>
          <cell r="S1666">
            <v>0</v>
          </cell>
          <cell r="T1666">
            <v>0</v>
          </cell>
          <cell r="U1666">
            <v>0</v>
          </cell>
          <cell r="V1666">
            <v>0</v>
          </cell>
          <cell r="W1666">
            <v>0</v>
          </cell>
        </row>
        <row r="1667">
          <cell r="H1667" t="str">
            <v>800063033</v>
          </cell>
          <cell r="I1667" t="str">
            <v>DEVERS-HARQUALHALA 500KV SERIES CAP (CA) EXPAND THE FACILITYAND INSTALL AN ADDITIONAL 500KV 388.8MVAR SERIES CAPACITORS BANK FOR THE NEW DEVERS-HAQUAHALA 500KV TRANSMISSION LINE.</v>
          </cell>
          <cell r="J1667">
            <v>40908</v>
          </cell>
          <cell r="K1667" t="str">
            <v>E. Trias</v>
          </cell>
          <cell r="M1667">
            <v>100</v>
          </cell>
          <cell r="N1667">
            <v>100</v>
          </cell>
          <cell r="O1667">
            <v>500000</v>
          </cell>
          <cell r="P1667">
            <v>15000000</v>
          </cell>
          <cell r="Q1667">
            <v>23100000</v>
          </cell>
          <cell r="R1667">
            <v>0</v>
          </cell>
          <cell r="S1667">
            <v>0</v>
          </cell>
          <cell r="T1667">
            <v>0</v>
          </cell>
          <cell r="U1667">
            <v>0</v>
          </cell>
          <cell r="V1667">
            <v>0</v>
          </cell>
          <cell r="W1667">
            <v>0</v>
          </cell>
        </row>
        <row r="1668">
          <cell r="H1668" t="str">
            <v>800063036</v>
          </cell>
          <cell r="I1668" t="str">
            <v>DEVERS- HARQUAHALA: (ARIZONA) EXPAND THE FACILITY &amp; INSTALL AN ADDITIONAL 500KV 388.8MVAR SERIES CAPACITOR BANK FOR THE NEW DEVERS-HARQUAHALA 500KV TRANSMISSION LINE.</v>
          </cell>
          <cell r="J1668">
            <v>40908</v>
          </cell>
          <cell r="K1668" t="str">
            <v>E. Trias</v>
          </cell>
          <cell r="M1668">
            <v>100</v>
          </cell>
          <cell r="N1668">
            <v>100</v>
          </cell>
          <cell r="O1668">
            <v>1000000</v>
          </cell>
          <cell r="P1668">
            <v>16000000</v>
          </cell>
          <cell r="Q1668">
            <v>15000000</v>
          </cell>
          <cell r="R1668">
            <v>0</v>
          </cell>
          <cell r="S1668">
            <v>0</v>
          </cell>
          <cell r="T1668">
            <v>0</v>
          </cell>
          <cell r="U1668">
            <v>0</v>
          </cell>
          <cell r="V1668">
            <v>0</v>
          </cell>
          <cell r="W1668">
            <v>0</v>
          </cell>
        </row>
        <row r="1669">
          <cell r="I1669" t="str">
            <v>CRE costs:  Devers Palo Verde</v>
          </cell>
          <cell r="J1669">
            <v>40543</v>
          </cell>
          <cell r="N1669">
            <v>100</v>
          </cell>
          <cell r="O1669">
            <v>0</v>
          </cell>
        </row>
        <row r="1670">
          <cell r="I1670" t="str">
            <v>CRE costs:  Devers San Bernardino</v>
          </cell>
          <cell r="J1670">
            <v>40543</v>
          </cell>
          <cell r="N1670">
            <v>100</v>
          </cell>
          <cell r="O1670">
            <v>0</v>
          </cell>
        </row>
        <row r="1671">
          <cell r="I1671" t="str">
            <v>CRE costs:  Arizona Swtchyard  NEW</v>
          </cell>
          <cell r="J1671">
            <v>40543</v>
          </cell>
          <cell r="N1671">
            <v>100</v>
          </cell>
          <cell r="O1671">
            <v>0</v>
          </cell>
        </row>
        <row r="1672">
          <cell r="I1672" t="str">
            <v>CRE costs:  Colorado River Swtchyard  NEW</v>
          </cell>
          <cell r="J1672">
            <v>40543</v>
          </cell>
          <cell r="N1672">
            <v>100</v>
          </cell>
          <cell r="O1672">
            <v>0</v>
          </cell>
        </row>
        <row r="1673">
          <cell r="O1673">
            <v>15000000</v>
          </cell>
          <cell r="P1673">
            <v>464570000</v>
          </cell>
          <cell r="Q1673">
            <v>424745000</v>
          </cell>
          <cell r="R1673">
            <v>0</v>
          </cell>
          <cell r="S1673">
            <v>0</v>
          </cell>
          <cell r="T1673">
            <v>0</v>
          </cell>
          <cell r="U1673">
            <v>0</v>
          </cell>
          <cell r="V1673">
            <v>0</v>
          </cell>
          <cell r="W1673">
            <v>0</v>
          </cell>
        </row>
        <row r="1674">
          <cell r="H1674" t="str">
            <v>800059890</v>
          </cell>
          <cell r="I1674" t="str">
            <v>REMOVE EXISTING POLE SWITCH #74</v>
          </cell>
          <cell r="J1674">
            <v>40057</v>
          </cell>
          <cell r="K1674" t="str">
            <v>E. Malouf</v>
          </cell>
          <cell r="M1674">
            <v>100</v>
          </cell>
          <cell r="N1674">
            <v>0</v>
          </cell>
          <cell r="O1674">
            <v>1237000</v>
          </cell>
          <cell r="P1674">
            <v>0</v>
          </cell>
          <cell r="Q1674">
            <v>0</v>
          </cell>
          <cell r="R1674">
            <v>0</v>
          </cell>
          <cell r="S1674">
            <v>0</v>
          </cell>
          <cell r="T1674">
            <v>0</v>
          </cell>
          <cell r="U1674">
            <v>0</v>
          </cell>
          <cell r="V1674">
            <v>0</v>
          </cell>
          <cell r="W1674">
            <v>0</v>
          </cell>
        </row>
        <row r="1675">
          <cell r="H1675" t="str">
            <v>800062535</v>
          </cell>
          <cell r="I1675" t="str">
            <v>ANTELOPE-PARDEE 500KV T/L; INSTALL 25 MILES T/L</v>
          </cell>
          <cell r="J1675">
            <v>40057</v>
          </cell>
          <cell r="K1675" t="str">
            <v>E. Malouf</v>
          </cell>
          <cell r="M1675">
            <v>100</v>
          </cell>
          <cell r="N1675">
            <v>100</v>
          </cell>
          <cell r="O1675">
            <v>47009000</v>
          </cell>
          <cell r="P1675">
            <v>0</v>
          </cell>
          <cell r="Q1675">
            <v>0</v>
          </cell>
          <cell r="R1675">
            <v>0</v>
          </cell>
          <cell r="S1675">
            <v>0</v>
          </cell>
          <cell r="T1675">
            <v>0</v>
          </cell>
          <cell r="U1675">
            <v>0</v>
          </cell>
          <cell r="V1675">
            <v>0</v>
          </cell>
          <cell r="W1675">
            <v>0</v>
          </cell>
        </row>
        <row r="1676">
          <cell r="H1676" t="str">
            <v>800062534</v>
          </cell>
          <cell r="I1676" t="str">
            <v>ANTELOPE-PARDEE 500KV T/L;CONDEMNATION</v>
          </cell>
          <cell r="J1676">
            <v>40057</v>
          </cell>
          <cell r="K1676" t="str">
            <v>E. Malouf</v>
          </cell>
          <cell r="M1676">
            <v>100</v>
          </cell>
          <cell r="N1676">
            <v>100</v>
          </cell>
          <cell r="O1676">
            <v>750000</v>
          </cell>
          <cell r="P1676">
            <v>0</v>
          </cell>
          <cell r="Q1676">
            <v>0</v>
          </cell>
          <cell r="R1676">
            <v>0</v>
          </cell>
          <cell r="S1676">
            <v>0</v>
          </cell>
          <cell r="T1676">
            <v>0</v>
          </cell>
          <cell r="U1676">
            <v>0</v>
          </cell>
          <cell r="V1676">
            <v>0</v>
          </cell>
          <cell r="W1676">
            <v>0</v>
          </cell>
        </row>
        <row r="1677">
          <cell r="I1677" t="str">
            <v>ANTELOPE-OASIS-QUARTZ HILL</v>
          </cell>
          <cell r="J1677">
            <v>40057</v>
          </cell>
          <cell r="K1677" t="str">
            <v>E. Malouf</v>
          </cell>
          <cell r="M1677">
            <v>100</v>
          </cell>
          <cell r="N1677">
            <v>100</v>
          </cell>
          <cell r="O1677">
            <v>0</v>
          </cell>
          <cell r="P1677">
            <v>0</v>
          </cell>
          <cell r="Q1677">
            <v>0</v>
          </cell>
          <cell r="R1677">
            <v>0</v>
          </cell>
          <cell r="S1677">
            <v>0</v>
          </cell>
          <cell r="T1677">
            <v>0</v>
          </cell>
          <cell r="U1677">
            <v>0</v>
          </cell>
          <cell r="V1677">
            <v>0</v>
          </cell>
          <cell r="W1677">
            <v>0</v>
          </cell>
        </row>
        <row r="1678">
          <cell r="H1678" t="str">
            <v>800062712</v>
          </cell>
          <cell r="I1678" t="str">
            <v>PARDEE: EQUIP EXISTING 230KV POSITION TO TERMINATE ANTELOPE-PARDEE T/L FOR SEGMENT 1 PROJECT</v>
          </cell>
          <cell r="J1678">
            <v>40057</v>
          </cell>
          <cell r="K1678" t="str">
            <v>E. Malouf</v>
          </cell>
          <cell r="M1678">
            <v>100</v>
          </cell>
          <cell r="N1678">
            <v>100</v>
          </cell>
          <cell r="O1678">
            <v>480000</v>
          </cell>
          <cell r="P1678">
            <v>0</v>
          </cell>
          <cell r="Q1678">
            <v>0</v>
          </cell>
          <cell r="R1678">
            <v>0</v>
          </cell>
          <cell r="S1678">
            <v>0</v>
          </cell>
          <cell r="T1678">
            <v>0</v>
          </cell>
          <cell r="U1678">
            <v>0</v>
          </cell>
          <cell r="V1678">
            <v>0</v>
          </cell>
          <cell r="W1678">
            <v>0</v>
          </cell>
        </row>
        <row r="1679">
          <cell r="H1679" t="str">
            <v>800062729</v>
          </cell>
          <cell r="I1679" t="str">
            <v>ANTELOPE: EXPAND EXISTING 230KV SUBSTATION TO ACCOMMODATE   FUTURE 500KV.  ADD 4-230KV LINE POSITION/ AUTOMATION, FROM  SEGMENT 1 PROJECT.</v>
          </cell>
          <cell r="J1679">
            <v>40057</v>
          </cell>
          <cell r="K1679" t="str">
            <v>E. Malouf</v>
          </cell>
          <cell r="M1679">
            <v>100</v>
          </cell>
          <cell r="N1679">
            <v>100</v>
          </cell>
          <cell r="O1679">
            <v>7203000</v>
          </cell>
          <cell r="P1679">
            <v>0</v>
          </cell>
          <cell r="Q1679">
            <v>0</v>
          </cell>
          <cell r="R1679">
            <v>0</v>
          </cell>
          <cell r="S1679">
            <v>0</v>
          </cell>
          <cell r="T1679">
            <v>0</v>
          </cell>
          <cell r="U1679">
            <v>0</v>
          </cell>
          <cell r="V1679">
            <v>0</v>
          </cell>
          <cell r="W1679">
            <v>0</v>
          </cell>
        </row>
        <row r="1680">
          <cell r="H1680" t="str">
            <v>800062751</v>
          </cell>
          <cell r="I1680" t="str">
            <v>VARIOUS: TRANSMISSION LINES</v>
          </cell>
          <cell r="J1680">
            <v>40057</v>
          </cell>
          <cell r="K1680" t="str">
            <v>E. Malouf</v>
          </cell>
          <cell r="M1680">
            <v>100</v>
          </cell>
          <cell r="N1680">
            <v>100</v>
          </cell>
          <cell r="O1680">
            <v>104000</v>
          </cell>
          <cell r="P1680">
            <v>0</v>
          </cell>
          <cell r="Q1680">
            <v>0</v>
          </cell>
          <cell r="R1680">
            <v>0</v>
          </cell>
          <cell r="S1680">
            <v>0</v>
          </cell>
          <cell r="T1680">
            <v>0</v>
          </cell>
          <cell r="U1680">
            <v>0</v>
          </cell>
          <cell r="V1680">
            <v>0</v>
          </cell>
          <cell r="W1680">
            <v>0</v>
          </cell>
        </row>
        <row r="1681">
          <cell r="I1681" t="str">
            <v>16KV ORION LINE REPLACEMENT</v>
          </cell>
          <cell r="J1681">
            <v>40057</v>
          </cell>
          <cell r="O1681">
            <v>1050000</v>
          </cell>
        </row>
        <row r="1682">
          <cell r="I1682" t="str">
            <v>12kV Line</v>
          </cell>
          <cell r="K1682" t="str">
            <v>E. Malouf</v>
          </cell>
          <cell r="M1682">
            <v>0</v>
          </cell>
          <cell r="N1682">
            <v>0</v>
          </cell>
          <cell r="O1682">
            <v>0</v>
          </cell>
        </row>
        <row r="1683">
          <cell r="O1683">
            <v>57833000</v>
          </cell>
          <cell r="P1683">
            <v>0</v>
          </cell>
          <cell r="Q1683">
            <v>0</v>
          </cell>
          <cell r="R1683">
            <v>0</v>
          </cell>
          <cell r="S1683">
            <v>0</v>
          </cell>
          <cell r="T1683">
            <v>0</v>
          </cell>
          <cell r="U1683">
            <v>0</v>
          </cell>
          <cell r="V1683">
            <v>0</v>
          </cell>
          <cell r="W1683">
            <v>0</v>
          </cell>
        </row>
        <row r="1684">
          <cell r="H1684" t="str">
            <v>800062501</v>
          </cell>
          <cell r="I1684" t="str">
            <v>ETIWANDA-PADUA 230KV T/L</v>
          </cell>
          <cell r="J1684">
            <v>39813</v>
          </cell>
          <cell r="K1684" t="str">
            <v>K. Ho</v>
          </cell>
          <cell r="M1684">
            <v>100</v>
          </cell>
          <cell r="N1684">
            <v>100</v>
          </cell>
          <cell r="O1684">
            <v>0</v>
          </cell>
          <cell r="P1684">
            <v>0</v>
          </cell>
          <cell r="Q1684">
            <v>0</v>
          </cell>
          <cell r="R1684">
            <v>0</v>
          </cell>
          <cell r="S1684">
            <v>0</v>
          </cell>
          <cell r="T1684">
            <v>0</v>
          </cell>
          <cell r="U1684">
            <v>0</v>
          </cell>
          <cell r="V1684">
            <v>0</v>
          </cell>
          <cell r="W1684">
            <v>0</v>
          </cell>
        </row>
        <row r="1685">
          <cell r="H1685">
            <v>800171901</v>
          </cell>
          <cell r="I1685" t="str">
            <v>Rancho Vista: Install traffic signals at intersection of 6th Street and Etiwanda Avenue (to be reimbursed by City of Rancho Cucamonga).</v>
          </cell>
          <cell r="J1685">
            <v>39965</v>
          </cell>
          <cell r="N1685">
            <v>100</v>
          </cell>
        </row>
        <row r="1686">
          <cell r="H1686">
            <v>800171902</v>
          </cell>
          <cell r="I1686" t="str">
            <v>Rancho Vista: Install Railroad crossing equipment at 6th Street and spur line (to be reimbursed by City of Rancho Cucamonga).</v>
          </cell>
          <cell r="J1686">
            <v>39965</v>
          </cell>
          <cell r="N1686">
            <v>100</v>
          </cell>
        </row>
        <row r="1687">
          <cell r="I1687" t="str">
            <v>IT Work Element:  Rancho Vista New 500/220 kV Substation (aka Stagecoach)</v>
          </cell>
          <cell r="J1687">
            <v>39965</v>
          </cell>
          <cell r="N1687">
            <v>100</v>
          </cell>
        </row>
        <row r="1688">
          <cell r="H1688" t="str">
            <v>800062502</v>
          </cell>
          <cell r="I1688" t="str">
            <v>MIRA LOMA-RANCHO VISTA #1 &amp; PADUA-RANCHO VISTA # 1&amp;2: LOOP MIRA LOMA-PADUA AND ETIWANDA-PADUA INTO RANCHO VISTA SUB</v>
          </cell>
          <cell r="J1688">
            <v>39965</v>
          </cell>
          <cell r="K1688" t="str">
            <v>K. Ho</v>
          </cell>
          <cell r="M1688">
            <v>100</v>
          </cell>
          <cell r="N1688">
            <v>100</v>
          </cell>
          <cell r="O1688">
            <v>958283</v>
          </cell>
          <cell r="P1688">
            <v>0</v>
          </cell>
          <cell r="Q1688">
            <v>0</v>
          </cell>
          <cell r="R1688">
            <v>0</v>
          </cell>
          <cell r="S1688">
            <v>0</v>
          </cell>
          <cell r="T1688">
            <v>0</v>
          </cell>
          <cell r="U1688">
            <v>0</v>
          </cell>
          <cell r="V1688">
            <v>0</v>
          </cell>
          <cell r="W1688">
            <v>0</v>
          </cell>
        </row>
        <row r="1689">
          <cell r="H1689" t="str">
            <v>800060452</v>
          </cell>
          <cell r="I1689" t="str">
            <v>ETIWANDA-ARBORS-FORGE-MWD-REDUCTION 66KV, ETIWANDA-ARCHLINE-CUCAMONGA-GENAMIC 66KV, ETIWANDA-AMERON-PIPE 66KV, ETIWANDA-AMERON 66KV &amp; ETIWANDA-INLAND-WIMBLEDON 66KV:  RE-ROUTE     EXISTING 66KV LINES.</v>
          </cell>
          <cell r="J1689">
            <v>39813</v>
          </cell>
          <cell r="K1689" t="str">
            <v>K. Ho</v>
          </cell>
          <cell r="M1689">
            <v>0</v>
          </cell>
          <cell r="N1689">
            <v>0</v>
          </cell>
          <cell r="O1689">
            <v>135000</v>
          </cell>
          <cell r="P1689">
            <v>0</v>
          </cell>
          <cell r="Q1689">
            <v>0</v>
          </cell>
          <cell r="R1689">
            <v>0</v>
          </cell>
          <cell r="S1689">
            <v>0</v>
          </cell>
          <cell r="T1689">
            <v>0</v>
          </cell>
          <cell r="U1689">
            <v>0</v>
          </cell>
          <cell r="V1689">
            <v>0</v>
          </cell>
          <cell r="W1689">
            <v>0</v>
          </cell>
        </row>
        <row r="1690">
          <cell r="H1690" t="str">
            <v>800062519</v>
          </cell>
          <cell r="I1690" t="str">
            <v>MIRA LOMA-PADUA AND ETIWANDA-PADUA INTO RANCHO VISTA SUB</v>
          </cell>
          <cell r="J1690">
            <v>39813</v>
          </cell>
          <cell r="K1690" t="str">
            <v>K. Ho</v>
          </cell>
          <cell r="M1690">
            <v>100</v>
          </cell>
          <cell r="N1690">
            <v>100</v>
          </cell>
          <cell r="O1690">
            <v>21008</v>
          </cell>
          <cell r="P1690">
            <v>0</v>
          </cell>
          <cell r="Q1690">
            <v>0</v>
          </cell>
          <cell r="R1690">
            <v>0</v>
          </cell>
          <cell r="S1690">
            <v>0</v>
          </cell>
          <cell r="T1690">
            <v>0</v>
          </cell>
          <cell r="U1690">
            <v>0</v>
          </cell>
          <cell r="V1690">
            <v>0</v>
          </cell>
          <cell r="W1690">
            <v>0</v>
          </cell>
        </row>
        <row r="1691">
          <cell r="H1691" t="str">
            <v>800062517</v>
          </cell>
          <cell r="I1691" t="str">
            <v>MIRA LOMA-RANCHO VISTA #2 &amp; ETIWANDA-RANCHO VISTA # 1&amp;2: LOOP MIRA LOMA-ETIWANDA AND ETIWANDA-PADUA INTO RANCHO VISTA SUB</v>
          </cell>
          <cell r="J1691">
            <v>39965</v>
          </cell>
          <cell r="K1691" t="str">
            <v>K. Ho</v>
          </cell>
          <cell r="M1691">
            <v>100</v>
          </cell>
          <cell r="N1691">
            <v>100</v>
          </cell>
          <cell r="O1691">
            <v>1181870</v>
          </cell>
          <cell r="P1691">
            <v>0</v>
          </cell>
          <cell r="Q1691">
            <v>0</v>
          </cell>
          <cell r="R1691">
            <v>0</v>
          </cell>
          <cell r="S1691">
            <v>0</v>
          </cell>
          <cell r="T1691">
            <v>0</v>
          </cell>
          <cell r="U1691">
            <v>0</v>
          </cell>
          <cell r="V1691">
            <v>0</v>
          </cell>
          <cell r="W1691">
            <v>0</v>
          </cell>
        </row>
        <row r="1692">
          <cell r="H1692" t="str">
            <v>800062521</v>
          </cell>
          <cell r="I1692" t="str">
            <v>LUGO-SERRANO 550KV T/L: LOOP THE EXISTING LUGO-SERRANO      500KV LINE INTO RANCHO VISTA SUBSTATION.  CONST.NEW 500KV   LINE SECTIONS TO CREATE NEW RANCHO VISTA-LUGO-RANCHO VISTA- SERRANO 500KV LINES.</v>
          </cell>
          <cell r="J1692">
            <v>39965</v>
          </cell>
          <cell r="K1692" t="str">
            <v>K. Ho</v>
          </cell>
          <cell r="M1692">
            <v>100</v>
          </cell>
          <cell r="N1692">
            <v>100</v>
          </cell>
          <cell r="O1692">
            <v>1005000</v>
          </cell>
          <cell r="P1692">
            <v>0</v>
          </cell>
          <cell r="Q1692">
            <v>0</v>
          </cell>
          <cell r="R1692">
            <v>0</v>
          </cell>
          <cell r="S1692">
            <v>0</v>
          </cell>
          <cell r="T1692">
            <v>0</v>
          </cell>
          <cell r="U1692">
            <v>0</v>
          </cell>
          <cell r="V1692">
            <v>0</v>
          </cell>
          <cell r="W1692">
            <v>0</v>
          </cell>
        </row>
        <row r="1693">
          <cell r="H1693" t="str">
            <v>800062697</v>
          </cell>
          <cell r="I1693" t="str">
            <v>RANCHO VISTA (FORMERLY STAGECOACH): INSTALL TWOAA BANKS &amp;   DOUBLE BREAKER 500KV LINE POSITION W/ BREAKER-AND-HALF      ARRANGEMENT</v>
          </cell>
          <cell r="J1693">
            <v>39965</v>
          </cell>
          <cell r="K1693" t="str">
            <v>K. Ho</v>
          </cell>
          <cell r="M1693">
            <v>100</v>
          </cell>
          <cell r="N1693">
            <v>100</v>
          </cell>
          <cell r="O1693">
            <v>28818700</v>
          </cell>
          <cell r="P1693">
            <v>0</v>
          </cell>
          <cell r="Q1693">
            <v>0</v>
          </cell>
          <cell r="R1693">
            <v>0</v>
          </cell>
          <cell r="S1693">
            <v>0</v>
          </cell>
          <cell r="T1693">
            <v>0</v>
          </cell>
          <cell r="U1693">
            <v>0</v>
          </cell>
          <cell r="V1693">
            <v>0</v>
          </cell>
          <cell r="W1693">
            <v>0</v>
          </cell>
        </row>
        <row r="1694">
          <cell r="H1694" t="str">
            <v>800062698</v>
          </cell>
          <cell r="I1694" t="str">
            <v>RANCHO VISTA : INSTALL 2 AA BA</v>
          </cell>
          <cell r="K1694" t="str">
            <v>K. Ho</v>
          </cell>
          <cell r="M1694">
            <v>0</v>
          </cell>
          <cell r="N1694">
            <v>0</v>
          </cell>
          <cell r="O1694">
            <v>0</v>
          </cell>
          <cell r="P1694">
            <v>0</v>
          </cell>
          <cell r="Q1694">
            <v>0</v>
          </cell>
          <cell r="R1694">
            <v>0</v>
          </cell>
          <cell r="S1694">
            <v>0</v>
          </cell>
          <cell r="T1694">
            <v>0</v>
          </cell>
          <cell r="U1694">
            <v>0</v>
          </cell>
          <cell r="V1694">
            <v>0</v>
          </cell>
          <cell r="W1694">
            <v>0</v>
          </cell>
        </row>
        <row r="1695">
          <cell r="H1695" t="str">
            <v>800062786</v>
          </cell>
          <cell r="I1695" t="str">
            <v>PADUA: UPGRADE PROTECTION AS REQUIRED TO CONVERT THE 220KV  PADUA-ETIWANDA LINE TO THE NEW 220KV PADUA-RANCHO VISTA NO.1LINE AND THE 220KV PADUA-MIRA LOMA LINE TO THE NEW 220KV    PADUA-RANCHO VISTA NO. 2 LINE.</v>
          </cell>
          <cell r="J1695">
            <v>39965</v>
          </cell>
          <cell r="K1695" t="str">
            <v>K. Ho</v>
          </cell>
          <cell r="M1695">
            <v>100</v>
          </cell>
          <cell r="N1695">
            <v>100</v>
          </cell>
          <cell r="O1695">
            <v>15000</v>
          </cell>
          <cell r="P1695">
            <v>0</v>
          </cell>
          <cell r="Q1695">
            <v>0</v>
          </cell>
          <cell r="R1695">
            <v>0</v>
          </cell>
          <cell r="S1695">
            <v>0</v>
          </cell>
          <cell r="T1695">
            <v>0</v>
          </cell>
          <cell r="U1695">
            <v>0</v>
          </cell>
          <cell r="V1695">
            <v>0</v>
          </cell>
          <cell r="W1695">
            <v>0</v>
          </cell>
        </row>
        <row r="1696">
          <cell r="H1696" t="str">
            <v>800062799</v>
          </cell>
          <cell r="I1696" t="str">
            <v>LUGO: UPGRADE PROTECTION AS NEEDED TO CONVERT THE 500KV     LUGO-MIRA LOMA NO. 1 LINE TO THE NEW 500KV LUGO-RANCHO      VISTA LINE.</v>
          </cell>
          <cell r="J1696">
            <v>39965</v>
          </cell>
          <cell r="K1696" t="str">
            <v>K. Ho</v>
          </cell>
          <cell r="M1696">
            <v>100</v>
          </cell>
          <cell r="N1696">
            <v>100</v>
          </cell>
          <cell r="O1696">
            <v>0</v>
          </cell>
          <cell r="P1696">
            <v>0</v>
          </cell>
          <cell r="Q1696">
            <v>0</v>
          </cell>
          <cell r="R1696">
            <v>0</v>
          </cell>
          <cell r="S1696">
            <v>0</v>
          </cell>
          <cell r="T1696">
            <v>0</v>
          </cell>
          <cell r="U1696">
            <v>0</v>
          </cell>
          <cell r="V1696">
            <v>0</v>
          </cell>
          <cell r="W1696">
            <v>0</v>
          </cell>
        </row>
        <row r="1697">
          <cell r="H1697" t="str">
            <v>800062876</v>
          </cell>
          <cell r="I1697" t="str">
            <v>MIRA LOMA SUB: PROTECTION EQUIPMENT REQUIRED.</v>
          </cell>
          <cell r="J1697">
            <v>39965</v>
          </cell>
          <cell r="K1697" t="str">
            <v>K. Ho</v>
          </cell>
          <cell r="M1697">
            <v>100</v>
          </cell>
          <cell r="N1697">
            <v>100</v>
          </cell>
          <cell r="O1697">
            <v>302160</v>
          </cell>
          <cell r="P1697">
            <v>0</v>
          </cell>
          <cell r="Q1697">
            <v>0</v>
          </cell>
          <cell r="R1697">
            <v>0</v>
          </cell>
          <cell r="S1697">
            <v>0</v>
          </cell>
          <cell r="T1697">
            <v>0</v>
          </cell>
          <cell r="U1697">
            <v>0</v>
          </cell>
          <cell r="V1697">
            <v>0</v>
          </cell>
          <cell r="W1697">
            <v>0</v>
          </cell>
        </row>
        <row r="1698">
          <cell r="H1698" t="str">
            <v>800062878</v>
          </cell>
          <cell r="I1698" t="str">
            <v>MIRA LOMA SUB: PROTECTION EQUIPMENT REQUIRED.</v>
          </cell>
          <cell r="J1698">
            <v>39600</v>
          </cell>
          <cell r="K1698" t="str">
            <v>K. Ho</v>
          </cell>
          <cell r="M1698">
            <v>100</v>
          </cell>
          <cell r="N1698">
            <v>100</v>
          </cell>
          <cell r="O1698">
            <v>0</v>
          </cell>
          <cell r="P1698">
            <v>0</v>
          </cell>
          <cell r="Q1698">
            <v>0</v>
          </cell>
          <cell r="R1698">
            <v>0</v>
          </cell>
          <cell r="S1698">
            <v>0</v>
          </cell>
          <cell r="T1698">
            <v>0</v>
          </cell>
          <cell r="U1698">
            <v>0</v>
          </cell>
          <cell r="V1698">
            <v>0</v>
          </cell>
          <cell r="W1698">
            <v>0</v>
          </cell>
        </row>
        <row r="1699">
          <cell r="H1699" t="str">
            <v>800062792</v>
          </cell>
          <cell r="I1699" t="str">
            <v xml:space="preserve">LUGO: UPGRADE PROTECTION AS NEEDED TO CONVERT THE 500KV     LUGO-MIRA LOMA NO. 1 LINE TO THE NEW 500KV LUGO-RANCHO      VISTA LINE.                                                                                                             </v>
          </cell>
          <cell r="K1699" t="str">
            <v>K. Ho</v>
          </cell>
          <cell r="M1699">
            <v>100</v>
          </cell>
          <cell r="N1699">
            <v>100</v>
          </cell>
          <cell r="O1699">
            <v>104864</v>
          </cell>
          <cell r="P1699">
            <v>0</v>
          </cell>
          <cell r="Q1699">
            <v>0</v>
          </cell>
          <cell r="R1699">
            <v>0</v>
          </cell>
          <cell r="S1699">
            <v>0</v>
          </cell>
          <cell r="T1699">
            <v>0</v>
          </cell>
          <cell r="U1699">
            <v>0</v>
          </cell>
          <cell r="V1699">
            <v>0</v>
          </cell>
          <cell r="W1699">
            <v>0</v>
          </cell>
        </row>
        <row r="1700">
          <cell r="H1700" t="str">
            <v>800062962</v>
          </cell>
          <cell r="I1700" t="str">
            <v>SERRANO RETIRE MIRA LOMA #1 500KV T/L LOA VOLTAGE SHED</v>
          </cell>
          <cell r="J1700">
            <v>39965</v>
          </cell>
          <cell r="K1700" t="str">
            <v>K. Ho</v>
          </cell>
          <cell r="M1700">
            <v>100</v>
          </cell>
          <cell r="N1700">
            <v>100</v>
          </cell>
          <cell r="O1700">
            <v>27645</v>
          </cell>
          <cell r="P1700">
            <v>0</v>
          </cell>
          <cell r="Q1700">
            <v>0</v>
          </cell>
          <cell r="R1700">
            <v>0</v>
          </cell>
          <cell r="S1700">
            <v>0</v>
          </cell>
          <cell r="T1700">
            <v>0</v>
          </cell>
          <cell r="U1700">
            <v>0</v>
          </cell>
          <cell r="V1700">
            <v>0</v>
          </cell>
          <cell r="W1700">
            <v>0</v>
          </cell>
        </row>
        <row r="1701">
          <cell r="H1701" t="str">
            <v>800063046</v>
          </cell>
          <cell r="I1701" t="str">
            <v>ETIWANDA INSTALL 1 230KV LINE POS AND REPLACE 230KV CBS TO 63KA SCD</v>
          </cell>
          <cell r="J1701">
            <v>39813</v>
          </cell>
          <cell r="K1701" t="str">
            <v>K. Ho</v>
          </cell>
          <cell r="M1701">
            <v>100</v>
          </cell>
          <cell r="N1701">
            <v>100</v>
          </cell>
          <cell r="O1701">
            <v>108000</v>
          </cell>
          <cell r="P1701">
            <v>0</v>
          </cell>
          <cell r="Q1701">
            <v>0</v>
          </cell>
          <cell r="R1701">
            <v>0</v>
          </cell>
          <cell r="S1701">
            <v>0</v>
          </cell>
          <cell r="T1701">
            <v>0</v>
          </cell>
          <cell r="U1701">
            <v>0</v>
          </cell>
          <cell r="V1701">
            <v>0</v>
          </cell>
          <cell r="W1701">
            <v>0</v>
          </cell>
        </row>
        <row r="1702">
          <cell r="H1702" t="str">
            <v>800063049</v>
          </cell>
          <cell r="I1702" t="str">
            <v>Etiwanda</v>
          </cell>
          <cell r="J1702">
            <v>39965</v>
          </cell>
          <cell r="K1702" t="str">
            <v>K. Ho</v>
          </cell>
          <cell r="M1702">
            <v>100</v>
          </cell>
          <cell r="N1702">
            <v>100</v>
          </cell>
          <cell r="O1702">
            <v>2017636.4975000003</v>
          </cell>
          <cell r="P1702">
            <v>0</v>
          </cell>
          <cell r="Q1702">
            <v>0</v>
          </cell>
          <cell r="R1702">
            <v>0</v>
          </cell>
          <cell r="S1702">
            <v>0</v>
          </cell>
          <cell r="T1702">
            <v>0</v>
          </cell>
          <cell r="U1702">
            <v>0</v>
          </cell>
          <cell r="V1702">
            <v>0</v>
          </cell>
          <cell r="W1702">
            <v>0</v>
          </cell>
        </row>
        <row r="1703">
          <cell r="H1703" t="str">
            <v>800012210</v>
          </cell>
          <cell r="I1703" t="str">
            <v>DISTRIBUTION LINE INSTALL 12KV DISTRIBUTION LINE FOR USE IN THE SUBSTATION.</v>
          </cell>
          <cell r="J1703">
            <v>39813</v>
          </cell>
          <cell r="K1703" t="str">
            <v>K. Ho</v>
          </cell>
          <cell r="M1703">
            <v>100</v>
          </cell>
          <cell r="N1703">
            <v>0</v>
          </cell>
          <cell r="O1703">
            <v>0</v>
          </cell>
          <cell r="P1703">
            <v>0</v>
          </cell>
          <cell r="Q1703">
            <v>0</v>
          </cell>
          <cell r="R1703">
            <v>0</v>
          </cell>
          <cell r="S1703">
            <v>0</v>
          </cell>
          <cell r="T1703">
            <v>0</v>
          </cell>
          <cell r="U1703">
            <v>0</v>
          </cell>
          <cell r="V1703">
            <v>0</v>
          </cell>
          <cell r="W1703">
            <v>0</v>
          </cell>
        </row>
        <row r="1704">
          <cell r="O1704">
            <v>34695166.497500002</v>
          </cell>
          <cell r="P1704">
            <v>0</v>
          </cell>
          <cell r="Q1704">
            <v>0</v>
          </cell>
          <cell r="R1704">
            <v>0</v>
          </cell>
          <cell r="S1704">
            <v>0</v>
          </cell>
          <cell r="T1704">
            <v>0</v>
          </cell>
          <cell r="U1704">
            <v>0</v>
          </cell>
          <cell r="V1704">
            <v>0</v>
          </cell>
          <cell r="W1704">
            <v>0</v>
          </cell>
        </row>
        <row r="1705">
          <cell r="H1705" t="str">
            <v>800062473</v>
          </cell>
          <cell r="I1705" t="str">
            <v>BIG CREEK #3: INSTALL NECESSARY PROTECTIVE RELAYS ON THE    NEW BIG CREEK #3- RECTOR NO. 2 220KV TRANSMISSION LINE      FORMED AS A RESULT OF THE LOOP</v>
          </cell>
          <cell r="J1705">
            <v>41213</v>
          </cell>
          <cell r="K1705" t="str">
            <v>E. De La Cruz</v>
          </cell>
          <cell r="M1705">
            <v>100</v>
          </cell>
          <cell r="N1705">
            <v>100</v>
          </cell>
          <cell r="O1705">
            <v>0</v>
          </cell>
          <cell r="P1705">
            <v>0</v>
          </cell>
          <cell r="Q1705">
            <v>190000</v>
          </cell>
          <cell r="R1705">
            <v>300000</v>
          </cell>
          <cell r="S1705">
            <v>0</v>
          </cell>
          <cell r="T1705">
            <v>0</v>
          </cell>
          <cell r="U1705">
            <v>0</v>
          </cell>
          <cell r="V1705">
            <v>0</v>
          </cell>
          <cell r="W1705">
            <v>0</v>
          </cell>
        </row>
        <row r="1706">
          <cell r="H1706" t="str">
            <v>800062215</v>
          </cell>
          <cell r="I1706" t="str">
            <v>BIG CREEK#3-SPRINGVILLE 230KV LINE: LOOP 23.4 MILES BIG     CREEK #3- SPRINGVILLE 230KV LINE INTO RECTOR SUB; BUILD NEW 11 MILE DOUBLE CIRCUIT WITH 1B-1033KCM ACSR.</v>
          </cell>
          <cell r="J1706">
            <v>41213</v>
          </cell>
          <cell r="K1706" t="str">
            <v>E. De La Cruz</v>
          </cell>
          <cell r="M1706">
            <v>100</v>
          </cell>
          <cell r="N1706">
            <v>100</v>
          </cell>
          <cell r="O1706">
            <v>0</v>
          </cell>
          <cell r="P1706">
            <v>0</v>
          </cell>
          <cell r="Q1706">
            <v>43160000</v>
          </cell>
          <cell r="R1706">
            <v>20610000</v>
          </cell>
          <cell r="S1706">
            <v>0</v>
          </cell>
          <cell r="T1706">
            <v>0</v>
          </cell>
          <cell r="U1706">
            <v>0</v>
          </cell>
          <cell r="V1706">
            <v>0</v>
          </cell>
          <cell r="W1706">
            <v>0</v>
          </cell>
        </row>
        <row r="1707">
          <cell r="H1707" t="str">
            <v>800062218</v>
          </cell>
          <cell r="I1707" t="str">
            <v>BIG CREEK#3-SPRINGVILLE 230KV LINE: PRELIMINARY ENGINEERING</v>
          </cell>
          <cell r="J1707">
            <v>41213</v>
          </cell>
          <cell r="K1707" t="str">
            <v>E. De La Cruz</v>
          </cell>
          <cell r="M1707">
            <v>100</v>
          </cell>
          <cell r="N1707">
            <v>100</v>
          </cell>
          <cell r="O1707">
            <v>4030000</v>
          </cell>
          <cell r="P1707">
            <v>973000</v>
          </cell>
          <cell r="Q1707">
            <v>0</v>
          </cell>
          <cell r="R1707">
            <v>0</v>
          </cell>
          <cell r="S1707">
            <v>0</v>
          </cell>
          <cell r="T1707">
            <v>0</v>
          </cell>
          <cell r="U1707">
            <v>0</v>
          </cell>
          <cell r="V1707">
            <v>0</v>
          </cell>
          <cell r="W1707">
            <v>0</v>
          </cell>
        </row>
        <row r="1708">
          <cell r="I1708" t="str">
            <v>Condemnation</v>
          </cell>
          <cell r="J1708">
            <v>41213</v>
          </cell>
          <cell r="M1708">
            <v>100</v>
          </cell>
          <cell r="N1708">
            <v>100</v>
          </cell>
        </row>
        <row r="1709">
          <cell r="H1709" t="str">
            <v>800062646</v>
          </cell>
          <cell r="I1709" t="str">
            <v>RECTOR: EQUIP TWO LINE POSITIONS AT RECTOR THAT WILL BE MADE AVAILABLE WITH RECTOR SUBSTATION CONVERSION TO BREAKER-AND-A-HALF SCHEME IMPLEMENTED AS PART OF RECTOR A-BANK PROJECT. EQUIP POSITION AS NEEDED</v>
          </cell>
          <cell r="J1709">
            <v>41213</v>
          </cell>
          <cell r="K1709" t="str">
            <v>E. De La Cruz</v>
          </cell>
          <cell r="M1709">
            <v>100</v>
          </cell>
          <cell r="N1709">
            <v>100</v>
          </cell>
          <cell r="O1709">
            <v>0</v>
          </cell>
          <cell r="P1709">
            <v>70000</v>
          </cell>
          <cell r="Q1709">
            <v>850000</v>
          </cell>
          <cell r="R1709">
            <v>7560000</v>
          </cell>
          <cell r="S1709">
            <v>0</v>
          </cell>
          <cell r="T1709">
            <v>0</v>
          </cell>
          <cell r="U1709">
            <v>0</v>
          </cell>
          <cell r="V1709">
            <v>0</v>
          </cell>
          <cell r="W1709">
            <v>0</v>
          </cell>
        </row>
        <row r="1710">
          <cell r="I1710" t="str">
            <v>Removal</v>
          </cell>
          <cell r="J1710">
            <v>41213</v>
          </cell>
          <cell r="K1710" t="str">
            <v>E. De La Cruz</v>
          </cell>
          <cell r="M1710">
            <v>100</v>
          </cell>
          <cell r="N1710">
            <v>100</v>
          </cell>
          <cell r="O1710">
            <v>0</v>
          </cell>
          <cell r="P1710">
            <v>0</v>
          </cell>
          <cell r="Q1710">
            <v>1121830.8191859601</v>
          </cell>
          <cell r="R1710">
            <v>357243.212323296</v>
          </cell>
          <cell r="S1710">
            <v>0</v>
          </cell>
          <cell r="T1710">
            <v>0</v>
          </cell>
          <cell r="U1710">
            <v>0</v>
          </cell>
          <cell r="V1710">
            <v>0</v>
          </cell>
          <cell r="W1710">
            <v>0</v>
          </cell>
        </row>
        <row r="1711">
          <cell r="I1711" t="str">
            <v>Construct 1.1mile</v>
          </cell>
          <cell r="J1711">
            <v>41213</v>
          </cell>
          <cell r="K1711" t="str">
            <v>E. De La Cruz</v>
          </cell>
          <cell r="M1711">
            <v>100</v>
          </cell>
          <cell r="N1711">
            <v>100</v>
          </cell>
          <cell r="O1711">
            <v>0</v>
          </cell>
          <cell r="P1711">
            <v>0</v>
          </cell>
          <cell r="Q1711">
            <v>4628913.5743110003</v>
          </cell>
          <cell r="R1711">
            <v>0</v>
          </cell>
          <cell r="S1711">
            <v>0</v>
          </cell>
          <cell r="T1711">
            <v>0</v>
          </cell>
          <cell r="U1711">
            <v>0</v>
          </cell>
          <cell r="V1711">
            <v>0</v>
          </cell>
          <cell r="W1711">
            <v>0</v>
          </cell>
        </row>
        <row r="1712">
          <cell r="I1712" t="str">
            <v>Vestal</v>
          </cell>
          <cell r="J1712">
            <v>41213</v>
          </cell>
          <cell r="K1712" t="str">
            <v>E. De La Cruz</v>
          </cell>
          <cell r="M1712">
            <v>100</v>
          </cell>
          <cell r="N1712">
            <v>100</v>
          </cell>
          <cell r="O1712">
            <v>0</v>
          </cell>
          <cell r="P1712">
            <v>0</v>
          </cell>
          <cell r="Q1712">
            <v>386650.42797185999</v>
          </cell>
          <cell r="R1712">
            <v>881944.18042313703</v>
          </cell>
          <cell r="S1712">
            <v>0</v>
          </cell>
          <cell r="T1712">
            <v>0</v>
          </cell>
          <cell r="U1712">
            <v>0</v>
          </cell>
          <cell r="V1712">
            <v>0</v>
          </cell>
          <cell r="W1712">
            <v>0</v>
          </cell>
        </row>
        <row r="1713">
          <cell r="H1713" t="str">
            <v>800062657</v>
          </cell>
          <cell r="I1713" t="str">
            <v>SPRINGVILLE: INSTALL NECESSARY PROTECTIVE RELAYS ON THE NEW RECTOR-SPRINGVILLE 220KV TRANSMISSION LINES FORMED AS A RESULT OF THE LOOP</v>
          </cell>
          <cell r="J1713">
            <v>41244</v>
          </cell>
          <cell r="K1713" t="str">
            <v>E. De La Cruz</v>
          </cell>
          <cell r="M1713">
            <v>100</v>
          </cell>
          <cell r="N1713">
            <v>100</v>
          </cell>
          <cell r="O1713">
            <v>0</v>
          </cell>
          <cell r="P1713">
            <v>0</v>
          </cell>
          <cell r="Q1713">
            <v>275000</v>
          </cell>
          <cell r="R1713">
            <v>595000</v>
          </cell>
          <cell r="S1713">
            <v>0</v>
          </cell>
          <cell r="T1713">
            <v>0</v>
          </cell>
          <cell r="U1713">
            <v>0</v>
          </cell>
          <cell r="V1713">
            <v>0</v>
          </cell>
          <cell r="W1713">
            <v>0</v>
          </cell>
        </row>
        <row r="1714">
          <cell r="O1714">
            <v>4030000</v>
          </cell>
          <cell r="P1714">
            <v>1043000</v>
          </cell>
          <cell r="Q1714">
            <v>50612394.821468823</v>
          </cell>
          <cell r="R1714">
            <v>30304187.392746434</v>
          </cell>
          <cell r="S1714">
            <v>0</v>
          </cell>
          <cell r="T1714">
            <v>0</v>
          </cell>
          <cell r="U1714">
            <v>0</v>
          </cell>
          <cell r="V1714">
            <v>0</v>
          </cell>
          <cell r="W1714">
            <v>0</v>
          </cell>
        </row>
        <row r="1715">
          <cell r="I1715" t="str">
            <v>VARIOUS: INSTALL SUBSTATION EQUIPMENT &amp; UPGRADE (OR CONSTRUCT) TRANSMISSION LINES TO ELIMINATE THE RMR GENERATION REQUIREMENT.</v>
          </cell>
          <cell r="J1715">
            <v>41274</v>
          </cell>
          <cell r="K1715" t="e">
            <v>#N/A</v>
          </cell>
          <cell r="M1715">
            <v>0</v>
          </cell>
          <cell r="N1715">
            <v>0</v>
          </cell>
          <cell r="O1715">
            <v>0</v>
          </cell>
          <cell r="P1715">
            <v>0</v>
          </cell>
          <cell r="Q1715">
            <v>0</v>
          </cell>
          <cell r="R1715">
            <v>0</v>
          </cell>
          <cell r="S1715">
            <v>0</v>
          </cell>
          <cell r="T1715">
            <v>0</v>
          </cell>
          <cell r="U1715">
            <v>0</v>
          </cell>
          <cell r="V1715">
            <v>0</v>
          </cell>
          <cell r="W1715">
            <v>0</v>
          </cell>
        </row>
        <row r="1716">
          <cell r="O1716">
            <v>0</v>
          </cell>
          <cell r="P1716">
            <v>0</v>
          </cell>
          <cell r="Q1716">
            <v>0</v>
          </cell>
          <cell r="R1716">
            <v>0</v>
          </cell>
          <cell r="S1716">
            <v>0</v>
          </cell>
          <cell r="T1716">
            <v>0</v>
          </cell>
          <cell r="U1716">
            <v>0</v>
          </cell>
          <cell r="V1716">
            <v>0</v>
          </cell>
          <cell r="W1716">
            <v>0</v>
          </cell>
        </row>
        <row r="1717">
          <cell r="I1717" t="str">
            <v>VARIOUS: CONSTRUCT NECESSARY TRANSMISSION LINES IN VARIOUS  LOCATIONS REQUIRED TO ACCOMMODATE NEW GENERATION RESOURCES  INCLUDING RENEWABLE RESOURCES IN SCE SERVICE TERRITORY THRU YEAR 2017 (60%) (SEE TRANS/SUB FOR ADDITIONAL 40%)</v>
          </cell>
          <cell r="J1717">
            <v>43465</v>
          </cell>
          <cell r="K1717" t="e">
            <v>#N/A</v>
          </cell>
          <cell r="M1717">
            <v>0</v>
          </cell>
          <cell r="N1717">
            <v>0</v>
          </cell>
          <cell r="O1717">
            <v>0</v>
          </cell>
          <cell r="P1717">
            <v>0</v>
          </cell>
          <cell r="Q1717">
            <v>0</v>
          </cell>
          <cell r="R1717">
            <v>0</v>
          </cell>
          <cell r="S1717">
            <v>0</v>
          </cell>
          <cell r="T1717">
            <v>0</v>
          </cell>
          <cell r="U1717">
            <v>0</v>
          </cell>
          <cell r="V1717">
            <v>0</v>
          </cell>
          <cell r="W1717">
            <v>0</v>
          </cell>
        </row>
        <row r="1718">
          <cell r="I1718" t="str">
            <v>VARIOUS: CONSTRUCT NECESSARY TRANSMISSION SUBSTATION FACILITIES IN VAR. LOCATIONS REQUIRED TO ACCOMMODATE NEW GENERATION RESOURCES INCLUDING RENEWABLE RESOURCES IN SCE SERVICE TERRITORY THRU YEAR 2017 (40%) (SEE T/L FOR 60%)</v>
          </cell>
          <cell r="J1718">
            <v>43465</v>
          </cell>
          <cell r="K1718" t="e">
            <v>#N/A</v>
          </cell>
          <cell r="M1718">
            <v>0</v>
          </cell>
          <cell r="N1718">
            <v>0</v>
          </cell>
          <cell r="O1718">
            <v>0</v>
          </cell>
          <cell r="P1718">
            <v>0</v>
          </cell>
          <cell r="Q1718">
            <v>0</v>
          </cell>
          <cell r="R1718">
            <v>0</v>
          </cell>
          <cell r="S1718">
            <v>0</v>
          </cell>
          <cell r="T1718">
            <v>0</v>
          </cell>
          <cell r="U1718">
            <v>0</v>
          </cell>
          <cell r="V1718">
            <v>0</v>
          </cell>
          <cell r="W1718">
            <v>0</v>
          </cell>
        </row>
        <row r="1719">
          <cell r="O1719">
            <v>0</v>
          </cell>
          <cell r="P1719">
            <v>0</v>
          </cell>
          <cell r="Q1719">
            <v>0</v>
          </cell>
          <cell r="R1719">
            <v>0</v>
          </cell>
          <cell r="S1719">
            <v>0</v>
          </cell>
          <cell r="T1719">
            <v>0</v>
          </cell>
          <cell r="U1719">
            <v>0</v>
          </cell>
          <cell r="V1719">
            <v>0</v>
          </cell>
          <cell r="W1719">
            <v>0</v>
          </cell>
        </row>
        <row r="1720">
          <cell r="H1720">
            <v>800062843</v>
          </cell>
          <cell r="I1720" t="str">
            <v>DEVERS: SVC AT DEVERS- ADD STAT CIN OR SVC</v>
          </cell>
          <cell r="J1720">
            <v>38961</v>
          </cell>
          <cell r="K1720" t="str">
            <v>E. Trias</v>
          </cell>
          <cell r="N1720">
            <v>100</v>
          </cell>
        </row>
        <row r="1721">
          <cell r="H1721">
            <v>800062844</v>
          </cell>
          <cell r="I1721" t="str">
            <v>DEVERS: ADDITION OF NEW AA BANK AND RELATED RELOCATION OF EXISTING RMR CAP BAN</v>
          </cell>
          <cell r="J1721">
            <v>38961</v>
          </cell>
          <cell r="K1721" t="str">
            <v>E. Trias</v>
          </cell>
          <cell r="N1721">
            <v>100</v>
          </cell>
        </row>
        <row r="1722">
          <cell r="H1722">
            <v>800063034</v>
          </cell>
          <cell r="I1722" t="str">
            <v>DEVERS-PALO VERDE #1 (CA) SERIES CAPACITORS IN CA.  UPGRADE SERIES CAPS</v>
          </cell>
          <cell r="J1722">
            <v>38961</v>
          </cell>
          <cell r="K1722" t="str">
            <v>E. Trias</v>
          </cell>
          <cell r="N1722">
            <v>100</v>
          </cell>
        </row>
        <row r="1723">
          <cell r="O1723">
            <v>0</v>
          </cell>
          <cell r="P1723">
            <v>0</v>
          </cell>
          <cell r="Q1723">
            <v>0</v>
          </cell>
          <cell r="R1723">
            <v>0</v>
          </cell>
          <cell r="S1723">
            <v>0</v>
          </cell>
          <cell r="T1723">
            <v>0</v>
          </cell>
          <cell r="U1723">
            <v>0</v>
          </cell>
          <cell r="V1723">
            <v>0</v>
          </cell>
          <cell r="W1723">
            <v>0</v>
          </cell>
        </row>
        <row r="1724">
          <cell r="I1724" t="str">
            <v>TRTP SEGMENT 6: VINCENT SUB: EQUIP 500KV LINE POS…</v>
          </cell>
          <cell r="J1724">
            <v>40756</v>
          </cell>
          <cell r="K1724" t="str">
            <v>T. Wilkens</v>
          </cell>
          <cell r="M1724">
            <v>100</v>
          </cell>
          <cell r="N1724">
            <v>100</v>
          </cell>
          <cell r="O1724">
            <v>0</v>
          </cell>
          <cell r="P1724">
            <v>0</v>
          </cell>
          <cell r="Q1724">
            <v>6500000</v>
          </cell>
          <cell r="R1724">
            <v>0</v>
          </cell>
          <cell r="S1724">
            <v>0</v>
          </cell>
          <cell r="T1724">
            <v>0</v>
          </cell>
          <cell r="U1724">
            <v>0</v>
          </cell>
          <cell r="V1724">
            <v>0</v>
          </cell>
          <cell r="W1724">
            <v>0</v>
          </cell>
        </row>
        <row r="1725">
          <cell r="I1725" t="str">
            <v>TRTP SEGMENT 6: REMOVE 5 MI. VINCENT-RIO HONDO #2</v>
          </cell>
          <cell r="J1725">
            <v>41274</v>
          </cell>
          <cell r="K1725" t="str">
            <v>T. Wilkens</v>
          </cell>
          <cell r="M1725">
            <v>0</v>
          </cell>
          <cell r="N1725">
            <v>100</v>
          </cell>
          <cell r="O1725">
            <v>0</v>
          </cell>
          <cell r="P1725">
            <v>0</v>
          </cell>
          <cell r="Q1725">
            <v>0</v>
          </cell>
          <cell r="R1725">
            <v>1390000</v>
          </cell>
          <cell r="S1725">
            <v>0</v>
          </cell>
          <cell r="T1725">
            <v>0</v>
          </cell>
          <cell r="U1725">
            <v>0</v>
          </cell>
          <cell r="V1725">
            <v>0</v>
          </cell>
          <cell r="W1725">
            <v>0</v>
          </cell>
        </row>
        <row r="1726">
          <cell r="I1726" t="str">
            <v>TRTP SEGMENT 6: REMOVE 27 MI. ANT-MESA 220KV TL</v>
          </cell>
          <cell r="J1726">
            <v>40269</v>
          </cell>
          <cell r="K1726" t="str">
            <v>T. Wilkens</v>
          </cell>
          <cell r="M1726">
            <v>100</v>
          </cell>
          <cell r="N1726">
            <v>100</v>
          </cell>
          <cell r="O1726">
            <v>0</v>
          </cell>
          <cell r="P1726">
            <v>8760000</v>
          </cell>
          <cell r="Q1726">
            <v>0</v>
          </cell>
          <cell r="R1726">
            <v>0</v>
          </cell>
          <cell r="S1726">
            <v>0</v>
          </cell>
          <cell r="T1726">
            <v>0</v>
          </cell>
          <cell r="U1726">
            <v>0</v>
          </cell>
          <cell r="V1726">
            <v>0</v>
          </cell>
          <cell r="W1726">
            <v>0</v>
          </cell>
        </row>
        <row r="1727">
          <cell r="I1727" t="str">
            <v>TRTP SEGMENT 6: NEW VINCENT-ANF 500KV TL</v>
          </cell>
          <cell r="J1727">
            <v>41243</v>
          </cell>
          <cell r="K1727" t="str">
            <v>T. Wilkens</v>
          </cell>
          <cell r="M1727">
            <v>100</v>
          </cell>
          <cell r="N1727">
            <v>100</v>
          </cell>
          <cell r="O1727">
            <v>179999.99279999998</v>
          </cell>
          <cell r="P1727">
            <v>3286000</v>
          </cell>
          <cell r="Q1727">
            <v>7863000</v>
          </cell>
          <cell r="R1727">
            <v>4142000</v>
          </cell>
          <cell r="S1727">
            <v>0</v>
          </cell>
          <cell r="T1727">
            <v>0</v>
          </cell>
          <cell r="U1727">
            <v>0</v>
          </cell>
          <cell r="V1727">
            <v>0</v>
          </cell>
          <cell r="W1727">
            <v>0</v>
          </cell>
        </row>
        <row r="1728">
          <cell r="I1728" t="str">
            <v>TRTP SEGMENT 6: NEW VINCENT-DUARTE 500KV TL</v>
          </cell>
          <cell r="J1728">
            <v>40877</v>
          </cell>
          <cell r="K1728" t="str">
            <v>T. Wilkens</v>
          </cell>
          <cell r="M1728">
            <v>100</v>
          </cell>
          <cell r="N1728">
            <v>100</v>
          </cell>
          <cell r="O1728">
            <v>929999.96280000021</v>
          </cell>
          <cell r="P1728">
            <v>16267000</v>
          </cell>
          <cell r="Q1728">
            <v>61975000</v>
          </cell>
          <cell r="R1728">
            <v>0</v>
          </cell>
          <cell r="S1728">
            <v>0</v>
          </cell>
          <cell r="T1728">
            <v>0</v>
          </cell>
          <cell r="U1728">
            <v>0</v>
          </cell>
          <cell r="V1728">
            <v>0</v>
          </cell>
          <cell r="W1728">
            <v>0</v>
          </cell>
        </row>
        <row r="1729">
          <cell r="H1729" t="str">
            <v>800062533</v>
          </cell>
          <cell r="I1729" t="str">
            <v>VINCENT-MIRA LOMA 500KV T/L: PRELIMINARY ENGINEERING TO DO EENVIRONMENTAL AND PERMITTING ACTIVITIES.</v>
          </cell>
          <cell r="J1729">
            <v>39813</v>
          </cell>
          <cell r="K1729" t="str">
            <v>T. Wilkens</v>
          </cell>
          <cell r="M1729">
            <v>0</v>
          </cell>
          <cell r="N1729">
            <v>100</v>
          </cell>
          <cell r="O1729">
            <v>0</v>
          </cell>
          <cell r="P1729">
            <v>0</v>
          </cell>
          <cell r="Q1729">
            <v>0</v>
          </cell>
          <cell r="R1729">
            <v>0</v>
          </cell>
          <cell r="S1729">
            <v>0</v>
          </cell>
          <cell r="T1729">
            <v>0</v>
          </cell>
          <cell r="U1729">
            <v>0</v>
          </cell>
          <cell r="V1729">
            <v>0</v>
          </cell>
          <cell r="W1729">
            <v>0</v>
          </cell>
        </row>
        <row r="1730">
          <cell r="I1730" t="str">
            <v>VARIOUS T/L SUBS: UNDERGROUND VARIOUS 66KV LINES</v>
          </cell>
          <cell r="J1730">
            <v>39965</v>
          </cell>
          <cell r="K1730" t="str">
            <v>T. Wilkens</v>
          </cell>
          <cell r="M1730">
            <v>0</v>
          </cell>
          <cell r="N1730">
            <v>0</v>
          </cell>
          <cell r="O1730">
            <v>0</v>
          </cell>
          <cell r="P1730">
            <v>0</v>
          </cell>
          <cell r="Q1730">
            <v>0</v>
          </cell>
          <cell r="R1730">
            <v>0</v>
          </cell>
          <cell r="S1730">
            <v>0</v>
          </cell>
          <cell r="T1730">
            <v>0</v>
          </cell>
          <cell r="U1730">
            <v>0</v>
          </cell>
          <cell r="V1730">
            <v>0</v>
          </cell>
          <cell r="W1730">
            <v>0</v>
          </cell>
        </row>
        <row r="1731">
          <cell r="I1731" t="str">
            <v>VARIOUS SUBS: INSTALL 500KV LINE POSITIONS AT VINCENT,      MIRA LOMA AND UPGRADE PROTECTION ON ANTELOPE &amp; VINCENT ON   THE NEW 220KV T/L TO VINCENT</v>
          </cell>
          <cell r="J1731">
            <v>40695</v>
          </cell>
          <cell r="K1731" t="str">
            <v>T. Wilkens</v>
          </cell>
          <cell r="M1731">
            <v>0</v>
          </cell>
          <cell r="N1731">
            <v>100</v>
          </cell>
          <cell r="O1731">
            <v>0</v>
          </cell>
          <cell r="P1731">
            <v>0</v>
          </cell>
          <cell r="Q1731">
            <v>0</v>
          </cell>
          <cell r="R1731">
            <v>0</v>
          </cell>
          <cell r="S1731">
            <v>0</v>
          </cell>
          <cell r="T1731">
            <v>0</v>
          </cell>
          <cell r="U1731">
            <v>0</v>
          </cell>
          <cell r="V1731">
            <v>0</v>
          </cell>
          <cell r="W1731">
            <v>0</v>
          </cell>
        </row>
        <row r="1732">
          <cell r="O1732">
            <v>1109999.9556000002</v>
          </cell>
          <cell r="P1732">
            <v>28313000</v>
          </cell>
          <cell r="Q1732">
            <v>76338000</v>
          </cell>
          <cell r="R1732">
            <v>5532000</v>
          </cell>
          <cell r="S1732">
            <v>0</v>
          </cell>
          <cell r="T1732">
            <v>0</v>
          </cell>
          <cell r="U1732">
            <v>0</v>
          </cell>
          <cell r="V1732">
            <v>0</v>
          </cell>
          <cell r="W1732">
            <v>0</v>
          </cell>
        </row>
        <row r="1733">
          <cell r="I1733" t="str">
            <v>DEVERS-RANCHO VISTA SUBSTATION 500KV LINE: INSTALL 43.5 MILES OF SINGLE CIRCUIT 2B-2156 KCM ACSR.</v>
          </cell>
          <cell r="J1733">
            <v>41061</v>
          </cell>
          <cell r="N1733">
            <v>100</v>
          </cell>
          <cell r="O1733">
            <v>0</v>
          </cell>
        </row>
        <row r="1734">
          <cell r="O1734">
            <v>0</v>
          </cell>
          <cell r="P1734">
            <v>0</v>
          </cell>
          <cell r="Q1734">
            <v>0</v>
          </cell>
          <cell r="R1734">
            <v>0</v>
          </cell>
          <cell r="S1734">
            <v>0</v>
          </cell>
          <cell r="T1734">
            <v>0</v>
          </cell>
          <cell r="U1734">
            <v>0</v>
          </cell>
          <cell r="V1734">
            <v>0</v>
          </cell>
          <cell r="W1734">
            <v>0</v>
          </cell>
        </row>
        <row r="1735">
          <cell r="H1735" t="str">
            <v>800062216</v>
          </cell>
          <cell r="I1735" t="str">
            <v>BC3 - SPRINGVILLE TAP 220KV T/L: INSTALL OPGW ON EXISTING TOWERS.</v>
          </cell>
          <cell r="J1735">
            <v>40178</v>
          </cell>
          <cell r="K1735" t="str">
            <v>S. Zohary</v>
          </cell>
          <cell r="M1735">
            <v>100</v>
          </cell>
          <cell r="N1735">
            <v>100</v>
          </cell>
          <cell r="O1735">
            <v>50000</v>
          </cell>
          <cell r="P1735">
            <v>0</v>
          </cell>
          <cell r="Q1735">
            <v>0</v>
          </cell>
          <cell r="R1735">
            <v>0</v>
          </cell>
          <cell r="S1735">
            <v>0</v>
          </cell>
          <cell r="T1735">
            <v>0</v>
          </cell>
          <cell r="U1735">
            <v>0</v>
          </cell>
          <cell r="V1735">
            <v>0</v>
          </cell>
          <cell r="W1735">
            <v>0</v>
          </cell>
        </row>
        <row r="1736">
          <cell r="H1736" t="str">
            <v>800062627</v>
          </cell>
          <cell r="I1736" t="str">
            <v>MAGUNDEN: INSTALL RAS</v>
          </cell>
          <cell r="J1736">
            <v>39539</v>
          </cell>
          <cell r="K1736" t="str">
            <v>S. Zohary</v>
          </cell>
          <cell r="M1736">
            <v>100</v>
          </cell>
          <cell r="N1736">
            <v>100</v>
          </cell>
          <cell r="O1736">
            <v>12800</v>
          </cell>
          <cell r="P1736">
            <v>0</v>
          </cell>
          <cell r="Q1736">
            <v>0</v>
          </cell>
          <cell r="R1736">
            <v>0</v>
          </cell>
          <cell r="S1736">
            <v>0</v>
          </cell>
          <cell r="T1736">
            <v>0</v>
          </cell>
          <cell r="U1736">
            <v>0</v>
          </cell>
          <cell r="V1736">
            <v>0</v>
          </cell>
          <cell r="W1736">
            <v>0</v>
          </cell>
        </row>
        <row r="1737">
          <cell r="H1737" t="str">
            <v>800062655</v>
          </cell>
          <cell r="I1737" t="str">
            <v>SPRINGVILLE: INSTALL RAS</v>
          </cell>
          <cell r="J1737">
            <v>40178</v>
          </cell>
          <cell r="K1737" t="str">
            <v>S. Zohary</v>
          </cell>
          <cell r="M1737">
            <v>100</v>
          </cell>
          <cell r="N1737">
            <v>100</v>
          </cell>
          <cell r="O1737">
            <v>7300</v>
          </cell>
          <cell r="P1737">
            <v>0</v>
          </cell>
          <cell r="Q1737">
            <v>0</v>
          </cell>
          <cell r="R1737">
            <v>0</v>
          </cell>
          <cell r="S1737">
            <v>0</v>
          </cell>
          <cell r="T1737">
            <v>0</v>
          </cell>
          <cell r="U1737">
            <v>0</v>
          </cell>
          <cell r="V1737">
            <v>0</v>
          </cell>
          <cell r="W1737">
            <v>0</v>
          </cell>
        </row>
        <row r="1738">
          <cell r="H1738" t="str">
            <v>800062680</v>
          </cell>
          <cell r="I1738" t="str">
            <v>VESTAL: INSTALL RAS</v>
          </cell>
          <cell r="J1738">
            <v>39539</v>
          </cell>
          <cell r="K1738" t="str">
            <v>S. Zohary</v>
          </cell>
          <cell r="M1738">
            <v>100</v>
          </cell>
          <cell r="N1738">
            <v>100</v>
          </cell>
          <cell r="O1738">
            <v>20000</v>
          </cell>
          <cell r="P1738">
            <v>0</v>
          </cell>
          <cell r="Q1738">
            <v>0</v>
          </cell>
          <cell r="R1738">
            <v>0</v>
          </cell>
          <cell r="S1738">
            <v>0</v>
          </cell>
          <cell r="T1738">
            <v>0</v>
          </cell>
          <cell r="U1738">
            <v>0</v>
          </cell>
          <cell r="V1738">
            <v>0</v>
          </cell>
          <cell r="W1738">
            <v>0</v>
          </cell>
        </row>
        <row r="1739">
          <cell r="I1739" t="str">
            <v>EASTWOOD RTU</v>
          </cell>
          <cell r="J1739">
            <v>40178</v>
          </cell>
          <cell r="N1739">
            <v>100</v>
          </cell>
          <cell r="O1739">
            <v>0</v>
          </cell>
        </row>
        <row r="1740">
          <cell r="H1740" t="str">
            <v>800062467</v>
          </cell>
          <cell r="I1740" t="str">
            <v>RECTOR SVC: BIG CREEK 1</v>
          </cell>
          <cell r="J1740">
            <v>40178</v>
          </cell>
          <cell r="K1740" t="str">
            <v>S. Zohary</v>
          </cell>
          <cell r="M1740">
            <v>100</v>
          </cell>
          <cell r="N1740">
            <v>100</v>
          </cell>
          <cell r="O1740">
            <v>144000</v>
          </cell>
          <cell r="P1740">
            <v>0</v>
          </cell>
          <cell r="Q1740">
            <v>0</v>
          </cell>
          <cell r="R1740">
            <v>0</v>
          </cell>
          <cell r="S1740">
            <v>0</v>
          </cell>
          <cell r="T1740">
            <v>0</v>
          </cell>
          <cell r="U1740">
            <v>0</v>
          </cell>
          <cell r="V1740">
            <v>0</v>
          </cell>
          <cell r="W1740">
            <v>0</v>
          </cell>
        </row>
        <row r="1741">
          <cell r="H1741" t="str">
            <v>800062217</v>
          </cell>
          <cell r="I1741" t="str">
            <v>RECTOR RAS: BIG CREEK 3 - MAMOTH POOL</v>
          </cell>
          <cell r="J1741">
            <v>40178</v>
          </cell>
          <cell r="K1741" t="str">
            <v>S. Zohary</v>
          </cell>
          <cell r="M1741">
            <v>100</v>
          </cell>
          <cell r="N1741">
            <v>100</v>
          </cell>
          <cell r="O1741">
            <v>11000</v>
          </cell>
          <cell r="P1741">
            <v>0</v>
          </cell>
          <cell r="Q1741">
            <v>0</v>
          </cell>
          <cell r="R1741">
            <v>0</v>
          </cell>
          <cell r="S1741">
            <v>0</v>
          </cell>
          <cell r="T1741">
            <v>0</v>
          </cell>
          <cell r="U1741">
            <v>0</v>
          </cell>
          <cell r="V1741">
            <v>0</v>
          </cell>
          <cell r="W1741">
            <v>0</v>
          </cell>
        </row>
        <row r="1742">
          <cell r="H1742" t="str">
            <v>800062651</v>
          </cell>
          <cell r="I1742" t="str">
            <v>RECTOR SUB: RAS</v>
          </cell>
          <cell r="J1742">
            <v>40178</v>
          </cell>
          <cell r="K1742" t="str">
            <v>S. Zohary</v>
          </cell>
          <cell r="M1742">
            <v>100</v>
          </cell>
          <cell r="N1742">
            <v>100</v>
          </cell>
          <cell r="O1742">
            <v>20000</v>
          </cell>
          <cell r="P1742">
            <v>0</v>
          </cell>
          <cell r="Q1742">
            <v>0</v>
          </cell>
          <cell r="R1742">
            <v>0</v>
          </cell>
          <cell r="S1742">
            <v>0</v>
          </cell>
          <cell r="T1742">
            <v>0</v>
          </cell>
          <cell r="U1742">
            <v>0</v>
          </cell>
          <cell r="V1742">
            <v>0</v>
          </cell>
          <cell r="W1742">
            <v>0</v>
          </cell>
        </row>
        <row r="1743">
          <cell r="H1743" t="str">
            <v>800062478</v>
          </cell>
          <cell r="I1743" t="str">
            <v>MAMMOTH POOL: RAS</v>
          </cell>
          <cell r="J1743">
            <v>40178</v>
          </cell>
          <cell r="K1743" t="str">
            <v>S. Zohary</v>
          </cell>
          <cell r="M1743">
            <v>100</v>
          </cell>
          <cell r="N1743">
            <v>100</v>
          </cell>
          <cell r="O1743">
            <v>75000</v>
          </cell>
          <cell r="P1743">
            <v>0</v>
          </cell>
          <cell r="Q1743">
            <v>0</v>
          </cell>
          <cell r="R1743">
            <v>0</v>
          </cell>
          <cell r="S1743">
            <v>0</v>
          </cell>
          <cell r="T1743">
            <v>0</v>
          </cell>
          <cell r="U1743">
            <v>0</v>
          </cell>
          <cell r="V1743">
            <v>0</v>
          </cell>
          <cell r="W1743">
            <v>0</v>
          </cell>
        </row>
        <row r="1744">
          <cell r="H1744" t="str">
            <v>800062466</v>
          </cell>
          <cell r="I1744" t="str">
            <v>BIG CREEK 1: RAS</v>
          </cell>
          <cell r="J1744">
            <v>40178</v>
          </cell>
          <cell r="K1744" t="str">
            <v>S. Zohary</v>
          </cell>
          <cell r="M1744">
            <v>100</v>
          </cell>
          <cell r="N1744">
            <v>100</v>
          </cell>
          <cell r="O1744">
            <v>0</v>
          </cell>
          <cell r="P1744">
            <v>0</v>
          </cell>
          <cell r="Q1744">
            <v>0</v>
          </cell>
          <cell r="R1744">
            <v>0</v>
          </cell>
          <cell r="S1744">
            <v>0</v>
          </cell>
          <cell r="T1744">
            <v>0</v>
          </cell>
          <cell r="U1744">
            <v>0</v>
          </cell>
          <cell r="V1744">
            <v>0</v>
          </cell>
          <cell r="W1744">
            <v>0</v>
          </cell>
        </row>
        <row r="1745">
          <cell r="H1745" t="str">
            <v>800062476</v>
          </cell>
          <cell r="I1745" t="str">
            <v>BIG CREEK 3: RAS</v>
          </cell>
          <cell r="J1745">
            <v>40178</v>
          </cell>
          <cell r="K1745" t="str">
            <v>S. Zohary</v>
          </cell>
          <cell r="M1745">
            <v>100</v>
          </cell>
          <cell r="N1745">
            <v>100</v>
          </cell>
          <cell r="O1745">
            <v>84000</v>
          </cell>
          <cell r="P1745">
            <v>0</v>
          </cell>
          <cell r="Q1745">
            <v>0</v>
          </cell>
          <cell r="R1745">
            <v>0</v>
          </cell>
          <cell r="S1745">
            <v>0</v>
          </cell>
          <cell r="T1745">
            <v>0</v>
          </cell>
          <cell r="U1745">
            <v>0</v>
          </cell>
          <cell r="V1745">
            <v>0</v>
          </cell>
          <cell r="W1745">
            <v>0</v>
          </cell>
        </row>
        <row r="1746">
          <cell r="H1746" t="str">
            <v>800062480</v>
          </cell>
          <cell r="I1746" t="str">
            <v>EASTWOOD: INSTALL RAS</v>
          </cell>
          <cell r="J1746">
            <v>40178</v>
          </cell>
          <cell r="K1746" t="str">
            <v>S. Zohary</v>
          </cell>
          <cell r="M1746">
            <v>100</v>
          </cell>
          <cell r="N1746">
            <v>100</v>
          </cell>
          <cell r="O1746">
            <v>0</v>
          </cell>
          <cell r="P1746">
            <v>0</v>
          </cell>
          <cell r="Q1746">
            <v>0</v>
          </cell>
          <cell r="R1746">
            <v>0</v>
          </cell>
          <cell r="S1746">
            <v>0</v>
          </cell>
          <cell r="T1746">
            <v>0</v>
          </cell>
          <cell r="U1746">
            <v>0</v>
          </cell>
          <cell r="V1746">
            <v>0</v>
          </cell>
          <cell r="W1746">
            <v>0</v>
          </cell>
        </row>
        <row r="1747">
          <cell r="H1747">
            <v>800062460</v>
          </cell>
          <cell r="I1747" t="str">
            <v>Rector-Bc3 RAS : Install OPGW</v>
          </cell>
          <cell r="J1747">
            <v>40178</v>
          </cell>
          <cell r="K1747" t="str">
            <v>S. Zohary</v>
          </cell>
          <cell r="M1747">
            <v>100</v>
          </cell>
          <cell r="N1747">
            <v>100</v>
          </cell>
          <cell r="O1747">
            <v>2700000</v>
          </cell>
        </row>
        <row r="1748">
          <cell r="O1748">
            <v>3124100</v>
          </cell>
          <cell r="P1748">
            <v>0</v>
          </cell>
          <cell r="Q1748">
            <v>0</v>
          </cell>
          <cell r="R1748">
            <v>0</v>
          </cell>
          <cell r="S1748">
            <v>0</v>
          </cell>
          <cell r="T1748">
            <v>0</v>
          </cell>
          <cell r="U1748">
            <v>0</v>
          </cell>
          <cell r="V1748">
            <v>0</v>
          </cell>
          <cell r="W1748">
            <v>0</v>
          </cell>
        </row>
        <row r="1749">
          <cell r="H1749" t="str">
            <v>800062899</v>
          </cell>
          <cell r="I1749" t="str">
            <v>VALLEY SUB: CONSTRUCT A NEW OPERATIONS AND MAINTENANCE      BUILDING.</v>
          </cell>
          <cell r="J1749">
            <v>39965</v>
          </cell>
          <cell r="K1749" t="str">
            <v>?</v>
          </cell>
          <cell r="M1749">
            <v>20</v>
          </cell>
          <cell r="N1749">
            <v>20</v>
          </cell>
          <cell r="O1749">
            <v>5700000</v>
          </cell>
          <cell r="P1749">
            <v>0</v>
          </cell>
          <cell r="Q1749">
            <v>0</v>
          </cell>
          <cell r="R1749">
            <v>0</v>
          </cell>
          <cell r="S1749">
            <v>0</v>
          </cell>
          <cell r="T1749">
            <v>0</v>
          </cell>
          <cell r="U1749">
            <v>0</v>
          </cell>
          <cell r="V1749">
            <v>0</v>
          </cell>
          <cell r="W1749">
            <v>0</v>
          </cell>
        </row>
        <row r="1750">
          <cell r="O1750">
            <v>5700000</v>
          </cell>
          <cell r="P1750">
            <v>0</v>
          </cell>
          <cell r="Q1750">
            <v>0</v>
          </cell>
          <cell r="R1750">
            <v>0</v>
          </cell>
          <cell r="S1750">
            <v>0</v>
          </cell>
          <cell r="T1750">
            <v>0</v>
          </cell>
          <cell r="U1750">
            <v>0</v>
          </cell>
          <cell r="V1750">
            <v>0</v>
          </cell>
          <cell r="W1750">
            <v>0</v>
          </cell>
        </row>
        <row r="1751">
          <cell r="H1751" t="str">
            <v>800062516</v>
          </cell>
          <cell r="I1751" t="str">
            <v>VARIOUS: INSTALL NEW 220KV SWITCHYARD FACILITIES AT         JURUPA, AND SUBSTATION FACILITIES AT MIRA LOMA &amp; VISTA      SUBSTATIONS.</v>
          </cell>
          <cell r="J1751">
            <v>41061</v>
          </cell>
          <cell r="K1751" t="str">
            <v>S.V. Murthy</v>
          </cell>
          <cell r="M1751">
            <v>0</v>
          </cell>
          <cell r="N1751">
            <v>100</v>
          </cell>
          <cell r="O1751">
            <v>1000000</v>
          </cell>
          <cell r="P1751">
            <v>4247000</v>
          </cell>
          <cell r="Q1751">
            <v>6000000</v>
          </cell>
          <cell r="R1751">
            <v>6958725</v>
          </cell>
          <cell r="S1751">
            <v>0</v>
          </cell>
          <cell r="T1751">
            <v>0</v>
          </cell>
          <cell r="U1751">
            <v>0</v>
          </cell>
          <cell r="V1751">
            <v>0</v>
          </cell>
          <cell r="W1751">
            <v>0</v>
          </cell>
        </row>
        <row r="1752">
          <cell r="H1752" t="str">
            <v>800062777</v>
          </cell>
          <cell r="I1752" t="str">
            <v>WILDLIFE (JURUPA SUB): INSTALL INTERCONNECTION FACILITIES</v>
          </cell>
          <cell r="J1752">
            <v>41061</v>
          </cell>
          <cell r="K1752" t="str">
            <v>S.V. Murthy</v>
          </cell>
          <cell r="M1752">
            <v>100</v>
          </cell>
          <cell r="N1752">
            <v>100</v>
          </cell>
          <cell r="O1752">
            <v>800000</v>
          </cell>
          <cell r="P1752">
            <v>4463910.0400399994</v>
          </cell>
          <cell r="Q1752">
            <v>2000000</v>
          </cell>
          <cell r="R1752">
            <v>1000000</v>
          </cell>
          <cell r="S1752">
            <v>0</v>
          </cell>
          <cell r="T1752">
            <v>0</v>
          </cell>
          <cell r="U1752">
            <v>0</v>
          </cell>
          <cell r="V1752">
            <v>0</v>
          </cell>
          <cell r="W1752">
            <v>0</v>
          </cell>
        </row>
        <row r="1753">
          <cell r="I1753" t="str">
            <v>VARIOUS: INSTALL NEW 220KV SWITCHYARD FACILITIES AT JURUPA, AND SUBSTATION FACILITIES AT MIRA LOMA &amp; VISTA SUBSTATIONS.</v>
          </cell>
          <cell r="J1753">
            <v>40940</v>
          </cell>
          <cell r="O1753">
            <v>0</v>
          </cell>
        </row>
        <row r="1754">
          <cell r="I1754" t="str">
            <v>VISTA SUB: INSTALL INTERCONNECTION FACILITIES FOR CITY OF RIVERSIDE</v>
          </cell>
          <cell r="J1754">
            <v>41061</v>
          </cell>
          <cell r="K1754" t="str">
            <v>S.V. Murthy</v>
          </cell>
          <cell r="M1754">
            <v>0</v>
          </cell>
          <cell r="N1754">
            <v>100</v>
          </cell>
          <cell r="O1754">
            <v>0</v>
          </cell>
          <cell r="P1754">
            <v>0</v>
          </cell>
          <cell r="Q1754">
            <v>0</v>
          </cell>
          <cell r="R1754">
            <v>0</v>
          </cell>
          <cell r="S1754">
            <v>0</v>
          </cell>
          <cell r="T1754">
            <v>0</v>
          </cell>
          <cell r="U1754">
            <v>0</v>
          </cell>
          <cell r="V1754">
            <v>0</v>
          </cell>
          <cell r="W1754">
            <v>0</v>
          </cell>
        </row>
        <row r="1755">
          <cell r="I1755" t="str">
            <v>MIRA LOMA SUB: INSTALL INTERCONNECTION FACILITIES FOR CITY OF RIVERSIDE</v>
          </cell>
          <cell r="J1755">
            <v>41061</v>
          </cell>
          <cell r="K1755" t="str">
            <v>S.V. Murthy</v>
          </cell>
          <cell r="M1755">
            <v>100</v>
          </cell>
          <cell r="N1755">
            <v>100</v>
          </cell>
          <cell r="O1755">
            <v>0</v>
          </cell>
          <cell r="P1755">
            <v>0</v>
          </cell>
          <cell r="Q1755">
            <v>0</v>
          </cell>
          <cell r="R1755">
            <v>0</v>
          </cell>
          <cell r="S1755">
            <v>0</v>
          </cell>
          <cell r="T1755">
            <v>0</v>
          </cell>
          <cell r="U1755">
            <v>0</v>
          </cell>
          <cell r="V1755">
            <v>0</v>
          </cell>
          <cell r="W1755">
            <v>0</v>
          </cell>
        </row>
        <row r="1756">
          <cell r="I1756" t="str">
            <v>MIRA LOMA-VISTA 220KV T/L: LOOP EXISTING MIRA LOMA-VISTA    220KV T/L (8.25 MILES) INTO THE NEW JURUPA 220KV SWITCHYARD</v>
          </cell>
          <cell r="J1756">
            <v>41061</v>
          </cell>
          <cell r="K1756" t="str">
            <v>S.V. Murthy</v>
          </cell>
          <cell r="M1756">
            <v>0</v>
          </cell>
          <cell r="N1756">
            <v>100</v>
          </cell>
          <cell r="O1756">
            <v>0</v>
          </cell>
          <cell r="P1756">
            <v>0</v>
          </cell>
          <cell r="Q1756">
            <v>0</v>
          </cell>
          <cell r="R1756">
            <v>0</v>
          </cell>
          <cell r="S1756">
            <v>0</v>
          </cell>
          <cell r="T1756">
            <v>0</v>
          </cell>
          <cell r="U1756">
            <v>0</v>
          </cell>
          <cell r="V1756">
            <v>0</v>
          </cell>
          <cell r="W1756">
            <v>0</v>
          </cell>
        </row>
        <row r="1757">
          <cell r="O1757">
            <v>1800000</v>
          </cell>
          <cell r="P1757">
            <v>8710910.0400399994</v>
          </cell>
          <cell r="Q1757">
            <v>8000000</v>
          </cell>
          <cell r="R1757">
            <v>7958725</v>
          </cell>
          <cell r="S1757">
            <v>0</v>
          </cell>
          <cell r="T1757">
            <v>0</v>
          </cell>
          <cell r="U1757">
            <v>0</v>
          </cell>
          <cell r="V1757">
            <v>0</v>
          </cell>
          <cell r="W1757">
            <v>0</v>
          </cell>
        </row>
        <row r="1758">
          <cell r="H1758">
            <v>800060727</v>
          </cell>
          <cell r="I1758" t="str">
            <v>RELOCATE EXISTING 66KV LINE</v>
          </cell>
          <cell r="J1758">
            <v>39933</v>
          </cell>
          <cell r="K1758" t="str">
            <v>E. Malouf</v>
          </cell>
          <cell r="M1758">
            <v>0</v>
          </cell>
          <cell r="N1758">
            <v>100</v>
          </cell>
          <cell r="O1758">
            <v>2282000</v>
          </cell>
          <cell r="P1758">
            <v>0</v>
          </cell>
          <cell r="Q1758">
            <v>0</v>
          </cell>
          <cell r="R1758">
            <v>0</v>
          </cell>
          <cell r="S1758">
            <v>0</v>
          </cell>
          <cell r="T1758">
            <v>0</v>
          </cell>
          <cell r="U1758">
            <v>0</v>
          </cell>
          <cell r="V1758">
            <v>0</v>
          </cell>
          <cell r="W1758">
            <v>0</v>
          </cell>
        </row>
        <row r="1759">
          <cell r="H1759" t="str">
            <v>800062541</v>
          </cell>
          <cell r="I1759" t="str">
            <v>ANTELOPE- VINCENT 500KV T/L: CONSTRUCT 21.5 MILES T/L</v>
          </cell>
          <cell r="J1759">
            <v>40117</v>
          </cell>
          <cell r="K1759" t="str">
            <v>E. Malouf</v>
          </cell>
          <cell r="M1759">
            <v>100</v>
          </cell>
          <cell r="N1759">
            <v>100</v>
          </cell>
          <cell r="O1759">
            <v>45254000</v>
          </cell>
          <cell r="P1759">
            <v>0</v>
          </cell>
          <cell r="Q1759">
            <v>0</v>
          </cell>
          <cell r="R1759">
            <v>0</v>
          </cell>
          <cell r="S1759">
            <v>0</v>
          </cell>
          <cell r="T1759">
            <v>0</v>
          </cell>
          <cell r="U1759">
            <v>0</v>
          </cell>
          <cell r="V1759">
            <v>0</v>
          </cell>
          <cell r="W1759">
            <v>0</v>
          </cell>
        </row>
        <row r="1760">
          <cell r="H1760" t="str">
            <v>800062542</v>
          </cell>
          <cell r="I1760" t="str">
            <v>ANTELOPE- VINCENT 500KV T/L: CONDEMNATION</v>
          </cell>
          <cell r="J1760">
            <v>40117</v>
          </cell>
          <cell r="K1760" t="str">
            <v>E. Malouf</v>
          </cell>
          <cell r="M1760">
            <v>100</v>
          </cell>
          <cell r="N1760">
            <v>100</v>
          </cell>
          <cell r="O1760">
            <v>950000</v>
          </cell>
          <cell r="P1760">
            <v>0</v>
          </cell>
          <cell r="Q1760">
            <v>0</v>
          </cell>
          <cell r="R1760">
            <v>0</v>
          </cell>
          <cell r="S1760">
            <v>0</v>
          </cell>
          <cell r="T1760">
            <v>0</v>
          </cell>
          <cell r="U1760">
            <v>0</v>
          </cell>
          <cell r="V1760">
            <v>0</v>
          </cell>
          <cell r="W1760">
            <v>0</v>
          </cell>
        </row>
        <row r="1761">
          <cell r="H1761" t="str">
            <v>800062734</v>
          </cell>
          <cell r="I1761" t="str">
            <v>ANTELOPE (FOR SEGMENT 2): INSTALL ALL REQUIRED EQUIPMENT    AT EXISTING 220KV POSITION 11 TO TERMINATE THE NEW VINCENT  NO. 2 220KV T/L</v>
          </cell>
          <cell r="J1761">
            <v>40117</v>
          </cell>
          <cell r="K1761" t="str">
            <v>E. Malouf</v>
          </cell>
          <cell r="M1761">
            <v>100</v>
          </cell>
          <cell r="N1761">
            <v>100</v>
          </cell>
          <cell r="O1761">
            <v>1111000</v>
          </cell>
          <cell r="P1761">
            <v>0</v>
          </cell>
          <cell r="Q1761">
            <v>0</v>
          </cell>
          <cell r="R1761">
            <v>0</v>
          </cell>
          <cell r="S1761">
            <v>0</v>
          </cell>
          <cell r="T1761">
            <v>0</v>
          </cell>
          <cell r="U1761">
            <v>0</v>
          </cell>
          <cell r="V1761">
            <v>0</v>
          </cell>
          <cell r="W1761">
            <v>0</v>
          </cell>
        </row>
        <row r="1762">
          <cell r="H1762" t="str">
            <v>800062754</v>
          </cell>
          <cell r="I1762" t="str">
            <v>VINCENT: (SEGMENT 2): INSTALL ALL REQUIRED EQUIPMENT AT     EXISTING 220KV POSITION 3 TO TERMINATE THE NEW ANTELOPE     220KV T/L</v>
          </cell>
          <cell r="J1762">
            <v>40117</v>
          </cell>
          <cell r="K1762" t="str">
            <v>E. Malouf</v>
          </cell>
          <cell r="M1762">
            <v>100</v>
          </cell>
          <cell r="N1762">
            <v>100</v>
          </cell>
          <cell r="O1762">
            <v>219000</v>
          </cell>
          <cell r="P1762">
            <v>0</v>
          </cell>
          <cell r="Q1762">
            <v>0</v>
          </cell>
          <cell r="R1762">
            <v>0</v>
          </cell>
          <cell r="S1762">
            <v>0</v>
          </cell>
          <cell r="T1762">
            <v>0</v>
          </cell>
          <cell r="U1762">
            <v>0</v>
          </cell>
          <cell r="V1762">
            <v>0</v>
          </cell>
          <cell r="W1762">
            <v>0</v>
          </cell>
        </row>
        <row r="1763">
          <cell r="O1763">
            <v>49816000</v>
          </cell>
          <cell r="P1763">
            <v>0</v>
          </cell>
          <cell r="Q1763">
            <v>0</v>
          </cell>
          <cell r="R1763">
            <v>0</v>
          </cell>
          <cell r="S1763">
            <v>0</v>
          </cell>
          <cell r="T1763">
            <v>0</v>
          </cell>
          <cell r="U1763">
            <v>0</v>
          </cell>
          <cell r="V1763">
            <v>0</v>
          </cell>
          <cell r="W1763">
            <v>0</v>
          </cell>
        </row>
        <row r="1764">
          <cell r="H1764" t="str">
            <v>800062219</v>
          </cell>
          <cell r="I1764" t="str">
            <v>MAGUNDEN-RECTOR 230KV T/L: CONSTRUCT NEW (68.6 MILES) DOUBLECIRCUIT 230KV LINE STRUCTURES FROM MAGUNDEN TO RECTOR AND   EQUIP WITH TWO 1B-1590 ACSR 230KV CIRCUITS.</v>
          </cell>
          <cell r="J1764">
            <v>41426</v>
          </cell>
          <cell r="K1764" t="str">
            <v>E. De La Cruz</v>
          </cell>
          <cell r="M1764">
            <v>100</v>
          </cell>
          <cell r="N1764">
            <v>100</v>
          </cell>
          <cell r="O1764">
            <v>950000</v>
          </cell>
          <cell r="P1764">
            <v>800000</v>
          </cell>
          <cell r="Q1764">
            <v>36000000</v>
          </cell>
          <cell r="R1764">
            <v>50000000</v>
          </cell>
          <cell r="S1764">
            <v>22700000</v>
          </cell>
          <cell r="T1764">
            <v>0</v>
          </cell>
          <cell r="U1764">
            <v>0</v>
          </cell>
          <cell r="V1764">
            <v>0</v>
          </cell>
          <cell r="W1764">
            <v>0</v>
          </cell>
        </row>
        <row r="1765">
          <cell r="I1765" t="str">
            <v>MAGUNDEN-RECTOR 230KV T/L: CONSTRUCT NEW (68.6 MILES) DOUBLECIRCUIT 230KV LINE STRUCTURES FROM MAGUNDEN TO RECTOR AND   EQUIP WITH TWO 1B-1590 ACSR 230KV CIRCUITS.</v>
          </cell>
          <cell r="J1765">
            <v>41426</v>
          </cell>
          <cell r="K1765" t="str">
            <v>E. De La Cruz</v>
          </cell>
          <cell r="M1765">
            <v>100</v>
          </cell>
          <cell r="N1765">
            <v>100</v>
          </cell>
          <cell r="O1765">
            <v>0</v>
          </cell>
          <cell r="P1765">
            <v>0</v>
          </cell>
          <cell r="Q1765">
            <v>0</v>
          </cell>
          <cell r="R1765">
            <v>5500000</v>
          </cell>
          <cell r="S1765">
            <v>4500000</v>
          </cell>
          <cell r="T1765">
            <v>0</v>
          </cell>
          <cell r="U1765">
            <v>0</v>
          </cell>
          <cell r="V1765">
            <v>0</v>
          </cell>
          <cell r="W1765">
            <v>0</v>
          </cell>
        </row>
        <row r="1766">
          <cell r="I1766" t="str">
            <v>CRE Costs:  MAGUNDEN-RECTOR T/L</v>
          </cell>
          <cell r="J1766">
            <v>41426</v>
          </cell>
          <cell r="N1766">
            <v>100</v>
          </cell>
          <cell r="O1766">
            <v>0</v>
          </cell>
        </row>
        <row r="1767">
          <cell r="I1767" t="str">
            <v>RECTOR: EQUIPMENT TWO BREAKER-AND-A-HALF 230KV POSITIONS AT RECTOR SUBSTATION</v>
          </cell>
          <cell r="J1767">
            <v>41426</v>
          </cell>
          <cell r="K1767" t="str">
            <v>E. De La Cruz</v>
          </cell>
          <cell r="M1767">
            <v>100</v>
          </cell>
          <cell r="N1767">
            <v>100</v>
          </cell>
          <cell r="O1767">
            <v>0</v>
          </cell>
          <cell r="P1767">
            <v>0</v>
          </cell>
          <cell r="Q1767">
            <v>0</v>
          </cell>
          <cell r="R1767">
            <v>1430000</v>
          </cell>
          <cell r="S1767">
            <v>1170000</v>
          </cell>
          <cell r="T1767">
            <v>0</v>
          </cell>
          <cell r="U1767">
            <v>0</v>
          </cell>
          <cell r="V1767">
            <v>0</v>
          </cell>
          <cell r="W1767">
            <v>0</v>
          </cell>
        </row>
        <row r="1768">
          <cell r="O1768">
            <v>950000</v>
          </cell>
          <cell r="P1768">
            <v>800000</v>
          </cell>
          <cell r="Q1768">
            <v>36000000</v>
          </cell>
          <cell r="R1768">
            <v>56930000</v>
          </cell>
          <cell r="S1768">
            <v>28370000</v>
          </cell>
          <cell r="T1768">
            <v>0</v>
          </cell>
          <cell r="U1768">
            <v>0</v>
          </cell>
          <cell r="V1768">
            <v>0</v>
          </cell>
          <cell r="W1768">
            <v>0</v>
          </cell>
        </row>
        <row r="1769">
          <cell r="H1769" t="str">
            <v>800062500</v>
          </cell>
          <cell r="I1769" t="str">
            <v>TEHACHAPI TRANSMISSION PHASE 2</v>
          </cell>
          <cell r="J1769">
            <v>40695</v>
          </cell>
          <cell r="K1769" t="str">
            <v>B. Espino</v>
          </cell>
          <cell r="M1769">
            <v>0</v>
          </cell>
          <cell r="N1769">
            <v>97</v>
          </cell>
          <cell r="O1769">
            <v>0</v>
          </cell>
          <cell r="P1769">
            <v>0</v>
          </cell>
          <cell r="Q1769">
            <v>0</v>
          </cell>
          <cell r="R1769">
            <v>0</v>
          </cell>
          <cell r="S1769">
            <v>0</v>
          </cell>
          <cell r="T1769">
            <v>0</v>
          </cell>
          <cell r="U1769">
            <v>0</v>
          </cell>
          <cell r="V1769">
            <v>0</v>
          </cell>
          <cell r="W1769">
            <v>0</v>
          </cell>
        </row>
        <row r="1770">
          <cell r="O1770">
            <v>0</v>
          </cell>
          <cell r="P1770">
            <v>0</v>
          </cell>
          <cell r="Q1770">
            <v>0</v>
          </cell>
          <cell r="R1770">
            <v>0</v>
          </cell>
          <cell r="S1770">
            <v>0</v>
          </cell>
          <cell r="T1770">
            <v>0</v>
          </cell>
          <cell r="U1770">
            <v>0</v>
          </cell>
          <cell r="V1770">
            <v>0</v>
          </cell>
          <cell r="W1770">
            <v>0</v>
          </cell>
        </row>
        <row r="1771">
          <cell r="I1771" t="str">
            <v>TRTP SEGMENT 5: ANTELOPE SUB</v>
          </cell>
          <cell r="J1771">
            <v>40633</v>
          </cell>
          <cell r="K1771" t="str">
            <v>T. Wilkens</v>
          </cell>
          <cell r="M1771">
            <v>0</v>
          </cell>
          <cell r="N1771">
            <v>100</v>
          </cell>
          <cell r="O1771">
            <v>0</v>
          </cell>
          <cell r="P1771">
            <v>90000</v>
          </cell>
          <cell r="Q1771">
            <v>8380000</v>
          </cell>
          <cell r="R1771">
            <v>0</v>
          </cell>
          <cell r="S1771">
            <v>0</v>
          </cell>
          <cell r="T1771">
            <v>0</v>
          </cell>
          <cell r="U1771">
            <v>0</v>
          </cell>
          <cell r="V1771">
            <v>0</v>
          </cell>
          <cell r="W1771">
            <v>0</v>
          </cell>
        </row>
        <row r="1772">
          <cell r="I1772" t="str">
            <v>TRTP SEGMENT 5: REMOVE ANT-VINCENT &amp; ANT-MESA TL</v>
          </cell>
          <cell r="J1772">
            <v>40147</v>
          </cell>
          <cell r="K1772" t="str">
            <v>T. Wilkens</v>
          </cell>
          <cell r="M1772">
            <v>100</v>
          </cell>
          <cell r="N1772">
            <v>100</v>
          </cell>
          <cell r="O1772">
            <v>0</v>
          </cell>
          <cell r="P1772">
            <v>0</v>
          </cell>
          <cell r="Q1772">
            <v>0</v>
          </cell>
          <cell r="R1772">
            <v>0</v>
          </cell>
          <cell r="S1772">
            <v>0</v>
          </cell>
          <cell r="T1772">
            <v>0</v>
          </cell>
          <cell r="U1772">
            <v>0</v>
          </cell>
          <cell r="V1772">
            <v>0</v>
          </cell>
          <cell r="W1772">
            <v>0</v>
          </cell>
        </row>
        <row r="1773">
          <cell r="I1773" t="str">
            <v>TRTP SEGMENT 5: ANTELOPE-VINCENT #2 500KV TL</v>
          </cell>
          <cell r="J1773">
            <v>40633</v>
          </cell>
          <cell r="K1773" t="str">
            <v>T. Wilkens</v>
          </cell>
          <cell r="M1773">
            <v>100</v>
          </cell>
          <cell r="N1773">
            <v>100</v>
          </cell>
          <cell r="O1773">
            <v>2199999.9119999995</v>
          </cell>
          <cell r="P1773">
            <v>28448000</v>
          </cell>
          <cell r="Q1773">
            <v>28736000</v>
          </cell>
          <cell r="R1773">
            <v>0</v>
          </cell>
          <cell r="S1773">
            <v>0</v>
          </cell>
          <cell r="T1773">
            <v>0</v>
          </cell>
          <cell r="U1773">
            <v>0</v>
          </cell>
          <cell r="V1773">
            <v>0</v>
          </cell>
          <cell r="W1773">
            <v>0</v>
          </cell>
        </row>
        <row r="1774">
          <cell r="I1774" t="str">
            <v>TRTP SEGMENT 5: VINCENT SUB</v>
          </cell>
          <cell r="J1774">
            <v>40633</v>
          </cell>
          <cell r="K1774" t="str">
            <v>T. Wilkens</v>
          </cell>
          <cell r="M1774">
            <v>100</v>
          </cell>
          <cell r="N1774">
            <v>100</v>
          </cell>
          <cell r="O1774">
            <v>0</v>
          </cell>
          <cell r="P1774">
            <v>124000</v>
          </cell>
          <cell r="Q1774">
            <v>11511000</v>
          </cell>
          <cell r="R1774">
            <v>0</v>
          </cell>
          <cell r="S1774">
            <v>0</v>
          </cell>
          <cell r="T1774">
            <v>0</v>
          </cell>
          <cell r="U1774">
            <v>0</v>
          </cell>
          <cell r="V1774">
            <v>0</v>
          </cell>
          <cell r="W1774">
            <v>0</v>
          </cell>
        </row>
        <row r="1775">
          <cell r="I1775" t="str">
            <v>TRTP SEGMENT 5: RECONFIG ANTELOPE-VINCENT-WINDHUB</v>
          </cell>
          <cell r="J1775">
            <v>40633</v>
          </cell>
          <cell r="K1775" t="str">
            <v>T. Wilkens</v>
          </cell>
          <cell r="M1775">
            <v>100</v>
          </cell>
          <cell r="N1775">
            <v>100</v>
          </cell>
          <cell r="O1775">
            <v>186999.99251999997</v>
          </cell>
          <cell r="P1775">
            <v>1453000</v>
          </cell>
          <cell r="Q1775">
            <v>1483000</v>
          </cell>
          <cell r="R1775">
            <v>0</v>
          </cell>
          <cell r="S1775">
            <v>0</v>
          </cell>
          <cell r="T1775">
            <v>0</v>
          </cell>
          <cell r="U1775">
            <v>0</v>
          </cell>
          <cell r="V1775">
            <v>0</v>
          </cell>
          <cell r="W1775">
            <v>0</v>
          </cell>
        </row>
        <row r="1776">
          <cell r="H1776" t="str">
            <v>800062539</v>
          </cell>
          <cell r="I1776" t="str">
            <v>ANTELOPE-VINCENT #2 500KV T/L: SEGMENT 5 PRELIMINARY ENGINEERING AND  ENVIRONMENTAL STUDIES</v>
          </cell>
          <cell r="J1776">
            <v>39844</v>
          </cell>
          <cell r="K1776" t="str">
            <v>T. Wilkens</v>
          </cell>
          <cell r="M1776">
            <v>100</v>
          </cell>
          <cell r="N1776">
            <v>100</v>
          </cell>
          <cell r="O1776">
            <v>5649999.7740000002</v>
          </cell>
          <cell r="P1776">
            <v>2762935</v>
          </cell>
          <cell r="Q1776">
            <v>0</v>
          </cell>
          <cell r="R1776">
            <v>0</v>
          </cell>
          <cell r="S1776">
            <v>0</v>
          </cell>
          <cell r="T1776">
            <v>0</v>
          </cell>
          <cell r="U1776">
            <v>0</v>
          </cell>
          <cell r="V1776">
            <v>0</v>
          </cell>
          <cell r="W1776">
            <v>0</v>
          </cell>
        </row>
        <row r="1777">
          <cell r="O1777">
            <v>8036999.6785199996</v>
          </cell>
          <cell r="P1777">
            <v>32877935</v>
          </cell>
          <cell r="Q1777">
            <v>50110000</v>
          </cell>
          <cell r="R1777">
            <v>0</v>
          </cell>
          <cell r="S1777">
            <v>0</v>
          </cell>
          <cell r="T1777">
            <v>0</v>
          </cell>
          <cell r="U1777">
            <v>0</v>
          </cell>
          <cell r="V1777">
            <v>0</v>
          </cell>
          <cell r="W1777">
            <v>0</v>
          </cell>
        </row>
        <row r="1778">
          <cell r="I1778" t="str">
            <v>TEHACHAPI TRANSMISSION PHASE 4</v>
          </cell>
          <cell r="J1778">
            <v>42156</v>
          </cell>
          <cell r="K1778" t="e">
            <v>#N/A</v>
          </cell>
          <cell r="M1778">
            <v>0</v>
          </cell>
          <cell r="N1778">
            <v>100</v>
          </cell>
          <cell r="O1778">
            <v>0</v>
          </cell>
          <cell r="P1778">
            <v>0</v>
          </cell>
          <cell r="Q1778">
            <v>0</v>
          </cell>
          <cell r="R1778">
            <v>0</v>
          </cell>
          <cell r="S1778">
            <v>0</v>
          </cell>
          <cell r="T1778">
            <v>0</v>
          </cell>
          <cell r="U1778">
            <v>0</v>
          </cell>
          <cell r="V1778">
            <v>0</v>
          </cell>
          <cell r="W1778">
            <v>0</v>
          </cell>
        </row>
        <row r="1779">
          <cell r="O1779">
            <v>0</v>
          </cell>
          <cell r="P1779">
            <v>0</v>
          </cell>
          <cell r="Q1779">
            <v>0</v>
          </cell>
          <cell r="R1779">
            <v>0</v>
          </cell>
          <cell r="S1779">
            <v>0</v>
          </cell>
          <cell r="T1779">
            <v>0</v>
          </cell>
          <cell r="U1779">
            <v>0</v>
          </cell>
          <cell r="V1779">
            <v>0</v>
          </cell>
          <cell r="W1779">
            <v>0</v>
          </cell>
        </row>
        <row r="1780">
          <cell r="I1780" t="str">
            <v>ALBERHILL S/T</v>
          </cell>
          <cell r="J1780">
            <v>41061</v>
          </cell>
          <cell r="K1780" t="str">
            <v>E. De La Cruz</v>
          </cell>
          <cell r="M1780">
            <v>0</v>
          </cell>
          <cell r="N1780">
            <v>48</v>
          </cell>
          <cell r="O1780">
            <v>0</v>
          </cell>
          <cell r="P1780">
            <v>15000000</v>
          </cell>
          <cell r="Q1780">
            <v>65000000</v>
          </cell>
          <cell r="R1780">
            <v>85000000</v>
          </cell>
          <cell r="S1780">
            <v>0</v>
          </cell>
          <cell r="T1780">
            <v>0</v>
          </cell>
          <cell r="U1780">
            <v>0</v>
          </cell>
          <cell r="V1780">
            <v>0</v>
          </cell>
          <cell r="W1780">
            <v>0</v>
          </cell>
        </row>
        <row r="1781">
          <cell r="I1781" t="str">
            <v>VALLEY-ALBERHILL 500KV T/L: INSTALL 500KV T/L</v>
          </cell>
          <cell r="J1781">
            <v>41061</v>
          </cell>
          <cell r="K1781" t="str">
            <v>E. De La Cruz</v>
          </cell>
          <cell r="M1781">
            <v>100</v>
          </cell>
          <cell r="N1781">
            <v>100</v>
          </cell>
          <cell r="O1781">
            <v>0</v>
          </cell>
          <cell r="P1781">
            <v>0</v>
          </cell>
          <cell r="Q1781">
            <v>30000000</v>
          </cell>
          <cell r="R1781">
            <v>34200000</v>
          </cell>
          <cell r="S1781">
            <v>0</v>
          </cell>
          <cell r="T1781">
            <v>0</v>
          </cell>
          <cell r="U1781">
            <v>0</v>
          </cell>
          <cell r="V1781">
            <v>0</v>
          </cell>
          <cell r="W1781">
            <v>0</v>
          </cell>
        </row>
        <row r="1782">
          <cell r="H1782" t="str">
            <v>800063633</v>
          </cell>
          <cell r="I1782" t="str">
            <v>ALBERHILL (SAN JACINTO VALLEY) NEW 500/115KV SUB: DEVELOP A NEW 1120MVA 500/115 KV AA STATION IN THE SAN JACINTO VALLEY AREA.</v>
          </cell>
          <cell r="J1782">
            <v>41061</v>
          </cell>
          <cell r="K1782" t="str">
            <v>E. De La Cruz</v>
          </cell>
          <cell r="M1782">
            <v>33</v>
          </cell>
          <cell r="N1782">
            <v>65.069999999999993</v>
          </cell>
          <cell r="O1782">
            <v>4000000</v>
          </cell>
          <cell r="P1782">
            <v>1800000</v>
          </cell>
          <cell r="Q1782">
            <v>0</v>
          </cell>
          <cell r="R1782">
            <v>0</v>
          </cell>
          <cell r="S1782">
            <v>0</v>
          </cell>
          <cell r="T1782">
            <v>0</v>
          </cell>
          <cell r="U1782">
            <v>0</v>
          </cell>
          <cell r="V1782">
            <v>0</v>
          </cell>
          <cell r="W1782">
            <v>0</v>
          </cell>
        </row>
        <row r="1783">
          <cell r="O1783">
            <v>4000000</v>
          </cell>
          <cell r="P1783">
            <v>16800000</v>
          </cell>
          <cell r="Q1783">
            <v>95000000</v>
          </cell>
          <cell r="R1783">
            <v>119200000</v>
          </cell>
          <cell r="S1783">
            <v>0</v>
          </cell>
          <cell r="T1783">
            <v>0</v>
          </cell>
          <cell r="U1783">
            <v>0</v>
          </cell>
          <cell r="V1783">
            <v>0</v>
          </cell>
          <cell r="W1783">
            <v>0</v>
          </cell>
        </row>
        <row r="1784">
          <cell r="H1784" t="str">
            <v>800062548</v>
          </cell>
          <cell r="I1784" t="str">
            <v>LUGO-PISGAH 500KV T/L: PRELIMINARY ENGINEERING &amp; ENVIRONMENTAL STUDIES.</v>
          </cell>
          <cell r="J1784">
            <v>40178</v>
          </cell>
          <cell r="K1784" t="str">
            <v>S.V. Murthy</v>
          </cell>
          <cell r="M1784">
            <v>100</v>
          </cell>
          <cell r="N1784">
            <v>100</v>
          </cell>
          <cell r="O1784">
            <v>0</v>
          </cell>
          <cell r="P1784">
            <v>0</v>
          </cell>
          <cell r="Q1784">
            <v>0</v>
          </cell>
          <cell r="R1784">
            <v>0</v>
          </cell>
          <cell r="S1784">
            <v>0</v>
          </cell>
          <cell r="T1784">
            <v>0</v>
          </cell>
          <cell r="U1784">
            <v>0</v>
          </cell>
          <cell r="V1784">
            <v>0</v>
          </cell>
          <cell r="W1784">
            <v>0</v>
          </cell>
        </row>
        <row r="1785">
          <cell r="J1785">
            <v>41274</v>
          </cell>
          <cell r="N1785">
            <v>100</v>
          </cell>
          <cell r="O1785">
            <v>0</v>
          </cell>
        </row>
        <row r="1786">
          <cell r="I1786" t="str">
            <v>STIRLING (VARIOUS BUS &amp; T/L)</v>
          </cell>
          <cell r="J1786">
            <v>41274</v>
          </cell>
          <cell r="K1786" t="str">
            <v>S.V. Murthy</v>
          </cell>
          <cell r="M1786">
            <v>100</v>
          </cell>
          <cell r="N1786">
            <v>100</v>
          </cell>
          <cell r="O1786">
            <v>0</v>
          </cell>
          <cell r="P1786">
            <v>0</v>
          </cell>
          <cell r="Q1786">
            <v>0</v>
          </cell>
          <cell r="R1786">
            <v>0</v>
          </cell>
          <cell r="S1786">
            <v>0</v>
          </cell>
          <cell r="T1786">
            <v>0</v>
          </cell>
          <cell r="U1786">
            <v>0</v>
          </cell>
          <cell r="V1786">
            <v>0</v>
          </cell>
          <cell r="W1786">
            <v>0</v>
          </cell>
        </row>
        <row r="1787">
          <cell r="O1787">
            <v>0</v>
          </cell>
          <cell r="P1787">
            <v>0</v>
          </cell>
          <cell r="Q1787">
            <v>0</v>
          </cell>
          <cell r="R1787">
            <v>0</v>
          </cell>
          <cell r="S1787">
            <v>0</v>
          </cell>
          <cell r="T1787">
            <v>0</v>
          </cell>
          <cell r="U1787">
            <v>0</v>
          </cell>
          <cell r="V1787">
            <v>0</v>
          </cell>
          <cell r="W1787">
            <v>0</v>
          </cell>
        </row>
        <row r="1788">
          <cell r="H1788" t="str">
            <v>800062549</v>
          </cell>
          <cell r="I1788" t="str">
            <v>GREEN BORDERS (LUGO-KRAMER 500KV T/L): PRELIMINARY ENGINEERING &amp; ENVIRONMENTAL STUDIES</v>
          </cell>
          <cell r="J1788">
            <v>40178</v>
          </cell>
          <cell r="K1788" t="str">
            <v>S.V. Murthy</v>
          </cell>
          <cell r="M1788">
            <v>100</v>
          </cell>
          <cell r="N1788">
            <v>100</v>
          </cell>
          <cell r="O1788">
            <v>0</v>
          </cell>
          <cell r="P1788">
            <v>0</v>
          </cell>
          <cell r="Q1788">
            <v>0</v>
          </cell>
          <cell r="R1788">
            <v>0</v>
          </cell>
          <cell r="S1788">
            <v>0</v>
          </cell>
          <cell r="T1788">
            <v>0</v>
          </cell>
          <cell r="U1788">
            <v>0</v>
          </cell>
          <cell r="V1788">
            <v>0</v>
          </cell>
          <cell r="W1788">
            <v>0</v>
          </cell>
        </row>
        <row r="1789">
          <cell r="I1789" t="str">
            <v>CRE Costs:  Green Borders</v>
          </cell>
          <cell r="J1789">
            <v>40178</v>
          </cell>
          <cell r="N1789">
            <v>100</v>
          </cell>
          <cell r="O1789">
            <v>0</v>
          </cell>
        </row>
        <row r="1790">
          <cell r="I1790" t="str">
            <v>GREEN BORDERS (VARIOUS SUBS &amp; T/LS-NEW INYOKERN….)</v>
          </cell>
          <cell r="J1790">
            <v>41639</v>
          </cell>
          <cell r="K1790" t="str">
            <v>S.V. Murthy</v>
          </cell>
          <cell r="M1790">
            <v>100</v>
          </cell>
          <cell r="N1790">
            <v>100</v>
          </cell>
          <cell r="O1790">
            <v>0</v>
          </cell>
          <cell r="P1790">
            <v>0</v>
          </cell>
          <cell r="Q1790">
            <v>0</v>
          </cell>
          <cell r="R1790">
            <v>0</v>
          </cell>
          <cell r="S1790">
            <v>0</v>
          </cell>
          <cell r="T1790">
            <v>0</v>
          </cell>
          <cell r="U1790">
            <v>0</v>
          </cell>
          <cell r="V1790">
            <v>0</v>
          </cell>
          <cell r="W1790">
            <v>0</v>
          </cell>
        </row>
        <row r="1791">
          <cell r="O1791">
            <v>0</v>
          </cell>
          <cell r="P1791">
            <v>0</v>
          </cell>
          <cell r="Q1791">
            <v>0</v>
          </cell>
          <cell r="R1791">
            <v>0</v>
          </cell>
          <cell r="S1791">
            <v>0</v>
          </cell>
          <cell r="T1791">
            <v>0</v>
          </cell>
          <cell r="U1791">
            <v>0</v>
          </cell>
          <cell r="V1791">
            <v>0</v>
          </cell>
          <cell r="W1791">
            <v>0</v>
          </cell>
        </row>
        <row r="1792">
          <cell r="H1792" t="str">
            <v>800062540</v>
          </cell>
          <cell r="I1792" t="str">
            <v>CORAM BRODIE</v>
          </cell>
          <cell r="J1792">
            <v>40330</v>
          </cell>
          <cell r="K1792" t="str">
            <v>S.V. Murthy</v>
          </cell>
          <cell r="M1792">
            <v>90</v>
          </cell>
          <cell r="N1792">
            <v>90</v>
          </cell>
          <cell r="O1792">
            <v>3000000</v>
          </cell>
          <cell r="P1792">
            <v>11000000</v>
          </cell>
          <cell r="Q1792">
            <v>13614451.68915</v>
          </cell>
          <cell r="R1792">
            <v>0</v>
          </cell>
          <cell r="S1792">
            <v>0</v>
          </cell>
          <cell r="T1792">
            <v>0</v>
          </cell>
          <cell r="U1792">
            <v>0</v>
          </cell>
          <cell r="V1792">
            <v>0</v>
          </cell>
          <cell r="W1792">
            <v>0</v>
          </cell>
        </row>
        <row r="1793">
          <cell r="O1793">
            <v>3000000</v>
          </cell>
          <cell r="P1793">
            <v>11000000</v>
          </cell>
          <cell r="Q1793">
            <v>13614451.68915</v>
          </cell>
          <cell r="R1793">
            <v>0</v>
          </cell>
          <cell r="S1793">
            <v>0</v>
          </cell>
          <cell r="T1793">
            <v>0</v>
          </cell>
          <cell r="U1793">
            <v>0</v>
          </cell>
          <cell r="V1793">
            <v>0</v>
          </cell>
          <cell r="W1793">
            <v>0</v>
          </cell>
        </row>
        <row r="1794">
          <cell r="H1794" t="str">
            <v>800062468</v>
          </cell>
          <cell r="I1794" t="str">
            <v>BIG CREEK #4</v>
          </cell>
          <cell r="J1794">
            <v>39600</v>
          </cell>
          <cell r="K1794" t="str">
            <v>T. Yim</v>
          </cell>
          <cell r="M1794">
            <v>0</v>
          </cell>
          <cell r="N1794">
            <v>100</v>
          </cell>
          <cell r="O1794">
            <v>90000</v>
          </cell>
          <cell r="P1794">
            <v>0</v>
          </cell>
          <cell r="Q1794">
            <v>0</v>
          </cell>
          <cell r="R1794">
            <v>0</v>
          </cell>
          <cell r="S1794">
            <v>0</v>
          </cell>
          <cell r="T1794">
            <v>0</v>
          </cell>
          <cell r="U1794">
            <v>0</v>
          </cell>
          <cell r="V1794">
            <v>0</v>
          </cell>
          <cell r="W1794">
            <v>0</v>
          </cell>
        </row>
        <row r="1795">
          <cell r="H1795" t="str">
            <v>800062463</v>
          </cell>
          <cell r="I1795" t="str">
            <v>BIG CREEK #1:</v>
          </cell>
          <cell r="J1795">
            <v>39600</v>
          </cell>
          <cell r="K1795" t="str">
            <v>T. Yim</v>
          </cell>
          <cell r="M1795">
            <v>0</v>
          </cell>
          <cell r="N1795">
            <v>100</v>
          </cell>
          <cell r="O1795">
            <v>170000</v>
          </cell>
          <cell r="P1795">
            <v>0</v>
          </cell>
          <cell r="Q1795">
            <v>0</v>
          </cell>
          <cell r="R1795">
            <v>0</v>
          </cell>
          <cell r="S1795">
            <v>0</v>
          </cell>
          <cell r="T1795">
            <v>0</v>
          </cell>
          <cell r="U1795">
            <v>0</v>
          </cell>
          <cell r="V1795">
            <v>0</v>
          </cell>
          <cell r="W1795">
            <v>0</v>
          </cell>
        </row>
        <row r="1796">
          <cell r="H1796" t="str">
            <v>800062475</v>
          </cell>
          <cell r="I1796" t="str">
            <v>BIG CREEK #3:</v>
          </cell>
          <cell r="J1796">
            <v>39600</v>
          </cell>
          <cell r="K1796" t="str">
            <v>T. Yim</v>
          </cell>
          <cell r="M1796">
            <v>0</v>
          </cell>
          <cell r="N1796">
            <v>100</v>
          </cell>
          <cell r="O1796">
            <v>160000</v>
          </cell>
          <cell r="P1796">
            <v>0</v>
          </cell>
          <cell r="Q1796">
            <v>0</v>
          </cell>
          <cell r="R1796">
            <v>0</v>
          </cell>
          <cell r="S1796">
            <v>0</v>
          </cell>
          <cell r="T1796">
            <v>0</v>
          </cell>
          <cell r="U1796">
            <v>0</v>
          </cell>
          <cell r="V1796">
            <v>0</v>
          </cell>
          <cell r="W1796">
            <v>0</v>
          </cell>
        </row>
        <row r="1797">
          <cell r="I1797" t="str">
            <v>NORTH OF MAGUNDEN REDUNDANT BCT UPGRADE</v>
          </cell>
          <cell r="J1797">
            <v>40178</v>
          </cell>
          <cell r="K1797" t="str">
            <v>T. Yim</v>
          </cell>
          <cell r="M1797">
            <v>100</v>
          </cell>
          <cell r="N1797">
            <v>100</v>
          </cell>
          <cell r="O1797">
            <v>500000</v>
          </cell>
          <cell r="P1797">
            <v>0</v>
          </cell>
          <cell r="Q1797">
            <v>0</v>
          </cell>
          <cell r="R1797">
            <v>0</v>
          </cell>
          <cell r="S1797">
            <v>0</v>
          </cell>
          <cell r="T1797">
            <v>0</v>
          </cell>
          <cell r="U1797">
            <v>0</v>
          </cell>
          <cell r="V1797">
            <v>0</v>
          </cell>
          <cell r="W1797">
            <v>0</v>
          </cell>
        </row>
        <row r="1798">
          <cell r="H1798" t="str">
            <v>800062630</v>
          </cell>
          <cell r="I1798" t="str">
            <v>MAGUNDEN:</v>
          </cell>
          <cell r="J1798">
            <v>39600</v>
          </cell>
          <cell r="K1798" t="str">
            <v>T. Yim</v>
          </cell>
          <cell r="M1798">
            <v>0</v>
          </cell>
          <cell r="N1798">
            <v>0</v>
          </cell>
          <cell r="O1798">
            <v>0</v>
          </cell>
          <cell r="P1798">
            <v>0</v>
          </cell>
          <cell r="Q1798">
            <v>0</v>
          </cell>
          <cell r="R1798">
            <v>0</v>
          </cell>
          <cell r="S1798">
            <v>0</v>
          </cell>
          <cell r="T1798">
            <v>0</v>
          </cell>
          <cell r="U1798">
            <v>0</v>
          </cell>
          <cell r="V1798">
            <v>0</v>
          </cell>
          <cell r="W1798">
            <v>0</v>
          </cell>
        </row>
        <row r="1799">
          <cell r="H1799" t="str">
            <v>800062648</v>
          </cell>
          <cell r="I1799" t="str">
            <v>RECTOR:</v>
          </cell>
          <cell r="J1799">
            <v>39600</v>
          </cell>
          <cell r="K1799" t="str">
            <v>T. Yim</v>
          </cell>
          <cell r="M1799">
            <v>0</v>
          </cell>
          <cell r="N1799">
            <v>100</v>
          </cell>
          <cell r="O1799">
            <v>154000</v>
          </cell>
          <cell r="P1799">
            <v>0</v>
          </cell>
          <cell r="Q1799">
            <v>0</v>
          </cell>
          <cell r="R1799">
            <v>0</v>
          </cell>
          <cell r="S1799">
            <v>0</v>
          </cell>
          <cell r="T1799">
            <v>0</v>
          </cell>
          <cell r="U1799">
            <v>0</v>
          </cell>
          <cell r="V1799">
            <v>0</v>
          </cell>
          <cell r="W1799">
            <v>0</v>
          </cell>
        </row>
        <row r="1800">
          <cell r="H1800" t="str">
            <v>800062649</v>
          </cell>
          <cell r="I1800" t="str">
            <v>RECTOR:</v>
          </cell>
          <cell r="J1800">
            <v>39965</v>
          </cell>
          <cell r="K1800" t="str">
            <v>T. Yim</v>
          </cell>
          <cell r="M1800">
            <v>0</v>
          </cell>
          <cell r="N1800">
            <v>0</v>
          </cell>
          <cell r="O1800">
            <v>0</v>
          </cell>
          <cell r="P1800">
            <v>0</v>
          </cell>
          <cell r="Q1800">
            <v>0</v>
          </cell>
          <cell r="R1800">
            <v>0</v>
          </cell>
          <cell r="S1800">
            <v>0</v>
          </cell>
          <cell r="T1800">
            <v>0</v>
          </cell>
          <cell r="U1800">
            <v>0</v>
          </cell>
          <cell r="V1800">
            <v>0</v>
          </cell>
          <cell r="W1800">
            <v>0</v>
          </cell>
        </row>
        <row r="1801">
          <cell r="H1801" t="str">
            <v>800062658</v>
          </cell>
          <cell r="I1801" t="str">
            <v>SPRINGVILLE:</v>
          </cell>
          <cell r="J1801">
            <v>39600</v>
          </cell>
          <cell r="K1801" t="str">
            <v>T. Yim</v>
          </cell>
          <cell r="M1801">
            <v>0</v>
          </cell>
          <cell r="N1801">
            <v>100</v>
          </cell>
          <cell r="O1801">
            <v>40000</v>
          </cell>
          <cell r="P1801">
            <v>0</v>
          </cell>
          <cell r="Q1801">
            <v>0</v>
          </cell>
          <cell r="R1801">
            <v>0</v>
          </cell>
          <cell r="S1801">
            <v>0</v>
          </cell>
          <cell r="T1801">
            <v>0</v>
          </cell>
          <cell r="U1801">
            <v>0</v>
          </cell>
          <cell r="V1801">
            <v>0</v>
          </cell>
          <cell r="W1801">
            <v>0</v>
          </cell>
        </row>
        <row r="1802">
          <cell r="H1802" t="str">
            <v>800062659</v>
          </cell>
          <cell r="I1802" t="str">
            <v>SPRINGVILLE:</v>
          </cell>
          <cell r="J1802">
            <v>39965</v>
          </cell>
          <cell r="K1802" t="str">
            <v>T. Yim</v>
          </cell>
          <cell r="M1802">
            <v>0</v>
          </cell>
          <cell r="N1802">
            <v>0</v>
          </cell>
          <cell r="O1802">
            <v>0</v>
          </cell>
          <cell r="P1802">
            <v>0</v>
          </cell>
          <cell r="Q1802">
            <v>0</v>
          </cell>
          <cell r="R1802">
            <v>0</v>
          </cell>
          <cell r="S1802">
            <v>0</v>
          </cell>
          <cell r="T1802">
            <v>0</v>
          </cell>
          <cell r="U1802">
            <v>0</v>
          </cell>
          <cell r="V1802">
            <v>0</v>
          </cell>
          <cell r="W1802">
            <v>0</v>
          </cell>
        </row>
        <row r="1803">
          <cell r="H1803" t="str">
            <v>800062682</v>
          </cell>
          <cell r="I1803" t="str">
            <v>VESTAL</v>
          </cell>
          <cell r="J1803">
            <v>39965</v>
          </cell>
          <cell r="K1803" t="str">
            <v>T. Yim</v>
          </cell>
          <cell r="M1803">
            <v>0</v>
          </cell>
          <cell r="N1803">
            <v>0</v>
          </cell>
          <cell r="O1803">
            <v>0</v>
          </cell>
          <cell r="P1803">
            <v>0</v>
          </cell>
          <cell r="Q1803">
            <v>0</v>
          </cell>
          <cell r="R1803">
            <v>0</v>
          </cell>
          <cell r="S1803">
            <v>0</v>
          </cell>
          <cell r="T1803">
            <v>0</v>
          </cell>
          <cell r="U1803">
            <v>0</v>
          </cell>
          <cell r="V1803">
            <v>0</v>
          </cell>
          <cell r="W1803">
            <v>0</v>
          </cell>
        </row>
        <row r="1804">
          <cell r="O1804">
            <v>1114000</v>
          </cell>
          <cell r="P1804">
            <v>0</v>
          </cell>
          <cell r="Q1804">
            <v>0</v>
          </cell>
          <cell r="R1804">
            <v>0</v>
          </cell>
          <cell r="S1804">
            <v>0</v>
          </cell>
          <cell r="T1804">
            <v>0</v>
          </cell>
          <cell r="U1804">
            <v>0</v>
          </cell>
          <cell r="V1804">
            <v>0</v>
          </cell>
          <cell r="W1804">
            <v>0</v>
          </cell>
        </row>
        <row r="1805">
          <cell r="H1805" t="str">
            <v>800060992</v>
          </cell>
          <cell r="I1805" t="str">
            <v>ANTELOPE-QUARTZ HILL NO. 2 66KV LINE</v>
          </cell>
          <cell r="J1805">
            <v>39965</v>
          </cell>
          <cell r="K1805" t="str">
            <v>E. De La Cruz</v>
          </cell>
          <cell r="M1805">
            <v>100</v>
          </cell>
          <cell r="N1805">
            <v>100</v>
          </cell>
          <cell r="O1805">
            <v>1870000</v>
          </cell>
          <cell r="P1805">
            <v>0</v>
          </cell>
          <cell r="Q1805">
            <v>0</v>
          </cell>
          <cell r="R1805">
            <v>0</v>
          </cell>
          <cell r="S1805">
            <v>0</v>
          </cell>
          <cell r="T1805">
            <v>0</v>
          </cell>
          <cell r="U1805">
            <v>0</v>
          </cell>
          <cell r="V1805">
            <v>0</v>
          </cell>
          <cell r="W1805">
            <v>0</v>
          </cell>
        </row>
        <row r="1806">
          <cell r="H1806" t="str">
            <v>800062731</v>
          </cell>
          <cell r="I1806" t="str">
            <v>ANTELOPE INSTALL 1 66KV LINE POS</v>
          </cell>
          <cell r="J1806">
            <v>39965</v>
          </cell>
          <cell r="K1806" t="str">
            <v>E. De La Cruz</v>
          </cell>
          <cell r="M1806">
            <v>100</v>
          </cell>
          <cell r="N1806">
            <v>100</v>
          </cell>
          <cell r="O1806">
            <v>1555000</v>
          </cell>
          <cell r="P1806">
            <v>0</v>
          </cell>
          <cell r="Q1806">
            <v>0</v>
          </cell>
          <cell r="R1806">
            <v>0</v>
          </cell>
          <cell r="S1806">
            <v>0</v>
          </cell>
          <cell r="T1806">
            <v>0</v>
          </cell>
          <cell r="U1806">
            <v>0</v>
          </cell>
          <cell r="V1806">
            <v>0</v>
          </cell>
          <cell r="W1806">
            <v>0</v>
          </cell>
        </row>
        <row r="1807">
          <cell r="H1807" t="str">
            <v>800063220</v>
          </cell>
          <cell r="I1807" t="str">
            <v>QUARTZ HILL INSTALL 1-66KV LINE POS</v>
          </cell>
          <cell r="J1807">
            <v>39965</v>
          </cell>
          <cell r="K1807" t="str">
            <v>E. De La Cruz</v>
          </cell>
          <cell r="M1807">
            <v>100</v>
          </cell>
          <cell r="N1807">
            <v>100</v>
          </cell>
          <cell r="O1807">
            <v>900000</v>
          </cell>
          <cell r="P1807">
            <v>0</v>
          </cell>
          <cell r="Q1807">
            <v>0</v>
          </cell>
          <cell r="R1807">
            <v>0</v>
          </cell>
          <cell r="S1807">
            <v>0</v>
          </cell>
          <cell r="T1807">
            <v>0</v>
          </cell>
          <cell r="U1807">
            <v>0</v>
          </cell>
          <cell r="V1807">
            <v>0</v>
          </cell>
          <cell r="W1807">
            <v>0</v>
          </cell>
        </row>
        <row r="1808">
          <cell r="O1808">
            <v>4325000</v>
          </cell>
          <cell r="P1808">
            <v>0</v>
          </cell>
          <cell r="Q1808">
            <v>0</v>
          </cell>
          <cell r="R1808">
            <v>0</v>
          </cell>
          <cell r="S1808">
            <v>0</v>
          </cell>
          <cell r="T1808">
            <v>0</v>
          </cell>
          <cell r="U1808">
            <v>0</v>
          </cell>
          <cell r="V1808">
            <v>0</v>
          </cell>
          <cell r="W1808">
            <v>0</v>
          </cell>
        </row>
        <row r="1809">
          <cell r="H1809" t="str">
            <v>800062737</v>
          </cell>
          <cell r="I1809" t="str">
            <v>ANTELOPE 28.8MVAR CAP BANK</v>
          </cell>
          <cell r="J1809">
            <v>39965</v>
          </cell>
          <cell r="K1809" t="str">
            <v>T. Yim</v>
          </cell>
          <cell r="M1809">
            <v>100</v>
          </cell>
          <cell r="N1809">
            <v>100</v>
          </cell>
          <cell r="O1809">
            <v>938000</v>
          </cell>
          <cell r="P1809">
            <v>0</v>
          </cell>
          <cell r="Q1809">
            <v>0</v>
          </cell>
          <cell r="R1809">
            <v>0</v>
          </cell>
          <cell r="S1809">
            <v>0</v>
          </cell>
          <cell r="T1809">
            <v>0</v>
          </cell>
          <cell r="U1809">
            <v>0</v>
          </cell>
          <cell r="V1809">
            <v>0</v>
          </cell>
          <cell r="W1809">
            <v>0</v>
          </cell>
        </row>
        <row r="1810">
          <cell r="O1810">
            <v>938000</v>
          </cell>
          <cell r="P1810">
            <v>0</v>
          </cell>
          <cell r="Q1810">
            <v>0</v>
          </cell>
          <cell r="R1810">
            <v>0</v>
          </cell>
          <cell r="S1810">
            <v>0</v>
          </cell>
          <cell r="T1810">
            <v>0</v>
          </cell>
          <cell r="U1810">
            <v>0</v>
          </cell>
          <cell r="V1810">
            <v>0</v>
          </cell>
          <cell r="W1810">
            <v>0</v>
          </cell>
        </row>
        <row r="1811">
          <cell r="H1811" t="str">
            <v>800061041</v>
          </cell>
          <cell r="I1811" t="str">
            <v>FORM:ANTELOPE-QUART HILL -OASIS-PALMDALE 66KV T/L REARRAGEMENT</v>
          </cell>
          <cell r="J1811">
            <v>39600</v>
          </cell>
          <cell r="K1811" t="str">
            <v>E. De La Cruz</v>
          </cell>
          <cell r="M1811">
            <v>100</v>
          </cell>
          <cell r="N1811">
            <v>100</v>
          </cell>
          <cell r="O1811">
            <v>0</v>
          </cell>
          <cell r="P1811">
            <v>0</v>
          </cell>
          <cell r="Q1811">
            <v>0</v>
          </cell>
          <cell r="R1811">
            <v>0</v>
          </cell>
          <cell r="S1811">
            <v>0</v>
          </cell>
          <cell r="T1811">
            <v>0</v>
          </cell>
          <cell r="U1811">
            <v>0</v>
          </cell>
          <cell r="V1811">
            <v>0</v>
          </cell>
          <cell r="W1811">
            <v>0</v>
          </cell>
        </row>
        <row r="1812">
          <cell r="H1812" t="str">
            <v>800060993</v>
          </cell>
          <cell r="I1812" t="str">
            <v>FORM:ANTELOPE-SHUTTLE 66KV T/L REARRAGEMENT</v>
          </cell>
          <cell r="J1812">
            <v>39600</v>
          </cell>
          <cell r="K1812" t="str">
            <v>E. De La Cruz</v>
          </cell>
          <cell r="M1812">
            <v>100</v>
          </cell>
          <cell r="N1812">
            <v>100</v>
          </cell>
          <cell r="O1812">
            <v>0</v>
          </cell>
          <cell r="P1812">
            <v>0</v>
          </cell>
          <cell r="Q1812">
            <v>0</v>
          </cell>
          <cell r="R1812">
            <v>0</v>
          </cell>
          <cell r="S1812">
            <v>0</v>
          </cell>
          <cell r="T1812">
            <v>0</v>
          </cell>
          <cell r="U1812">
            <v>0</v>
          </cell>
          <cell r="V1812">
            <v>0</v>
          </cell>
          <cell r="W1812">
            <v>0</v>
          </cell>
        </row>
        <row r="1813">
          <cell r="H1813" t="str">
            <v>800060994</v>
          </cell>
          <cell r="I1813" t="str">
            <v>RECONFIGURE 66KV LINES OUT OF ANTELOPE</v>
          </cell>
          <cell r="J1813">
            <v>39600</v>
          </cell>
          <cell r="K1813" t="str">
            <v>E. De La Cruz</v>
          </cell>
          <cell r="M1813">
            <v>100</v>
          </cell>
          <cell r="N1813">
            <v>100</v>
          </cell>
          <cell r="O1813">
            <v>0</v>
          </cell>
          <cell r="P1813">
            <v>0</v>
          </cell>
          <cell r="Q1813">
            <v>0</v>
          </cell>
          <cell r="R1813">
            <v>0</v>
          </cell>
          <cell r="S1813">
            <v>0</v>
          </cell>
          <cell r="T1813">
            <v>0</v>
          </cell>
          <cell r="U1813">
            <v>0</v>
          </cell>
          <cell r="V1813">
            <v>0</v>
          </cell>
          <cell r="W1813">
            <v>0</v>
          </cell>
        </row>
        <row r="1814">
          <cell r="H1814" t="str">
            <v>800062733</v>
          </cell>
          <cell r="I1814" t="str">
            <v>ANTELOPE TERMINAL UPGRADES</v>
          </cell>
          <cell r="J1814">
            <v>39600</v>
          </cell>
          <cell r="K1814" t="str">
            <v>E. De La Cruz</v>
          </cell>
          <cell r="M1814">
            <v>100</v>
          </cell>
          <cell r="N1814">
            <v>100</v>
          </cell>
          <cell r="O1814">
            <v>0</v>
          </cell>
          <cell r="P1814">
            <v>0</v>
          </cell>
          <cell r="Q1814">
            <v>0</v>
          </cell>
          <cell r="R1814">
            <v>0</v>
          </cell>
          <cell r="S1814">
            <v>0</v>
          </cell>
          <cell r="T1814">
            <v>0</v>
          </cell>
          <cell r="U1814">
            <v>0</v>
          </cell>
          <cell r="V1814">
            <v>0</v>
          </cell>
          <cell r="W1814">
            <v>0</v>
          </cell>
        </row>
        <row r="1815">
          <cell r="H1815" t="str">
            <v>800063262</v>
          </cell>
          <cell r="I1815" t="str">
            <v>LANCASTER SUB: PROVIDE PROTECTION AS REQUIRED</v>
          </cell>
          <cell r="J1815">
            <v>39600</v>
          </cell>
          <cell r="K1815" t="str">
            <v>E. De La Cruz</v>
          </cell>
          <cell r="M1815">
            <v>100</v>
          </cell>
          <cell r="N1815">
            <v>100</v>
          </cell>
          <cell r="O1815">
            <v>0</v>
          </cell>
          <cell r="P1815">
            <v>0</v>
          </cell>
          <cell r="Q1815">
            <v>0</v>
          </cell>
          <cell r="R1815">
            <v>0</v>
          </cell>
          <cell r="S1815">
            <v>0</v>
          </cell>
          <cell r="T1815">
            <v>0</v>
          </cell>
          <cell r="U1815">
            <v>0</v>
          </cell>
          <cell r="V1815">
            <v>0</v>
          </cell>
          <cell r="W1815">
            <v>0</v>
          </cell>
        </row>
        <row r="1816">
          <cell r="H1816" t="str">
            <v>800063279</v>
          </cell>
          <cell r="I1816" t="str">
            <v>SHUTTLE SUB: PROVIDE PROTECTION AS REQUIRED</v>
          </cell>
          <cell r="J1816">
            <v>39600</v>
          </cell>
          <cell r="K1816" t="str">
            <v>E. De La Cruz</v>
          </cell>
          <cell r="M1816">
            <v>100</v>
          </cell>
          <cell r="N1816">
            <v>100</v>
          </cell>
          <cell r="O1816">
            <v>0</v>
          </cell>
          <cell r="P1816">
            <v>0</v>
          </cell>
          <cell r="Q1816">
            <v>0</v>
          </cell>
          <cell r="R1816">
            <v>0</v>
          </cell>
          <cell r="S1816">
            <v>0</v>
          </cell>
          <cell r="T1816">
            <v>0</v>
          </cell>
          <cell r="U1816">
            <v>0</v>
          </cell>
          <cell r="V1816">
            <v>0</v>
          </cell>
          <cell r="W1816">
            <v>0</v>
          </cell>
        </row>
        <row r="1817">
          <cell r="H1817" t="str">
            <v>800063245</v>
          </cell>
          <cell r="I1817" t="str">
            <v>OASIS SUB: PROVIDE PROTECTION AS REQUIRED</v>
          </cell>
          <cell r="J1817">
            <v>39600</v>
          </cell>
          <cell r="K1817" t="str">
            <v>E. De La Cruz</v>
          </cell>
          <cell r="M1817">
            <v>100</v>
          </cell>
          <cell r="N1817">
            <v>100</v>
          </cell>
          <cell r="O1817">
            <v>0</v>
          </cell>
          <cell r="P1817">
            <v>0</v>
          </cell>
          <cell r="Q1817">
            <v>0</v>
          </cell>
          <cell r="R1817">
            <v>0</v>
          </cell>
          <cell r="S1817">
            <v>0</v>
          </cell>
          <cell r="T1817">
            <v>0</v>
          </cell>
          <cell r="U1817">
            <v>0</v>
          </cell>
          <cell r="V1817">
            <v>0</v>
          </cell>
          <cell r="W1817">
            <v>0</v>
          </cell>
        </row>
        <row r="1818">
          <cell r="H1818" t="str">
            <v>800063216</v>
          </cell>
          <cell r="I1818" t="str">
            <v>OASIS SUB: PROVIDE PROTECTION AS REQUIRED</v>
          </cell>
          <cell r="J1818">
            <v>39600</v>
          </cell>
          <cell r="K1818" t="str">
            <v>E. De La Cruz</v>
          </cell>
          <cell r="M1818">
            <v>100</v>
          </cell>
          <cell r="N1818">
            <v>100</v>
          </cell>
          <cell r="O1818">
            <v>0</v>
          </cell>
          <cell r="P1818">
            <v>0</v>
          </cell>
          <cell r="Q1818">
            <v>0</v>
          </cell>
          <cell r="R1818">
            <v>0</v>
          </cell>
          <cell r="S1818">
            <v>0</v>
          </cell>
          <cell r="T1818">
            <v>0</v>
          </cell>
          <cell r="U1818">
            <v>0</v>
          </cell>
          <cell r="V1818">
            <v>0</v>
          </cell>
          <cell r="W1818">
            <v>0</v>
          </cell>
        </row>
        <row r="1819">
          <cell r="H1819" t="str">
            <v>800063221</v>
          </cell>
          <cell r="I1819" t="str">
            <v>QUARTZ HILL INSTALL 3 66KV LINE POS</v>
          </cell>
          <cell r="J1819">
            <v>39600</v>
          </cell>
          <cell r="K1819" t="str">
            <v>E. De La Cruz</v>
          </cell>
          <cell r="M1819">
            <v>100</v>
          </cell>
          <cell r="N1819">
            <v>100</v>
          </cell>
          <cell r="O1819">
            <v>0</v>
          </cell>
          <cell r="P1819">
            <v>0</v>
          </cell>
          <cell r="Q1819">
            <v>0</v>
          </cell>
          <cell r="R1819">
            <v>0</v>
          </cell>
          <cell r="S1819">
            <v>0</v>
          </cell>
          <cell r="T1819">
            <v>0</v>
          </cell>
          <cell r="U1819">
            <v>0</v>
          </cell>
          <cell r="V1819">
            <v>0</v>
          </cell>
          <cell r="W1819">
            <v>0</v>
          </cell>
        </row>
        <row r="1820">
          <cell r="O1820">
            <v>0</v>
          </cell>
          <cell r="P1820">
            <v>0</v>
          </cell>
          <cell r="Q1820">
            <v>0</v>
          </cell>
          <cell r="R1820">
            <v>0</v>
          </cell>
          <cell r="S1820">
            <v>0</v>
          </cell>
          <cell r="T1820">
            <v>0</v>
          </cell>
          <cell r="U1820">
            <v>0</v>
          </cell>
          <cell r="V1820">
            <v>0</v>
          </cell>
          <cell r="W1820">
            <v>0</v>
          </cell>
        </row>
        <row r="1821">
          <cell r="I1821" t="str">
            <v>DELIVERABILITY UPGRADES-LOCAL CAPACITY REQUIREMENTS BKT</v>
          </cell>
          <cell r="J1821">
            <v>43252</v>
          </cell>
          <cell r="K1821" t="str">
            <v>T. Yim</v>
          </cell>
          <cell r="M1821">
            <v>100</v>
          </cell>
          <cell r="N1821">
            <v>100</v>
          </cell>
          <cell r="O1821">
            <v>12496000</v>
          </cell>
          <cell r="P1821">
            <v>24511000</v>
          </cell>
          <cell r="Q1821">
            <v>30386000</v>
          </cell>
          <cell r="R1821">
            <v>20733000</v>
          </cell>
          <cell r="S1821">
            <v>20000000</v>
          </cell>
          <cell r="T1821">
            <v>20000000</v>
          </cell>
          <cell r="U1821">
            <v>20000000</v>
          </cell>
          <cell r="V1821">
            <v>20000000</v>
          </cell>
          <cell r="W1821">
            <v>20000000</v>
          </cell>
        </row>
        <row r="1822">
          <cell r="O1822">
            <v>12496000</v>
          </cell>
          <cell r="P1822">
            <v>24511000</v>
          </cell>
          <cell r="Q1822">
            <v>30386000</v>
          </cell>
          <cell r="R1822">
            <v>20733000</v>
          </cell>
          <cell r="S1822">
            <v>20000000</v>
          </cell>
          <cell r="T1822">
            <v>20000000</v>
          </cell>
          <cell r="U1822">
            <v>20000000</v>
          </cell>
          <cell r="V1822">
            <v>20000000</v>
          </cell>
          <cell r="W1822">
            <v>20000000</v>
          </cell>
        </row>
        <row r="1823">
          <cell r="I1823" t="str">
            <v>COACHELLA-DEVERS 230KV T/L LOOP, JULIAN HINDS-MIRAGE&amp; RAMON-MIRAGE RELOCATION</v>
          </cell>
          <cell r="J1823">
            <v>39965</v>
          </cell>
          <cell r="K1823" t="str">
            <v>S. Zohary</v>
          </cell>
          <cell r="M1823">
            <v>100</v>
          </cell>
          <cell r="N1823">
            <v>100</v>
          </cell>
          <cell r="O1823">
            <v>0</v>
          </cell>
          <cell r="P1823">
            <v>0</v>
          </cell>
          <cell r="Q1823">
            <v>0</v>
          </cell>
          <cell r="R1823">
            <v>0</v>
          </cell>
          <cell r="S1823">
            <v>0</v>
          </cell>
          <cell r="T1823">
            <v>0</v>
          </cell>
          <cell r="U1823">
            <v>0</v>
          </cell>
          <cell r="V1823">
            <v>0</v>
          </cell>
          <cell r="W1823">
            <v>0</v>
          </cell>
        </row>
        <row r="1824">
          <cell r="H1824" t="str">
            <v>800063505</v>
          </cell>
          <cell r="I1824" t="str">
            <v>MIRAGE SUB INSTALL 1 BREAKER AND HALF IN POS 5 AND EQUIP POS 2 WITH CB IN THE 220KV WWRK</v>
          </cell>
          <cell r="J1824">
            <v>39965</v>
          </cell>
          <cell r="K1824" t="str">
            <v>S. Zohary</v>
          </cell>
          <cell r="M1824">
            <v>100</v>
          </cell>
          <cell r="N1824">
            <v>100</v>
          </cell>
          <cell r="O1824">
            <v>1327999.5</v>
          </cell>
          <cell r="P1824">
            <v>535001.54</v>
          </cell>
          <cell r="Q1824">
            <v>0</v>
          </cell>
          <cell r="R1824">
            <v>0</v>
          </cell>
          <cell r="S1824">
            <v>0</v>
          </cell>
          <cell r="T1824">
            <v>0</v>
          </cell>
          <cell r="U1824">
            <v>0</v>
          </cell>
          <cell r="V1824">
            <v>0</v>
          </cell>
          <cell r="W1824">
            <v>0</v>
          </cell>
        </row>
        <row r="1825">
          <cell r="H1825">
            <v>800218276</v>
          </cell>
          <cell r="I1825" t="str">
            <v>IID Coachella Valley 220kV Sub:  Mirage 220kV Line Protection - Install one GE L90 and one SEL-311L relay.  Install two independent digital communication channels routed separately.</v>
          </cell>
          <cell r="J1825">
            <v>40330</v>
          </cell>
          <cell r="N1825">
            <v>100</v>
          </cell>
          <cell r="O1825">
            <v>0</v>
          </cell>
        </row>
        <row r="1826">
          <cell r="I1826" t="str">
            <v>IT Work Element:  Devers-Coachela Valley Loop Project</v>
          </cell>
          <cell r="J1826">
            <v>40330</v>
          </cell>
          <cell r="N1826">
            <v>100</v>
          </cell>
          <cell r="O1826">
            <v>0</v>
          </cell>
        </row>
        <row r="1827">
          <cell r="H1827" t="str">
            <v>800062512</v>
          </cell>
          <cell r="I1827" t="str">
            <v>Mirage-Julian Hinds 220kV: Move from position #2N to position #5.</v>
          </cell>
          <cell r="J1827">
            <v>40330</v>
          </cell>
          <cell r="K1827" t="str">
            <v>S. Zohary</v>
          </cell>
          <cell r="M1827">
            <v>100</v>
          </cell>
          <cell r="N1827">
            <v>100</v>
          </cell>
          <cell r="O1827">
            <v>2000000.3633333333</v>
          </cell>
          <cell r="P1827">
            <v>1733404.9896</v>
          </cell>
          <cell r="Q1827">
            <v>0</v>
          </cell>
          <cell r="R1827">
            <v>0</v>
          </cell>
          <cell r="S1827">
            <v>0</v>
          </cell>
          <cell r="T1827">
            <v>0</v>
          </cell>
          <cell r="U1827">
            <v>0</v>
          </cell>
          <cell r="V1827">
            <v>0</v>
          </cell>
          <cell r="W1827">
            <v>0</v>
          </cell>
        </row>
        <row r="1828">
          <cell r="H1828" t="str">
            <v>800062504</v>
          </cell>
          <cell r="I1828" t="str">
            <v>Devers-Mirage #1 220kV: Move from position #3N to position #2N.</v>
          </cell>
          <cell r="J1828">
            <v>40330</v>
          </cell>
          <cell r="K1828" t="str">
            <v>S. Zohary</v>
          </cell>
          <cell r="M1828">
            <v>100</v>
          </cell>
          <cell r="N1828">
            <v>100</v>
          </cell>
          <cell r="O1828">
            <v>1337999.97</v>
          </cell>
          <cell r="P1828">
            <v>1733404.9896</v>
          </cell>
          <cell r="Q1828">
            <v>0</v>
          </cell>
          <cell r="R1828">
            <v>0</v>
          </cell>
          <cell r="S1828">
            <v>0</v>
          </cell>
          <cell r="T1828">
            <v>0</v>
          </cell>
          <cell r="U1828">
            <v>0</v>
          </cell>
          <cell r="V1828">
            <v>0</v>
          </cell>
          <cell r="W1828">
            <v>0</v>
          </cell>
        </row>
        <row r="1829">
          <cell r="H1829" t="str">
            <v>800062505</v>
          </cell>
          <cell r="I1829" t="str">
            <v>Mirage-Coachella-Ramon #1 220kV: Move from #3S to position #6N.</v>
          </cell>
          <cell r="J1829">
            <v>40330</v>
          </cell>
          <cell r="K1829" t="str">
            <v>S. Zohary</v>
          </cell>
          <cell r="M1829">
            <v>100</v>
          </cell>
          <cell r="N1829">
            <v>100</v>
          </cell>
          <cell r="O1829">
            <v>1268000.3166666667</v>
          </cell>
          <cell r="P1829">
            <v>1733404.9896</v>
          </cell>
          <cell r="Q1829">
            <v>0</v>
          </cell>
          <cell r="R1829">
            <v>0</v>
          </cell>
          <cell r="S1829">
            <v>0</v>
          </cell>
          <cell r="T1829">
            <v>0</v>
          </cell>
          <cell r="U1829">
            <v>0</v>
          </cell>
          <cell r="V1829">
            <v>0</v>
          </cell>
          <cell r="W1829">
            <v>0</v>
          </cell>
        </row>
        <row r="1830">
          <cell r="H1830" t="str">
            <v>800062506</v>
          </cell>
          <cell r="I1830" t="str">
            <v>Devers-Mirage #2 220kV: Terminates in position #3N.</v>
          </cell>
          <cell r="J1830">
            <v>40330</v>
          </cell>
          <cell r="K1830" t="str">
            <v>S. Zohary</v>
          </cell>
          <cell r="M1830">
            <v>100</v>
          </cell>
          <cell r="N1830">
            <v>100</v>
          </cell>
          <cell r="O1830">
            <v>1348000.2216666667</v>
          </cell>
          <cell r="P1830">
            <v>1733404.9896</v>
          </cell>
          <cell r="Q1830">
            <v>0</v>
          </cell>
          <cell r="R1830">
            <v>0</v>
          </cell>
          <cell r="S1830">
            <v>0</v>
          </cell>
          <cell r="T1830">
            <v>0</v>
          </cell>
          <cell r="U1830">
            <v>0</v>
          </cell>
          <cell r="V1830">
            <v>0</v>
          </cell>
          <cell r="W1830">
            <v>0</v>
          </cell>
        </row>
        <row r="1831">
          <cell r="H1831">
            <v>800121937</v>
          </cell>
          <cell r="I1831" t="str">
            <v>Devers Substation Work</v>
          </cell>
          <cell r="J1831">
            <v>40330</v>
          </cell>
          <cell r="O1831">
            <v>0</v>
          </cell>
        </row>
        <row r="1832">
          <cell r="H1832" t="str">
            <v>800062507</v>
          </cell>
          <cell r="I1832" t="str">
            <v>Mirage-Coachella #2 220kV: Terminate in position #4N.</v>
          </cell>
          <cell r="J1832">
            <v>40330</v>
          </cell>
          <cell r="K1832" t="str">
            <v>S. Zohary</v>
          </cell>
          <cell r="M1832">
            <v>100</v>
          </cell>
          <cell r="N1832">
            <v>100</v>
          </cell>
          <cell r="O1832">
            <v>1172999.6200000001</v>
          </cell>
          <cell r="P1832">
            <v>1733404.9896</v>
          </cell>
          <cell r="Q1832">
            <v>0</v>
          </cell>
          <cell r="R1832">
            <v>0</v>
          </cell>
          <cell r="S1832">
            <v>0</v>
          </cell>
          <cell r="T1832">
            <v>0</v>
          </cell>
          <cell r="U1832">
            <v>0</v>
          </cell>
          <cell r="V1832">
            <v>0</v>
          </cell>
          <cell r="W1832">
            <v>0</v>
          </cell>
        </row>
        <row r="1833">
          <cell r="O1833">
            <v>8454999.9916666672</v>
          </cell>
          <cell r="P1833">
            <v>9202026.4879999999</v>
          </cell>
          <cell r="Q1833">
            <v>0</v>
          </cell>
          <cell r="R1833">
            <v>0</v>
          </cell>
          <cell r="S1833">
            <v>0</v>
          </cell>
          <cell r="T1833">
            <v>0</v>
          </cell>
          <cell r="U1833">
            <v>0</v>
          </cell>
          <cell r="V1833">
            <v>0</v>
          </cell>
          <cell r="W1833">
            <v>0</v>
          </cell>
        </row>
        <row r="1834">
          <cell r="I1834" t="str">
            <v>DEVERS-MIRAGE 230KV T/L</v>
          </cell>
          <cell r="J1834">
            <v>40695</v>
          </cell>
          <cell r="K1834" t="e">
            <v>#N/A</v>
          </cell>
          <cell r="M1834">
            <v>100</v>
          </cell>
          <cell r="N1834">
            <v>100</v>
          </cell>
          <cell r="O1834">
            <v>1000000</v>
          </cell>
          <cell r="P1834">
            <v>19000000</v>
          </cell>
          <cell r="Q1834">
            <v>14000000</v>
          </cell>
          <cell r="R1834">
            <v>0</v>
          </cell>
          <cell r="S1834">
            <v>0</v>
          </cell>
          <cell r="T1834">
            <v>0</v>
          </cell>
          <cell r="U1834">
            <v>0</v>
          </cell>
          <cell r="V1834">
            <v>0</v>
          </cell>
          <cell r="W1834">
            <v>0</v>
          </cell>
        </row>
        <row r="1835">
          <cell r="O1835">
            <v>1000000</v>
          </cell>
          <cell r="P1835">
            <v>19000000</v>
          </cell>
          <cell r="Q1835">
            <v>14000000</v>
          </cell>
          <cell r="R1835">
            <v>0</v>
          </cell>
          <cell r="S1835">
            <v>0</v>
          </cell>
          <cell r="T1835">
            <v>0</v>
          </cell>
          <cell r="U1835">
            <v>0</v>
          </cell>
          <cell r="V1835">
            <v>0</v>
          </cell>
          <cell r="W1835">
            <v>0</v>
          </cell>
        </row>
        <row r="1836">
          <cell r="I1836" t="str">
            <v>VALLEY-SERRANO #2 500KV T/L</v>
          </cell>
          <cell r="J1836">
            <v>42705</v>
          </cell>
          <cell r="K1836" t="e">
            <v>#N/A</v>
          </cell>
          <cell r="M1836">
            <v>0</v>
          </cell>
          <cell r="N1836">
            <v>0</v>
          </cell>
          <cell r="O1836">
            <v>0</v>
          </cell>
          <cell r="P1836">
            <v>0</v>
          </cell>
          <cell r="Q1836">
            <v>0</v>
          </cell>
          <cell r="R1836">
            <v>0</v>
          </cell>
          <cell r="S1836">
            <v>0</v>
          </cell>
          <cell r="T1836">
            <v>0</v>
          </cell>
          <cell r="U1836">
            <v>0</v>
          </cell>
          <cell r="V1836">
            <v>0</v>
          </cell>
          <cell r="W1836">
            <v>0</v>
          </cell>
        </row>
        <row r="1837">
          <cell r="I1837" t="str">
            <v>RELIABILITY PLACEHOLDER BLANKET FERC</v>
          </cell>
          <cell r="J1837">
            <v>42705</v>
          </cell>
          <cell r="K1837" t="e">
            <v>#N/A</v>
          </cell>
          <cell r="M1837">
            <v>0</v>
          </cell>
          <cell r="N1837">
            <v>0</v>
          </cell>
          <cell r="O1837">
            <v>0</v>
          </cell>
          <cell r="P1837">
            <v>0</v>
          </cell>
          <cell r="Q1837">
            <v>0</v>
          </cell>
          <cell r="R1837">
            <v>0</v>
          </cell>
          <cell r="S1837">
            <v>0</v>
          </cell>
          <cell r="T1837">
            <v>0</v>
          </cell>
          <cell r="U1837">
            <v>0</v>
          </cell>
          <cell r="V1837">
            <v>0</v>
          </cell>
          <cell r="W1837">
            <v>0</v>
          </cell>
        </row>
        <row r="1838">
          <cell r="I1838" t="str">
            <v>RELIABILITY PLACEHOLDER BLANKET CPUC</v>
          </cell>
          <cell r="J1838">
            <v>42705</v>
          </cell>
          <cell r="K1838" t="e">
            <v>#N/A</v>
          </cell>
          <cell r="M1838">
            <v>0</v>
          </cell>
          <cell r="N1838">
            <v>0</v>
          </cell>
          <cell r="O1838">
            <v>0</v>
          </cell>
          <cell r="P1838">
            <v>0</v>
          </cell>
          <cell r="Q1838">
            <v>0</v>
          </cell>
          <cell r="R1838">
            <v>0</v>
          </cell>
          <cell r="S1838">
            <v>0</v>
          </cell>
          <cell r="T1838">
            <v>0</v>
          </cell>
          <cell r="U1838">
            <v>0</v>
          </cell>
          <cell r="V1838">
            <v>0</v>
          </cell>
          <cell r="W1838">
            <v>0</v>
          </cell>
        </row>
        <row r="1839">
          <cell r="O1839">
            <v>0</v>
          </cell>
          <cell r="P1839">
            <v>0</v>
          </cell>
          <cell r="Q1839">
            <v>0</v>
          </cell>
          <cell r="R1839">
            <v>0</v>
          </cell>
          <cell r="S1839">
            <v>0</v>
          </cell>
          <cell r="T1839">
            <v>0</v>
          </cell>
          <cell r="U1839">
            <v>0</v>
          </cell>
          <cell r="V1839">
            <v>0</v>
          </cell>
          <cell r="W1839">
            <v>0</v>
          </cell>
        </row>
        <row r="1840">
          <cell r="I1840" t="str">
            <v>VALLEY 500KV RETIRE GIS AND RECONNECT TO OPEN AIR</v>
          </cell>
          <cell r="J1840">
            <v>42705</v>
          </cell>
          <cell r="K1840" t="e">
            <v>#N/A</v>
          </cell>
          <cell r="M1840">
            <v>0</v>
          </cell>
          <cell r="N1840">
            <v>0</v>
          </cell>
          <cell r="O1840">
            <v>0</v>
          </cell>
          <cell r="P1840">
            <v>0</v>
          </cell>
          <cell r="Q1840">
            <v>0</v>
          </cell>
          <cell r="R1840">
            <v>0</v>
          </cell>
          <cell r="S1840">
            <v>0</v>
          </cell>
          <cell r="T1840">
            <v>0</v>
          </cell>
          <cell r="U1840">
            <v>0</v>
          </cell>
          <cell r="V1840">
            <v>0</v>
          </cell>
          <cell r="W1840">
            <v>0</v>
          </cell>
        </row>
        <row r="1841">
          <cell r="O1841">
            <v>0</v>
          </cell>
          <cell r="P1841">
            <v>0</v>
          </cell>
          <cell r="Q1841">
            <v>0</v>
          </cell>
          <cell r="R1841">
            <v>0</v>
          </cell>
          <cell r="S1841">
            <v>0</v>
          </cell>
          <cell r="T1841">
            <v>0</v>
          </cell>
          <cell r="U1841">
            <v>0</v>
          </cell>
          <cell r="V1841">
            <v>0</v>
          </cell>
          <cell r="W1841">
            <v>0</v>
          </cell>
        </row>
        <row r="1842">
          <cell r="I1842" t="str">
            <v>VALLEY 500KV RETIRE GIS AND RECONNECT TO OPEN AIR</v>
          </cell>
          <cell r="J1842">
            <v>41791</v>
          </cell>
          <cell r="K1842" t="e">
            <v>#N/A</v>
          </cell>
          <cell r="M1842">
            <v>100</v>
          </cell>
          <cell r="N1842">
            <v>100</v>
          </cell>
          <cell r="O1842">
            <v>0</v>
          </cell>
          <cell r="P1842">
            <v>5000000</v>
          </cell>
          <cell r="Q1842">
            <v>5000000</v>
          </cell>
          <cell r="R1842">
            <v>20000000</v>
          </cell>
          <cell r="S1842">
            <v>60000000</v>
          </cell>
          <cell r="T1842">
            <v>40000000</v>
          </cell>
          <cell r="U1842">
            <v>0</v>
          </cell>
          <cell r="V1842">
            <v>0</v>
          </cell>
          <cell r="W1842">
            <v>0</v>
          </cell>
        </row>
        <row r="1843">
          <cell r="O1843">
            <v>0</v>
          </cell>
          <cell r="P1843">
            <v>5000000</v>
          </cell>
          <cell r="Q1843">
            <v>5000000</v>
          </cell>
          <cell r="R1843">
            <v>20000000</v>
          </cell>
          <cell r="S1843">
            <v>60000000</v>
          </cell>
          <cell r="T1843">
            <v>40000000</v>
          </cell>
          <cell r="U1843">
            <v>0</v>
          </cell>
          <cell r="V1843">
            <v>0</v>
          </cell>
          <cell r="W1843">
            <v>0</v>
          </cell>
        </row>
        <row r="1844">
          <cell r="H1844" t="str">
            <v>800062528</v>
          </cell>
          <cell r="I1844" t="str">
            <v>DEVERS-VALLEY #1: MOVE 500KV T/L FROM GIS SWITCHGEAR TO THE 500KV OPEN AIR SWITCHRACK</v>
          </cell>
          <cell r="J1844">
            <v>39813</v>
          </cell>
          <cell r="K1844" t="str">
            <v>E. De La Cruz</v>
          </cell>
          <cell r="M1844">
            <v>100</v>
          </cell>
          <cell r="N1844">
            <v>100</v>
          </cell>
          <cell r="O1844">
            <v>996000</v>
          </cell>
          <cell r="P1844">
            <v>0</v>
          </cell>
          <cell r="Q1844">
            <v>0</v>
          </cell>
          <cell r="R1844">
            <v>0</v>
          </cell>
          <cell r="S1844">
            <v>0</v>
          </cell>
          <cell r="T1844">
            <v>0</v>
          </cell>
          <cell r="U1844">
            <v>0</v>
          </cell>
          <cell r="V1844">
            <v>0</v>
          </cell>
          <cell r="W1844">
            <v>0</v>
          </cell>
        </row>
        <row r="1845">
          <cell r="H1845" t="str">
            <v>800062555</v>
          </cell>
          <cell r="I1845" t="str">
            <v>VALLEY 500KV RETIRE GIS AND RECONNECT TO OPEN AIR</v>
          </cell>
          <cell r="J1845">
            <v>39965</v>
          </cell>
          <cell r="K1845" t="str">
            <v>E. De La Cruz</v>
          </cell>
          <cell r="M1845">
            <v>100</v>
          </cell>
          <cell r="N1845">
            <v>100</v>
          </cell>
          <cell r="O1845">
            <v>0</v>
          </cell>
          <cell r="P1845">
            <v>0</v>
          </cell>
          <cell r="Q1845">
            <v>0</v>
          </cell>
          <cell r="R1845">
            <v>0</v>
          </cell>
          <cell r="S1845">
            <v>0</v>
          </cell>
          <cell r="T1845">
            <v>0</v>
          </cell>
          <cell r="U1845">
            <v>0</v>
          </cell>
          <cell r="V1845">
            <v>0</v>
          </cell>
          <cell r="W1845">
            <v>0</v>
          </cell>
        </row>
        <row r="1846">
          <cell r="H1846" t="str">
            <v>800062890</v>
          </cell>
          <cell r="I1846" t="str">
            <v>VALLEY 500KV RETIRE GIS AND RECONNECT TO OPEN AIR</v>
          </cell>
          <cell r="J1846">
            <v>39965</v>
          </cell>
          <cell r="K1846" t="str">
            <v>E. De La Cruz</v>
          </cell>
          <cell r="M1846">
            <v>100</v>
          </cell>
          <cell r="N1846">
            <v>100</v>
          </cell>
          <cell r="O1846">
            <v>10528000</v>
          </cell>
          <cell r="P1846">
            <v>0</v>
          </cell>
          <cell r="Q1846">
            <v>0</v>
          </cell>
          <cell r="R1846">
            <v>0</v>
          </cell>
          <cell r="S1846">
            <v>0</v>
          </cell>
          <cell r="T1846">
            <v>0</v>
          </cell>
          <cell r="U1846">
            <v>0</v>
          </cell>
          <cell r="V1846">
            <v>0</v>
          </cell>
          <cell r="W1846">
            <v>0</v>
          </cell>
        </row>
        <row r="1847">
          <cell r="O1847">
            <v>11524000</v>
          </cell>
          <cell r="P1847">
            <v>0</v>
          </cell>
          <cell r="Q1847">
            <v>0</v>
          </cell>
          <cell r="R1847">
            <v>0</v>
          </cell>
          <cell r="S1847">
            <v>0</v>
          </cell>
          <cell r="T1847">
            <v>0</v>
          </cell>
          <cell r="U1847">
            <v>0</v>
          </cell>
          <cell r="V1847">
            <v>0</v>
          </cell>
          <cell r="W1847">
            <v>0</v>
          </cell>
        </row>
        <row r="1848">
          <cell r="H1848" t="str">
            <v>800062511</v>
          </cell>
          <cell r="I1848" t="str">
            <v>WEST OF DEVERS: PERLIMARY ENGINEERING</v>
          </cell>
          <cell r="J1848">
            <v>39813</v>
          </cell>
          <cell r="K1848" t="str">
            <v>E. Trias ?</v>
          </cell>
          <cell r="M1848">
            <v>100</v>
          </cell>
          <cell r="N1848">
            <v>100</v>
          </cell>
          <cell r="O1848">
            <v>4500000</v>
          </cell>
          <cell r="P1848">
            <v>2400000</v>
          </cell>
          <cell r="Q1848">
            <v>0</v>
          </cell>
          <cell r="R1848">
            <v>0</v>
          </cell>
          <cell r="S1848">
            <v>0</v>
          </cell>
          <cell r="T1848">
            <v>0</v>
          </cell>
          <cell r="U1848">
            <v>0</v>
          </cell>
          <cell r="V1848">
            <v>0</v>
          </cell>
          <cell r="W1848">
            <v>0</v>
          </cell>
        </row>
        <row r="1849">
          <cell r="I1849" t="str">
            <v>Devers Sub: Upgrade the San Bernadino #1 &amp; #2 and Vista #1 &amp; #2 230kV TL position to 3000A rating by replacing the conductors, line risers, disc sw and line relays.  Replace 3 and upgrade 1 230kV CBs.</v>
          </cell>
          <cell r="J1849">
            <v>41061</v>
          </cell>
          <cell r="K1849" t="str">
            <v>E. Trias ?</v>
          </cell>
          <cell r="M1849">
            <v>100</v>
          </cell>
          <cell r="N1849">
            <v>100</v>
          </cell>
          <cell r="Q1849">
            <v>4000000</v>
          </cell>
          <cell r="R1849">
            <v>4600000</v>
          </cell>
        </row>
        <row r="1850">
          <cell r="I1850" t="str">
            <v>Vista Sub:  Replace #1 &amp; #2 230kV line risers with 1-1033 kcmil ACSR conductors and eight disconnect switches with new 3000A and add a GE C60 line relays to the Devers-Vista #1 TL.</v>
          </cell>
          <cell r="J1850">
            <v>41061</v>
          </cell>
          <cell r="K1850" t="str">
            <v>E. Trias ?</v>
          </cell>
          <cell r="M1850">
            <v>100</v>
          </cell>
          <cell r="N1850">
            <v>100</v>
          </cell>
          <cell r="Q1850">
            <v>800000</v>
          </cell>
          <cell r="R1850">
            <v>580000</v>
          </cell>
        </row>
        <row r="1851">
          <cell r="I1851" t="str">
            <v>San Bernadino Sub: Replace Devers #1 &amp; #2 line risers with 2-1033 kcmil conductors, two line drops ten disconnect switches with new 3000A and add 2 GE L90 and SEL 31 1Lline relays.  Provide foundation, conduit, grounding and power for new communication ro</v>
          </cell>
          <cell r="J1851">
            <v>41061</v>
          </cell>
          <cell r="K1851" t="str">
            <v>E. Trias ?</v>
          </cell>
          <cell r="M1851">
            <v>100</v>
          </cell>
          <cell r="N1851">
            <v>100</v>
          </cell>
          <cell r="Q1851">
            <v>1000000</v>
          </cell>
          <cell r="R1851">
            <v>1450000</v>
          </cell>
        </row>
        <row r="1852">
          <cell r="I1852" t="str">
            <v>WEST OF DEVERS 230KV REBUILD (PPM DILLON/MTN VIEW)</v>
          </cell>
          <cell r="J1852">
            <v>41061</v>
          </cell>
          <cell r="K1852" t="str">
            <v>E. Trias ?</v>
          </cell>
          <cell r="M1852">
            <v>100</v>
          </cell>
          <cell r="N1852">
            <v>100</v>
          </cell>
          <cell r="O1852">
            <v>0</v>
          </cell>
          <cell r="P1852">
            <v>10000000</v>
          </cell>
          <cell r="Q1852">
            <v>100000000</v>
          </cell>
          <cell r="R1852">
            <v>60000000</v>
          </cell>
          <cell r="S1852">
            <v>0</v>
          </cell>
          <cell r="T1852">
            <v>0</v>
          </cell>
          <cell r="U1852">
            <v>0</v>
          </cell>
          <cell r="V1852">
            <v>0</v>
          </cell>
          <cell r="W1852">
            <v>0</v>
          </cell>
        </row>
        <row r="1853">
          <cell r="O1853">
            <v>4500000</v>
          </cell>
          <cell r="P1853">
            <v>12400000</v>
          </cell>
          <cell r="Q1853">
            <v>105800000</v>
          </cell>
          <cell r="R1853">
            <v>66630000</v>
          </cell>
          <cell r="S1853">
            <v>0</v>
          </cell>
          <cell r="T1853">
            <v>0</v>
          </cell>
          <cell r="U1853">
            <v>0</v>
          </cell>
          <cell r="V1853">
            <v>0</v>
          </cell>
          <cell r="W1853">
            <v>0</v>
          </cell>
        </row>
        <row r="1854">
          <cell r="I1854" t="str">
            <v>WINDHUB SUB (TEHACHAPI #1): CONSTRUCT NEW 220KV SWITCHING FACILITIES                                                                                                                              TRANSFER OF FUNDS FROM PIN 4928 (NOW COVERS SEGMENT 1 ONLY) S</v>
          </cell>
          <cell r="J1854">
            <v>39873</v>
          </cell>
          <cell r="K1854" t="str">
            <v>E. Malouf</v>
          </cell>
          <cell r="M1854">
            <v>100</v>
          </cell>
          <cell r="N1854">
            <v>100</v>
          </cell>
          <cell r="O1854">
            <v>110000</v>
          </cell>
          <cell r="P1854">
            <v>0</v>
          </cell>
          <cell r="Q1854">
            <v>0</v>
          </cell>
          <cell r="R1854">
            <v>0</v>
          </cell>
          <cell r="S1854">
            <v>0</v>
          </cell>
          <cell r="T1854">
            <v>0</v>
          </cell>
          <cell r="U1854">
            <v>0</v>
          </cell>
          <cell r="V1854">
            <v>0</v>
          </cell>
          <cell r="W1854">
            <v>0</v>
          </cell>
        </row>
        <row r="1855">
          <cell r="H1855" t="str">
            <v>800062544</v>
          </cell>
          <cell r="I1855" t="str">
            <v>ANTELOPE- WINDHUB ( TEHACHAPI #1) 500KV T/L: CONSTRUCT 21.6 MILES T/L SEGMENT 3</v>
          </cell>
          <cell r="J1855">
            <v>40268</v>
          </cell>
          <cell r="K1855" t="str">
            <v>E. Malouf</v>
          </cell>
          <cell r="M1855">
            <v>100</v>
          </cell>
          <cell r="N1855">
            <v>100</v>
          </cell>
          <cell r="O1855">
            <v>29915000</v>
          </cell>
          <cell r="P1855">
            <v>1019712.93524</v>
          </cell>
          <cell r="Q1855">
            <v>0</v>
          </cell>
          <cell r="R1855">
            <v>0</v>
          </cell>
          <cell r="S1855">
            <v>0</v>
          </cell>
          <cell r="T1855">
            <v>0</v>
          </cell>
          <cell r="U1855">
            <v>0</v>
          </cell>
          <cell r="V1855">
            <v>0</v>
          </cell>
          <cell r="W1855">
            <v>0</v>
          </cell>
        </row>
        <row r="1856">
          <cell r="H1856" t="str">
            <v>800062545</v>
          </cell>
          <cell r="I1856" t="str">
            <v>PRELIMINARY ENGINEERING:</v>
          </cell>
          <cell r="J1856">
            <v>39873</v>
          </cell>
          <cell r="K1856" t="str">
            <v>E. Malouf</v>
          </cell>
          <cell r="M1856">
            <v>100</v>
          </cell>
          <cell r="N1856">
            <v>100</v>
          </cell>
          <cell r="O1856">
            <v>0</v>
          </cell>
          <cell r="P1856">
            <v>0</v>
          </cell>
          <cell r="Q1856">
            <v>0</v>
          </cell>
          <cell r="R1856">
            <v>0</v>
          </cell>
          <cell r="S1856">
            <v>0</v>
          </cell>
          <cell r="T1856">
            <v>0</v>
          </cell>
          <cell r="U1856">
            <v>0</v>
          </cell>
          <cell r="V1856">
            <v>0</v>
          </cell>
          <cell r="W1856">
            <v>0</v>
          </cell>
        </row>
        <row r="1857">
          <cell r="H1857" t="str">
            <v>800062546</v>
          </cell>
          <cell r="I1857" t="str">
            <v>ANTELOPE- WINDHUB (CONDEMNATION COST)</v>
          </cell>
          <cell r="J1857">
            <v>39873</v>
          </cell>
          <cell r="K1857" t="str">
            <v>E. Malouf</v>
          </cell>
          <cell r="M1857">
            <v>100</v>
          </cell>
          <cell r="N1857">
            <v>100</v>
          </cell>
          <cell r="O1857">
            <v>2000000</v>
          </cell>
          <cell r="P1857">
            <v>6414668.4645999996</v>
          </cell>
          <cell r="Q1857">
            <v>0</v>
          </cell>
          <cell r="R1857">
            <v>0</v>
          </cell>
          <cell r="S1857">
            <v>0</v>
          </cell>
          <cell r="T1857">
            <v>0</v>
          </cell>
          <cell r="U1857">
            <v>0</v>
          </cell>
          <cell r="V1857">
            <v>0</v>
          </cell>
          <cell r="W1857">
            <v>0</v>
          </cell>
        </row>
        <row r="1858">
          <cell r="H1858" t="str">
            <v>800062547</v>
          </cell>
          <cell r="I1858" t="str">
            <v>WINDHUB (TEHACHAPI: NO1) - HIGHWIND (TEHACHAPI, NO.2) 230KV T/L: CONSTRUCT       9.6 MILES T/L  SEGMENT 3</v>
          </cell>
          <cell r="J1858">
            <v>40268</v>
          </cell>
          <cell r="K1858" t="str">
            <v>E. Malouf</v>
          </cell>
          <cell r="M1858">
            <v>100</v>
          </cell>
          <cell r="N1858">
            <v>100</v>
          </cell>
          <cell r="O1858">
            <v>18116000</v>
          </cell>
          <cell r="P1858">
            <v>2971398.5531600001</v>
          </cell>
          <cell r="Q1858">
            <v>0</v>
          </cell>
          <cell r="R1858">
            <v>0</v>
          </cell>
          <cell r="S1858">
            <v>0</v>
          </cell>
          <cell r="T1858">
            <v>0</v>
          </cell>
          <cell r="U1858">
            <v>0</v>
          </cell>
          <cell r="V1858">
            <v>0</v>
          </cell>
          <cell r="W1858">
            <v>0</v>
          </cell>
        </row>
        <row r="1859">
          <cell r="H1859" t="str">
            <v>800062736</v>
          </cell>
          <cell r="I1859" t="str">
            <v>ANTELOPE: PROVIDE TERMINATION FACILITIES FOR THE ANTELOPE-  TEHACHAPI T/L SEGMENT 3</v>
          </cell>
          <cell r="J1859">
            <v>39873</v>
          </cell>
          <cell r="K1859" t="str">
            <v>E. Malouf</v>
          </cell>
          <cell r="M1859">
            <v>100</v>
          </cell>
          <cell r="N1859">
            <v>100</v>
          </cell>
          <cell r="O1859">
            <v>552000</v>
          </cell>
          <cell r="P1859">
            <v>0</v>
          </cell>
          <cell r="Q1859">
            <v>0</v>
          </cell>
          <cell r="R1859">
            <v>0</v>
          </cell>
          <cell r="S1859">
            <v>0</v>
          </cell>
          <cell r="T1859">
            <v>0</v>
          </cell>
          <cell r="U1859">
            <v>0</v>
          </cell>
          <cell r="V1859">
            <v>0</v>
          </cell>
          <cell r="W1859">
            <v>0</v>
          </cell>
        </row>
        <row r="1860">
          <cell r="H1860" t="str">
            <v>800062939</v>
          </cell>
          <cell r="I1860" t="str">
            <v>WINDHUB (TEHACHAPI: NO1) - HIGHWIND (TEHACHAPI, NO.2) 230KV T/L: CONSTRUCT       9.6 MILES T/L  SEGMENT 3</v>
          </cell>
          <cell r="J1860">
            <v>39873</v>
          </cell>
          <cell r="K1860" t="str">
            <v>E. Malouf</v>
          </cell>
          <cell r="M1860">
            <v>100</v>
          </cell>
          <cell r="N1860">
            <v>100</v>
          </cell>
          <cell r="O1860">
            <v>47473000</v>
          </cell>
          <cell r="P1860">
            <v>0</v>
          </cell>
          <cell r="Q1860">
            <v>0</v>
          </cell>
          <cell r="R1860">
            <v>0</v>
          </cell>
          <cell r="S1860">
            <v>0</v>
          </cell>
          <cell r="T1860">
            <v>0</v>
          </cell>
          <cell r="U1860">
            <v>0</v>
          </cell>
          <cell r="V1860">
            <v>0</v>
          </cell>
          <cell r="W1860">
            <v>0</v>
          </cell>
        </row>
        <row r="1861">
          <cell r="H1861" t="str">
            <v>800063658</v>
          </cell>
          <cell r="I1861" t="str">
            <v>HIGHWIND SUB (TEHACHAPI SUB #2): CONSTRUCT NEW 220KV SWITCHING FACILITIES TRANSFER OF FUNDS FROM PIN 4928, NOW COVERS SEGMENTS 1 ONLY SEGMENT 3</v>
          </cell>
          <cell r="J1861">
            <v>39873</v>
          </cell>
          <cell r="K1861" t="str">
            <v>E. Malouf</v>
          </cell>
          <cell r="M1861">
            <v>100</v>
          </cell>
          <cell r="N1861">
            <v>100</v>
          </cell>
          <cell r="O1861">
            <v>4804000</v>
          </cell>
          <cell r="P1861">
            <v>0</v>
          </cell>
          <cell r="Q1861">
            <v>0</v>
          </cell>
          <cell r="R1861">
            <v>0</v>
          </cell>
          <cell r="S1861">
            <v>0</v>
          </cell>
          <cell r="T1861">
            <v>0</v>
          </cell>
          <cell r="U1861">
            <v>0</v>
          </cell>
          <cell r="V1861">
            <v>0</v>
          </cell>
          <cell r="W1861">
            <v>0</v>
          </cell>
        </row>
        <row r="1862">
          <cell r="O1862">
            <v>102970000</v>
          </cell>
          <cell r="P1862">
            <v>10405779.953</v>
          </cell>
          <cell r="Q1862">
            <v>0</v>
          </cell>
          <cell r="R1862">
            <v>0</v>
          </cell>
          <cell r="S1862">
            <v>0</v>
          </cell>
          <cell r="T1862">
            <v>0</v>
          </cell>
          <cell r="U1862">
            <v>0</v>
          </cell>
          <cell r="V1862">
            <v>0</v>
          </cell>
          <cell r="W1862">
            <v>0</v>
          </cell>
        </row>
        <row r="1863">
          <cell r="I1863" t="str">
            <v>TRTP SEGMENT 4 COTTONWIND SUB</v>
          </cell>
          <cell r="J1863">
            <v>40756</v>
          </cell>
          <cell r="K1863" t="str">
            <v>T. Wilkens</v>
          </cell>
          <cell r="M1863">
            <v>100</v>
          </cell>
          <cell r="N1863">
            <v>100</v>
          </cell>
          <cell r="O1863">
            <v>0</v>
          </cell>
          <cell r="P1863">
            <v>0</v>
          </cell>
          <cell r="Q1863">
            <v>620000</v>
          </cell>
          <cell r="R1863">
            <v>0</v>
          </cell>
          <cell r="S1863">
            <v>0</v>
          </cell>
          <cell r="T1863">
            <v>0</v>
          </cell>
          <cell r="U1863">
            <v>0</v>
          </cell>
          <cell r="V1863">
            <v>0</v>
          </cell>
          <cell r="W1863">
            <v>0</v>
          </cell>
        </row>
        <row r="1864">
          <cell r="I1864" t="str">
            <v>TRTP SEGMENT 4 ANTELOPE SUB</v>
          </cell>
          <cell r="J1864">
            <v>40756</v>
          </cell>
          <cell r="K1864" t="str">
            <v>T. Wilkens</v>
          </cell>
          <cell r="M1864">
            <v>100</v>
          </cell>
          <cell r="N1864">
            <v>100</v>
          </cell>
          <cell r="O1864">
            <v>439999.98239999992</v>
          </cell>
          <cell r="P1864">
            <v>19280000</v>
          </cell>
          <cell r="Q1864">
            <v>16972000</v>
          </cell>
          <cell r="R1864">
            <v>0</v>
          </cell>
          <cell r="S1864">
            <v>0</v>
          </cell>
          <cell r="T1864">
            <v>0</v>
          </cell>
          <cell r="U1864">
            <v>0</v>
          </cell>
          <cell r="V1864">
            <v>0</v>
          </cell>
          <cell r="W1864">
            <v>0</v>
          </cell>
        </row>
        <row r="1865">
          <cell r="I1865" t="str">
            <v>TRTP SEGMENT 4 COTTONWIND-WHIRLWIND 230KV TL</v>
          </cell>
          <cell r="J1865">
            <v>40756</v>
          </cell>
          <cell r="K1865" t="str">
            <v>T. Wilkens</v>
          </cell>
          <cell r="M1865">
            <v>100</v>
          </cell>
          <cell r="N1865">
            <v>100</v>
          </cell>
          <cell r="O1865">
            <v>299999.98800000007</v>
          </cell>
          <cell r="P1865">
            <v>13635000</v>
          </cell>
          <cell r="Q1865">
            <v>11594000</v>
          </cell>
          <cell r="R1865">
            <v>0</v>
          </cell>
          <cell r="S1865">
            <v>0</v>
          </cell>
          <cell r="T1865">
            <v>0</v>
          </cell>
          <cell r="U1865">
            <v>0</v>
          </cell>
          <cell r="V1865">
            <v>0</v>
          </cell>
          <cell r="W1865">
            <v>0</v>
          </cell>
        </row>
        <row r="1866">
          <cell r="I1866" t="str">
            <v>TRTP SEGMENT 4 ANTELOPE SUB - INSTALL 1-500KV POSITION WITH 2-500KV CB'S.</v>
          </cell>
          <cell r="J1866">
            <v>40786</v>
          </cell>
          <cell r="K1866" t="str">
            <v>T. Wilkens</v>
          </cell>
          <cell r="M1866">
            <v>100</v>
          </cell>
          <cell r="N1866">
            <v>100</v>
          </cell>
          <cell r="O1866">
            <v>0</v>
          </cell>
          <cell r="P1866">
            <v>0</v>
          </cell>
          <cell r="Q1866">
            <v>6830000</v>
          </cell>
          <cell r="R1866">
            <v>0</v>
          </cell>
          <cell r="S1866">
            <v>0</v>
          </cell>
          <cell r="T1866">
            <v>0</v>
          </cell>
          <cell r="U1866">
            <v>0</v>
          </cell>
          <cell r="V1866">
            <v>0</v>
          </cell>
          <cell r="W1866">
            <v>0</v>
          </cell>
        </row>
        <row r="1867">
          <cell r="I1867" t="str">
            <v>TRTP SEGMENT 4 WHIRLWIND SUB</v>
          </cell>
          <cell r="J1867">
            <v>40756</v>
          </cell>
          <cell r="K1867" t="str">
            <v>T. Wilkens</v>
          </cell>
          <cell r="M1867">
            <v>100</v>
          </cell>
          <cell r="N1867">
            <v>100</v>
          </cell>
          <cell r="O1867">
            <v>0</v>
          </cell>
          <cell r="P1867">
            <v>0</v>
          </cell>
          <cell r="Q1867">
            <v>30200000</v>
          </cell>
          <cell r="R1867">
            <v>0</v>
          </cell>
          <cell r="S1867">
            <v>0</v>
          </cell>
          <cell r="T1867">
            <v>0</v>
          </cell>
          <cell r="U1867">
            <v>0</v>
          </cell>
          <cell r="V1867">
            <v>0</v>
          </cell>
          <cell r="W1867">
            <v>0</v>
          </cell>
        </row>
        <row r="1868">
          <cell r="I1868" t="str">
            <v>TRTP SEGMENT 4 PATH 26 LOOP</v>
          </cell>
          <cell r="J1868">
            <v>40756</v>
          </cell>
          <cell r="K1868" t="str">
            <v>T. Wilkens</v>
          </cell>
          <cell r="M1868">
            <v>100</v>
          </cell>
          <cell r="N1868">
            <v>100</v>
          </cell>
          <cell r="O1868">
            <v>112999.99547999997</v>
          </cell>
          <cell r="P1868">
            <v>5494000</v>
          </cell>
          <cell r="Q1868">
            <v>4599000</v>
          </cell>
          <cell r="R1868">
            <v>0</v>
          </cell>
          <cell r="S1868">
            <v>0</v>
          </cell>
          <cell r="T1868">
            <v>0</v>
          </cell>
          <cell r="U1868">
            <v>0</v>
          </cell>
          <cell r="V1868">
            <v>0</v>
          </cell>
          <cell r="W1868">
            <v>0</v>
          </cell>
        </row>
        <row r="1869">
          <cell r="I1869" t="str">
            <v>TRTP SEGMENT 4 ANTELOPE-WHIRLWIND 500KV TL</v>
          </cell>
          <cell r="J1869">
            <v>40756</v>
          </cell>
          <cell r="K1869" t="str">
            <v>T. Wilkens</v>
          </cell>
          <cell r="M1869">
            <v>0</v>
          </cell>
          <cell r="N1869">
            <v>0</v>
          </cell>
          <cell r="O1869">
            <v>0</v>
          </cell>
          <cell r="P1869">
            <v>0</v>
          </cell>
          <cell r="Q1869">
            <v>0</v>
          </cell>
          <cell r="R1869">
            <v>0</v>
          </cell>
          <cell r="S1869">
            <v>0</v>
          </cell>
          <cell r="T1869">
            <v>0</v>
          </cell>
          <cell r="U1869">
            <v>0</v>
          </cell>
          <cell r="V1869">
            <v>0</v>
          </cell>
          <cell r="W1869">
            <v>0</v>
          </cell>
        </row>
        <row r="1870">
          <cell r="O1870">
            <v>852999.96587999992</v>
          </cell>
          <cell r="P1870">
            <v>38409000</v>
          </cell>
          <cell r="Q1870">
            <v>70815000</v>
          </cell>
          <cell r="R1870">
            <v>0</v>
          </cell>
          <cell r="S1870">
            <v>0</v>
          </cell>
          <cell r="T1870">
            <v>0</v>
          </cell>
          <cell r="U1870">
            <v>0</v>
          </cell>
          <cell r="V1870">
            <v>0</v>
          </cell>
          <cell r="W1870">
            <v>0</v>
          </cell>
        </row>
        <row r="1871">
          <cell r="I1871" t="str">
            <v>TRTP SEGMENT 7: VINCENT SUB - PROTECTION &amp; CONTROL</v>
          </cell>
          <cell r="J1871">
            <v>40877</v>
          </cell>
          <cell r="K1871" t="str">
            <v>T. Wilkens</v>
          </cell>
          <cell r="M1871">
            <v>100</v>
          </cell>
          <cell r="N1871">
            <v>100</v>
          </cell>
          <cell r="O1871">
            <v>0</v>
          </cell>
          <cell r="P1871">
            <v>0</v>
          </cell>
          <cell r="Q1871">
            <v>320000</v>
          </cell>
          <cell r="R1871">
            <v>0</v>
          </cell>
          <cell r="S1871">
            <v>0</v>
          </cell>
          <cell r="T1871">
            <v>0</v>
          </cell>
          <cell r="U1871">
            <v>0</v>
          </cell>
          <cell r="V1871">
            <v>0</v>
          </cell>
          <cell r="W1871">
            <v>0</v>
          </cell>
        </row>
        <row r="1872">
          <cell r="I1872" t="str">
            <v>TRTP SEGMENT 7: NEW 27 MI. VINCENT-RIO HONDO #2 500KV T/L</v>
          </cell>
          <cell r="J1872">
            <v>40877</v>
          </cell>
          <cell r="K1872" t="str">
            <v>T. Wilkens</v>
          </cell>
          <cell r="M1872">
            <v>100</v>
          </cell>
          <cell r="N1872">
            <v>100</v>
          </cell>
          <cell r="O1872">
            <v>27999.998879999999</v>
          </cell>
          <cell r="P1872">
            <v>366000</v>
          </cell>
          <cell r="Q1872">
            <v>2139000</v>
          </cell>
          <cell r="R1872">
            <v>0</v>
          </cell>
          <cell r="S1872">
            <v>0</v>
          </cell>
          <cell r="T1872">
            <v>0</v>
          </cell>
          <cell r="U1872">
            <v>0</v>
          </cell>
          <cell r="V1872">
            <v>0</v>
          </cell>
          <cell r="W1872">
            <v>0</v>
          </cell>
        </row>
        <row r="1873">
          <cell r="I1873" t="str">
            <v>TRTP SEGMENT 7: NEW 16 MI DC MESA-DUARTE 500KV TL</v>
          </cell>
          <cell r="J1873">
            <v>41029</v>
          </cell>
          <cell r="K1873" t="str">
            <v>T. Wilkens</v>
          </cell>
          <cell r="M1873">
            <v>100</v>
          </cell>
          <cell r="N1873">
            <v>100</v>
          </cell>
          <cell r="O1873">
            <v>1211999.9515199999</v>
          </cell>
          <cell r="P1873">
            <v>15469000</v>
          </cell>
          <cell r="Q1873">
            <v>92602000</v>
          </cell>
          <cell r="R1873">
            <v>7333000</v>
          </cell>
          <cell r="S1873">
            <v>0</v>
          </cell>
          <cell r="T1873">
            <v>0</v>
          </cell>
          <cell r="U1873">
            <v>0</v>
          </cell>
          <cell r="V1873">
            <v>0</v>
          </cell>
          <cell r="W1873">
            <v>0</v>
          </cell>
        </row>
        <row r="1874">
          <cell r="I1874" t="str">
            <v>TRTP SEGMENT 7: REMOVE 16 MI. ANT-MESA 220KV TL</v>
          </cell>
          <cell r="J1874">
            <v>43585</v>
          </cell>
          <cell r="K1874" t="str">
            <v>T. Wilkens</v>
          </cell>
          <cell r="M1874">
            <v>100</v>
          </cell>
          <cell r="N1874">
            <v>100</v>
          </cell>
          <cell r="O1874">
            <v>0</v>
          </cell>
          <cell r="P1874">
            <v>7220000</v>
          </cell>
          <cell r="Q1874">
            <v>0</v>
          </cell>
          <cell r="R1874">
            <v>0</v>
          </cell>
          <cell r="S1874">
            <v>0</v>
          </cell>
          <cell r="T1874">
            <v>0</v>
          </cell>
          <cell r="U1874">
            <v>0</v>
          </cell>
          <cell r="V1874">
            <v>0</v>
          </cell>
          <cell r="W1874">
            <v>0</v>
          </cell>
        </row>
        <row r="1875">
          <cell r="I1875" t="str">
            <v>TRTP SEGMENT 7: RIO HONDO SUB - PROTECTION &amp; CONTROL</v>
          </cell>
          <cell r="J1875">
            <v>40877</v>
          </cell>
          <cell r="K1875" t="str">
            <v>T. Wilkens</v>
          </cell>
          <cell r="M1875">
            <v>100</v>
          </cell>
          <cell r="N1875">
            <v>100</v>
          </cell>
          <cell r="O1875">
            <v>0</v>
          </cell>
          <cell r="P1875">
            <v>0</v>
          </cell>
          <cell r="Q1875">
            <v>320000</v>
          </cell>
          <cell r="R1875">
            <v>0</v>
          </cell>
          <cell r="S1875">
            <v>0</v>
          </cell>
          <cell r="T1875">
            <v>0</v>
          </cell>
          <cell r="U1875">
            <v>0</v>
          </cell>
          <cell r="V1875">
            <v>0</v>
          </cell>
          <cell r="W1875">
            <v>0</v>
          </cell>
        </row>
        <row r="1876">
          <cell r="I1876" t="str">
            <v>TEHACHAPI TRTP SEGMENT 7: VARIOUS SUBTRANS</v>
          </cell>
          <cell r="J1876">
            <v>40391</v>
          </cell>
          <cell r="K1876" t="str">
            <v>T. Wilkens</v>
          </cell>
          <cell r="M1876">
            <v>0</v>
          </cell>
          <cell r="N1876">
            <v>0</v>
          </cell>
          <cell r="O1876">
            <v>1869999.9251999995</v>
          </cell>
          <cell r="P1876">
            <v>11670000</v>
          </cell>
          <cell r="Q1876">
            <v>0</v>
          </cell>
          <cell r="R1876">
            <v>0</v>
          </cell>
          <cell r="S1876">
            <v>0</v>
          </cell>
          <cell r="T1876">
            <v>0</v>
          </cell>
          <cell r="U1876">
            <v>0</v>
          </cell>
          <cell r="V1876">
            <v>0</v>
          </cell>
          <cell r="W1876">
            <v>0</v>
          </cell>
        </row>
        <row r="1877">
          <cell r="O1877">
            <v>3109999.8755999994</v>
          </cell>
          <cell r="P1877">
            <v>34725000</v>
          </cell>
          <cell r="Q1877">
            <v>95381000</v>
          </cell>
          <cell r="R1877">
            <v>7333000</v>
          </cell>
          <cell r="S1877">
            <v>0</v>
          </cell>
          <cell r="T1877">
            <v>0</v>
          </cell>
          <cell r="U1877">
            <v>0</v>
          </cell>
          <cell r="V1877">
            <v>0</v>
          </cell>
          <cell r="W1877">
            <v>0</v>
          </cell>
        </row>
        <row r="1878">
          <cell r="I1878" t="str">
            <v>TRTP SEGMENT 8: CONST 1.33 MI 220KV TL AT ROSE HILLS</v>
          </cell>
          <cell r="J1878">
            <v>40724</v>
          </cell>
          <cell r="K1878" t="str">
            <v>T. Wilkens</v>
          </cell>
          <cell r="M1878">
            <v>100</v>
          </cell>
          <cell r="N1878">
            <v>100</v>
          </cell>
          <cell r="O1878">
            <v>0</v>
          </cell>
          <cell r="P1878">
            <v>2840000</v>
          </cell>
          <cell r="Q1878">
            <v>4187000</v>
          </cell>
          <cell r="R1878">
            <v>0</v>
          </cell>
          <cell r="S1878">
            <v>0</v>
          </cell>
          <cell r="T1878">
            <v>0</v>
          </cell>
          <cell r="U1878">
            <v>0</v>
          </cell>
          <cell r="V1878">
            <v>0</v>
          </cell>
          <cell r="W1878">
            <v>0</v>
          </cell>
        </row>
        <row r="1879">
          <cell r="I1879" t="str">
            <v>TRTP SEGMENT 8: 220KV TL REMOVAL AT WATER TANK</v>
          </cell>
          <cell r="J1879">
            <v>40724</v>
          </cell>
          <cell r="K1879" t="str">
            <v>T. Wilkens</v>
          </cell>
          <cell r="M1879">
            <v>100</v>
          </cell>
          <cell r="N1879">
            <v>100</v>
          </cell>
          <cell r="O1879">
            <v>69999.997200000013</v>
          </cell>
          <cell r="P1879">
            <v>348000</v>
          </cell>
          <cell r="Q1879">
            <v>83000</v>
          </cell>
          <cell r="R1879">
            <v>0</v>
          </cell>
          <cell r="S1879">
            <v>0</v>
          </cell>
          <cell r="T1879">
            <v>0</v>
          </cell>
          <cell r="U1879">
            <v>0</v>
          </cell>
          <cell r="V1879">
            <v>0</v>
          </cell>
          <cell r="W1879">
            <v>0</v>
          </cell>
        </row>
        <row r="1880">
          <cell r="I1880" t="str">
            <v>TRTP SEGMENT 8: MIRA LOMA SUB - EQUIP 1 500KV LP</v>
          </cell>
          <cell r="J1880">
            <v>41090</v>
          </cell>
          <cell r="K1880" t="str">
            <v>T. Wilkens</v>
          </cell>
          <cell r="M1880">
            <v>100</v>
          </cell>
          <cell r="N1880">
            <v>100</v>
          </cell>
          <cell r="O1880">
            <v>0</v>
          </cell>
          <cell r="P1880">
            <v>113000</v>
          </cell>
          <cell r="Q1880">
            <v>4591000</v>
          </cell>
          <cell r="R1880">
            <v>1900000</v>
          </cell>
          <cell r="S1880">
            <v>0</v>
          </cell>
          <cell r="T1880">
            <v>0</v>
          </cell>
          <cell r="U1880">
            <v>0</v>
          </cell>
          <cell r="V1880">
            <v>0</v>
          </cell>
          <cell r="W1880">
            <v>0</v>
          </cell>
        </row>
        <row r="1881">
          <cell r="I1881" t="str">
            <v>TRTP SEGMENT 8: 220KV TL REMOVAL AT ROSE HILLS</v>
          </cell>
          <cell r="J1881">
            <v>40724</v>
          </cell>
          <cell r="K1881" t="str">
            <v>T. Wilkens</v>
          </cell>
          <cell r="M1881">
            <v>100</v>
          </cell>
          <cell r="N1881">
            <v>100</v>
          </cell>
          <cell r="O1881">
            <v>49999.998</v>
          </cell>
          <cell r="P1881">
            <v>252000</v>
          </cell>
          <cell r="Q1881">
            <v>60000</v>
          </cell>
          <cell r="R1881">
            <v>0</v>
          </cell>
          <cell r="S1881">
            <v>0</v>
          </cell>
          <cell r="T1881">
            <v>0</v>
          </cell>
          <cell r="U1881">
            <v>0</v>
          </cell>
          <cell r="V1881">
            <v>0</v>
          </cell>
          <cell r="W1881">
            <v>0</v>
          </cell>
        </row>
        <row r="1882">
          <cell r="I1882" t="str">
            <v>TRTP SEGMENT 8: CONST .44 MI 220KV TL AT W TANK</v>
          </cell>
          <cell r="J1882">
            <v>40724</v>
          </cell>
          <cell r="K1882" t="str">
            <v>T. Wilkens</v>
          </cell>
          <cell r="M1882">
            <v>100</v>
          </cell>
          <cell r="N1882">
            <v>100</v>
          </cell>
          <cell r="O1882">
            <v>0</v>
          </cell>
          <cell r="P1882">
            <v>420000</v>
          </cell>
          <cell r="Q1882">
            <v>2030000</v>
          </cell>
          <cell r="R1882">
            <v>0</v>
          </cell>
          <cell r="S1882">
            <v>0</v>
          </cell>
          <cell r="T1882">
            <v>0</v>
          </cell>
          <cell r="U1882">
            <v>0</v>
          </cell>
          <cell r="V1882">
            <v>0</v>
          </cell>
          <cell r="W1882">
            <v>0</v>
          </cell>
        </row>
        <row r="1883">
          <cell r="I1883" t="str">
            <v>TRTP SEGMENT 8: NEW 33 MI. VINCENT-ML 500KV TL</v>
          </cell>
          <cell r="J1883">
            <v>41029</v>
          </cell>
          <cell r="K1883" t="str">
            <v>T. Wilkens</v>
          </cell>
          <cell r="M1883">
            <v>100</v>
          </cell>
          <cell r="N1883">
            <v>100</v>
          </cell>
          <cell r="O1883">
            <v>0</v>
          </cell>
          <cell r="P1883">
            <v>42157000</v>
          </cell>
          <cell r="Q1883">
            <v>77134000</v>
          </cell>
          <cell r="R1883">
            <v>129261000</v>
          </cell>
          <cell r="S1883">
            <v>0</v>
          </cell>
          <cell r="T1883">
            <v>0</v>
          </cell>
          <cell r="U1883">
            <v>0</v>
          </cell>
          <cell r="V1883">
            <v>0</v>
          </cell>
          <cell r="W1883">
            <v>0</v>
          </cell>
        </row>
        <row r="1884">
          <cell r="I1884" t="str">
            <v>TRTP SEGMENT 8: CHINO SUB - PROTECTION CHANGES</v>
          </cell>
          <cell r="J1884">
            <v>40724</v>
          </cell>
          <cell r="K1884" t="str">
            <v>T. Wilkens</v>
          </cell>
          <cell r="M1884">
            <v>100</v>
          </cell>
          <cell r="N1884">
            <v>100</v>
          </cell>
          <cell r="O1884">
            <v>0</v>
          </cell>
          <cell r="P1884">
            <v>35000</v>
          </cell>
          <cell r="Q1884">
            <v>2005000</v>
          </cell>
          <cell r="R1884">
            <v>0</v>
          </cell>
          <cell r="S1884">
            <v>0</v>
          </cell>
          <cell r="T1884">
            <v>0</v>
          </cell>
          <cell r="U1884">
            <v>0</v>
          </cell>
          <cell r="V1884">
            <v>0</v>
          </cell>
          <cell r="W1884">
            <v>0</v>
          </cell>
        </row>
        <row r="1885">
          <cell r="I1885" t="str">
            <v>TRTP SEGMENT 8: REMOVAL OF CHINO-MESA 230KV TL</v>
          </cell>
          <cell r="J1885">
            <v>40329</v>
          </cell>
          <cell r="K1885" t="str">
            <v>T. Wilkens</v>
          </cell>
          <cell r="M1885">
            <v>100</v>
          </cell>
          <cell r="N1885">
            <v>100</v>
          </cell>
          <cell r="O1885">
            <v>279999.98880000005</v>
          </cell>
          <cell r="P1885">
            <v>1835000</v>
          </cell>
          <cell r="Q1885">
            <v>0</v>
          </cell>
          <cell r="R1885">
            <v>0</v>
          </cell>
          <cell r="S1885">
            <v>0</v>
          </cell>
          <cell r="T1885">
            <v>0</v>
          </cell>
          <cell r="U1885">
            <v>0</v>
          </cell>
          <cell r="V1885">
            <v>0</v>
          </cell>
          <cell r="W1885">
            <v>0</v>
          </cell>
        </row>
        <row r="1886">
          <cell r="I1886" t="str">
            <v>TRTP SEGMENT 8: REMOVAL OF CHINO-MIRA-LOMA 230KV</v>
          </cell>
          <cell r="J1886">
            <v>40329</v>
          </cell>
          <cell r="K1886" t="str">
            <v>T. Wilkens</v>
          </cell>
          <cell r="M1886">
            <v>100</v>
          </cell>
          <cell r="N1886">
            <v>100</v>
          </cell>
          <cell r="O1886">
            <v>299999.98800000007</v>
          </cell>
          <cell r="P1886">
            <v>2276000</v>
          </cell>
          <cell r="Q1886">
            <v>0</v>
          </cell>
          <cell r="R1886">
            <v>0</v>
          </cell>
          <cell r="S1886">
            <v>0</v>
          </cell>
          <cell r="T1886">
            <v>0</v>
          </cell>
          <cell r="U1886">
            <v>0</v>
          </cell>
          <cell r="V1886">
            <v>0</v>
          </cell>
          <cell r="W1886">
            <v>0</v>
          </cell>
        </row>
        <row r="1887">
          <cell r="I1887" t="str">
            <v>TRTP SEGMENT 8: CHINO-ML #S 1,2,3 230KV TL</v>
          </cell>
          <cell r="J1887">
            <v>40724</v>
          </cell>
          <cell r="K1887" t="str">
            <v>T. Wilkens</v>
          </cell>
          <cell r="M1887">
            <v>100</v>
          </cell>
          <cell r="N1887">
            <v>100</v>
          </cell>
          <cell r="O1887">
            <v>0</v>
          </cell>
          <cell r="P1887">
            <v>11475000</v>
          </cell>
          <cell r="Q1887">
            <v>15387000</v>
          </cell>
          <cell r="R1887">
            <v>0</v>
          </cell>
          <cell r="S1887">
            <v>0</v>
          </cell>
          <cell r="T1887">
            <v>0</v>
          </cell>
          <cell r="U1887">
            <v>0</v>
          </cell>
          <cell r="V1887">
            <v>0</v>
          </cell>
          <cell r="W1887">
            <v>0</v>
          </cell>
        </row>
        <row r="1888">
          <cell r="I1888" t="str">
            <v>CRE Costs:   Antelope Transmission Segment 8</v>
          </cell>
          <cell r="J1888">
            <v>40724</v>
          </cell>
          <cell r="N1888">
            <v>100</v>
          </cell>
          <cell r="O1888">
            <v>0</v>
          </cell>
          <cell r="P1888">
            <v>0</v>
          </cell>
        </row>
        <row r="1889">
          <cell r="I1889" t="str">
            <v>IT Work Element:  TRTP Segment 8</v>
          </cell>
          <cell r="J1889">
            <v>40724</v>
          </cell>
          <cell r="N1889">
            <v>100</v>
          </cell>
          <cell r="O1889">
            <v>0</v>
          </cell>
          <cell r="P1889">
            <v>0</v>
          </cell>
        </row>
        <row r="1890">
          <cell r="I1890" t="str">
            <v>TRTP SEGMENT 8: SUBTRANS</v>
          </cell>
          <cell r="J1890">
            <v>40391</v>
          </cell>
          <cell r="K1890" t="str">
            <v>T. Wilkens</v>
          </cell>
          <cell r="M1890">
            <v>0</v>
          </cell>
          <cell r="N1890">
            <v>0</v>
          </cell>
          <cell r="O1890">
            <v>1999999.92</v>
          </cell>
          <cell r="P1890">
            <v>17657000</v>
          </cell>
          <cell r="Q1890">
            <v>0</v>
          </cell>
          <cell r="R1890">
            <v>0</v>
          </cell>
          <cell r="S1890">
            <v>0</v>
          </cell>
          <cell r="T1890">
            <v>0</v>
          </cell>
          <cell r="U1890">
            <v>0</v>
          </cell>
          <cell r="V1890">
            <v>0</v>
          </cell>
          <cell r="W1890">
            <v>0</v>
          </cell>
        </row>
        <row r="1891">
          <cell r="O1891">
            <v>2699999.892</v>
          </cell>
          <cell r="P1891">
            <v>79408000</v>
          </cell>
          <cell r="Q1891">
            <v>105477000</v>
          </cell>
          <cell r="R1891">
            <v>131161000</v>
          </cell>
          <cell r="S1891">
            <v>0</v>
          </cell>
          <cell r="T1891">
            <v>0</v>
          </cell>
          <cell r="U1891">
            <v>0</v>
          </cell>
          <cell r="V1891">
            <v>0</v>
          </cell>
          <cell r="W1891">
            <v>0</v>
          </cell>
        </row>
        <row r="1892">
          <cell r="I1892" t="str">
            <v>TRTP SEGMENT 9: VINCENT SUB - EQUIP NEW 220KV POS</v>
          </cell>
          <cell r="J1892">
            <v>41061</v>
          </cell>
          <cell r="K1892" t="str">
            <v>T. Wilkens</v>
          </cell>
          <cell r="M1892">
            <v>100</v>
          </cell>
          <cell r="N1892">
            <v>100</v>
          </cell>
          <cell r="O1892">
            <v>449999.9819999999</v>
          </cell>
          <cell r="P1892">
            <v>2375000</v>
          </cell>
          <cell r="Q1892">
            <v>4485000</v>
          </cell>
          <cell r="R1892">
            <v>3000000</v>
          </cell>
          <cell r="S1892">
            <v>0</v>
          </cell>
          <cell r="T1892">
            <v>0</v>
          </cell>
          <cell r="U1892">
            <v>0</v>
          </cell>
          <cell r="V1892">
            <v>0</v>
          </cell>
          <cell r="W1892">
            <v>0</v>
          </cell>
        </row>
        <row r="1893">
          <cell r="I1893" t="str">
            <v>TRTP SEGMENT 9: WINDHUB SUB - 500KV SUB UPGRADE</v>
          </cell>
          <cell r="J1893">
            <v>41183</v>
          </cell>
          <cell r="K1893" t="str">
            <v>T. Wilkens</v>
          </cell>
          <cell r="M1893">
            <v>100</v>
          </cell>
          <cell r="N1893">
            <v>100</v>
          </cell>
          <cell r="O1893">
            <v>0</v>
          </cell>
          <cell r="P1893">
            <v>30516000</v>
          </cell>
          <cell r="Q1893">
            <v>71300000</v>
          </cell>
          <cell r="R1893">
            <v>11959000</v>
          </cell>
          <cell r="S1893">
            <v>0</v>
          </cell>
          <cell r="T1893">
            <v>0</v>
          </cell>
          <cell r="U1893">
            <v>0</v>
          </cell>
          <cell r="V1893">
            <v>0</v>
          </cell>
          <cell r="W1893">
            <v>0</v>
          </cell>
        </row>
        <row r="1894">
          <cell r="I1894" t="str">
            <v>TRTP SEGMENT 9: WINDHUB SUB - 500/220 KV UPGRADE</v>
          </cell>
          <cell r="J1894">
            <v>41518</v>
          </cell>
          <cell r="K1894" t="str">
            <v>T. Wilkens</v>
          </cell>
          <cell r="M1894">
            <v>100</v>
          </cell>
          <cell r="N1894">
            <v>100</v>
          </cell>
          <cell r="O1894">
            <v>0</v>
          </cell>
          <cell r="P1894">
            <v>0</v>
          </cell>
          <cell r="Q1894">
            <v>0</v>
          </cell>
          <cell r="R1894">
            <v>76283000</v>
          </cell>
          <cell r="S1894">
            <v>24777000</v>
          </cell>
          <cell r="T1894">
            <v>0</v>
          </cell>
          <cell r="U1894">
            <v>0</v>
          </cell>
          <cell r="V1894">
            <v>0</v>
          </cell>
          <cell r="W1894">
            <v>0</v>
          </cell>
        </row>
        <row r="1895">
          <cell r="I1895" t="str">
            <v>TRTP SEGMENT 9: WINDHUB SUB - 220KV SUB UPGRADE</v>
          </cell>
          <cell r="J1895">
            <v>39873</v>
          </cell>
          <cell r="K1895" t="str">
            <v>T. Wilkens</v>
          </cell>
          <cell r="M1895">
            <v>100</v>
          </cell>
          <cell r="N1895">
            <v>100</v>
          </cell>
          <cell r="O1895">
            <v>0</v>
          </cell>
          <cell r="P1895">
            <v>0</v>
          </cell>
          <cell r="Q1895">
            <v>0</v>
          </cell>
          <cell r="R1895">
            <v>0</v>
          </cell>
          <cell r="S1895">
            <v>0</v>
          </cell>
          <cell r="T1895">
            <v>0</v>
          </cell>
          <cell r="U1895">
            <v>0</v>
          </cell>
          <cell r="V1895">
            <v>0</v>
          </cell>
          <cell r="W1895">
            <v>0</v>
          </cell>
        </row>
        <row r="1896">
          <cell r="I1896" t="str">
            <v>TRTP SEGMENT 9: WHIRLWIND SUB - NEW 500/230KV SUB</v>
          </cell>
          <cell r="J1896">
            <v>40785</v>
          </cell>
          <cell r="K1896" t="str">
            <v>T. Wilkens</v>
          </cell>
          <cell r="M1896">
            <v>100</v>
          </cell>
          <cell r="N1896">
            <v>100</v>
          </cell>
          <cell r="O1896">
            <v>9599999.6160000023</v>
          </cell>
          <cell r="P1896">
            <v>15312000</v>
          </cell>
          <cell r="Q1896">
            <v>53038000</v>
          </cell>
          <cell r="R1896">
            <v>0</v>
          </cell>
          <cell r="S1896">
            <v>0</v>
          </cell>
          <cell r="T1896">
            <v>0</v>
          </cell>
          <cell r="U1896">
            <v>0</v>
          </cell>
          <cell r="V1896">
            <v>0</v>
          </cell>
          <cell r="W1896">
            <v>0</v>
          </cell>
        </row>
        <row r="1897">
          <cell r="I1897" t="str">
            <v>TRTP SEGMENT 9: VINCENT SUB - INST 600MVAR SVC</v>
          </cell>
          <cell r="J1897">
            <v>41518</v>
          </cell>
          <cell r="K1897" t="str">
            <v>T. Wilkens</v>
          </cell>
          <cell r="M1897">
            <v>100</v>
          </cell>
          <cell r="N1897">
            <v>100</v>
          </cell>
          <cell r="O1897">
            <v>0</v>
          </cell>
          <cell r="P1897">
            <v>0</v>
          </cell>
          <cell r="Q1897">
            <v>12447000</v>
          </cell>
          <cell r="R1897">
            <v>36430000</v>
          </cell>
          <cell r="S1897">
            <v>34504000</v>
          </cell>
          <cell r="T1897">
            <v>0</v>
          </cell>
          <cell r="U1897">
            <v>0</v>
          </cell>
          <cell r="V1897">
            <v>0</v>
          </cell>
          <cell r="W1897">
            <v>0</v>
          </cell>
        </row>
        <row r="1898">
          <cell r="I1898" t="str">
            <v>TRTP SEGMENT 9: VINCENT SUB - 500KV UPGRADE</v>
          </cell>
          <cell r="J1898">
            <v>40785</v>
          </cell>
          <cell r="K1898" t="str">
            <v>T. Wilkens</v>
          </cell>
          <cell r="M1898">
            <v>100</v>
          </cell>
          <cell r="N1898">
            <v>100</v>
          </cell>
          <cell r="O1898">
            <v>0</v>
          </cell>
          <cell r="P1898">
            <v>0</v>
          </cell>
          <cell r="Q1898">
            <v>8726000</v>
          </cell>
          <cell r="R1898">
            <v>0</v>
          </cell>
          <cell r="S1898">
            <v>0</v>
          </cell>
          <cell r="T1898">
            <v>0</v>
          </cell>
          <cell r="U1898">
            <v>0</v>
          </cell>
          <cell r="V1898">
            <v>0</v>
          </cell>
          <cell r="W1898">
            <v>0</v>
          </cell>
        </row>
        <row r="1899">
          <cell r="I1899" t="str">
            <v>TRTP SEGMENT 9: VINCENT SUB - EXTEND 500KV &amp; 220KV RACKS</v>
          </cell>
          <cell r="J1899">
            <v>40633</v>
          </cell>
          <cell r="K1899" t="str">
            <v>T. Wilkens</v>
          </cell>
          <cell r="M1899">
            <v>100</v>
          </cell>
          <cell r="N1899">
            <v>100</v>
          </cell>
          <cell r="O1899">
            <v>699999.97199999995</v>
          </cell>
          <cell r="P1899">
            <v>6298000</v>
          </cell>
          <cell r="Q1899">
            <v>10070000</v>
          </cell>
          <cell r="R1899">
            <v>0</v>
          </cell>
          <cell r="S1899">
            <v>0</v>
          </cell>
          <cell r="T1899">
            <v>0</v>
          </cell>
          <cell r="U1899">
            <v>0</v>
          </cell>
          <cell r="V1899">
            <v>0</v>
          </cell>
          <cell r="W1899">
            <v>0</v>
          </cell>
        </row>
        <row r="1900">
          <cell r="I1900" t="str">
            <v>TRTP SEGMENT 9: REMOVAL AT SUBSTATION</v>
          </cell>
          <cell r="J1900">
            <v>40451</v>
          </cell>
          <cell r="K1900" t="str">
            <v>T. Wilkens</v>
          </cell>
          <cell r="M1900">
            <v>100</v>
          </cell>
          <cell r="N1900">
            <v>100</v>
          </cell>
          <cell r="O1900">
            <v>0</v>
          </cell>
          <cell r="P1900">
            <v>640000</v>
          </cell>
          <cell r="Q1900">
            <v>0</v>
          </cell>
          <cell r="R1900">
            <v>0</v>
          </cell>
          <cell r="S1900">
            <v>0</v>
          </cell>
          <cell r="T1900">
            <v>0</v>
          </cell>
          <cell r="U1900">
            <v>0</v>
          </cell>
          <cell r="V1900">
            <v>0</v>
          </cell>
          <cell r="W1900">
            <v>0</v>
          </cell>
        </row>
        <row r="1901">
          <cell r="I1901" t="str">
            <v>TRTP SEGMENT 9: GOULD SUB - EQUIP 220KV POSITIONS</v>
          </cell>
          <cell r="J1901">
            <v>41579</v>
          </cell>
          <cell r="K1901" t="str">
            <v>T. Wilkens</v>
          </cell>
          <cell r="M1901">
            <v>100</v>
          </cell>
          <cell r="N1901">
            <v>100</v>
          </cell>
          <cell r="O1901">
            <v>0</v>
          </cell>
          <cell r="P1901">
            <v>0</v>
          </cell>
          <cell r="Q1901">
            <v>0</v>
          </cell>
          <cell r="R1901">
            <v>0</v>
          </cell>
          <cell r="S1901">
            <v>4220000</v>
          </cell>
          <cell r="T1901">
            <v>0</v>
          </cell>
          <cell r="U1901">
            <v>0</v>
          </cell>
          <cell r="V1901">
            <v>0</v>
          </cell>
          <cell r="W1901">
            <v>0</v>
          </cell>
        </row>
        <row r="1902">
          <cell r="I1902" t="str">
            <v>TRTP SEGMENT 9: VINCENT SUB - INST 500/220KV TRANSF</v>
          </cell>
          <cell r="J1902">
            <v>41000</v>
          </cell>
          <cell r="K1902" t="str">
            <v>T. Wilkens</v>
          </cell>
          <cell r="M1902">
            <v>100</v>
          </cell>
          <cell r="N1902">
            <v>100</v>
          </cell>
          <cell r="O1902">
            <v>0</v>
          </cell>
          <cell r="P1902">
            <v>10192000</v>
          </cell>
          <cell r="Q1902">
            <v>24742000</v>
          </cell>
          <cell r="R1902">
            <v>16339000</v>
          </cell>
          <cell r="S1902">
            <v>0</v>
          </cell>
          <cell r="T1902">
            <v>0</v>
          </cell>
          <cell r="U1902">
            <v>0</v>
          </cell>
          <cell r="V1902">
            <v>0</v>
          </cell>
          <cell r="W1902">
            <v>0</v>
          </cell>
        </row>
        <row r="1903">
          <cell r="I1903" t="str">
            <v>TRTP SEGMENT 9: ANTELOPE SUB - 500KV SUB UPGRADE</v>
          </cell>
          <cell r="J1903">
            <v>40308</v>
          </cell>
          <cell r="K1903" t="str">
            <v>T. Wilkens</v>
          </cell>
          <cell r="M1903">
            <v>100</v>
          </cell>
          <cell r="N1903">
            <v>100</v>
          </cell>
          <cell r="O1903">
            <v>5394999.7841999987</v>
          </cell>
          <cell r="P1903">
            <v>60581000</v>
          </cell>
          <cell r="Q1903">
            <v>0</v>
          </cell>
          <cell r="R1903">
            <v>0</v>
          </cell>
          <cell r="S1903">
            <v>0</v>
          </cell>
          <cell r="T1903">
            <v>0</v>
          </cell>
          <cell r="U1903">
            <v>0</v>
          </cell>
          <cell r="V1903">
            <v>0</v>
          </cell>
          <cell r="W1903">
            <v>0</v>
          </cell>
        </row>
        <row r="1904">
          <cell r="I1904" t="str">
            <v>TRTP SEGMENT 9: ANTELOPE SUB - 500KV UPGRADE</v>
          </cell>
          <cell r="J1904">
            <v>40756</v>
          </cell>
          <cell r="K1904" t="str">
            <v>T. Wilkens</v>
          </cell>
          <cell r="M1904">
            <v>100</v>
          </cell>
          <cell r="N1904">
            <v>100</v>
          </cell>
          <cell r="O1904">
            <v>0</v>
          </cell>
          <cell r="P1904">
            <v>0</v>
          </cell>
          <cell r="Q1904">
            <v>7665000</v>
          </cell>
          <cell r="R1904">
            <v>0</v>
          </cell>
          <cell r="S1904">
            <v>0</v>
          </cell>
          <cell r="T1904">
            <v>0</v>
          </cell>
          <cell r="U1904">
            <v>0</v>
          </cell>
          <cell r="V1904">
            <v>0</v>
          </cell>
          <cell r="W1904">
            <v>0</v>
          </cell>
        </row>
        <row r="1905">
          <cell r="I1905" t="str">
            <v>TRTP SEGMENT 9: ANTELOPE SUB - CONST 500KV SWYD</v>
          </cell>
          <cell r="J1905">
            <v>41579</v>
          </cell>
          <cell r="K1905" t="str">
            <v>T. Wilkens</v>
          </cell>
          <cell r="M1905">
            <v>100</v>
          </cell>
          <cell r="N1905">
            <v>100</v>
          </cell>
          <cell r="O1905">
            <v>0</v>
          </cell>
          <cell r="P1905">
            <v>0</v>
          </cell>
          <cell r="Q1905">
            <v>0</v>
          </cell>
          <cell r="R1905">
            <v>31232000</v>
          </cell>
          <cell r="S1905">
            <v>41765000</v>
          </cell>
          <cell r="T1905">
            <v>0</v>
          </cell>
          <cell r="U1905">
            <v>0</v>
          </cell>
          <cell r="V1905">
            <v>0</v>
          </cell>
          <cell r="W1905">
            <v>0</v>
          </cell>
        </row>
        <row r="1906">
          <cell r="I1906" t="str">
            <v>TRTP SEGMENT 9: ANTELOPE SUB - EXTEND 500KV &amp; 220KV RACKS</v>
          </cell>
          <cell r="J1906">
            <v>40787</v>
          </cell>
          <cell r="K1906" t="str">
            <v>T. Wilkens</v>
          </cell>
          <cell r="M1906">
            <v>100</v>
          </cell>
          <cell r="N1906">
            <v>100</v>
          </cell>
          <cell r="O1906">
            <v>0</v>
          </cell>
          <cell r="P1906">
            <v>0</v>
          </cell>
          <cell r="Q1906">
            <v>12718000</v>
          </cell>
          <cell r="R1906">
            <v>0</v>
          </cell>
          <cell r="S1906">
            <v>0</v>
          </cell>
          <cell r="T1906">
            <v>0</v>
          </cell>
          <cell r="U1906">
            <v>0</v>
          </cell>
          <cell r="V1906">
            <v>0</v>
          </cell>
          <cell r="W1906">
            <v>0</v>
          </cell>
        </row>
        <row r="1907">
          <cell r="O1907">
            <v>20144999.194200002</v>
          </cell>
          <cell r="P1907">
            <v>125914000</v>
          </cell>
          <cell r="Q1907">
            <v>201191000</v>
          </cell>
          <cell r="R1907">
            <v>175243000</v>
          </cell>
          <cell r="S1907">
            <v>105266000</v>
          </cell>
          <cell r="T1907">
            <v>0</v>
          </cell>
          <cell r="U1907">
            <v>0</v>
          </cell>
          <cell r="V1907">
            <v>0</v>
          </cell>
          <cell r="W1907">
            <v>0</v>
          </cell>
        </row>
        <row r="1908">
          <cell r="I1908" t="str">
            <v>TRTP SEGMENT 10: WHIRLWIND-WINDHUB 500KV TL</v>
          </cell>
          <cell r="J1908">
            <v>40847</v>
          </cell>
          <cell r="K1908" t="str">
            <v>T. Wilkens</v>
          </cell>
          <cell r="M1908">
            <v>100</v>
          </cell>
          <cell r="N1908">
            <v>100</v>
          </cell>
          <cell r="O1908">
            <v>519999.97919999989</v>
          </cell>
          <cell r="P1908">
            <v>21576000</v>
          </cell>
          <cell r="Q1908">
            <v>25620000</v>
          </cell>
          <cell r="R1908">
            <v>0</v>
          </cell>
          <cell r="S1908">
            <v>0</v>
          </cell>
          <cell r="T1908">
            <v>0</v>
          </cell>
          <cell r="U1908">
            <v>0</v>
          </cell>
          <cell r="V1908">
            <v>0</v>
          </cell>
          <cell r="W1908">
            <v>0</v>
          </cell>
        </row>
        <row r="1909">
          <cell r="I1909" t="str">
            <v>TRTP SEGMENT 10: WHIRLWIND SUB - EQUIP 1 500KV LP</v>
          </cell>
          <cell r="J1909">
            <v>40847</v>
          </cell>
          <cell r="K1909" t="str">
            <v>T. Wilkens</v>
          </cell>
          <cell r="M1909">
            <v>100</v>
          </cell>
          <cell r="N1909">
            <v>100</v>
          </cell>
          <cell r="O1909">
            <v>0</v>
          </cell>
          <cell r="P1909">
            <v>0</v>
          </cell>
          <cell r="Q1909">
            <v>12410000</v>
          </cell>
          <cell r="R1909">
            <v>0</v>
          </cell>
          <cell r="S1909">
            <v>0</v>
          </cell>
          <cell r="T1909">
            <v>0</v>
          </cell>
          <cell r="U1909">
            <v>0</v>
          </cell>
          <cell r="V1909">
            <v>0</v>
          </cell>
          <cell r="W1909">
            <v>0</v>
          </cell>
        </row>
        <row r="1910">
          <cell r="I1910" t="str">
            <v>CRE Costs:  Tehachapi Renewable Trans Segment 10  (15 miles)</v>
          </cell>
          <cell r="J1910">
            <v>40847</v>
          </cell>
          <cell r="N1910">
            <v>100</v>
          </cell>
          <cell r="O1910">
            <v>0</v>
          </cell>
          <cell r="P1910">
            <v>0</v>
          </cell>
        </row>
        <row r="1911">
          <cell r="I1911" t="str">
            <v>TRTP SEGMENT 10: WINDHUB SUB - EQUIP 1 500KV LP</v>
          </cell>
          <cell r="J1911">
            <v>40847</v>
          </cell>
          <cell r="K1911" t="str">
            <v>T. Wilkens</v>
          </cell>
          <cell r="M1911">
            <v>100</v>
          </cell>
          <cell r="N1911">
            <v>100</v>
          </cell>
          <cell r="O1911">
            <v>0</v>
          </cell>
          <cell r="P1911">
            <v>0</v>
          </cell>
          <cell r="Q1911">
            <v>10353000</v>
          </cell>
          <cell r="R1911">
            <v>0</v>
          </cell>
          <cell r="S1911">
            <v>0</v>
          </cell>
          <cell r="T1911">
            <v>0</v>
          </cell>
          <cell r="U1911">
            <v>0</v>
          </cell>
          <cell r="V1911">
            <v>0</v>
          </cell>
          <cell r="W1911">
            <v>0</v>
          </cell>
        </row>
        <row r="1912">
          <cell r="O1912">
            <v>519999.97919999989</v>
          </cell>
          <cell r="P1912">
            <v>21576000</v>
          </cell>
          <cell r="Q1912">
            <v>48383000</v>
          </cell>
          <cell r="R1912">
            <v>0</v>
          </cell>
          <cell r="S1912">
            <v>0</v>
          </cell>
          <cell r="T1912">
            <v>0</v>
          </cell>
          <cell r="U1912">
            <v>0</v>
          </cell>
          <cell r="V1912">
            <v>0</v>
          </cell>
          <cell r="W1912">
            <v>0</v>
          </cell>
        </row>
        <row r="1913">
          <cell r="I1913" t="str">
            <v>TRTP SEGMENT 11:18 MI. NEW MESA-GOULD 220KV TL</v>
          </cell>
          <cell r="J1913">
            <v>41608</v>
          </cell>
          <cell r="K1913" t="str">
            <v>T. Wilkens</v>
          </cell>
          <cell r="M1913">
            <v>100</v>
          </cell>
          <cell r="N1913">
            <v>100</v>
          </cell>
          <cell r="O1913">
            <v>134999.99460000003</v>
          </cell>
          <cell r="P1913">
            <v>355000</v>
          </cell>
          <cell r="Q1913">
            <v>3940000</v>
          </cell>
          <cell r="R1913">
            <v>5525000</v>
          </cell>
          <cell r="S1913">
            <v>11577000</v>
          </cell>
          <cell r="T1913">
            <v>0</v>
          </cell>
          <cell r="U1913">
            <v>0</v>
          </cell>
          <cell r="V1913">
            <v>0</v>
          </cell>
          <cell r="W1913">
            <v>0</v>
          </cell>
        </row>
        <row r="1914">
          <cell r="I1914" t="str">
            <v>TRTP SEGMENT 11: PARDEE SUB - ADD PROTECTION</v>
          </cell>
          <cell r="J1914">
            <v>41090</v>
          </cell>
          <cell r="K1914" t="str">
            <v>T. Wilkens</v>
          </cell>
          <cell r="M1914">
            <v>100</v>
          </cell>
          <cell r="N1914">
            <v>100</v>
          </cell>
          <cell r="O1914">
            <v>0</v>
          </cell>
          <cell r="P1914">
            <v>0</v>
          </cell>
          <cell r="Q1914">
            <v>0</v>
          </cell>
          <cell r="R1914">
            <v>360000</v>
          </cell>
          <cell r="S1914">
            <v>0</v>
          </cell>
          <cell r="T1914">
            <v>0</v>
          </cell>
          <cell r="U1914">
            <v>0</v>
          </cell>
          <cell r="V1914">
            <v>0</v>
          </cell>
          <cell r="W1914">
            <v>0</v>
          </cell>
        </row>
        <row r="1915">
          <cell r="I1915" t="str">
            <v>TRTP SEGMENT 11: MESA SUB - EQUIP 220KV LP</v>
          </cell>
          <cell r="J1915">
            <v>41608</v>
          </cell>
          <cell r="K1915" t="str">
            <v>T. Wilkens</v>
          </cell>
          <cell r="M1915">
            <v>100</v>
          </cell>
          <cell r="N1915">
            <v>100</v>
          </cell>
          <cell r="O1915">
            <v>0</v>
          </cell>
          <cell r="P1915">
            <v>0</v>
          </cell>
          <cell r="Q1915">
            <v>0</v>
          </cell>
          <cell r="R1915">
            <v>0</v>
          </cell>
          <cell r="S1915">
            <v>4860000</v>
          </cell>
          <cell r="T1915">
            <v>0</v>
          </cell>
          <cell r="U1915">
            <v>0</v>
          </cell>
          <cell r="V1915">
            <v>0</v>
          </cell>
          <cell r="W1915">
            <v>0</v>
          </cell>
        </row>
        <row r="1916">
          <cell r="I1916" t="str">
            <v>TRTP SEGMENT 11:18.6 MI. MESA-VINCENT #1 500KV TL</v>
          </cell>
          <cell r="J1916">
            <v>41608</v>
          </cell>
          <cell r="K1916" t="str">
            <v>T. Wilkens</v>
          </cell>
          <cell r="M1916">
            <v>100</v>
          </cell>
          <cell r="N1916">
            <v>100</v>
          </cell>
          <cell r="O1916">
            <v>339999.98639999999</v>
          </cell>
          <cell r="P1916">
            <v>926000</v>
          </cell>
          <cell r="Q1916">
            <v>10478000</v>
          </cell>
          <cell r="R1916">
            <v>29902000</v>
          </cell>
          <cell r="S1916">
            <v>17914000</v>
          </cell>
          <cell r="T1916">
            <v>0</v>
          </cell>
          <cell r="U1916">
            <v>0</v>
          </cell>
          <cell r="V1916">
            <v>0</v>
          </cell>
          <cell r="W1916">
            <v>0</v>
          </cell>
        </row>
        <row r="1917">
          <cell r="I1917" t="str">
            <v>TRTP SEGMENT 11: EAGLE ROCK SUB - ADD PROTECTION</v>
          </cell>
          <cell r="J1917">
            <v>41090</v>
          </cell>
          <cell r="K1917" t="str">
            <v>T. Wilkens</v>
          </cell>
          <cell r="M1917">
            <v>100</v>
          </cell>
          <cell r="N1917">
            <v>100</v>
          </cell>
          <cell r="O1917">
            <v>0</v>
          </cell>
          <cell r="P1917">
            <v>0</v>
          </cell>
          <cell r="Q1917">
            <v>0</v>
          </cell>
          <cell r="R1917">
            <v>338000</v>
          </cell>
          <cell r="S1917">
            <v>0</v>
          </cell>
          <cell r="T1917">
            <v>0</v>
          </cell>
          <cell r="U1917">
            <v>0</v>
          </cell>
          <cell r="V1917">
            <v>0</v>
          </cell>
          <cell r="W1917">
            <v>0</v>
          </cell>
        </row>
        <row r="1918">
          <cell r="I1918" t="str">
            <v>TRTP SEGMENT 11:REMOVE 18.6 MI EAGLE ROCK-PARDEE TL</v>
          </cell>
          <cell r="J1918">
            <v>41182</v>
          </cell>
          <cell r="K1918" t="str">
            <v>T. Wilkens</v>
          </cell>
          <cell r="M1918">
            <v>100</v>
          </cell>
          <cell r="N1918">
            <v>100</v>
          </cell>
          <cell r="O1918">
            <v>0</v>
          </cell>
          <cell r="P1918">
            <v>0</v>
          </cell>
          <cell r="Q1918">
            <v>3260000</v>
          </cell>
          <cell r="R1918">
            <v>3905000</v>
          </cell>
          <cell r="S1918">
            <v>0</v>
          </cell>
          <cell r="T1918">
            <v>0</v>
          </cell>
          <cell r="U1918">
            <v>0</v>
          </cell>
          <cell r="V1918">
            <v>0</v>
          </cell>
          <cell r="W1918">
            <v>0</v>
          </cell>
        </row>
        <row r="1919">
          <cell r="I1919" t="str">
            <v>TRTP SEGMENT 11:CONNECT TO VINCENT &amp; EAGLE ROCK TO GOULD</v>
          </cell>
          <cell r="J1919">
            <v>41061</v>
          </cell>
          <cell r="K1919" t="str">
            <v>T. Wilkens</v>
          </cell>
          <cell r="M1919">
            <v>100</v>
          </cell>
          <cell r="N1919">
            <v>100</v>
          </cell>
          <cell r="O1919">
            <v>49999.998</v>
          </cell>
          <cell r="P1919">
            <v>127000</v>
          </cell>
          <cell r="Q1919">
            <v>1343000</v>
          </cell>
          <cell r="R1919">
            <v>4892000</v>
          </cell>
          <cell r="S1919">
            <v>0</v>
          </cell>
          <cell r="T1919">
            <v>0</v>
          </cell>
          <cell r="U1919">
            <v>0</v>
          </cell>
          <cell r="V1919">
            <v>0</v>
          </cell>
          <cell r="W1919">
            <v>0</v>
          </cell>
        </row>
        <row r="1920">
          <cell r="I1920" t="str">
            <v>TRTP SEGMENT 11: GOULD SUB - EQUIP 1 220KV LP</v>
          </cell>
          <cell r="J1920">
            <v>41090</v>
          </cell>
          <cell r="K1920" t="str">
            <v>T. Wilkens</v>
          </cell>
          <cell r="M1920">
            <v>100</v>
          </cell>
          <cell r="N1920">
            <v>100</v>
          </cell>
          <cell r="O1920">
            <v>0</v>
          </cell>
          <cell r="P1920">
            <v>0</v>
          </cell>
          <cell r="Q1920">
            <v>0</v>
          </cell>
          <cell r="R1920">
            <v>2730000</v>
          </cell>
          <cell r="S1920">
            <v>0</v>
          </cell>
          <cell r="T1920">
            <v>0</v>
          </cell>
          <cell r="U1920">
            <v>0</v>
          </cell>
          <cell r="V1920">
            <v>0</v>
          </cell>
          <cell r="W1920">
            <v>0</v>
          </cell>
        </row>
        <row r="1921">
          <cell r="O1921">
            <v>524999.97900000005</v>
          </cell>
          <cell r="P1921">
            <v>1408000</v>
          </cell>
          <cell r="Q1921">
            <v>19021000</v>
          </cell>
          <cell r="R1921">
            <v>47652000</v>
          </cell>
          <cell r="S1921">
            <v>34351000</v>
          </cell>
          <cell r="T1921">
            <v>0</v>
          </cell>
          <cell r="U1921">
            <v>0</v>
          </cell>
          <cell r="V1921">
            <v>0</v>
          </cell>
          <cell r="W1921">
            <v>0</v>
          </cell>
        </row>
        <row r="1922">
          <cell r="I1922" t="str">
            <v>GREEN BORDERS (NEW CONTROL SUB…)</v>
          </cell>
          <cell r="J1922">
            <v>42004</v>
          </cell>
          <cell r="K1922" t="str">
            <v>S.V. Murthy</v>
          </cell>
          <cell r="M1922">
            <v>100</v>
          </cell>
          <cell r="N1922">
            <v>100</v>
          </cell>
          <cell r="O1922">
            <v>0</v>
          </cell>
          <cell r="P1922">
            <v>3210009.24</v>
          </cell>
          <cell r="Q1922">
            <v>0</v>
          </cell>
          <cell r="R1922">
            <v>87957091.309350193</v>
          </cell>
          <cell r="S1922">
            <v>151143624.83344996</v>
          </cell>
          <cell r="T1922">
            <v>100000000</v>
          </cell>
          <cell r="U1922">
            <v>0</v>
          </cell>
          <cell r="V1922">
            <v>0</v>
          </cell>
          <cell r="W1922">
            <v>0</v>
          </cell>
        </row>
        <row r="1923">
          <cell r="O1923">
            <v>0</v>
          </cell>
          <cell r="P1923">
            <v>3210009.24</v>
          </cell>
          <cell r="Q1923">
            <v>0</v>
          </cell>
          <cell r="R1923">
            <v>87957091.309350193</v>
          </cell>
          <cell r="S1923">
            <v>151143624.83344996</v>
          </cell>
          <cell r="T1923">
            <v>100000000</v>
          </cell>
          <cell r="U1923">
            <v>0</v>
          </cell>
          <cell r="V1923">
            <v>0</v>
          </cell>
          <cell r="W1923">
            <v>0</v>
          </cell>
        </row>
        <row r="1924">
          <cell r="I1924" t="str">
            <v>ACTON SUB:</v>
          </cell>
          <cell r="J1924">
            <v>40695</v>
          </cell>
          <cell r="K1924" t="e">
            <v>#N/A</v>
          </cell>
          <cell r="M1924">
            <v>0</v>
          </cell>
          <cell r="N1924">
            <v>0</v>
          </cell>
          <cell r="O1924">
            <v>500000</v>
          </cell>
          <cell r="P1924">
            <v>3500000</v>
          </cell>
          <cell r="Q1924">
            <v>3500000</v>
          </cell>
          <cell r="R1924">
            <v>0</v>
          </cell>
          <cell r="S1924">
            <v>0</v>
          </cell>
          <cell r="T1924">
            <v>0</v>
          </cell>
          <cell r="U1924">
            <v>0</v>
          </cell>
          <cell r="V1924">
            <v>0</v>
          </cell>
          <cell r="W1924">
            <v>0</v>
          </cell>
        </row>
        <row r="1925">
          <cell r="O1925">
            <v>500000</v>
          </cell>
          <cell r="P1925">
            <v>3500000</v>
          </cell>
          <cell r="Q1925">
            <v>3500000</v>
          </cell>
          <cell r="R1925">
            <v>0</v>
          </cell>
          <cell r="S1925">
            <v>0</v>
          </cell>
          <cell r="T1925">
            <v>0</v>
          </cell>
          <cell r="U1925">
            <v>0</v>
          </cell>
          <cell r="V1925">
            <v>0</v>
          </cell>
          <cell r="W1925">
            <v>0</v>
          </cell>
        </row>
        <row r="1926">
          <cell r="I1926" t="str">
            <v>HELIJET</v>
          </cell>
          <cell r="J1926">
            <v>40695</v>
          </cell>
          <cell r="K1926" t="str">
            <v>E. De La Cruz</v>
          </cell>
          <cell r="M1926">
            <v>0</v>
          </cell>
          <cell r="N1926">
            <v>0</v>
          </cell>
          <cell r="O1926">
            <v>0</v>
          </cell>
          <cell r="P1926">
            <v>200000</v>
          </cell>
          <cell r="Q1926">
            <v>300000</v>
          </cell>
          <cell r="R1926">
            <v>0</v>
          </cell>
          <cell r="S1926">
            <v>0</v>
          </cell>
          <cell r="T1926">
            <v>0</v>
          </cell>
          <cell r="U1926">
            <v>0</v>
          </cell>
          <cell r="V1926">
            <v>0</v>
          </cell>
          <cell r="W1926">
            <v>0</v>
          </cell>
        </row>
        <row r="1927">
          <cell r="I1927" t="str">
            <v>OASIS</v>
          </cell>
          <cell r="J1927">
            <v>40695</v>
          </cell>
          <cell r="K1927" t="str">
            <v>E. De La Cruz</v>
          </cell>
          <cell r="M1927">
            <v>0</v>
          </cell>
          <cell r="N1927">
            <v>0</v>
          </cell>
          <cell r="O1927">
            <v>0</v>
          </cell>
          <cell r="P1927">
            <v>200000</v>
          </cell>
          <cell r="Q1927">
            <v>300000</v>
          </cell>
          <cell r="R1927">
            <v>0</v>
          </cell>
          <cell r="S1927">
            <v>0</v>
          </cell>
          <cell r="T1927">
            <v>0</v>
          </cell>
          <cell r="U1927">
            <v>0</v>
          </cell>
          <cell r="V1927">
            <v>0</v>
          </cell>
          <cell r="W1927">
            <v>0</v>
          </cell>
        </row>
        <row r="1928">
          <cell r="I1928" t="str">
            <v>PALMDALE</v>
          </cell>
          <cell r="J1928">
            <v>40695</v>
          </cell>
          <cell r="K1928" t="str">
            <v>E. De La Cruz</v>
          </cell>
          <cell r="M1928">
            <v>0</v>
          </cell>
          <cell r="N1928">
            <v>0</v>
          </cell>
          <cell r="O1928">
            <v>0</v>
          </cell>
          <cell r="P1928">
            <v>200000</v>
          </cell>
          <cell r="Q1928">
            <v>300000</v>
          </cell>
          <cell r="R1928">
            <v>0</v>
          </cell>
          <cell r="S1928">
            <v>0</v>
          </cell>
          <cell r="T1928">
            <v>0</v>
          </cell>
          <cell r="U1928">
            <v>0</v>
          </cell>
          <cell r="V1928">
            <v>0</v>
          </cell>
          <cell r="W1928">
            <v>0</v>
          </cell>
        </row>
        <row r="1929">
          <cell r="I1929" t="str">
            <v>LANCASTER</v>
          </cell>
          <cell r="J1929">
            <v>40695</v>
          </cell>
          <cell r="K1929" t="str">
            <v>E. De La Cruz</v>
          </cell>
          <cell r="M1929">
            <v>0</v>
          </cell>
          <cell r="N1929">
            <v>0</v>
          </cell>
          <cell r="O1929">
            <v>0</v>
          </cell>
          <cell r="P1929">
            <v>200000</v>
          </cell>
          <cell r="Q1929">
            <v>300000</v>
          </cell>
          <cell r="R1929">
            <v>0</v>
          </cell>
          <cell r="S1929">
            <v>0</v>
          </cell>
          <cell r="T1929">
            <v>0</v>
          </cell>
          <cell r="U1929">
            <v>0</v>
          </cell>
          <cell r="V1929">
            <v>0</v>
          </cell>
          <cell r="W1929">
            <v>0</v>
          </cell>
        </row>
        <row r="1930">
          <cell r="I1930" t="str">
            <v>LITTLE ROCK</v>
          </cell>
          <cell r="J1930">
            <v>40695</v>
          </cell>
          <cell r="K1930" t="str">
            <v>E. De La Cruz</v>
          </cell>
          <cell r="M1930">
            <v>0</v>
          </cell>
          <cell r="N1930">
            <v>0</v>
          </cell>
          <cell r="O1930">
            <v>0</v>
          </cell>
          <cell r="P1930">
            <v>200000</v>
          </cell>
          <cell r="Q1930">
            <v>300000</v>
          </cell>
          <cell r="R1930">
            <v>0</v>
          </cell>
          <cell r="S1930">
            <v>0</v>
          </cell>
          <cell r="T1930">
            <v>0</v>
          </cell>
          <cell r="U1930">
            <v>0</v>
          </cell>
          <cell r="V1930">
            <v>0</v>
          </cell>
          <cell r="W1930">
            <v>0</v>
          </cell>
        </row>
        <row r="1931">
          <cell r="I1931" t="str">
            <v>SHUTTLE</v>
          </cell>
          <cell r="J1931">
            <v>40695</v>
          </cell>
          <cell r="K1931" t="str">
            <v>E. De La Cruz</v>
          </cell>
          <cell r="M1931">
            <v>0</v>
          </cell>
          <cell r="N1931">
            <v>0</v>
          </cell>
          <cell r="O1931">
            <v>0</v>
          </cell>
          <cell r="P1931">
            <v>200000</v>
          </cell>
          <cell r="Q1931">
            <v>300000</v>
          </cell>
          <cell r="R1931">
            <v>0</v>
          </cell>
          <cell r="S1931">
            <v>0</v>
          </cell>
          <cell r="T1931">
            <v>0</v>
          </cell>
          <cell r="U1931">
            <v>0</v>
          </cell>
          <cell r="V1931">
            <v>0</v>
          </cell>
          <cell r="W1931">
            <v>0</v>
          </cell>
        </row>
        <row r="1932">
          <cell r="H1932" t="str">
            <v>800060720</v>
          </cell>
          <cell r="I1932" t="str">
            <v>ANTELOPE-ANAVERDE-HELIJET:</v>
          </cell>
          <cell r="J1932">
            <v>40330</v>
          </cell>
          <cell r="K1932" t="str">
            <v>E. De La Cruz</v>
          </cell>
          <cell r="M1932">
            <v>0</v>
          </cell>
          <cell r="N1932">
            <v>0</v>
          </cell>
          <cell r="O1932">
            <v>751000</v>
          </cell>
          <cell r="P1932">
            <v>197000</v>
          </cell>
          <cell r="Q1932">
            <v>0</v>
          </cell>
          <cell r="R1932">
            <v>0</v>
          </cell>
          <cell r="S1932">
            <v>0</v>
          </cell>
          <cell r="T1932">
            <v>0</v>
          </cell>
          <cell r="U1932">
            <v>0</v>
          </cell>
          <cell r="V1932">
            <v>0</v>
          </cell>
          <cell r="W1932">
            <v>0</v>
          </cell>
        </row>
        <row r="1933">
          <cell r="H1933" t="str">
            <v>800060721</v>
          </cell>
          <cell r="I1933" t="str">
            <v>ANTELOPE-LANCASTER-LANPRI:</v>
          </cell>
          <cell r="J1933">
            <v>40330</v>
          </cell>
          <cell r="K1933" t="str">
            <v>E. De La Cruz</v>
          </cell>
          <cell r="M1933">
            <v>0</v>
          </cell>
          <cell r="N1933">
            <v>0</v>
          </cell>
          <cell r="O1933">
            <v>4078000</v>
          </cell>
          <cell r="P1933">
            <v>531000</v>
          </cell>
          <cell r="Q1933">
            <v>0</v>
          </cell>
          <cell r="R1933">
            <v>0</v>
          </cell>
          <cell r="S1933">
            <v>0</v>
          </cell>
          <cell r="T1933">
            <v>0</v>
          </cell>
          <cell r="U1933">
            <v>0</v>
          </cell>
          <cell r="V1933">
            <v>0</v>
          </cell>
          <cell r="W1933">
            <v>0</v>
          </cell>
        </row>
        <row r="1934">
          <cell r="H1934" t="str">
            <v>800060723</v>
          </cell>
          <cell r="I1934" t="str">
            <v>LANCASTER-LITTLE ROCK-PIUTE:</v>
          </cell>
          <cell r="J1934">
            <v>40695</v>
          </cell>
          <cell r="K1934" t="str">
            <v>E. De La Cruz</v>
          </cell>
          <cell r="M1934">
            <v>0</v>
          </cell>
          <cell r="N1934">
            <v>0</v>
          </cell>
          <cell r="O1934">
            <v>1390000</v>
          </cell>
          <cell r="P1934">
            <v>344000</v>
          </cell>
          <cell r="Q1934">
            <v>0</v>
          </cell>
          <cell r="R1934">
            <v>0</v>
          </cell>
          <cell r="S1934">
            <v>0</v>
          </cell>
          <cell r="T1934">
            <v>0</v>
          </cell>
          <cell r="U1934">
            <v>0</v>
          </cell>
          <cell r="V1934">
            <v>0</v>
          </cell>
          <cell r="W1934">
            <v>0</v>
          </cell>
        </row>
        <row r="1935">
          <cell r="I1935" t="str">
            <v>ANTELOPE</v>
          </cell>
          <cell r="J1935">
            <v>40695</v>
          </cell>
          <cell r="K1935" t="str">
            <v>E. De La Cruz</v>
          </cell>
          <cell r="M1935">
            <v>0</v>
          </cell>
          <cell r="N1935">
            <v>0</v>
          </cell>
          <cell r="O1935">
            <v>0</v>
          </cell>
          <cell r="P1935">
            <v>500000</v>
          </cell>
          <cell r="Q1935">
            <v>500000</v>
          </cell>
          <cell r="R1935">
            <v>0</v>
          </cell>
          <cell r="S1935">
            <v>0</v>
          </cell>
          <cell r="T1935">
            <v>0</v>
          </cell>
          <cell r="U1935">
            <v>0</v>
          </cell>
          <cell r="V1935">
            <v>0</v>
          </cell>
          <cell r="W1935">
            <v>0</v>
          </cell>
        </row>
        <row r="1936">
          <cell r="O1936">
            <v>6219000</v>
          </cell>
          <cell r="P1936">
            <v>2772000</v>
          </cell>
          <cell r="Q1936">
            <v>2300000</v>
          </cell>
          <cell r="R1936">
            <v>0</v>
          </cell>
          <cell r="S1936">
            <v>0</v>
          </cell>
          <cell r="T1936">
            <v>0</v>
          </cell>
          <cell r="U1936">
            <v>0</v>
          </cell>
          <cell r="V1936">
            <v>0</v>
          </cell>
          <cell r="W1936">
            <v>0</v>
          </cell>
        </row>
        <row r="1937">
          <cell r="H1937" t="str">
            <v>800063610</v>
          </cell>
          <cell r="I1937" t="str">
            <v>VICTOR: HIGH DESERT SPS</v>
          </cell>
          <cell r="J1937">
            <v>39813</v>
          </cell>
          <cell r="K1937" t="str">
            <v>S. Ghoraishi</v>
          </cell>
          <cell r="M1937">
            <v>100</v>
          </cell>
          <cell r="N1937">
            <v>100</v>
          </cell>
          <cell r="O1937">
            <v>0</v>
          </cell>
          <cell r="P1937">
            <v>0</v>
          </cell>
          <cell r="Q1937">
            <v>0</v>
          </cell>
          <cell r="R1937">
            <v>0</v>
          </cell>
          <cell r="S1937">
            <v>0</v>
          </cell>
          <cell r="T1937">
            <v>0</v>
          </cell>
          <cell r="U1937">
            <v>0</v>
          </cell>
          <cell r="V1937">
            <v>0</v>
          </cell>
          <cell r="W1937">
            <v>0</v>
          </cell>
        </row>
        <row r="1938">
          <cell r="O1938">
            <v>0</v>
          </cell>
          <cell r="P1938">
            <v>0</v>
          </cell>
          <cell r="Q1938">
            <v>0</v>
          </cell>
          <cell r="R1938">
            <v>0</v>
          </cell>
          <cell r="S1938">
            <v>0</v>
          </cell>
          <cell r="T1938">
            <v>0</v>
          </cell>
          <cell r="U1938">
            <v>0</v>
          </cell>
          <cell r="V1938">
            <v>0</v>
          </cell>
          <cell r="W1938">
            <v>0</v>
          </cell>
        </row>
        <row r="1939">
          <cell r="I1939" t="str">
            <v>NORTH OF LUGO TRANS UPDGRADE: CONTROL-FISH LAKE VALLEY 55KV</v>
          </cell>
          <cell r="J1939">
            <v>41639</v>
          </cell>
          <cell r="K1939" t="e">
            <v>#N/A</v>
          </cell>
          <cell r="M1939">
            <v>100</v>
          </cell>
          <cell r="N1939">
            <v>100</v>
          </cell>
          <cell r="O1939">
            <v>1600000</v>
          </cell>
          <cell r="P1939">
            <v>6300000</v>
          </cell>
          <cell r="Q1939">
            <v>39500000</v>
          </cell>
          <cell r="R1939">
            <v>55300000</v>
          </cell>
          <cell r="S1939">
            <v>55300000</v>
          </cell>
          <cell r="T1939">
            <v>0</v>
          </cell>
          <cell r="U1939">
            <v>0</v>
          </cell>
          <cell r="V1939">
            <v>0</v>
          </cell>
          <cell r="W1939">
            <v>0</v>
          </cell>
        </row>
        <row r="1940">
          <cell r="O1940">
            <v>1600000</v>
          </cell>
          <cell r="P1940">
            <v>6300000</v>
          </cell>
          <cell r="Q1940">
            <v>39500000</v>
          </cell>
          <cell r="R1940">
            <v>55300000</v>
          </cell>
          <cell r="S1940">
            <v>55300000</v>
          </cell>
          <cell r="T1940">
            <v>0</v>
          </cell>
          <cell r="U1940">
            <v>0</v>
          </cell>
          <cell r="V1940">
            <v>0</v>
          </cell>
          <cell r="W1940">
            <v>0</v>
          </cell>
        </row>
        <row r="1941">
          <cell r="H1941" t="str">
            <v>800062863</v>
          </cell>
          <cell r="I1941" t="str">
            <v>MOUNTAINVIEW SPS EXPANSION - DEVERS RELAY INSTALLATION</v>
          </cell>
          <cell r="J1941">
            <v>39813</v>
          </cell>
          <cell r="K1941" t="str">
            <v>S.V. Murthy</v>
          </cell>
          <cell r="M1941">
            <v>100</v>
          </cell>
          <cell r="N1941">
            <v>100</v>
          </cell>
          <cell r="O1941">
            <v>0</v>
          </cell>
          <cell r="P1941">
            <v>0</v>
          </cell>
          <cell r="Q1941">
            <v>0</v>
          </cell>
          <cell r="R1941">
            <v>0</v>
          </cell>
          <cell r="S1941">
            <v>0</v>
          </cell>
          <cell r="T1941">
            <v>0</v>
          </cell>
          <cell r="U1941">
            <v>0</v>
          </cell>
          <cell r="V1941">
            <v>0</v>
          </cell>
          <cell r="W1941">
            <v>0</v>
          </cell>
        </row>
        <row r="1942">
          <cell r="I1942" t="str">
            <v>MOUNTAINVIEW SPS EXPANSION - MOUNTAINVIEW STATION INSTALLATION</v>
          </cell>
          <cell r="J1942">
            <v>39813</v>
          </cell>
          <cell r="K1942" t="str">
            <v>S.V. Murthy</v>
          </cell>
          <cell r="M1942">
            <v>100</v>
          </cell>
          <cell r="N1942">
            <v>100</v>
          </cell>
          <cell r="O1942">
            <v>0</v>
          </cell>
          <cell r="P1942">
            <v>0</v>
          </cell>
          <cell r="Q1942">
            <v>0</v>
          </cell>
          <cell r="R1942">
            <v>0</v>
          </cell>
          <cell r="S1942">
            <v>0</v>
          </cell>
          <cell r="T1942">
            <v>0</v>
          </cell>
          <cell r="U1942">
            <v>0</v>
          </cell>
          <cell r="V1942">
            <v>0</v>
          </cell>
          <cell r="W1942">
            <v>0</v>
          </cell>
        </row>
        <row r="1943">
          <cell r="H1943" t="str">
            <v>800063648</v>
          </cell>
          <cell r="I1943" t="str">
            <v>MOUNTAINVIEW SPS EXPANSION - SAN BERNARDINO RELAY INSTALLATION</v>
          </cell>
          <cell r="J1943">
            <v>39813</v>
          </cell>
          <cell r="K1943" t="str">
            <v>S.V. Murthy</v>
          </cell>
          <cell r="M1943">
            <v>100</v>
          </cell>
          <cell r="N1943">
            <v>100</v>
          </cell>
          <cell r="O1943">
            <v>0</v>
          </cell>
          <cell r="P1943">
            <v>0</v>
          </cell>
          <cell r="Q1943">
            <v>0</v>
          </cell>
          <cell r="R1943">
            <v>0</v>
          </cell>
          <cell r="S1943">
            <v>0</v>
          </cell>
          <cell r="T1943">
            <v>0</v>
          </cell>
          <cell r="U1943">
            <v>0</v>
          </cell>
          <cell r="V1943">
            <v>0</v>
          </cell>
          <cell r="W1943">
            <v>0</v>
          </cell>
        </row>
        <row r="1944">
          <cell r="O1944">
            <v>0</v>
          </cell>
          <cell r="P1944">
            <v>0</v>
          </cell>
          <cell r="Q1944">
            <v>0</v>
          </cell>
          <cell r="R1944">
            <v>0</v>
          </cell>
          <cell r="S1944">
            <v>0</v>
          </cell>
          <cell r="T1944">
            <v>0</v>
          </cell>
          <cell r="U1944">
            <v>0</v>
          </cell>
          <cell r="V1944">
            <v>0</v>
          </cell>
          <cell r="W1944">
            <v>0</v>
          </cell>
        </row>
        <row r="1945">
          <cell r="H1945" t="str">
            <v>800063584</v>
          </cell>
          <cell r="I1945" t="str">
            <v>INYOKERN: INSTALL SPS</v>
          </cell>
          <cell r="J1945">
            <v>39813</v>
          </cell>
          <cell r="K1945" t="str">
            <v>T. Wilkens</v>
          </cell>
          <cell r="M1945">
            <v>0</v>
          </cell>
          <cell r="N1945">
            <v>0</v>
          </cell>
          <cell r="O1945">
            <v>0</v>
          </cell>
          <cell r="P1945">
            <v>0</v>
          </cell>
          <cell r="Q1945">
            <v>0</v>
          </cell>
          <cell r="R1945">
            <v>0</v>
          </cell>
          <cell r="S1945">
            <v>0</v>
          </cell>
          <cell r="T1945">
            <v>0</v>
          </cell>
          <cell r="U1945">
            <v>0</v>
          </cell>
          <cell r="V1945">
            <v>0</v>
          </cell>
          <cell r="W1945">
            <v>0</v>
          </cell>
        </row>
        <row r="1946">
          <cell r="H1946" t="str">
            <v>800063767</v>
          </cell>
          <cell r="I1946" t="str">
            <v>INYOKERN: INSTALL SPS</v>
          </cell>
          <cell r="J1946">
            <v>39813</v>
          </cell>
          <cell r="K1946" t="str">
            <v>T. Wilkens</v>
          </cell>
          <cell r="M1946">
            <v>0</v>
          </cell>
          <cell r="N1946">
            <v>0</v>
          </cell>
          <cell r="O1946">
            <v>0</v>
          </cell>
          <cell r="P1946">
            <v>0</v>
          </cell>
          <cell r="Q1946">
            <v>0</v>
          </cell>
          <cell r="R1946">
            <v>0</v>
          </cell>
          <cell r="S1946">
            <v>0</v>
          </cell>
          <cell r="T1946">
            <v>0</v>
          </cell>
          <cell r="U1946">
            <v>0</v>
          </cell>
          <cell r="V1946">
            <v>0</v>
          </cell>
          <cell r="W1946">
            <v>0</v>
          </cell>
        </row>
        <row r="1947">
          <cell r="O1947">
            <v>0</v>
          </cell>
          <cell r="P1947">
            <v>0</v>
          </cell>
          <cell r="Q1947">
            <v>0</v>
          </cell>
          <cell r="R1947">
            <v>0</v>
          </cell>
          <cell r="S1947">
            <v>0</v>
          </cell>
          <cell r="T1947">
            <v>0</v>
          </cell>
          <cell r="U1947">
            <v>0</v>
          </cell>
          <cell r="V1947">
            <v>0</v>
          </cell>
          <cell r="W1947">
            <v>0</v>
          </cell>
        </row>
        <row r="1948">
          <cell r="H1948" t="str">
            <v>800062756</v>
          </cell>
          <cell r="I1948" t="str">
            <v>VINCENT: INSTALL 500KV CB'S FOR THE 1AA &amp; 2AA BANKS</v>
          </cell>
          <cell r="J1948">
            <v>39845</v>
          </cell>
          <cell r="K1948" t="str">
            <v>T. Yim</v>
          </cell>
          <cell r="M1948">
            <v>100</v>
          </cell>
          <cell r="N1948">
            <v>100</v>
          </cell>
          <cell r="O1948">
            <v>8400000</v>
          </cell>
          <cell r="P1948">
            <v>0</v>
          </cell>
          <cell r="Q1948">
            <v>0</v>
          </cell>
          <cell r="R1948">
            <v>0</v>
          </cell>
          <cell r="S1948">
            <v>0</v>
          </cell>
          <cell r="T1948">
            <v>0</v>
          </cell>
          <cell r="U1948">
            <v>0</v>
          </cell>
          <cell r="V1948">
            <v>0</v>
          </cell>
          <cell r="W1948">
            <v>0</v>
          </cell>
        </row>
        <row r="1949">
          <cell r="O1949">
            <v>8400000</v>
          </cell>
          <cell r="P1949">
            <v>0</v>
          </cell>
          <cell r="Q1949">
            <v>0</v>
          </cell>
          <cell r="R1949">
            <v>0</v>
          </cell>
          <cell r="S1949">
            <v>0</v>
          </cell>
          <cell r="T1949">
            <v>0</v>
          </cell>
          <cell r="U1949">
            <v>0</v>
          </cell>
          <cell r="V1949">
            <v>0</v>
          </cell>
          <cell r="W1949">
            <v>0</v>
          </cell>
        </row>
        <row r="1950">
          <cell r="H1950" t="str">
            <v>800062883</v>
          </cell>
          <cell r="I1950" t="str">
            <v>MIRA LOMA: INSTALL 2-500KV POSITIONS, INSTALL 1-500KV SHUNT CAPACITOR AND ALL RELATED EQUIPMENT</v>
          </cell>
          <cell r="J1950">
            <v>39965</v>
          </cell>
          <cell r="K1950" t="str">
            <v>S. Ghoraishi</v>
          </cell>
          <cell r="M1950">
            <v>100</v>
          </cell>
          <cell r="N1950">
            <v>100</v>
          </cell>
          <cell r="O1950">
            <v>10500000</v>
          </cell>
          <cell r="P1950">
            <v>0</v>
          </cell>
          <cell r="Q1950">
            <v>0</v>
          </cell>
          <cell r="R1950">
            <v>0</v>
          </cell>
          <cell r="S1950">
            <v>0</v>
          </cell>
          <cell r="T1950">
            <v>0</v>
          </cell>
          <cell r="U1950">
            <v>0</v>
          </cell>
          <cell r="V1950">
            <v>0</v>
          </cell>
          <cell r="W1950">
            <v>0</v>
          </cell>
        </row>
        <row r="1951">
          <cell r="H1951">
            <v>800134868</v>
          </cell>
          <cell r="I1951" t="str">
            <v>La Fresa Substation</v>
          </cell>
          <cell r="J1951">
            <v>39965</v>
          </cell>
          <cell r="K1951" t="str">
            <v>S. Ghoraishi</v>
          </cell>
          <cell r="N1951">
            <v>100</v>
          </cell>
          <cell r="O1951">
            <v>0</v>
          </cell>
          <cell r="P1951">
            <v>0</v>
          </cell>
          <cell r="Q1951">
            <v>0</v>
          </cell>
          <cell r="R1951">
            <v>0</v>
          </cell>
          <cell r="S1951">
            <v>0</v>
          </cell>
          <cell r="T1951">
            <v>0</v>
          </cell>
          <cell r="U1951">
            <v>0</v>
          </cell>
          <cell r="V1951">
            <v>0</v>
          </cell>
          <cell r="W1951">
            <v>0</v>
          </cell>
        </row>
        <row r="1952">
          <cell r="H1952">
            <v>800134869</v>
          </cell>
          <cell r="I1952" t="str">
            <v>La Cienega Substation</v>
          </cell>
          <cell r="J1952">
            <v>39965</v>
          </cell>
          <cell r="K1952" t="str">
            <v>S. Ghoraishi</v>
          </cell>
          <cell r="N1952">
            <v>100</v>
          </cell>
          <cell r="O1952">
            <v>0</v>
          </cell>
          <cell r="P1952">
            <v>0</v>
          </cell>
          <cell r="Q1952">
            <v>0</v>
          </cell>
          <cell r="R1952">
            <v>0</v>
          </cell>
          <cell r="S1952">
            <v>0</v>
          </cell>
          <cell r="T1952">
            <v>0</v>
          </cell>
          <cell r="U1952">
            <v>0</v>
          </cell>
          <cell r="V1952">
            <v>0</v>
          </cell>
          <cell r="W1952">
            <v>0</v>
          </cell>
        </row>
        <row r="1953">
          <cell r="H1953">
            <v>800134871</v>
          </cell>
          <cell r="I1953" t="str">
            <v>El Nido Substation</v>
          </cell>
          <cell r="J1953">
            <v>39965</v>
          </cell>
          <cell r="K1953" t="str">
            <v>S. Ghoraishi</v>
          </cell>
          <cell r="N1953">
            <v>100</v>
          </cell>
          <cell r="O1953">
            <v>0</v>
          </cell>
          <cell r="P1953">
            <v>0</v>
          </cell>
          <cell r="Q1953">
            <v>0</v>
          </cell>
          <cell r="R1953">
            <v>0</v>
          </cell>
          <cell r="S1953">
            <v>0</v>
          </cell>
          <cell r="T1953">
            <v>0</v>
          </cell>
          <cell r="U1953">
            <v>0</v>
          </cell>
          <cell r="V1953">
            <v>0</v>
          </cell>
          <cell r="W1953">
            <v>0</v>
          </cell>
        </row>
        <row r="1954">
          <cell r="H1954">
            <v>800134872</v>
          </cell>
          <cell r="I1954" t="str">
            <v>Santiago Substation</v>
          </cell>
          <cell r="J1954">
            <v>39965</v>
          </cell>
          <cell r="K1954" t="str">
            <v>S. Ghoraishi</v>
          </cell>
          <cell r="N1954">
            <v>100</v>
          </cell>
          <cell r="O1954">
            <v>0</v>
          </cell>
          <cell r="P1954">
            <v>0</v>
          </cell>
          <cell r="Q1954">
            <v>0</v>
          </cell>
          <cell r="R1954">
            <v>0</v>
          </cell>
          <cell r="S1954">
            <v>0</v>
          </cell>
          <cell r="T1954">
            <v>0</v>
          </cell>
          <cell r="U1954">
            <v>0</v>
          </cell>
          <cell r="V1954">
            <v>0</v>
          </cell>
          <cell r="W1954">
            <v>0</v>
          </cell>
        </row>
        <row r="1955">
          <cell r="O1955">
            <v>10500000</v>
          </cell>
          <cell r="P1955">
            <v>0</v>
          </cell>
          <cell r="Q1955">
            <v>0</v>
          </cell>
          <cell r="R1955">
            <v>0</v>
          </cell>
          <cell r="S1955">
            <v>0</v>
          </cell>
          <cell r="T1955">
            <v>0</v>
          </cell>
          <cell r="U1955">
            <v>0</v>
          </cell>
          <cell r="V1955">
            <v>0</v>
          </cell>
          <cell r="W1955">
            <v>0</v>
          </cell>
        </row>
        <row r="1956">
          <cell r="H1956">
            <v>800166986</v>
          </cell>
          <cell r="I1956" t="str">
            <v xml:space="preserve">KRAMER-VICTOR 115KV AND KRAMER-ROADWAY 115KV
</v>
          </cell>
          <cell r="J1956">
            <v>40148</v>
          </cell>
          <cell r="K1956" t="str">
            <v>T. Yim</v>
          </cell>
          <cell r="M1956">
            <v>20</v>
          </cell>
          <cell r="N1956">
            <v>60</v>
          </cell>
          <cell r="O1956">
            <v>1386000</v>
          </cell>
          <cell r="P1956">
            <v>0</v>
          </cell>
          <cell r="Q1956">
            <v>0</v>
          </cell>
          <cell r="R1956">
            <v>0</v>
          </cell>
          <cell r="S1956">
            <v>0</v>
          </cell>
          <cell r="T1956">
            <v>0</v>
          </cell>
          <cell r="U1956">
            <v>0</v>
          </cell>
          <cell r="V1956">
            <v>0</v>
          </cell>
          <cell r="W1956">
            <v>0</v>
          </cell>
        </row>
        <row r="1957">
          <cell r="H1957">
            <v>800166897</v>
          </cell>
          <cell r="I1957" t="str">
            <v>VICTOR-APPLE VALLEY-HESPERIA: VICTOR-AQUEDUCT-HESPERIA; VICTOR AQUEDUCT-PHELAN; VICTOR-RIVERTEX; VICTOR-PHELAN;</v>
          </cell>
          <cell r="J1957">
            <v>40148</v>
          </cell>
          <cell r="K1957" t="str">
            <v>T. Yim</v>
          </cell>
          <cell r="N1957">
            <v>0</v>
          </cell>
          <cell r="O1957">
            <v>2074000</v>
          </cell>
          <cell r="P1957">
            <v>0</v>
          </cell>
          <cell r="Q1957">
            <v>0</v>
          </cell>
          <cell r="R1957">
            <v>0</v>
          </cell>
          <cell r="S1957">
            <v>0</v>
          </cell>
          <cell r="T1957">
            <v>0</v>
          </cell>
          <cell r="U1957">
            <v>0</v>
          </cell>
          <cell r="V1957">
            <v>0</v>
          </cell>
          <cell r="W1957">
            <v>0</v>
          </cell>
        </row>
        <row r="1958">
          <cell r="H1958">
            <v>800192121</v>
          </cell>
          <cell r="I1958" t="str">
            <v xml:space="preserve">VICTOR-AQUEDUCT-PHELAN 115KV (ET-01630) RELOCATE APROX. 850' 4/0 ACSR.
</v>
          </cell>
          <cell r="J1958">
            <v>40148</v>
          </cell>
          <cell r="K1958" t="str">
            <v>T. Yim</v>
          </cell>
          <cell r="M1958">
            <v>20</v>
          </cell>
          <cell r="N1958">
            <v>20</v>
          </cell>
          <cell r="O1958">
            <v>90000</v>
          </cell>
          <cell r="P1958">
            <v>0</v>
          </cell>
          <cell r="Q1958">
            <v>0</v>
          </cell>
          <cell r="R1958">
            <v>0</v>
          </cell>
          <cell r="S1958">
            <v>0</v>
          </cell>
          <cell r="T1958">
            <v>0</v>
          </cell>
          <cell r="U1958">
            <v>0</v>
          </cell>
          <cell r="V1958">
            <v>0</v>
          </cell>
          <cell r="W1958">
            <v>0</v>
          </cell>
        </row>
        <row r="1959">
          <cell r="I1959" t="str">
            <v>LUGO-KRAMER #1 &amp; #2 220KV T/L: RELOCATE LINE ROUTE THRU STATION, ADD 4 TOWERS TO ROUTE AROUND NORTH/WEST SIDE OF STATION.</v>
          </cell>
          <cell r="J1959">
            <v>40178</v>
          </cell>
          <cell r="K1959" t="str">
            <v>T. Yim</v>
          </cell>
          <cell r="M1959">
            <v>100</v>
          </cell>
          <cell r="N1959">
            <v>100</v>
          </cell>
          <cell r="O1959">
            <v>1600000</v>
          </cell>
          <cell r="P1959">
            <v>0</v>
          </cell>
          <cell r="Q1959">
            <v>0</v>
          </cell>
          <cell r="R1959">
            <v>0</v>
          </cell>
          <cell r="S1959">
            <v>0</v>
          </cell>
          <cell r="T1959">
            <v>0</v>
          </cell>
          <cell r="U1959">
            <v>0</v>
          </cell>
          <cell r="V1959">
            <v>0</v>
          </cell>
          <cell r="W1959">
            <v>0</v>
          </cell>
        </row>
        <row r="1960">
          <cell r="H1960">
            <v>800228295</v>
          </cell>
          <cell r="I1960" t="str">
            <v>APPLE VALLEY: UPGRADE PROTECTION ON 115 KV LINE TO VOCTOR SUB.</v>
          </cell>
          <cell r="J1960">
            <v>40178</v>
          </cell>
          <cell r="K1960" t="str">
            <v>T. Yim</v>
          </cell>
          <cell r="N1960">
            <v>0</v>
          </cell>
          <cell r="O1960">
            <v>75000</v>
          </cell>
          <cell r="P1960">
            <v>0</v>
          </cell>
          <cell r="Q1960">
            <v>0</v>
          </cell>
          <cell r="R1960">
            <v>0</v>
          </cell>
          <cell r="S1960">
            <v>0</v>
          </cell>
          <cell r="T1960">
            <v>0</v>
          </cell>
          <cell r="U1960">
            <v>0</v>
          </cell>
          <cell r="V1960">
            <v>0</v>
          </cell>
          <cell r="W1960">
            <v>0</v>
          </cell>
        </row>
        <row r="1961">
          <cell r="H1961">
            <v>800228297</v>
          </cell>
          <cell r="I1961" t="str">
            <v>AQUEDUCT: UPGRADE PROTECTION ON 115 KV LINE TO VOCTOR SUB.</v>
          </cell>
          <cell r="J1961">
            <v>40178</v>
          </cell>
          <cell r="K1961" t="str">
            <v>T. Yim</v>
          </cell>
          <cell r="N1961">
            <v>0</v>
          </cell>
          <cell r="O1961">
            <v>100000</v>
          </cell>
          <cell r="P1961">
            <v>0</v>
          </cell>
          <cell r="Q1961">
            <v>0</v>
          </cell>
          <cell r="R1961">
            <v>0</v>
          </cell>
          <cell r="S1961">
            <v>0</v>
          </cell>
          <cell r="T1961">
            <v>0</v>
          </cell>
          <cell r="U1961">
            <v>0</v>
          </cell>
          <cell r="V1961">
            <v>0</v>
          </cell>
          <cell r="W1961">
            <v>0</v>
          </cell>
        </row>
        <row r="1962">
          <cell r="H1962">
            <v>800228402</v>
          </cell>
          <cell r="I1962" t="str">
            <v>HESPERIA: UPGRADE PROTECTION ON 115 KV LINE TO VOCTOR SUB.</v>
          </cell>
          <cell r="J1962">
            <v>40178</v>
          </cell>
          <cell r="K1962" t="str">
            <v>T. Yim</v>
          </cell>
          <cell r="N1962">
            <v>0</v>
          </cell>
          <cell r="O1962">
            <v>90000</v>
          </cell>
          <cell r="P1962">
            <v>0</v>
          </cell>
          <cell r="Q1962">
            <v>0</v>
          </cell>
          <cell r="R1962">
            <v>0</v>
          </cell>
          <cell r="S1962">
            <v>0</v>
          </cell>
          <cell r="T1962">
            <v>0</v>
          </cell>
          <cell r="U1962">
            <v>0</v>
          </cell>
          <cell r="V1962">
            <v>0</v>
          </cell>
          <cell r="W1962">
            <v>0</v>
          </cell>
        </row>
        <row r="1963">
          <cell r="H1963">
            <v>800228400</v>
          </cell>
          <cell r="I1963" t="str">
            <v>PHELAN: UPGRADE PROTECTION ON 115 KV LINE TO VOCTOR SUB.</v>
          </cell>
          <cell r="J1963">
            <v>40178</v>
          </cell>
          <cell r="K1963" t="str">
            <v>T. Yim</v>
          </cell>
          <cell r="N1963">
            <v>0</v>
          </cell>
          <cell r="O1963">
            <v>75000</v>
          </cell>
          <cell r="P1963">
            <v>0</v>
          </cell>
          <cell r="Q1963">
            <v>0</v>
          </cell>
          <cell r="R1963">
            <v>0</v>
          </cell>
          <cell r="S1963">
            <v>0</v>
          </cell>
          <cell r="T1963">
            <v>0</v>
          </cell>
          <cell r="U1963">
            <v>0</v>
          </cell>
          <cell r="V1963">
            <v>0</v>
          </cell>
          <cell r="W1963">
            <v>0</v>
          </cell>
        </row>
        <row r="1964">
          <cell r="H1964">
            <v>800228298</v>
          </cell>
          <cell r="I1964" t="str">
            <v>ROADWAY: UPGRADE PROTECTION ON 115 KV LINE TO VOCTOR SUB.</v>
          </cell>
          <cell r="J1964">
            <v>40178</v>
          </cell>
          <cell r="K1964" t="str">
            <v>T. Yim</v>
          </cell>
          <cell r="N1964">
            <v>0</v>
          </cell>
          <cell r="O1964">
            <v>150000</v>
          </cell>
          <cell r="P1964">
            <v>0</v>
          </cell>
          <cell r="Q1964">
            <v>0</v>
          </cell>
          <cell r="R1964">
            <v>0</v>
          </cell>
          <cell r="S1964">
            <v>0</v>
          </cell>
          <cell r="T1964">
            <v>0</v>
          </cell>
          <cell r="U1964">
            <v>0</v>
          </cell>
          <cell r="V1964">
            <v>0</v>
          </cell>
          <cell r="W1964">
            <v>0</v>
          </cell>
        </row>
        <row r="1965">
          <cell r="H1965">
            <v>800228404</v>
          </cell>
          <cell r="I1965" t="str">
            <v>SAVAGE: UPGRADE PROTECTION ON 115 KV LINE TO VOCTOR SUB.</v>
          </cell>
          <cell r="J1965">
            <v>40330</v>
          </cell>
          <cell r="K1965" t="str">
            <v>T. Yim</v>
          </cell>
          <cell r="N1965">
            <v>0</v>
          </cell>
          <cell r="O1965">
            <v>35000</v>
          </cell>
          <cell r="P1965">
            <v>42800.123200000002</v>
          </cell>
          <cell r="Q1965">
            <v>0</v>
          </cell>
          <cell r="R1965">
            <v>0</v>
          </cell>
          <cell r="S1965">
            <v>0</v>
          </cell>
          <cell r="T1965">
            <v>0</v>
          </cell>
          <cell r="U1965">
            <v>0</v>
          </cell>
          <cell r="V1965">
            <v>0</v>
          </cell>
          <cell r="W1965">
            <v>0</v>
          </cell>
        </row>
        <row r="1966">
          <cell r="H1966">
            <v>800228521</v>
          </cell>
          <cell r="I1966" t="str">
            <v>VICTOR: RECONSTRUCT 115KV SWITCHRACK AND TERNINATE</v>
          </cell>
          <cell r="J1966">
            <v>41061</v>
          </cell>
          <cell r="K1966" t="str">
            <v>T. Yim</v>
          </cell>
          <cell r="N1966">
            <v>0</v>
          </cell>
          <cell r="O1966">
            <v>1000000</v>
          </cell>
          <cell r="P1966">
            <v>3210009.24</v>
          </cell>
          <cell r="Q1966">
            <v>6534936.810792</v>
          </cell>
          <cell r="R1966">
            <v>5581925.1925515002</v>
          </cell>
          <cell r="S1966">
            <v>0</v>
          </cell>
          <cell r="T1966">
            <v>0</v>
          </cell>
          <cell r="U1966">
            <v>0</v>
          </cell>
          <cell r="V1966">
            <v>0</v>
          </cell>
          <cell r="W1966">
            <v>0</v>
          </cell>
        </row>
        <row r="1967">
          <cell r="H1967">
            <v>800228528</v>
          </cell>
          <cell r="I1967" t="str">
            <v>VICTOR-HI DESERT 220KV T/L: MOVE EXISITING TOWER WITHIN VICTOR SUB FOR NEW 115 KV SWITHRACK</v>
          </cell>
          <cell r="J1967">
            <v>41061</v>
          </cell>
          <cell r="K1967" t="str">
            <v>T. Yim</v>
          </cell>
          <cell r="N1967">
            <v>0</v>
          </cell>
          <cell r="O1967">
            <v>0</v>
          </cell>
          <cell r="P1967">
            <v>0</v>
          </cell>
          <cell r="Q1967">
            <v>0</v>
          </cell>
          <cell r="R1967">
            <v>1116385.0385103</v>
          </cell>
          <cell r="S1967">
            <v>0</v>
          </cell>
          <cell r="T1967">
            <v>0</v>
          </cell>
          <cell r="U1967">
            <v>0</v>
          </cell>
          <cell r="V1967">
            <v>0</v>
          </cell>
          <cell r="W1967">
            <v>0</v>
          </cell>
        </row>
        <row r="1968">
          <cell r="H1968" t="str">
            <v>800063609</v>
          </cell>
          <cell r="I1968" t="str">
            <v>VICTOR: INSTALL 3RD "A" BANK</v>
          </cell>
          <cell r="J1968">
            <v>40178</v>
          </cell>
          <cell r="K1968" t="str">
            <v>T. Yim</v>
          </cell>
          <cell r="M1968">
            <v>60</v>
          </cell>
          <cell r="N1968">
            <v>60</v>
          </cell>
          <cell r="O1968">
            <v>37068000</v>
          </cell>
          <cell r="P1968">
            <v>0</v>
          </cell>
          <cell r="Q1968">
            <v>0</v>
          </cell>
          <cell r="R1968">
            <v>0</v>
          </cell>
          <cell r="S1968">
            <v>0</v>
          </cell>
          <cell r="T1968">
            <v>0</v>
          </cell>
          <cell r="U1968">
            <v>0</v>
          </cell>
          <cell r="V1968">
            <v>0</v>
          </cell>
          <cell r="W1968">
            <v>0</v>
          </cell>
        </row>
        <row r="1969">
          <cell r="O1969">
            <v>43743000</v>
          </cell>
          <cell r="P1969">
            <v>3252809.3632</v>
          </cell>
          <cell r="Q1969">
            <v>6534936.810792</v>
          </cell>
          <cell r="R1969">
            <v>6698310.2310618004</v>
          </cell>
          <cell r="S1969">
            <v>0</v>
          </cell>
          <cell r="T1969">
            <v>0</v>
          </cell>
          <cell r="U1969">
            <v>0</v>
          </cell>
          <cell r="V1969">
            <v>0</v>
          </cell>
          <cell r="W1969">
            <v>0</v>
          </cell>
        </row>
        <row r="1970">
          <cell r="H1970" t="str">
            <v>800062695</v>
          </cell>
          <cell r="I1970" t="str">
            <v>Mohave: Construct a new MEER in the Mohave 500kV Substation, construct new SL&amp;P for the switchyard including an emergency power source (i.e. a diesel generator), and install a new SAS II system in the new MEER building.  Upgrade perimeter fence and securi</v>
          </cell>
          <cell r="J1970">
            <v>40178</v>
          </cell>
          <cell r="N1970">
            <v>100</v>
          </cell>
          <cell r="O1970">
            <v>0</v>
          </cell>
        </row>
        <row r="1971">
          <cell r="O1971">
            <v>0</v>
          </cell>
          <cell r="P1971">
            <v>0</v>
          </cell>
          <cell r="Q1971">
            <v>0</v>
          </cell>
          <cell r="R1971">
            <v>0</v>
          </cell>
          <cell r="S1971">
            <v>0</v>
          </cell>
          <cell r="T1971">
            <v>0</v>
          </cell>
          <cell r="U1971">
            <v>0</v>
          </cell>
          <cell r="V1971">
            <v>0</v>
          </cell>
          <cell r="W1971">
            <v>0</v>
          </cell>
        </row>
        <row r="1972">
          <cell r="H1972">
            <v>800116886</v>
          </cell>
          <cell r="I1972" t="str">
            <v>Eldorado Substation: Install new generator to serve station light and power during an emergency situation.</v>
          </cell>
          <cell r="J1972">
            <v>39934</v>
          </cell>
          <cell r="N1972">
            <v>100</v>
          </cell>
          <cell r="O1972">
            <v>0</v>
          </cell>
        </row>
        <row r="1973">
          <cell r="O1973">
            <v>0</v>
          </cell>
          <cell r="P1973">
            <v>0</v>
          </cell>
          <cell r="Q1973">
            <v>0</v>
          </cell>
          <cell r="R1973">
            <v>0</v>
          </cell>
          <cell r="S1973">
            <v>0</v>
          </cell>
          <cell r="T1973">
            <v>0</v>
          </cell>
          <cell r="U1973">
            <v>0</v>
          </cell>
          <cell r="V1973">
            <v>0</v>
          </cell>
          <cell r="W1973">
            <v>0</v>
          </cell>
        </row>
        <row r="1974">
          <cell r="H1974">
            <v>800163666</v>
          </cell>
          <cell r="I1974" t="str">
            <v>LUGO 500KV: EXPAND LUGO SUBSTATION AND RELOCATE &amp; RELPLACE EXISTING LUGO 500KV SERIES CAPACITORS TO A LOCATION INSIDE THE EXPANION TO ACCOMMODATE FUTURE NEEDS</v>
          </cell>
          <cell r="J1974">
            <v>40330</v>
          </cell>
          <cell r="M1974">
            <v>100</v>
          </cell>
          <cell r="N1974">
            <v>100</v>
          </cell>
          <cell r="O1974">
            <v>41900000</v>
          </cell>
          <cell r="P1974">
            <v>28100000</v>
          </cell>
        </row>
        <row r="1975">
          <cell r="O1975">
            <v>41900000</v>
          </cell>
          <cell r="P1975">
            <v>28100000</v>
          </cell>
          <cell r="Q1975">
            <v>0</v>
          </cell>
          <cell r="R1975">
            <v>0</v>
          </cell>
          <cell r="S1975">
            <v>0</v>
          </cell>
          <cell r="T1975">
            <v>0</v>
          </cell>
          <cell r="U1975">
            <v>0</v>
          </cell>
          <cell r="V1975">
            <v>0</v>
          </cell>
          <cell r="W1975">
            <v>0</v>
          </cell>
        </row>
        <row r="1976">
          <cell r="H1976" t="str">
            <v>800062583</v>
          </cell>
          <cell r="I1976" t="str">
            <v>MESA: INSTALL 2-N60 RELAYS &amp; ASSOCIATED EQUIPMENT FOR N-2 RAS</v>
          </cell>
          <cell r="J1976">
            <v>39600</v>
          </cell>
          <cell r="K1976" t="str">
            <v>S. Ghoraishi</v>
          </cell>
          <cell r="M1976">
            <v>100</v>
          </cell>
          <cell r="N1976">
            <v>100</v>
          </cell>
          <cell r="O1976">
            <v>0</v>
          </cell>
          <cell r="P1976">
            <v>0</v>
          </cell>
          <cell r="Q1976">
            <v>0</v>
          </cell>
          <cell r="R1976">
            <v>0</v>
          </cell>
          <cell r="S1976">
            <v>0</v>
          </cell>
          <cell r="T1976">
            <v>0</v>
          </cell>
          <cell r="U1976">
            <v>0</v>
          </cell>
          <cell r="V1976">
            <v>0</v>
          </cell>
          <cell r="W1976">
            <v>0</v>
          </cell>
        </row>
        <row r="1977">
          <cell r="H1977" t="str">
            <v>800062629</v>
          </cell>
          <cell r="I1977" t="str">
            <v>MAGUNDEN:   INSTALL 2-N60 RELAYS &amp; ASSOCIATED EQUIPMENT FOR N-2 RAS</v>
          </cell>
          <cell r="J1977">
            <v>39600</v>
          </cell>
          <cell r="K1977" t="str">
            <v>S. Ghoraishi</v>
          </cell>
          <cell r="M1977">
            <v>100</v>
          </cell>
          <cell r="N1977">
            <v>100</v>
          </cell>
          <cell r="O1977">
            <v>0</v>
          </cell>
          <cell r="P1977">
            <v>0</v>
          </cell>
          <cell r="Q1977">
            <v>0</v>
          </cell>
          <cell r="R1977">
            <v>0</v>
          </cell>
          <cell r="S1977">
            <v>0</v>
          </cell>
          <cell r="T1977">
            <v>0</v>
          </cell>
          <cell r="U1977">
            <v>0</v>
          </cell>
          <cell r="V1977">
            <v>0</v>
          </cell>
          <cell r="W1977">
            <v>0</v>
          </cell>
        </row>
        <row r="1978">
          <cell r="H1978" t="str">
            <v>800062738</v>
          </cell>
          <cell r="I1978" t="str">
            <v>ANTELOPE:  INSTALL 2-N60 RELAYS &amp; ASSOCIATED EQUIPMENT FOR N-2 RAS</v>
          </cell>
          <cell r="J1978">
            <v>39600</v>
          </cell>
          <cell r="K1978" t="str">
            <v>S. Ghoraishi</v>
          </cell>
          <cell r="M1978">
            <v>100</v>
          </cell>
          <cell r="N1978">
            <v>100</v>
          </cell>
          <cell r="O1978">
            <v>0</v>
          </cell>
          <cell r="P1978">
            <v>0</v>
          </cell>
          <cell r="Q1978">
            <v>0</v>
          </cell>
          <cell r="R1978">
            <v>0</v>
          </cell>
          <cell r="S1978">
            <v>0</v>
          </cell>
          <cell r="T1978">
            <v>0</v>
          </cell>
          <cell r="U1978">
            <v>0</v>
          </cell>
          <cell r="V1978">
            <v>0</v>
          </cell>
          <cell r="W1978">
            <v>0</v>
          </cell>
        </row>
        <row r="1979">
          <cell r="H1979" t="str">
            <v>800062747</v>
          </cell>
          <cell r="I1979" t="str">
            <v>SANTA CLARA:   INSTALL 2-N60 RELAYS &amp; ASSOCIATED EQUIPMENT FOR N-2 RAS</v>
          </cell>
          <cell r="J1979">
            <v>39600</v>
          </cell>
          <cell r="K1979" t="str">
            <v>S. Ghoraishi</v>
          </cell>
          <cell r="M1979">
            <v>100</v>
          </cell>
          <cell r="N1979">
            <v>100</v>
          </cell>
          <cell r="O1979">
            <v>0</v>
          </cell>
          <cell r="P1979">
            <v>0</v>
          </cell>
          <cell r="Q1979">
            <v>0</v>
          </cell>
          <cell r="R1979">
            <v>0</v>
          </cell>
          <cell r="S1979">
            <v>0</v>
          </cell>
          <cell r="T1979">
            <v>0</v>
          </cell>
          <cell r="U1979">
            <v>0</v>
          </cell>
          <cell r="V1979">
            <v>0</v>
          </cell>
          <cell r="W1979">
            <v>0</v>
          </cell>
        </row>
        <row r="1980">
          <cell r="H1980" t="str">
            <v>800062757</v>
          </cell>
          <cell r="I1980" t="str">
            <v>VINCENT:   INSTALL 2-N60 RELAYS &amp; ASSOCIATED EQUIPMENT FOR N-2 RAS</v>
          </cell>
          <cell r="J1980">
            <v>39600</v>
          </cell>
          <cell r="K1980" t="str">
            <v>S. Ghoraishi</v>
          </cell>
          <cell r="M1980">
            <v>100</v>
          </cell>
          <cell r="N1980">
            <v>100</v>
          </cell>
          <cell r="O1980">
            <v>0</v>
          </cell>
          <cell r="P1980">
            <v>0</v>
          </cell>
          <cell r="Q1980">
            <v>0</v>
          </cell>
          <cell r="R1980">
            <v>0</v>
          </cell>
          <cell r="S1980">
            <v>0</v>
          </cell>
          <cell r="T1980">
            <v>0</v>
          </cell>
          <cell r="U1980">
            <v>0</v>
          </cell>
          <cell r="V1980">
            <v>0</v>
          </cell>
          <cell r="W1980">
            <v>0</v>
          </cell>
        </row>
        <row r="1981">
          <cell r="H1981" t="str">
            <v>800063263</v>
          </cell>
          <cell r="I1981" t="str">
            <v>LANCASTER:  INSTALL 2-N60 RELAYS &amp; ASSOCIATED EQUIPMENT FOR N-2 RAS</v>
          </cell>
          <cell r="J1981">
            <v>39600</v>
          </cell>
          <cell r="K1981" t="str">
            <v>S. Ghoraishi</v>
          </cell>
          <cell r="M1981">
            <v>100</v>
          </cell>
          <cell r="N1981">
            <v>100</v>
          </cell>
          <cell r="O1981">
            <v>0</v>
          </cell>
          <cell r="P1981">
            <v>0</v>
          </cell>
          <cell r="Q1981">
            <v>0</v>
          </cell>
          <cell r="R1981">
            <v>0</v>
          </cell>
          <cell r="S1981">
            <v>0</v>
          </cell>
          <cell r="T1981">
            <v>0</v>
          </cell>
          <cell r="U1981">
            <v>0</v>
          </cell>
          <cell r="V1981">
            <v>0</v>
          </cell>
          <cell r="W1981">
            <v>0</v>
          </cell>
        </row>
        <row r="1982">
          <cell r="H1982" t="str">
            <v>800063280</v>
          </cell>
          <cell r="I1982" t="str">
            <v>SHUTTLE: INSTALL 2-N60 RELAYS &amp; ASSOCIATED EQUIPMENT FOR N-2 RAS</v>
          </cell>
          <cell r="J1982">
            <v>39600</v>
          </cell>
          <cell r="K1982" t="str">
            <v>S. Ghoraishi</v>
          </cell>
          <cell r="M1982">
            <v>100</v>
          </cell>
          <cell r="N1982">
            <v>100</v>
          </cell>
          <cell r="O1982">
            <v>0</v>
          </cell>
          <cell r="P1982">
            <v>0</v>
          </cell>
          <cell r="Q1982">
            <v>0</v>
          </cell>
          <cell r="R1982">
            <v>0</v>
          </cell>
          <cell r="S1982">
            <v>0</v>
          </cell>
          <cell r="T1982">
            <v>0</v>
          </cell>
          <cell r="U1982">
            <v>0</v>
          </cell>
          <cell r="V1982">
            <v>0</v>
          </cell>
          <cell r="W1982">
            <v>0</v>
          </cell>
        </row>
        <row r="1983">
          <cell r="H1983" t="str">
            <v>800063217</v>
          </cell>
          <cell r="I1983" t="str">
            <v>PALMDALE: INSTALL 2-N60 RELAYS &amp; ASSOCIATED EQUIPMENT FOR N-2 RAS</v>
          </cell>
          <cell r="J1983">
            <v>39600</v>
          </cell>
          <cell r="K1983" t="str">
            <v>S. Ghoraishi</v>
          </cell>
          <cell r="M1983">
            <v>100</v>
          </cell>
          <cell r="N1983">
            <v>100</v>
          </cell>
          <cell r="O1983">
            <v>0</v>
          </cell>
          <cell r="P1983">
            <v>0</v>
          </cell>
          <cell r="Q1983">
            <v>0</v>
          </cell>
          <cell r="R1983">
            <v>0</v>
          </cell>
          <cell r="S1983">
            <v>0</v>
          </cell>
          <cell r="T1983">
            <v>0</v>
          </cell>
          <cell r="U1983">
            <v>0</v>
          </cell>
          <cell r="V1983">
            <v>0</v>
          </cell>
          <cell r="W1983">
            <v>0</v>
          </cell>
        </row>
        <row r="1984">
          <cell r="O1984">
            <v>0</v>
          </cell>
          <cell r="P1984">
            <v>0</v>
          </cell>
          <cell r="Q1984">
            <v>0</v>
          </cell>
          <cell r="R1984">
            <v>0</v>
          </cell>
          <cell r="S1984">
            <v>0</v>
          </cell>
          <cell r="T1984">
            <v>0</v>
          </cell>
          <cell r="U1984">
            <v>0</v>
          </cell>
          <cell r="V1984">
            <v>0</v>
          </cell>
          <cell r="W1984">
            <v>0</v>
          </cell>
        </row>
        <row r="1985">
          <cell r="H1985">
            <v>800062758</v>
          </cell>
          <cell r="I1985" t="str">
            <v>Vincent: Install 500kv Double</v>
          </cell>
          <cell r="J1985">
            <v>39965</v>
          </cell>
          <cell r="K1985" t="str">
            <v>S. Ghoraishi</v>
          </cell>
          <cell r="N1985">
            <v>100</v>
          </cell>
          <cell r="O1985">
            <v>0</v>
          </cell>
        </row>
        <row r="1986">
          <cell r="O1986">
            <v>0</v>
          </cell>
          <cell r="P1986">
            <v>0</v>
          </cell>
          <cell r="Q1986">
            <v>0</v>
          </cell>
          <cell r="R1986">
            <v>0</v>
          </cell>
          <cell r="S1986">
            <v>0</v>
          </cell>
          <cell r="T1986">
            <v>0</v>
          </cell>
          <cell r="U1986">
            <v>0</v>
          </cell>
          <cell r="V1986">
            <v>0</v>
          </cell>
          <cell r="W1986">
            <v>0</v>
          </cell>
        </row>
        <row r="1987">
          <cell r="H1987">
            <v>800062780</v>
          </cell>
          <cell r="I1987" t="str">
            <v>BAILY: EQUIP 220KV DOUBLE BREAKERS AT POS. 6&amp;7 TO TERMINATE THE XFMER BANK #2A &amp; 3A AT 6E &amp; 7E RESPECTIVELY.</v>
          </cell>
          <cell r="J1987">
            <v>40178</v>
          </cell>
          <cell r="K1987" t="str">
            <v>T. Yim</v>
          </cell>
          <cell r="N1987">
            <v>100</v>
          </cell>
          <cell r="O1987">
            <v>3643900</v>
          </cell>
          <cell r="P1987">
            <v>0</v>
          </cell>
          <cell r="Q1987">
            <v>0</v>
          </cell>
          <cell r="R1987">
            <v>0</v>
          </cell>
          <cell r="S1987">
            <v>0</v>
          </cell>
          <cell r="T1987">
            <v>0</v>
          </cell>
          <cell r="U1987">
            <v>0</v>
          </cell>
          <cell r="V1987">
            <v>0</v>
          </cell>
          <cell r="W1987">
            <v>0</v>
          </cell>
        </row>
        <row r="1988">
          <cell r="O1988">
            <v>3643900</v>
          </cell>
          <cell r="P1988">
            <v>0</v>
          </cell>
          <cell r="Q1988">
            <v>0</v>
          </cell>
          <cell r="R1988">
            <v>0</v>
          </cell>
          <cell r="S1988">
            <v>0</v>
          </cell>
          <cell r="T1988">
            <v>0</v>
          </cell>
          <cell r="U1988">
            <v>0</v>
          </cell>
          <cell r="V1988">
            <v>0</v>
          </cell>
          <cell r="W1988">
            <v>0</v>
          </cell>
        </row>
        <row r="1989">
          <cell r="I1989" t="str">
            <v>ELDORADO SUB: INSTALL 2 LINE POSITIONS AND UPGRADE SERIES CAP AND 220KV EQUIP TO 80KA</v>
          </cell>
          <cell r="J1989">
            <v>41639</v>
          </cell>
          <cell r="K1989" t="str">
            <v>E. De La Cruz</v>
          </cell>
          <cell r="M1989">
            <v>0</v>
          </cell>
          <cell r="N1989">
            <v>100</v>
          </cell>
          <cell r="O1989">
            <v>0</v>
          </cell>
          <cell r="P1989">
            <v>13000000</v>
          </cell>
          <cell r="Q1989">
            <v>40695000</v>
          </cell>
          <cell r="R1989">
            <v>3000000</v>
          </cell>
          <cell r="S1989">
            <v>0</v>
          </cell>
          <cell r="T1989">
            <v>0</v>
          </cell>
          <cell r="U1989">
            <v>0</v>
          </cell>
          <cell r="V1989">
            <v>0</v>
          </cell>
          <cell r="W1989">
            <v>0</v>
          </cell>
        </row>
        <row r="1990">
          <cell r="I1990" t="str">
            <v>IVANPAH NEW 220KV SUB: CONSTRUCT A NEW 220/115KV SUB WITH 4 A BANKS.</v>
          </cell>
          <cell r="J1990">
            <v>41639</v>
          </cell>
          <cell r="K1990" t="str">
            <v>E. De La Cruz</v>
          </cell>
          <cell r="M1990">
            <v>0</v>
          </cell>
          <cell r="N1990">
            <v>100</v>
          </cell>
          <cell r="O1990">
            <v>0</v>
          </cell>
          <cell r="P1990">
            <v>18400000</v>
          </cell>
          <cell r="Q1990">
            <v>77915000</v>
          </cell>
          <cell r="R1990">
            <v>10000000</v>
          </cell>
          <cell r="S1990">
            <v>0</v>
          </cell>
          <cell r="T1990">
            <v>0</v>
          </cell>
          <cell r="U1990">
            <v>0</v>
          </cell>
          <cell r="V1990">
            <v>0</v>
          </cell>
          <cell r="W1990">
            <v>0</v>
          </cell>
        </row>
        <row r="1991">
          <cell r="I1991" t="str">
            <v>SCADA</v>
          </cell>
          <cell r="J1991">
            <v>41639</v>
          </cell>
          <cell r="K1991" t="str">
            <v>E. De La Cruz</v>
          </cell>
          <cell r="M1991">
            <v>0</v>
          </cell>
          <cell r="N1991">
            <v>100</v>
          </cell>
        </row>
        <row r="1992">
          <cell r="I1992" t="str">
            <v>IVANPAH SLP</v>
          </cell>
          <cell r="J1992">
            <v>40908</v>
          </cell>
          <cell r="K1992" t="str">
            <v>E. De La Cruz</v>
          </cell>
          <cell r="M1992">
            <v>0</v>
          </cell>
          <cell r="N1992">
            <v>0</v>
          </cell>
          <cell r="O1992">
            <v>0</v>
          </cell>
          <cell r="P1992">
            <v>750000</v>
          </cell>
          <cell r="Q1992">
            <v>0</v>
          </cell>
          <cell r="R1992">
            <v>0</v>
          </cell>
          <cell r="S1992">
            <v>0</v>
          </cell>
          <cell r="T1992">
            <v>0</v>
          </cell>
          <cell r="U1992">
            <v>0</v>
          </cell>
          <cell r="V1992">
            <v>0</v>
          </cell>
          <cell r="W1992">
            <v>0</v>
          </cell>
        </row>
        <row r="1993">
          <cell r="I1993" t="str">
            <v>ROW LITIGATION, FEES, ETC</v>
          </cell>
          <cell r="J1993">
            <v>40908</v>
          </cell>
          <cell r="K1993" t="str">
            <v>E. De La Cruz</v>
          </cell>
          <cell r="M1993">
            <v>0</v>
          </cell>
          <cell r="N1993">
            <v>100</v>
          </cell>
          <cell r="O1993">
            <v>0</v>
          </cell>
          <cell r="P1993">
            <v>1000000</v>
          </cell>
          <cell r="Q1993">
            <v>0</v>
          </cell>
          <cell r="R1993">
            <v>0</v>
          </cell>
          <cell r="S1993">
            <v>0</v>
          </cell>
          <cell r="T1993">
            <v>0</v>
          </cell>
          <cell r="U1993">
            <v>0</v>
          </cell>
          <cell r="V1993">
            <v>0</v>
          </cell>
          <cell r="W1993">
            <v>0</v>
          </cell>
        </row>
        <row r="1994">
          <cell r="I1994" t="str">
            <v>VARIOUS SUBTRANS:</v>
          </cell>
          <cell r="J1994">
            <v>40908</v>
          </cell>
          <cell r="K1994" t="str">
            <v>E. De La Cruz</v>
          </cell>
          <cell r="M1994">
            <v>0</v>
          </cell>
          <cell r="N1994">
            <v>100</v>
          </cell>
          <cell r="O1994">
            <v>0</v>
          </cell>
          <cell r="P1994">
            <v>5815000</v>
          </cell>
          <cell r="Q1994">
            <v>0</v>
          </cell>
          <cell r="R1994">
            <v>0</v>
          </cell>
          <cell r="S1994">
            <v>0</v>
          </cell>
          <cell r="T1994">
            <v>0</v>
          </cell>
          <cell r="U1994">
            <v>0</v>
          </cell>
          <cell r="V1994">
            <v>0</v>
          </cell>
          <cell r="W1994">
            <v>0</v>
          </cell>
        </row>
        <row r="1995">
          <cell r="I1995" t="str">
            <v>ELDORADO-LUGO 500KV T/L: REPLACE OHGW WITH OPGW.</v>
          </cell>
          <cell r="J1995">
            <v>41639</v>
          </cell>
          <cell r="K1995" t="str">
            <v>E. De La Cruz</v>
          </cell>
          <cell r="M1995">
            <v>0</v>
          </cell>
          <cell r="N1995">
            <v>100</v>
          </cell>
          <cell r="O1995">
            <v>0</v>
          </cell>
          <cell r="P1995">
            <v>1500000</v>
          </cell>
          <cell r="Q1995">
            <v>1500000</v>
          </cell>
          <cell r="R1995">
            <v>0</v>
          </cell>
          <cell r="S1995">
            <v>0</v>
          </cell>
          <cell r="T1995">
            <v>0</v>
          </cell>
          <cell r="U1995">
            <v>0</v>
          </cell>
          <cell r="V1995">
            <v>0</v>
          </cell>
          <cell r="W1995">
            <v>0</v>
          </cell>
        </row>
        <row r="1996">
          <cell r="I1996" t="str">
            <v>ELDORADO-IVANPAH 220KV T/L: INSTALL 39 MILES 220KV DBL CKT TOWER</v>
          </cell>
          <cell r="J1996">
            <v>41639</v>
          </cell>
          <cell r="K1996" t="str">
            <v>E. De La Cruz</v>
          </cell>
          <cell r="M1996">
            <v>0</v>
          </cell>
          <cell r="N1996">
            <v>100</v>
          </cell>
          <cell r="O1996">
            <v>0</v>
          </cell>
          <cell r="P1996">
            <v>65260000</v>
          </cell>
          <cell r="Q1996">
            <v>170675000</v>
          </cell>
          <cell r="R1996">
            <v>11000000</v>
          </cell>
          <cell r="S1996">
            <v>0</v>
          </cell>
          <cell r="T1996">
            <v>0</v>
          </cell>
          <cell r="U1996">
            <v>0</v>
          </cell>
          <cell r="V1996">
            <v>0</v>
          </cell>
          <cell r="W1996">
            <v>0</v>
          </cell>
        </row>
        <row r="1997">
          <cell r="I1997" t="str">
            <v>PRELIMINARY ENGR</v>
          </cell>
          <cell r="J1997">
            <v>40908</v>
          </cell>
          <cell r="K1997" t="str">
            <v>E. De La Cruz</v>
          </cell>
          <cell r="M1997">
            <v>0</v>
          </cell>
          <cell r="N1997">
            <v>100</v>
          </cell>
          <cell r="O1997">
            <v>4000000</v>
          </cell>
          <cell r="P1997">
            <v>1880000</v>
          </cell>
          <cell r="Q1997">
            <v>0</v>
          </cell>
          <cell r="R1997">
            <v>0</v>
          </cell>
          <cell r="S1997">
            <v>0</v>
          </cell>
          <cell r="T1997">
            <v>0</v>
          </cell>
          <cell r="U1997">
            <v>0</v>
          </cell>
          <cell r="V1997">
            <v>0</v>
          </cell>
          <cell r="W1997">
            <v>0</v>
          </cell>
        </row>
        <row r="1998">
          <cell r="O1998">
            <v>4000000</v>
          </cell>
          <cell r="P1998">
            <v>107605000</v>
          </cell>
          <cell r="Q1998">
            <v>290785000</v>
          </cell>
          <cell r="R1998">
            <v>24000000</v>
          </cell>
          <cell r="S1998">
            <v>0</v>
          </cell>
          <cell r="T1998">
            <v>0</v>
          </cell>
          <cell r="U1998">
            <v>0</v>
          </cell>
          <cell r="V1998">
            <v>0</v>
          </cell>
          <cell r="W1998">
            <v>0</v>
          </cell>
        </row>
        <row r="1999">
          <cell r="I1999" t="str">
            <v>East of Devers Renewable Transmission Blanket</v>
          </cell>
          <cell r="J1999">
            <v>43465</v>
          </cell>
          <cell r="N1999">
            <v>100</v>
          </cell>
          <cell r="P1999">
            <v>0</v>
          </cell>
          <cell r="Q1999">
            <v>0</v>
          </cell>
          <cell r="R1999">
            <v>0</v>
          </cell>
          <cell r="S1999">
            <v>0</v>
          </cell>
          <cell r="T1999">
            <v>0</v>
          </cell>
          <cell r="U1999">
            <v>0</v>
          </cell>
          <cell r="V1999">
            <v>0</v>
          </cell>
          <cell r="W1999">
            <v>0</v>
          </cell>
        </row>
        <row r="2000">
          <cell r="I2000" t="str">
            <v>Concept 2012</v>
          </cell>
          <cell r="J2000">
            <v>41244</v>
          </cell>
          <cell r="N2000">
            <v>100</v>
          </cell>
          <cell r="O2000">
            <v>0</v>
          </cell>
          <cell r="P2000">
            <v>0</v>
          </cell>
          <cell r="Q2000">
            <v>0</v>
          </cell>
          <cell r="R2000">
            <v>0</v>
          </cell>
        </row>
        <row r="2001">
          <cell r="I2001" t="str">
            <v>Concept 2014</v>
          </cell>
          <cell r="J2001">
            <v>41974</v>
          </cell>
          <cell r="N2001">
            <v>100</v>
          </cell>
          <cell r="O2001">
            <v>0</v>
          </cell>
          <cell r="P2001">
            <v>0</v>
          </cell>
          <cell r="Q2001">
            <v>0</v>
          </cell>
          <cell r="R2001">
            <v>0</v>
          </cell>
          <cell r="S2001">
            <v>0</v>
          </cell>
          <cell r="T2001">
            <v>0</v>
          </cell>
        </row>
        <row r="2002">
          <cell r="I2002" t="str">
            <v>Concept 2016</v>
          </cell>
          <cell r="J2002">
            <v>42705</v>
          </cell>
          <cell r="N2002">
            <v>100</v>
          </cell>
          <cell r="R2002">
            <v>0</v>
          </cell>
          <cell r="S2002">
            <v>0</v>
          </cell>
          <cell r="T2002">
            <v>0</v>
          </cell>
          <cell r="U2002">
            <v>0</v>
          </cell>
          <cell r="V2002">
            <v>0</v>
          </cell>
        </row>
        <row r="2003">
          <cell r="I2003" t="str">
            <v>Concept 2018</v>
          </cell>
          <cell r="J2003">
            <v>43435</v>
          </cell>
          <cell r="N2003">
            <v>100</v>
          </cell>
          <cell r="T2003">
            <v>0</v>
          </cell>
          <cell r="U2003">
            <v>0</v>
          </cell>
          <cell r="V2003">
            <v>0</v>
          </cell>
          <cell r="W2003">
            <v>0</v>
          </cell>
        </row>
        <row r="2004">
          <cell r="I2004" t="str">
            <v>North/East of Lugo Renewable Transmission Blanket</v>
          </cell>
          <cell r="J2004">
            <v>43465</v>
          </cell>
          <cell r="N2004">
            <v>100</v>
          </cell>
          <cell r="O2004">
            <v>0</v>
          </cell>
          <cell r="P2004">
            <v>1000000</v>
          </cell>
          <cell r="Q2004">
            <v>12000000</v>
          </cell>
          <cell r="R2004">
            <v>83000000</v>
          </cell>
          <cell r="S2004">
            <v>178000000</v>
          </cell>
          <cell r="T2004">
            <v>187000000</v>
          </cell>
          <cell r="U2004">
            <v>0</v>
          </cell>
          <cell r="V2004">
            <v>0</v>
          </cell>
          <cell r="W2004">
            <v>0</v>
          </cell>
        </row>
        <row r="2005">
          <cell r="I2005" t="str">
            <v>Concept 2014</v>
          </cell>
          <cell r="J2005">
            <v>41974</v>
          </cell>
          <cell r="N2005">
            <v>100</v>
          </cell>
          <cell r="O2005">
            <v>0</v>
          </cell>
          <cell r="P2005">
            <v>1000000</v>
          </cell>
          <cell r="Q2005">
            <v>1000000</v>
          </cell>
          <cell r="R2005">
            <v>37000000</v>
          </cell>
          <cell r="S2005">
            <v>126000000</v>
          </cell>
          <cell r="T2005">
            <v>187000000</v>
          </cell>
          <cell r="U2005">
            <v>0</v>
          </cell>
          <cell r="V2005">
            <v>0</v>
          </cell>
          <cell r="W2005">
            <v>0</v>
          </cell>
        </row>
        <row r="2006">
          <cell r="I2006" t="str">
            <v>Concept 2015</v>
          </cell>
          <cell r="J2006">
            <v>41974</v>
          </cell>
          <cell r="N2006">
            <v>100</v>
          </cell>
          <cell r="O2006">
            <v>0</v>
          </cell>
          <cell r="P2006">
            <v>0</v>
          </cell>
          <cell r="Q2006">
            <v>11000000</v>
          </cell>
          <cell r="R2006">
            <v>46000000</v>
          </cell>
          <cell r="S2006">
            <v>52000000</v>
          </cell>
          <cell r="T2006">
            <v>0</v>
          </cell>
          <cell r="U2006">
            <v>0</v>
          </cell>
          <cell r="V2006">
            <v>0</v>
          </cell>
          <cell r="W2006">
            <v>0</v>
          </cell>
        </row>
        <row r="2009">
          <cell r="I2009" t="str">
            <v>Tehachapi Renewable #2 Blanket</v>
          </cell>
          <cell r="J2009" t="str">
            <v>-</v>
          </cell>
          <cell r="N2009">
            <v>100</v>
          </cell>
          <cell r="O2009">
            <v>0</v>
          </cell>
          <cell r="P2009">
            <v>0</v>
          </cell>
          <cell r="Q2009">
            <v>0</v>
          </cell>
          <cell r="R2009">
            <v>0</v>
          </cell>
          <cell r="S2009">
            <v>0</v>
          </cell>
          <cell r="T2009">
            <v>0</v>
          </cell>
          <cell r="U2009">
            <v>0</v>
          </cell>
          <cell r="V2009">
            <v>0</v>
          </cell>
          <cell r="W2009">
            <v>0</v>
          </cell>
        </row>
        <row r="2010">
          <cell r="I2010" t="str">
            <v>Concept 2014</v>
          </cell>
          <cell r="N2010">
            <v>100</v>
          </cell>
          <cell r="O2010">
            <v>0</v>
          </cell>
          <cell r="P2010">
            <v>0</v>
          </cell>
          <cell r="Q2010">
            <v>0</v>
          </cell>
          <cell r="R2010">
            <v>0</v>
          </cell>
          <cell r="S2010">
            <v>0</v>
          </cell>
          <cell r="T2010">
            <v>0</v>
          </cell>
          <cell r="U2010">
            <v>0</v>
          </cell>
          <cell r="V2010">
            <v>0</v>
          </cell>
          <cell r="W2010">
            <v>0</v>
          </cell>
        </row>
        <row r="2011">
          <cell r="I2011" t="str">
            <v>Concept 2017</v>
          </cell>
          <cell r="N2011">
            <v>100</v>
          </cell>
          <cell r="O2011">
            <v>0</v>
          </cell>
          <cell r="P2011">
            <v>0</v>
          </cell>
          <cell r="Q2011">
            <v>0</v>
          </cell>
          <cell r="R2011">
            <v>0</v>
          </cell>
          <cell r="S2011">
            <v>0</v>
          </cell>
          <cell r="T2011">
            <v>0</v>
          </cell>
          <cell r="U2011">
            <v>0</v>
          </cell>
          <cell r="V2011">
            <v>0</v>
          </cell>
          <cell r="W2011">
            <v>0</v>
          </cell>
        </row>
        <row r="2012">
          <cell r="I2012" t="str">
            <v>500kV Service to the basin/Black Start rleiability Blanket</v>
          </cell>
          <cell r="J2012">
            <v>43100</v>
          </cell>
          <cell r="N2012">
            <v>100</v>
          </cell>
          <cell r="O2012">
            <v>0</v>
          </cell>
          <cell r="P2012">
            <v>15000000</v>
          </cell>
          <cell r="Q2012">
            <v>16000000</v>
          </cell>
          <cell r="R2012">
            <v>84000000</v>
          </cell>
          <cell r="S2012">
            <v>3000000</v>
          </cell>
          <cell r="T2012">
            <v>3000000</v>
          </cell>
          <cell r="U2012">
            <v>104000000</v>
          </cell>
          <cell r="V2012">
            <v>349000000</v>
          </cell>
          <cell r="W2012">
            <v>614000000</v>
          </cell>
        </row>
        <row r="2013">
          <cell r="I2013" t="str">
            <v>Concept 2011</v>
          </cell>
          <cell r="J2013">
            <v>40878</v>
          </cell>
          <cell r="N2013">
            <v>100</v>
          </cell>
          <cell r="O2013">
            <v>0</v>
          </cell>
          <cell r="P2013">
            <v>15000000</v>
          </cell>
          <cell r="Q2013">
            <v>16000000</v>
          </cell>
          <cell r="R2013">
            <v>0</v>
          </cell>
          <cell r="S2013">
            <v>0</v>
          </cell>
          <cell r="T2013">
            <v>0</v>
          </cell>
          <cell r="U2013">
            <v>0</v>
          </cell>
          <cell r="V2013">
            <v>0</v>
          </cell>
          <cell r="W2013">
            <v>0</v>
          </cell>
        </row>
        <row r="2014">
          <cell r="I2014" t="str">
            <v>Concept 2017</v>
          </cell>
          <cell r="J2014">
            <v>43071</v>
          </cell>
          <cell r="N2014">
            <v>100</v>
          </cell>
          <cell r="O2014">
            <v>0</v>
          </cell>
          <cell r="P2014">
            <v>0</v>
          </cell>
          <cell r="Q2014">
            <v>0</v>
          </cell>
          <cell r="R2014">
            <v>84000000</v>
          </cell>
          <cell r="S2014">
            <v>3000000</v>
          </cell>
          <cell r="T2014">
            <v>3000000</v>
          </cell>
          <cell r="U2014">
            <v>104000000</v>
          </cell>
          <cell r="V2014">
            <v>349000000</v>
          </cell>
          <cell r="W2014">
            <v>614000000</v>
          </cell>
        </row>
        <row r="2015">
          <cell r="I2015" t="str">
            <v xml:space="preserve">Devers-Mira Loma/Lugo/Rancho Vista Reliability Blanket </v>
          </cell>
          <cell r="J2015">
            <v>42369</v>
          </cell>
          <cell r="N2015">
            <v>100</v>
          </cell>
          <cell r="P2015">
            <v>5000000</v>
          </cell>
          <cell r="Q2015">
            <v>6000000</v>
          </cell>
          <cell r="R2015">
            <v>73000000</v>
          </cell>
          <cell r="S2015">
            <v>149000000</v>
          </cell>
          <cell r="T2015">
            <v>421000000</v>
          </cell>
          <cell r="U2015">
            <v>496000000</v>
          </cell>
          <cell r="V2015">
            <v>0</v>
          </cell>
          <cell r="W2015">
            <v>0</v>
          </cell>
        </row>
        <row r="2016">
          <cell r="I2016" t="str">
            <v>Concept 2015</v>
          </cell>
          <cell r="J2016">
            <v>42340</v>
          </cell>
          <cell r="N2016">
            <v>100</v>
          </cell>
          <cell r="P2016">
            <v>5000000</v>
          </cell>
          <cell r="Q2016">
            <v>6000000</v>
          </cell>
          <cell r="R2016">
            <v>73000000</v>
          </cell>
          <cell r="S2016">
            <v>149000000</v>
          </cell>
          <cell r="T2016">
            <v>421000000</v>
          </cell>
          <cell r="U2016">
            <v>496000000</v>
          </cell>
        </row>
        <row r="2017">
          <cell r="I2017" t="str">
            <v>North of Magunden Long Term Plan Reliability Blanket</v>
          </cell>
          <cell r="J2017">
            <v>42369</v>
          </cell>
          <cell r="N2017">
            <v>100</v>
          </cell>
          <cell r="P2017">
            <v>0</v>
          </cell>
          <cell r="Q2017">
            <v>7000000</v>
          </cell>
          <cell r="R2017">
            <v>17000000</v>
          </cell>
          <cell r="S2017">
            <v>175000000</v>
          </cell>
          <cell r="T2017">
            <v>695000000</v>
          </cell>
          <cell r="U2017">
            <v>991000000</v>
          </cell>
          <cell r="V2017">
            <v>0</v>
          </cell>
          <cell r="W2017">
            <v>0</v>
          </cell>
        </row>
        <row r="2018">
          <cell r="I2018" t="str">
            <v>Concept 2012</v>
          </cell>
          <cell r="J2018">
            <v>41090</v>
          </cell>
          <cell r="N2018">
            <v>100</v>
          </cell>
          <cell r="Q2018">
            <v>1000000</v>
          </cell>
          <cell r="R2018">
            <v>9000000</v>
          </cell>
        </row>
        <row r="2019">
          <cell r="I2019" t="str">
            <v>Concept 2015</v>
          </cell>
          <cell r="J2019">
            <v>42185</v>
          </cell>
          <cell r="N2019">
            <v>100</v>
          </cell>
          <cell r="Q2019">
            <v>6000000</v>
          </cell>
          <cell r="R2019">
            <v>8000000</v>
          </cell>
          <cell r="S2019">
            <v>175000000</v>
          </cell>
          <cell r="T2019">
            <v>695000000</v>
          </cell>
          <cell r="U2019">
            <v>991000000</v>
          </cell>
        </row>
        <row r="2020">
          <cell r="O2020">
            <v>484776165.00916672</v>
          </cell>
          <cell r="P2020">
            <v>1100813470.0842397</v>
          </cell>
          <cell r="Q2020">
            <v>1792493783.3214107</v>
          </cell>
          <cell r="R2020">
            <v>862632313.93315852</v>
          </cell>
          <cell r="S2020">
            <v>504430624.83344996</v>
          </cell>
          <cell r="T2020">
            <v>210000000</v>
          </cell>
          <cell r="U2020">
            <v>20000000</v>
          </cell>
          <cell r="V2020">
            <v>20000000</v>
          </cell>
          <cell r="W2020">
            <v>20000000</v>
          </cell>
        </row>
        <row r="2021">
          <cell r="O2021">
            <v>484776165.00916672</v>
          </cell>
          <cell r="P2021">
            <v>1100813470.0842397</v>
          </cell>
          <cell r="Q2021">
            <v>1792493783.3214107</v>
          </cell>
          <cell r="R2021">
            <v>862632313.93315852</v>
          </cell>
          <cell r="S2021">
            <v>504430624.83344996</v>
          </cell>
          <cell r="T2021">
            <v>210000000</v>
          </cell>
          <cell r="U2021">
            <v>20000000</v>
          </cell>
          <cell r="V2021">
            <v>20000000</v>
          </cell>
          <cell r="W2021">
            <v>20000000</v>
          </cell>
        </row>
        <row r="2025">
          <cell r="P2025">
            <v>0</v>
          </cell>
          <cell r="Q2025">
            <v>0</v>
          </cell>
          <cell r="R2025">
            <v>0</v>
          </cell>
          <cell r="S2025">
            <v>0</v>
          </cell>
          <cell r="T2025">
            <v>0</v>
          </cell>
          <cell r="U2025">
            <v>0</v>
          </cell>
          <cell r="V2025">
            <v>0</v>
          </cell>
          <cell r="W2025">
            <v>0</v>
          </cell>
        </row>
        <row r="2026">
          <cell r="I2026" t="str">
            <v>VARIOUS SUBS: PLACE SERIES CAPACITORS PCB FILLED UNITS ON   VARIOUS 500KV LINES IN THE SYSTEM.</v>
          </cell>
          <cell r="J2026">
            <v>40543</v>
          </cell>
          <cell r="K2026" t="str">
            <v>L. Modesto</v>
          </cell>
          <cell r="M2026">
            <v>100</v>
          </cell>
          <cell r="N2026">
            <v>100</v>
          </cell>
          <cell r="O2026">
            <v>41000000</v>
          </cell>
          <cell r="P2026">
            <v>0</v>
          </cell>
          <cell r="Q2026">
            <v>0</v>
          </cell>
          <cell r="R2026">
            <v>0</v>
          </cell>
          <cell r="S2026">
            <v>0</v>
          </cell>
          <cell r="T2026">
            <v>0</v>
          </cell>
          <cell r="U2026">
            <v>0</v>
          </cell>
          <cell r="V2026">
            <v>0</v>
          </cell>
          <cell r="W2026">
            <v>0</v>
          </cell>
        </row>
        <row r="2027">
          <cell r="O2027">
            <v>41000000</v>
          </cell>
          <cell r="P2027">
            <v>0</v>
          </cell>
          <cell r="Q2027">
            <v>0</v>
          </cell>
          <cell r="R2027">
            <v>0</v>
          </cell>
          <cell r="S2027">
            <v>0</v>
          </cell>
          <cell r="T2027">
            <v>0</v>
          </cell>
          <cell r="U2027">
            <v>0</v>
          </cell>
          <cell r="V2027">
            <v>0</v>
          </cell>
          <cell r="W2027">
            <v>0</v>
          </cell>
        </row>
        <row r="2028">
          <cell r="O2028">
            <v>41000000</v>
          </cell>
          <cell r="P2028">
            <v>0</v>
          </cell>
          <cell r="Q2028">
            <v>0</v>
          </cell>
          <cell r="R2028">
            <v>0</v>
          </cell>
          <cell r="S2028">
            <v>0</v>
          </cell>
          <cell r="T2028">
            <v>0</v>
          </cell>
          <cell r="U2028">
            <v>0</v>
          </cell>
          <cell r="V2028">
            <v>0</v>
          </cell>
          <cell r="W2028">
            <v>0</v>
          </cell>
        </row>
        <row r="2029">
          <cell r="N2029">
            <v>0</v>
          </cell>
        </row>
        <row r="2030">
          <cell r="P2030">
            <v>0</v>
          </cell>
          <cell r="Q2030">
            <v>0</v>
          </cell>
          <cell r="R2030">
            <v>0</v>
          </cell>
          <cell r="S2030">
            <v>0</v>
          </cell>
          <cell r="T2030">
            <v>0</v>
          </cell>
          <cell r="U2030">
            <v>0</v>
          </cell>
          <cell r="V2030">
            <v>0</v>
          </cell>
          <cell r="W2030">
            <v>0</v>
          </cell>
        </row>
        <row r="2031">
          <cell r="I2031" t="str">
            <v>VARIOUS SUB: REPLACE 220KV AND 500KV CIRCUIT BREAKERS TO    IMPROVE SYSTEM RELIABILITY AND SAFETY.</v>
          </cell>
          <cell r="J2031">
            <v>43465</v>
          </cell>
          <cell r="K2031" t="str">
            <v>L. Modesto</v>
          </cell>
          <cell r="M2031">
            <v>80</v>
          </cell>
          <cell r="N2031">
            <v>80</v>
          </cell>
          <cell r="O2031">
            <v>8500000</v>
          </cell>
          <cell r="P2031">
            <v>5868000</v>
          </cell>
          <cell r="Q2031">
            <v>6017000</v>
          </cell>
          <cell r="R2031">
            <v>25280000</v>
          </cell>
          <cell r="S2031">
            <v>26400000</v>
          </cell>
          <cell r="T2031">
            <v>26820000</v>
          </cell>
          <cell r="U2031">
            <v>27630000</v>
          </cell>
          <cell r="V2031">
            <v>28450000</v>
          </cell>
          <cell r="W2031">
            <v>29310000</v>
          </cell>
        </row>
        <row r="2032">
          <cell r="H2032">
            <v>800148303</v>
          </cell>
          <cell r="I2032" t="str">
            <v>Replace (2) 220kV CBs: Positions (412, 612)</v>
          </cell>
          <cell r="J2032">
            <v>40178</v>
          </cell>
          <cell r="N2032">
            <v>100</v>
          </cell>
          <cell r="O2032">
            <v>0</v>
          </cell>
        </row>
        <row r="2033">
          <cell r="H2033">
            <v>800148307</v>
          </cell>
          <cell r="I2033" t="str">
            <v>Rplc. (6) 220kV Circuit Breakers: 11S &amp; N, 12S &amp; N, 14S &amp; N; Rplc. (4) sets 220kV Disconnects: 11S &amp; N, 14S &amp; N.</v>
          </cell>
          <cell r="J2033">
            <v>40178</v>
          </cell>
          <cell r="N2033">
            <v>100</v>
          </cell>
          <cell r="O2033">
            <v>0</v>
          </cell>
        </row>
        <row r="2034">
          <cell r="H2034" t="str">
            <v>800062923</v>
          </cell>
          <cell r="I2034" t="str">
            <v>Rplc. (7) 220kV Circuits Breakers: 3S, 4S, 5S &amp; N, 6S, 9S &amp; 10S; Rplc. (5) sets 220kV Disconnects: 3S, 4S, 5S &amp; N, &amp; 10S.</v>
          </cell>
          <cell r="J2034">
            <v>39994</v>
          </cell>
          <cell r="N2034">
            <v>43</v>
          </cell>
          <cell r="O2034">
            <v>0</v>
          </cell>
        </row>
        <row r="2035">
          <cell r="H2035">
            <v>800148308</v>
          </cell>
          <cell r="I2035" t="str">
            <v>Replace (1) 220kV CB: Tie No.3 (432)</v>
          </cell>
          <cell r="J2035">
            <v>40178</v>
          </cell>
          <cell r="N2035">
            <v>100</v>
          </cell>
          <cell r="O2035">
            <v>0</v>
          </cell>
        </row>
        <row r="2036">
          <cell r="H2036" t="str">
            <v>800062821</v>
          </cell>
          <cell r="I2036" t="str">
            <v>Rplc. (3) 220kV CB, Pos Tie No 3, Kramer No 1, &amp; Pisgah No 2. (532,662,622)</v>
          </cell>
          <cell r="J2036">
            <v>40178</v>
          </cell>
          <cell r="N2036">
            <v>100</v>
          </cell>
          <cell r="O2036">
            <v>0</v>
          </cell>
        </row>
        <row r="2037">
          <cell r="H2037" t="str">
            <v>800062773</v>
          </cell>
          <cell r="I2037" t="str">
            <v>Rplc. (4) 220kV CB, Pos Tie 8, Tie 9, Tie11, &amp; Tie12. (5082, 5092, 5112, 5122)</v>
          </cell>
          <cell r="J2037">
            <v>39994</v>
          </cell>
          <cell r="N2037">
            <v>100</v>
          </cell>
          <cell r="O2037">
            <v>0</v>
          </cell>
        </row>
        <row r="2038">
          <cell r="H2038" t="str">
            <v>800062715</v>
          </cell>
          <cell r="I2038" t="str">
            <v>Rplc. (8) 220kV CB, Pos Tie 6, Tie 9, Tie 19, Pastoria, Santa Clara, Saugus No 1. Eagle Rock, &amp; Sylmar No 1 E. (4192,5062,5092,5192,6072,6092,6102,4072)</v>
          </cell>
          <cell r="J2038">
            <v>39994</v>
          </cell>
          <cell r="N2038">
            <v>88</v>
          </cell>
          <cell r="O2038">
            <v>0</v>
          </cell>
        </row>
        <row r="2039">
          <cell r="H2039">
            <v>800148311</v>
          </cell>
          <cell r="I2039" t="str">
            <v>Replace (4) 220kV CBs: Bailey E, Pastoria-Warner E, 1A and 3A Banks (4062, 4092, 4102, 4152)</v>
          </cell>
          <cell r="J2039">
            <v>40178</v>
          </cell>
          <cell r="N2039">
            <v>50</v>
          </cell>
          <cell r="O2039">
            <v>0</v>
          </cell>
        </row>
        <row r="2040">
          <cell r="H2040">
            <v>800063621</v>
          </cell>
          <cell r="I2040" t="str">
            <v>Replace (4) 220kV CBs: Unit 2 Main E &amp;W, Unit 2 Aux E &amp; W (4062, 6062, 4042, 6042)</v>
          </cell>
          <cell r="J2040">
            <v>40178</v>
          </cell>
          <cell r="N2040">
            <v>0</v>
          </cell>
          <cell r="O2040">
            <v>0</v>
          </cell>
        </row>
        <row r="2041">
          <cell r="H2041">
            <v>800148305</v>
          </cell>
          <cell r="I2041" t="str">
            <v>Replace (1) 220kV CB: Goodrich E (422)</v>
          </cell>
          <cell r="J2041">
            <v>40178</v>
          </cell>
          <cell r="O2041">
            <v>0</v>
          </cell>
        </row>
        <row r="2042">
          <cell r="H2042">
            <v>800148306</v>
          </cell>
          <cell r="I2042" t="str">
            <v>Replace (4) 220 kVCBs: Tie No.8, Del Amo, La Fresa N &amp; S (582, 682, 492, 692)</v>
          </cell>
          <cell r="J2042">
            <v>40178</v>
          </cell>
          <cell r="O2042">
            <v>0</v>
          </cell>
        </row>
        <row r="2043">
          <cell r="H2043">
            <v>800148309</v>
          </cell>
          <cell r="I2043" t="str">
            <v>Replace (3) 220kV CBs: Kramer No.1, Pisgah No.2, Tie No.3 (662, 622, 532)</v>
          </cell>
          <cell r="J2043">
            <v>40178</v>
          </cell>
          <cell r="O2043">
            <v>0</v>
          </cell>
        </row>
        <row r="2044">
          <cell r="O2044">
            <v>8500000</v>
          </cell>
          <cell r="P2044">
            <v>5868000</v>
          </cell>
          <cell r="Q2044">
            <v>6017000</v>
          </cell>
          <cell r="R2044">
            <v>25280000</v>
          </cell>
          <cell r="S2044">
            <v>26400000</v>
          </cell>
          <cell r="T2044">
            <v>26820000</v>
          </cell>
          <cell r="U2044">
            <v>27630000</v>
          </cell>
          <cell r="V2044">
            <v>28450000</v>
          </cell>
          <cell r="W2044">
            <v>29310000</v>
          </cell>
        </row>
        <row r="2045">
          <cell r="I2045" t="str">
            <v>VARIOUS SUBS: REPLACE OBSOLETE 115KV AND BELOW UNRELIABLE   CIRCUIT BREAKERS TO IMPROVE SYSTEM RELIABILITY AND SAFETY.</v>
          </cell>
          <cell r="J2045">
            <v>39813</v>
          </cell>
          <cell r="K2045" t="str">
            <v>L. Modesto</v>
          </cell>
          <cell r="M2045">
            <v>2</v>
          </cell>
          <cell r="N2045">
            <v>2</v>
          </cell>
          <cell r="O2045">
            <v>19634000</v>
          </cell>
          <cell r="P2045">
            <v>20795000</v>
          </cell>
          <cell r="Q2045">
            <v>21055000</v>
          </cell>
          <cell r="R2045">
            <v>19810000</v>
          </cell>
          <cell r="S2045">
            <v>20400000</v>
          </cell>
          <cell r="T2045">
            <v>21010000</v>
          </cell>
          <cell r="U2045">
            <v>21640000</v>
          </cell>
          <cell r="V2045">
            <v>22290000</v>
          </cell>
          <cell r="W2045">
            <v>22960000</v>
          </cell>
        </row>
        <row r="2046">
          <cell r="H2046">
            <v>800148312</v>
          </cell>
          <cell r="I2046" t="str">
            <v>Replace (3) 66 kV CBs:  Tie CB #22, El Nido-Space-Galaxy, Rosecrans 66 kV</v>
          </cell>
          <cell r="J2046">
            <v>40178</v>
          </cell>
        </row>
        <row r="2047">
          <cell r="H2047">
            <v>800148313</v>
          </cell>
          <cell r="I2047" t="str">
            <v>Replace (7) 16 kV CBs Positions: 1S, 10S, 5S, 8S, 4S, 7N, 2S</v>
          </cell>
          <cell r="J2047">
            <v>40178</v>
          </cell>
        </row>
        <row r="2048">
          <cell r="H2048">
            <v>800148315</v>
          </cell>
          <cell r="I2048" t="str">
            <v>Replace (5) 12 kV CBs Positions: 12,11,8,51,4</v>
          </cell>
          <cell r="J2048">
            <v>40178</v>
          </cell>
        </row>
        <row r="2049">
          <cell r="H2049">
            <v>800148317</v>
          </cell>
          <cell r="I2049" t="str">
            <v>Replace (7) 16 kV CBs Positions: 2W, 13E, 13W, 8W, 4W, 7W, 5W</v>
          </cell>
          <cell r="J2049">
            <v>40178</v>
          </cell>
        </row>
        <row r="2050">
          <cell r="H2050">
            <v>800148318</v>
          </cell>
          <cell r="I2050" t="str">
            <v>Replace (4) 12 kV CBs Positions: 6,7,10,9</v>
          </cell>
          <cell r="J2050">
            <v>40178</v>
          </cell>
        </row>
        <row r="2051">
          <cell r="H2051">
            <v>800148319</v>
          </cell>
          <cell r="I2051" t="str">
            <v>Replace (11) 16 kV CBs Positions: 10N, 4S, 4N, 8N, 6N, 6S, 5N, 9N, 12N, 12S, 15N</v>
          </cell>
          <cell r="J2051">
            <v>40178</v>
          </cell>
        </row>
        <row r="2052">
          <cell r="H2052">
            <v>800148321</v>
          </cell>
          <cell r="I2052" t="str">
            <v>Replace (2) 12 kV CBs Positions: 7,10</v>
          </cell>
          <cell r="J2052">
            <v>40178</v>
          </cell>
        </row>
        <row r="2053">
          <cell r="H2053">
            <v>800148323</v>
          </cell>
          <cell r="I2053" t="str">
            <v>Replace (2) 12 kV CBs Positions: 3,4</v>
          </cell>
          <cell r="J2053">
            <v>40178</v>
          </cell>
        </row>
        <row r="2054">
          <cell r="H2054">
            <v>800148440</v>
          </cell>
          <cell r="I2054" t="str">
            <v>Replace (1) 66 kV CB:  No. 1 Bank</v>
          </cell>
          <cell r="J2054">
            <v>40178</v>
          </cell>
        </row>
        <row r="2055">
          <cell r="H2055">
            <v>800148325</v>
          </cell>
          <cell r="I2055" t="str">
            <v>Replace (12) 12 kV CBs Positions: 6A, 7A, 4A, 8A, 16A, 17A, 12A, 10A, 11A, 15A, 14A, CAP3</v>
          </cell>
          <cell r="J2055">
            <v>40178</v>
          </cell>
        </row>
        <row r="2056">
          <cell r="H2056">
            <v>800148327</v>
          </cell>
          <cell r="I2056" t="str">
            <v>Replace (1) 66 kV CB:  Brigen-Eric</v>
          </cell>
          <cell r="J2056">
            <v>40178</v>
          </cell>
        </row>
        <row r="2057">
          <cell r="H2057">
            <v>800148329</v>
          </cell>
          <cell r="I2057" t="str">
            <v>Replace (7) 16 kV CBs Positions: 6,12,9,4,5,8,CAP1</v>
          </cell>
          <cell r="J2057">
            <v>40178</v>
          </cell>
        </row>
        <row r="2058">
          <cell r="H2058">
            <v>800148330</v>
          </cell>
          <cell r="I2058" t="str">
            <v>Replace (1) 12 kV CBs Positions: 13</v>
          </cell>
          <cell r="J2058">
            <v>40178</v>
          </cell>
        </row>
        <row r="2059">
          <cell r="H2059">
            <v>800148331</v>
          </cell>
          <cell r="I2059" t="str">
            <v>Replace (1) 66 kV CB:  Bus Tie</v>
          </cell>
          <cell r="J2059">
            <v>40178</v>
          </cell>
        </row>
        <row r="2060">
          <cell r="H2060">
            <v>800148332</v>
          </cell>
          <cell r="I2060" t="str">
            <v>Replace (8) 12 kV CBs Positions: 5S, 13N, 5N, 6N, 11N, 10N, 9N, 7N</v>
          </cell>
          <cell r="J2060">
            <v>40178</v>
          </cell>
        </row>
        <row r="2061">
          <cell r="H2061">
            <v>800148333</v>
          </cell>
          <cell r="I2061" t="str">
            <v>Replace (1) 66 kV CB:  La Cienega-Beverly</v>
          </cell>
          <cell r="J2061">
            <v>40178</v>
          </cell>
        </row>
        <row r="2062">
          <cell r="H2062">
            <v>800148334</v>
          </cell>
          <cell r="I2062" t="str">
            <v>Replace (8) 12 kV CBs Positions: 4,13,10,5,12,11,8,7</v>
          </cell>
          <cell r="J2062">
            <v>40178</v>
          </cell>
        </row>
        <row r="2063">
          <cell r="H2063">
            <v>800148335</v>
          </cell>
          <cell r="I2063" t="str">
            <v>Replace (6) 16 kV CBs Positions: 4,5,8,9,10,11</v>
          </cell>
          <cell r="J2063">
            <v>40178</v>
          </cell>
        </row>
        <row r="2064">
          <cell r="H2064">
            <v>800148337</v>
          </cell>
          <cell r="I2064" t="str">
            <v>Replace (1) 66 kV CB:  Eagle Rock-Wabash</v>
          </cell>
          <cell r="J2064">
            <v>40178</v>
          </cell>
        </row>
        <row r="2065">
          <cell r="H2065">
            <v>800148338</v>
          </cell>
          <cell r="I2065" t="str">
            <v>Replace (9) 12 kV CBs Positions: 10,6,11,7,12,14,9,4,3</v>
          </cell>
          <cell r="J2065">
            <v>40178</v>
          </cell>
        </row>
        <row r="2066">
          <cell r="H2066">
            <v>800148340</v>
          </cell>
          <cell r="I2066" t="str">
            <v>Replace (1) CB:  Johanna-Ellis</v>
          </cell>
          <cell r="J2066">
            <v>40178</v>
          </cell>
        </row>
        <row r="2067">
          <cell r="H2067">
            <v>800148343</v>
          </cell>
          <cell r="I2067" t="str">
            <v>Replace (8) 12 kV CBs Positions: 3,5,6,8,9,10,11,12</v>
          </cell>
          <cell r="J2067">
            <v>40178</v>
          </cell>
        </row>
        <row r="2068">
          <cell r="H2068">
            <v>800148344</v>
          </cell>
          <cell r="I2068" t="str">
            <v>Replace (1) 66 kV CB:  Position 1W</v>
          </cell>
          <cell r="J2068">
            <v>40178</v>
          </cell>
        </row>
        <row r="2069">
          <cell r="H2069">
            <v>800148345</v>
          </cell>
          <cell r="I2069" t="str">
            <v>Replace (3) 12 kV CBs Positions: 2,3,4</v>
          </cell>
          <cell r="J2069">
            <v>40178</v>
          </cell>
        </row>
        <row r="2070">
          <cell r="H2070">
            <v>800148346</v>
          </cell>
          <cell r="I2070" t="str">
            <v>Replace (6) 16 kV CBs Positions: 4,5,6,8,13,14</v>
          </cell>
          <cell r="J2070">
            <v>40178</v>
          </cell>
        </row>
        <row r="2071">
          <cell r="H2071">
            <v>800148350</v>
          </cell>
          <cell r="I2071" t="str">
            <v>Replace (4) 16 kV CBs Positions: 3,4,7,8</v>
          </cell>
          <cell r="J2071">
            <v>40178</v>
          </cell>
        </row>
        <row r="2072">
          <cell r="H2072">
            <v>800148351</v>
          </cell>
          <cell r="I2072" t="str">
            <v>Replace (24) 16 kV CBs Positions: 12N, 14N, 9N, 13N, 2N, 10N, 11N, 7N, 4N, 5N, 2S, 1N, 1S, 4S, 5S, 6S, 7S, 9S, 10S, 11S, 12S, 13, 14S, 6N</v>
          </cell>
          <cell r="J2072">
            <v>40178</v>
          </cell>
        </row>
        <row r="2073">
          <cell r="H2073">
            <v>800148349</v>
          </cell>
          <cell r="I2073" t="str">
            <v>Replace (1) 66 kV CB:  San Antonio</v>
          </cell>
          <cell r="J2073">
            <v>40178</v>
          </cell>
        </row>
        <row r="2074">
          <cell r="H2074">
            <v>800148348</v>
          </cell>
          <cell r="I2074" t="str">
            <v>Replace (4) 66 kV CBs:  Position 8N, 8S, 26N, 26S</v>
          </cell>
          <cell r="J2074">
            <v>40178</v>
          </cell>
        </row>
        <row r="2075">
          <cell r="H2075">
            <v>800148353</v>
          </cell>
          <cell r="I2075" t="str">
            <v>Replace (1) 66 kV CB:  Bus Tie</v>
          </cell>
          <cell r="J2075">
            <v>40178</v>
          </cell>
        </row>
        <row r="2076">
          <cell r="H2076">
            <v>800148354</v>
          </cell>
          <cell r="I2076" t="str">
            <v>Replace (2) 66 kV CBs:  No. 1 Bank, No. 2 Bank</v>
          </cell>
          <cell r="J2076">
            <v>40178</v>
          </cell>
        </row>
        <row r="2077">
          <cell r="H2077">
            <v>800148355</v>
          </cell>
          <cell r="I2077" t="str">
            <v>Replace (9) 66 kV CBs:  Position 1W, 2W, 3W, 4W, 4E, 10E, 10W, 11E, 11W</v>
          </cell>
          <cell r="J2077">
            <v>40178</v>
          </cell>
        </row>
        <row r="2078">
          <cell r="H2078">
            <v>800148359</v>
          </cell>
          <cell r="I2078" t="str">
            <v>Replace (1) 66 kV CB:  La Fresa-Redondo-Topaz No. 1</v>
          </cell>
          <cell r="J2078">
            <v>40178</v>
          </cell>
        </row>
        <row r="2079">
          <cell r="H2079">
            <v>800148360</v>
          </cell>
          <cell r="I2079" t="str">
            <v>Replace (1) 66 kV CB:  Bus Tie</v>
          </cell>
          <cell r="J2079">
            <v>40178</v>
          </cell>
        </row>
        <row r="2080">
          <cell r="H2080">
            <v>800148356</v>
          </cell>
          <cell r="I2080" t="str">
            <v>Replace (3) 66 kV CBs:  No. 1 Bank, No. 2 Bank, Bus Tie</v>
          </cell>
          <cell r="J2080">
            <v>40178</v>
          </cell>
        </row>
        <row r="2081">
          <cell r="H2081">
            <v>800148357</v>
          </cell>
          <cell r="I2081" t="str">
            <v>Replace (2) 66 kV CBs:  No. 3 Bank, No. 4 Bank</v>
          </cell>
          <cell r="J2081">
            <v>40178</v>
          </cell>
        </row>
        <row r="2082">
          <cell r="H2082">
            <v>800148361</v>
          </cell>
          <cell r="I2082" t="str">
            <v>Replace (1) 115 kV CB:  Banning-Foil-Maraschino</v>
          </cell>
          <cell r="J2082">
            <v>40178</v>
          </cell>
        </row>
        <row r="2083">
          <cell r="H2083" t="str">
            <v>U/A</v>
          </cell>
          <cell r="I2083" t="str">
            <v>Replace (4) 16 kV CBs Positions: 1E, 1W, 3E, 3W</v>
          </cell>
          <cell r="J2083">
            <v>40178</v>
          </cell>
        </row>
        <row r="2084">
          <cell r="H2084" t="str">
            <v>U/A</v>
          </cell>
          <cell r="I2084" t="str">
            <v>Replace (2) 16 kV CBs Positions: 13,14</v>
          </cell>
          <cell r="J2084">
            <v>40178</v>
          </cell>
        </row>
        <row r="2085">
          <cell r="H2085" t="str">
            <v>U/A</v>
          </cell>
          <cell r="I2085" t="str">
            <v>Replace (6) 12 kV CBs Positions: 10,8,9,4,5,3</v>
          </cell>
          <cell r="J2085">
            <v>40178</v>
          </cell>
        </row>
        <row r="2086">
          <cell r="H2086" t="str">
            <v>U/A</v>
          </cell>
          <cell r="I2086" t="str">
            <v>Replace (2) 12 kV CBs Positions: 1,2</v>
          </cell>
          <cell r="J2086">
            <v>40178</v>
          </cell>
        </row>
        <row r="2087">
          <cell r="H2087" t="str">
            <v>U/A</v>
          </cell>
          <cell r="I2087" t="str">
            <v>Replace (4) 16 kV CBs Positions: 1,2,3,4</v>
          </cell>
          <cell r="J2087">
            <v>40178</v>
          </cell>
        </row>
        <row r="2088">
          <cell r="H2088" t="str">
            <v>U/A</v>
          </cell>
          <cell r="I2088" t="str">
            <v>Replace (10) 12 kV CBs Positions: 1,2,3,4,5,7,8,9,10, CAP1</v>
          </cell>
          <cell r="J2088">
            <v>40178</v>
          </cell>
        </row>
        <row r="2089">
          <cell r="H2089" t="str">
            <v>U/A</v>
          </cell>
          <cell r="I2089" t="str">
            <v>Replace (2) 12 kV CBs Positions: 17,16</v>
          </cell>
          <cell r="J2089">
            <v>40178</v>
          </cell>
        </row>
        <row r="2090">
          <cell r="H2090" t="str">
            <v>U/A</v>
          </cell>
          <cell r="I2090" t="str">
            <v>Replace (24) 12 kV CBs Positions: 8S, 7S, 5S, 3N, 3S, 10S, 6S, 13N, 13S, 12N, 2N, 2S, 9S, 1N, 1S, 14N, 14S, 5N, 6N, 7N, 12S, 8N, 10N, 9N</v>
          </cell>
          <cell r="J2090">
            <v>40178</v>
          </cell>
        </row>
        <row r="2091">
          <cell r="H2091" t="str">
            <v>U/A</v>
          </cell>
          <cell r="I2091" t="str">
            <v>Replace (2) 12 kV CBs Positions: 12A, 14A</v>
          </cell>
          <cell r="J2091">
            <v>40178</v>
          </cell>
        </row>
        <row r="2092">
          <cell r="H2092">
            <v>800148331</v>
          </cell>
          <cell r="I2092" t="str">
            <v>Replace (3) 16 kV CBs Positions: 2,3,6</v>
          </cell>
          <cell r="J2092">
            <v>40178</v>
          </cell>
        </row>
        <row r="2093">
          <cell r="H2093" t="str">
            <v>U/A</v>
          </cell>
          <cell r="I2093" t="str">
            <v>Replace (4) 12 kV CBs Positions: 1,2,3,4</v>
          </cell>
          <cell r="J2093">
            <v>40178</v>
          </cell>
        </row>
        <row r="2094">
          <cell r="H2094" t="str">
            <v>U/A</v>
          </cell>
          <cell r="I2094" t="str">
            <v>Replace (2) 12 kV CBs Positions: 1,3</v>
          </cell>
          <cell r="J2094">
            <v>40178</v>
          </cell>
        </row>
        <row r="2095">
          <cell r="H2095" t="str">
            <v>U/A</v>
          </cell>
          <cell r="I2095" t="str">
            <v>Replace (2) 4 kV CBs Positions: 1,2</v>
          </cell>
          <cell r="J2095">
            <v>40178</v>
          </cell>
        </row>
        <row r="2096">
          <cell r="H2096" t="str">
            <v>U/A</v>
          </cell>
          <cell r="I2096" t="str">
            <v>Replace (3) 12 kV CBs Positions: 3A, 4A, 6A</v>
          </cell>
          <cell r="J2096">
            <v>40178</v>
          </cell>
        </row>
        <row r="2097">
          <cell r="H2097" t="str">
            <v>U/A</v>
          </cell>
          <cell r="I2097" t="str">
            <v>Replace (10) 16 kV CBs Positions: 8N, 8S, 7N, 13N, 9N, 3N, 5N, 6N, 10N, 11N</v>
          </cell>
          <cell r="J2097">
            <v>40178</v>
          </cell>
        </row>
        <row r="2098">
          <cell r="H2098" t="str">
            <v>U/A</v>
          </cell>
          <cell r="I2098" t="str">
            <v>Replace (4) 12 kV CBs Positions: 10A, 11A, 12A, 14A</v>
          </cell>
          <cell r="J2098">
            <v>40178</v>
          </cell>
        </row>
        <row r="2099">
          <cell r="H2099" t="str">
            <v>U/A</v>
          </cell>
          <cell r="I2099" t="str">
            <v>Replace (4) 16 kV CBs Positions: 2A, 3A, 5A, 6A</v>
          </cell>
          <cell r="J2099">
            <v>40178</v>
          </cell>
        </row>
        <row r="2100">
          <cell r="H2100" t="str">
            <v>U/A</v>
          </cell>
          <cell r="I2100" t="str">
            <v>Replace (6) 16 kV CBs Positions: 1,2,3,5,7,8</v>
          </cell>
          <cell r="J2100">
            <v>40178</v>
          </cell>
        </row>
        <row r="2101">
          <cell r="H2101" t="str">
            <v>U/A</v>
          </cell>
          <cell r="I2101" t="str">
            <v>Replace (4) 12 kV CBs Positions: 8,9,10,11</v>
          </cell>
          <cell r="J2101">
            <v>40178</v>
          </cell>
        </row>
        <row r="2102">
          <cell r="H2102" t="str">
            <v>U/A</v>
          </cell>
          <cell r="I2102" t="str">
            <v>Replace (7) 12 kV CBs Positions: 8,9,10,11,15,16,17</v>
          </cell>
          <cell r="J2102">
            <v>40178</v>
          </cell>
        </row>
        <row r="2103">
          <cell r="H2103" t="str">
            <v>U/A</v>
          </cell>
          <cell r="I2103" t="str">
            <v>Replace (8) 16 kV CBs Positions: 1,2,3,4,6,7,8,9</v>
          </cell>
          <cell r="J2103">
            <v>40178</v>
          </cell>
        </row>
        <row r="2104">
          <cell r="H2104" t="str">
            <v>U/A</v>
          </cell>
          <cell r="I2104" t="str">
            <v>Replace (2) 12 kV CBs Positions: 2,3</v>
          </cell>
          <cell r="J2104">
            <v>40178</v>
          </cell>
        </row>
        <row r="2105">
          <cell r="H2105" t="str">
            <v>U/A</v>
          </cell>
          <cell r="I2105" t="str">
            <v>Replace (1) 16 kV CBs Positions: 1</v>
          </cell>
          <cell r="J2105">
            <v>40178</v>
          </cell>
        </row>
        <row r="2106">
          <cell r="H2106" t="str">
            <v>U/A</v>
          </cell>
          <cell r="I2106" t="str">
            <v>Replace (8) 12 kV CBs Positions: 9N, 13N, 12N, 4N, 14N, 10N, 3N, 5N</v>
          </cell>
          <cell r="J2106">
            <v>40178</v>
          </cell>
        </row>
        <row r="2107">
          <cell r="O2107">
            <v>19634000</v>
          </cell>
          <cell r="P2107">
            <v>20795000</v>
          </cell>
          <cell r="Q2107">
            <v>21055000</v>
          </cell>
          <cell r="R2107">
            <v>19810000</v>
          </cell>
          <cell r="S2107">
            <v>20400000</v>
          </cell>
          <cell r="T2107">
            <v>21010000</v>
          </cell>
          <cell r="U2107">
            <v>21640000</v>
          </cell>
          <cell r="V2107">
            <v>22290000</v>
          </cell>
          <cell r="W2107">
            <v>22960000</v>
          </cell>
        </row>
        <row r="2108">
          <cell r="I2108" t="str">
            <v>VARIOUS: REPLACE EXISTING METAL CLAD SWITCHGEAR</v>
          </cell>
          <cell r="J2108">
            <v>39753</v>
          </cell>
          <cell r="K2108" t="e">
            <v>#N/A</v>
          </cell>
          <cell r="M2108">
            <v>0</v>
          </cell>
          <cell r="N2108">
            <v>0</v>
          </cell>
          <cell r="O2108">
            <v>0</v>
          </cell>
          <cell r="P2108">
            <v>0</v>
          </cell>
          <cell r="Q2108">
            <v>0</v>
          </cell>
          <cell r="R2108">
            <v>0</v>
          </cell>
          <cell r="S2108">
            <v>0</v>
          </cell>
          <cell r="T2108">
            <v>0</v>
          </cell>
          <cell r="U2108">
            <v>0</v>
          </cell>
          <cell r="V2108">
            <v>0</v>
          </cell>
          <cell r="W2108">
            <v>0</v>
          </cell>
        </row>
        <row r="2109">
          <cell r="O2109">
            <v>0</v>
          </cell>
          <cell r="P2109">
            <v>0</v>
          </cell>
          <cell r="Q2109">
            <v>0</v>
          </cell>
          <cell r="R2109">
            <v>0</v>
          </cell>
          <cell r="S2109">
            <v>0</v>
          </cell>
          <cell r="T2109">
            <v>0</v>
          </cell>
          <cell r="U2109">
            <v>0</v>
          </cell>
          <cell r="V2109">
            <v>0</v>
          </cell>
          <cell r="W2109">
            <v>0</v>
          </cell>
        </row>
        <row r="2110">
          <cell r="O2110">
            <v>28134000</v>
          </cell>
          <cell r="P2110">
            <v>26663000</v>
          </cell>
          <cell r="Q2110">
            <v>27072000</v>
          </cell>
          <cell r="R2110">
            <v>45090000</v>
          </cell>
          <cell r="S2110">
            <v>46800000</v>
          </cell>
          <cell r="T2110">
            <v>47830000</v>
          </cell>
          <cell r="U2110">
            <v>49270000</v>
          </cell>
          <cell r="V2110">
            <v>50740000</v>
          </cell>
          <cell r="W2110">
            <v>52270000</v>
          </cell>
        </row>
        <row r="2112">
          <cell r="O2112">
            <v>0</v>
          </cell>
          <cell r="P2112">
            <v>0</v>
          </cell>
          <cell r="Q2112">
            <v>0</v>
          </cell>
          <cell r="R2112">
            <v>0</v>
          </cell>
          <cell r="S2112">
            <v>0</v>
          </cell>
          <cell r="T2112">
            <v>0</v>
          </cell>
          <cell r="U2112">
            <v>0</v>
          </cell>
          <cell r="V2112">
            <v>0</v>
          </cell>
          <cell r="W2112">
            <v>0</v>
          </cell>
        </row>
        <row r="2113">
          <cell r="I2113" t="str">
            <v>VARIOUS: CAPITAL ADDITIONS &amp; BETTERMENT (2)</v>
          </cell>
          <cell r="J2113">
            <v>43465</v>
          </cell>
          <cell r="K2113" t="str">
            <v>L. Modesto</v>
          </cell>
          <cell r="M2113">
            <v>100</v>
          </cell>
          <cell r="N2113">
            <v>100</v>
          </cell>
          <cell r="O2113">
            <v>3760000</v>
          </cell>
          <cell r="P2113">
            <v>520000</v>
          </cell>
          <cell r="Q2113">
            <v>550000</v>
          </cell>
          <cell r="R2113">
            <v>580000</v>
          </cell>
          <cell r="S2113">
            <v>600000</v>
          </cell>
          <cell r="T2113">
            <v>620000</v>
          </cell>
          <cell r="U2113">
            <v>629999.66</v>
          </cell>
          <cell r="V2113">
            <v>650000</v>
          </cell>
          <cell r="W2113">
            <v>660000</v>
          </cell>
        </row>
        <row r="2114">
          <cell r="I2114" t="str">
            <v>VARIOUS: CAPITAL ADDITIONS &amp; BETTERMENT</v>
          </cell>
          <cell r="J2114">
            <v>43465</v>
          </cell>
          <cell r="K2114" t="str">
            <v>L. Modesto</v>
          </cell>
          <cell r="M2114">
            <v>100</v>
          </cell>
          <cell r="N2114">
            <v>100</v>
          </cell>
          <cell r="O2114">
            <v>340000</v>
          </cell>
          <cell r="P2114">
            <v>350000</v>
          </cell>
          <cell r="Q2114">
            <v>360000</v>
          </cell>
          <cell r="R2114">
            <v>375000</v>
          </cell>
          <cell r="S2114">
            <v>390000</v>
          </cell>
          <cell r="T2114">
            <v>405000</v>
          </cell>
          <cell r="U2114">
            <v>420000</v>
          </cell>
          <cell r="V2114">
            <v>435000</v>
          </cell>
          <cell r="W2114">
            <v>450000</v>
          </cell>
        </row>
        <row r="2115">
          <cell r="O2115">
            <v>4100000</v>
          </cell>
          <cell r="P2115">
            <v>870000</v>
          </cell>
          <cell r="Q2115">
            <v>910000</v>
          </cell>
          <cell r="R2115">
            <v>955000</v>
          </cell>
          <cell r="S2115">
            <v>990000</v>
          </cell>
          <cell r="T2115">
            <v>1025000</v>
          </cell>
          <cell r="U2115">
            <v>1049999.6599999999</v>
          </cell>
          <cell r="V2115">
            <v>1085000</v>
          </cell>
          <cell r="W2115">
            <v>1110000</v>
          </cell>
        </row>
        <row r="2116">
          <cell r="I2116" t="str">
            <v>BKT-ADDITIONS AND RETIREMENTS OF LABORATORY, TEST AND TECHNICAL EQUIPMENT FOR LOAD &amp; POWER QUALITY MONITORING. 
                                                                                                                               "</v>
          </cell>
          <cell r="J2116">
            <v>39813</v>
          </cell>
          <cell r="K2116" t="str">
            <v>L. Modesto</v>
          </cell>
          <cell r="M2116">
            <v>0</v>
          </cell>
          <cell r="N2116">
            <v>0</v>
          </cell>
          <cell r="O2116">
            <v>0</v>
          </cell>
          <cell r="P2116">
            <v>0</v>
          </cell>
          <cell r="Q2116">
            <v>0</v>
          </cell>
          <cell r="R2116">
            <v>0</v>
          </cell>
          <cell r="S2116">
            <v>0</v>
          </cell>
          <cell r="T2116">
            <v>0</v>
          </cell>
          <cell r="U2116">
            <v>0</v>
          </cell>
          <cell r="V2116">
            <v>0</v>
          </cell>
          <cell r="W2116">
            <v>0</v>
          </cell>
        </row>
        <row r="2117">
          <cell r="O2117">
            <v>0</v>
          </cell>
          <cell r="P2117">
            <v>0</v>
          </cell>
          <cell r="Q2117">
            <v>0</v>
          </cell>
          <cell r="R2117">
            <v>0</v>
          </cell>
          <cell r="S2117">
            <v>0</v>
          </cell>
          <cell r="T2117">
            <v>0</v>
          </cell>
          <cell r="U2117">
            <v>0</v>
          </cell>
          <cell r="V2117">
            <v>0</v>
          </cell>
          <cell r="W2117">
            <v>0</v>
          </cell>
        </row>
        <row r="2118">
          <cell r="I2118" t="str">
            <v>BKT-ADDITIONS AND RETIREMENTS OF SUBSTATION EQUIPMENT AND   STRUCTURES FOR ENVIRONMENTAL REMEDIAL ACTION.</v>
          </cell>
          <cell r="J2118">
            <v>43465</v>
          </cell>
          <cell r="K2118" t="str">
            <v>L. Modesto</v>
          </cell>
          <cell r="M2118">
            <v>0</v>
          </cell>
          <cell r="N2118">
            <v>0</v>
          </cell>
          <cell r="O2118">
            <v>625000</v>
          </cell>
          <cell r="P2118">
            <v>725000</v>
          </cell>
          <cell r="Q2118">
            <v>750000</v>
          </cell>
          <cell r="R2118">
            <v>775000</v>
          </cell>
          <cell r="S2118">
            <v>800000</v>
          </cell>
          <cell r="T2118">
            <v>825000</v>
          </cell>
          <cell r="U2118">
            <v>850000</v>
          </cell>
          <cell r="V2118">
            <v>875000</v>
          </cell>
          <cell r="W2118">
            <v>900000</v>
          </cell>
        </row>
        <row r="2119">
          <cell r="O2119">
            <v>625000</v>
          </cell>
          <cell r="P2119">
            <v>725000</v>
          </cell>
          <cell r="Q2119">
            <v>750000</v>
          </cell>
          <cell r="R2119">
            <v>775000</v>
          </cell>
          <cell r="S2119">
            <v>800000</v>
          </cell>
          <cell r="T2119">
            <v>825000</v>
          </cell>
          <cell r="U2119">
            <v>850000</v>
          </cell>
          <cell r="V2119">
            <v>875000</v>
          </cell>
          <cell r="W2119">
            <v>900000</v>
          </cell>
        </row>
        <row r="2120">
          <cell r="I2120" t="str">
            <v>VARIOUS SUBSTATION: REPLACE OBSOLETE &amp; UNRELIABLE EQUIPMENT AT VARIOUS SUBSTATIONS.</v>
          </cell>
          <cell r="J2120">
            <v>43465</v>
          </cell>
          <cell r="K2120" t="e">
            <v>#N/A</v>
          </cell>
          <cell r="M2120">
            <v>10</v>
          </cell>
          <cell r="N2120">
            <v>10</v>
          </cell>
          <cell r="O2120">
            <v>0</v>
          </cell>
          <cell r="P2120">
            <v>0</v>
          </cell>
          <cell r="Q2120">
            <v>0</v>
          </cell>
          <cell r="R2120">
            <v>5190000</v>
          </cell>
          <cell r="S2120">
            <v>6240000</v>
          </cell>
          <cell r="T2120">
            <v>6290000</v>
          </cell>
          <cell r="U2120">
            <v>6340000</v>
          </cell>
          <cell r="V2120">
            <v>6530000</v>
          </cell>
          <cell r="W2120">
            <v>6720000</v>
          </cell>
        </row>
        <row r="2121">
          <cell r="O2121">
            <v>0</v>
          </cell>
          <cell r="P2121">
            <v>0</v>
          </cell>
          <cell r="Q2121">
            <v>0</v>
          </cell>
          <cell r="R2121">
            <v>5190000</v>
          </cell>
          <cell r="S2121">
            <v>6240000</v>
          </cell>
          <cell r="T2121">
            <v>6290000</v>
          </cell>
          <cell r="U2121">
            <v>6340000</v>
          </cell>
          <cell r="V2121">
            <v>6530000</v>
          </cell>
          <cell r="W2121">
            <v>6720000</v>
          </cell>
        </row>
        <row r="2122">
          <cell r="I2122" t="str">
            <v>VARIOUS SUB: ISSUE A BLANKET WORK ORDER FOR ALL USAT CAPITALIMPROVEMENTS - RELIABILITY AND DATA RATE UPGRADE PROJECTS.</v>
          </cell>
          <cell r="J2122">
            <v>43465</v>
          </cell>
          <cell r="K2122" t="str">
            <v>F. Lagmay</v>
          </cell>
          <cell r="M2122">
            <v>0</v>
          </cell>
          <cell r="N2122">
            <v>0</v>
          </cell>
          <cell r="O2122">
            <v>2954648</v>
          </cell>
          <cell r="P2122">
            <v>2310000</v>
          </cell>
          <cell r="Q2122">
            <v>2375000</v>
          </cell>
          <cell r="R2122">
            <v>2445000</v>
          </cell>
          <cell r="S2122">
            <v>2510000</v>
          </cell>
          <cell r="T2122">
            <v>2580000</v>
          </cell>
          <cell r="U2122">
            <v>2650000</v>
          </cell>
          <cell r="V2122">
            <v>2730000</v>
          </cell>
          <cell r="W2122">
            <v>2810000</v>
          </cell>
        </row>
        <row r="2123">
          <cell r="O2123">
            <v>2954648</v>
          </cell>
          <cell r="P2123">
            <v>2310000</v>
          </cell>
          <cell r="Q2123">
            <v>2375000</v>
          </cell>
          <cell r="R2123">
            <v>2445000</v>
          </cell>
          <cell r="S2123">
            <v>2510000</v>
          </cell>
          <cell r="T2123">
            <v>2580000</v>
          </cell>
          <cell r="U2123">
            <v>2650000</v>
          </cell>
          <cell r="V2123">
            <v>2730000</v>
          </cell>
          <cell r="W2123">
            <v>2810000</v>
          </cell>
        </row>
        <row r="2124">
          <cell r="I2124" t="str">
            <v>VARIOUS SUBS:  ISSUE BLANKET WORK ORDER FOR THE COUPLING    CAPACITOR VOLTAGE TRANSFORMERS.  REPLACE 220KV CCVT IN      VARIOUS SUBSTATIONS.</v>
          </cell>
          <cell r="J2124">
            <v>43465</v>
          </cell>
          <cell r="K2124" t="str">
            <v>L. Modesto</v>
          </cell>
          <cell r="M2124">
            <v>100</v>
          </cell>
          <cell r="N2124">
            <v>100</v>
          </cell>
          <cell r="O2124">
            <v>1000000</v>
          </cell>
          <cell r="P2124">
            <v>1000000</v>
          </cell>
          <cell r="Q2124">
            <v>1000000</v>
          </cell>
          <cell r="R2124">
            <v>1000000</v>
          </cell>
          <cell r="S2124">
            <v>1000000</v>
          </cell>
          <cell r="T2124">
            <v>1000000</v>
          </cell>
          <cell r="U2124">
            <v>1000000</v>
          </cell>
          <cell r="V2124">
            <v>1030000</v>
          </cell>
          <cell r="W2124">
            <v>1060000</v>
          </cell>
        </row>
        <row r="2125">
          <cell r="O2125">
            <v>1000000</v>
          </cell>
          <cell r="P2125">
            <v>1000000</v>
          </cell>
          <cell r="Q2125">
            <v>1000000</v>
          </cell>
          <cell r="R2125">
            <v>1000000</v>
          </cell>
          <cell r="S2125">
            <v>1000000</v>
          </cell>
          <cell r="T2125">
            <v>1000000</v>
          </cell>
          <cell r="U2125">
            <v>1000000</v>
          </cell>
          <cell r="V2125">
            <v>1030000</v>
          </cell>
          <cell r="W2125">
            <v>1060000</v>
          </cell>
        </row>
        <row r="2126">
          <cell r="I2126" t="str">
            <v>PALO VERDE SWITCHRACK: REPLACE OBSOLETE &amp; UNRELIABLE EQUIPMENT.</v>
          </cell>
          <cell r="J2126">
            <v>43465</v>
          </cell>
          <cell r="K2126" t="str">
            <v>L. Modesto</v>
          </cell>
          <cell r="M2126">
            <v>100</v>
          </cell>
          <cell r="N2126">
            <v>100</v>
          </cell>
          <cell r="O2126">
            <v>500000</v>
          </cell>
          <cell r="P2126">
            <v>500000</v>
          </cell>
          <cell r="Q2126">
            <v>500000</v>
          </cell>
          <cell r="R2126">
            <v>500000</v>
          </cell>
          <cell r="S2126">
            <v>500000</v>
          </cell>
          <cell r="T2126">
            <v>500000</v>
          </cell>
          <cell r="U2126">
            <v>500000</v>
          </cell>
          <cell r="V2126">
            <v>500000</v>
          </cell>
          <cell r="W2126">
            <v>500000</v>
          </cell>
        </row>
        <row r="2127">
          <cell r="O2127">
            <v>500000</v>
          </cell>
          <cell r="P2127">
            <v>500000</v>
          </cell>
          <cell r="Q2127">
            <v>500000</v>
          </cell>
          <cell r="R2127">
            <v>500000</v>
          </cell>
          <cell r="S2127">
            <v>500000</v>
          </cell>
          <cell r="T2127">
            <v>500000</v>
          </cell>
          <cell r="U2127">
            <v>500000</v>
          </cell>
          <cell r="V2127">
            <v>500000</v>
          </cell>
          <cell r="W2127">
            <v>500000</v>
          </cell>
        </row>
        <row r="2128">
          <cell r="I2128" t="str">
            <v xml:space="preserve">VARIOUS: SUBSTATION EQUIPMENT, ADDITIONS AND BETTERMENTS </v>
          </cell>
          <cell r="J2128">
            <v>40178</v>
          </cell>
          <cell r="O2128">
            <v>0</v>
          </cell>
        </row>
        <row r="2129">
          <cell r="H2129" t="str">
            <v>800063689</v>
          </cell>
          <cell r="I2129" t="str">
            <v>Rplc. Ground Bank/Detector &amp; Delta breaker</v>
          </cell>
          <cell r="J2129">
            <v>40178</v>
          </cell>
          <cell r="N2129">
            <v>0</v>
          </cell>
          <cell r="O2129">
            <v>0</v>
          </cell>
        </row>
        <row r="2130">
          <cell r="H2130" t="str">
            <v>800063043</v>
          </cell>
          <cell r="I2130" t="str">
            <v>Rplc. all 16kv control cables 14-16 poss, double bus.</v>
          </cell>
          <cell r="J2130">
            <v>40178</v>
          </cell>
          <cell r="N2130">
            <v>0</v>
          </cell>
          <cell r="O2130">
            <v>0</v>
          </cell>
        </row>
        <row r="2131">
          <cell r="H2131" t="str">
            <v>800062977</v>
          </cell>
          <cell r="I2131" t="str">
            <v>Rplc. Annunciator with Ronan</v>
          </cell>
          <cell r="J2131">
            <v>40178</v>
          </cell>
          <cell r="N2131">
            <v>0</v>
          </cell>
          <cell r="O2131">
            <v>0</v>
          </cell>
        </row>
        <row r="2132">
          <cell r="H2132" t="str">
            <v>800063406</v>
          </cell>
          <cell r="I2132" t="str">
            <v>Rplc. all Capc.s in the #5 cap pos, and the oil Breaker</v>
          </cell>
          <cell r="J2132">
            <v>40178</v>
          </cell>
          <cell r="N2132">
            <v>0</v>
          </cell>
          <cell r="O2132">
            <v>0</v>
          </cell>
        </row>
        <row r="2133">
          <cell r="H2133" t="str">
            <v>800063328</v>
          </cell>
          <cell r="I2133" t="str">
            <v>Rplc. AC distribution panel</v>
          </cell>
          <cell r="J2133">
            <v>40178</v>
          </cell>
          <cell r="N2133">
            <v>0</v>
          </cell>
          <cell r="O2133">
            <v>0</v>
          </cell>
        </row>
        <row r="2134">
          <cell r="H2134">
            <v>800062864</v>
          </cell>
          <cell r="I2134" t="str">
            <v xml:space="preserve">Rplc. N 115kV Bus PTs (3) </v>
          </cell>
          <cell r="J2134">
            <v>40178</v>
          </cell>
          <cell r="N2134">
            <v>100</v>
          </cell>
          <cell r="O2134">
            <v>0</v>
          </cell>
        </row>
        <row r="2135">
          <cell r="H2135">
            <v>800125962</v>
          </cell>
          <cell r="I2135" t="str">
            <v>Replace (4) sets of 500kV Disconnects at Devers.</v>
          </cell>
          <cell r="J2135">
            <v>40178</v>
          </cell>
          <cell r="N2135">
            <v>100</v>
          </cell>
          <cell r="O2135">
            <v>0</v>
          </cell>
        </row>
        <row r="2136">
          <cell r="H2136">
            <v>800197774</v>
          </cell>
          <cell r="I2136" t="str">
            <v>Ditmar - 16kV Bus Differential</v>
          </cell>
          <cell r="J2136">
            <v>40178</v>
          </cell>
          <cell r="N2136">
            <v>0</v>
          </cell>
          <cell r="O2136">
            <v>0</v>
          </cell>
        </row>
        <row r="2137">
          <cell r="H2137">
            <v>800197776</v>
          </cell>
          <cell r="I2137" t="str">
            <v>Eagle Rock - Replace Mesa 220kV Line Protection</v>
          </cell>
          <cell r="J2137">
            <v>40178</v>
          </cell>
          <cell r="N2137">
            <v>100</v>
          </cell>
          <cell r="O2137">
            <v>0</v>
          </cell>
        </row>
        <row r="2138">
          <cell r="H2138">
            <v>800197823</v>
          </cell>
          <cell r="I2138" t="str">
            <v>Eagle Rock - Replace Pardee 220kV Line Protection</v>
          </cell>
          <cell r="J2138">
            <v>40178</v>
          </cell>
          <cell r="N2138">
            <v>100</v>
          </cell>
          <cell r="O2138">
            <v>0</v>
          </cell>
        </row>
        <row r="2139">
          <cell r="H2139" t="str">
            <v>800063011</v>
          </cell>
          <cell r="I2139" t="str">
            <v>Rplc. AC distribution panel in 16kV Rack area</v>
          </cell>
          <cell r="J2139">
            <v>40178</v>
          </cell>
          <cell r="N2139">
            <v>0</v>
          </cell>
          <cell r="O2139">
            <v>0</v>
          </cell>
        </row>
        <row r="2140">
          <cell r="H2140" t="str">
            <v>800063693</v>
          </cell>
          <cell r="I2140" t="str">
            <v>Rplc. all 33kv control cables Currents, AC-DC Control.</v>
          </cell>
          <cell r="J2140">
            <v>40178</v>
          </cell>
          <cell r="N2140">
            <v>0</v>
          </cell>
          <cell r="O2140">
            <v>0</v>
          </cell>
        </row>
        <row r="2141">
          <cell r="H2141">
            <v>800197827</v>
          </cell>
          <cell r="I2141" t="str">
            <v>Eisenhower - Farrell Line 115KV Transfer Bus Disc</v>
          </cell>
          <cell r="J2141">
            <v>40178</v>
          </cell>
          <cell r="N2141">
            <v>100</v>
          </cell>
          <cell r="O2141">
            <v>0</v>
          </cell>
        </row>
        <row r="2142">
          <cell r="H2142">
            <v>800197832</v>
          </cell>
          <cell r="I2142" t="str">
            <v>Eldorado - Replace Annunciator</v>
          </cell>
          <cell r="J2142">
            <v>40178</v>
          </cell>
          <cell r="N2142">
            <v>0</v>
          </cell>
          <cell r="O2142">
            <v>0</v>
          </cell>
        </row>
        <row r="2143">
          <cell r="H2143">
            <v>800197833</v>
          </cell>
          <cell r="I2143" t="str">
            <v>Friendly Hills - Replace No.2 Bank 12/4kV</v>
          </cell>
          <cell r="J2143">
            <v>40178</v>
          </cell>
          <cell r="N2143">
            <v>0</v>
          </cell>
          <cell r="O2143">
            <v>0</v>
          </cell>
        </row>
        <row r="2144">
          <cell r="H2144">
            <v>800149022</v>
          </cell>
          <cell r="I2144" t="str">
            <v>Rplc. 12 sets of 66kv Ln. &amp; bus discs (pos.1N&amp;1S, 2N&amp;2S, 3N&amp;3S)</v>
          </cell>
          <cell r="J2144">
            <v>40178</v>
          </cell>
          <cell r="N2144">
            <v>0</v>
          </cell>
          <cell r="O2144">
            <v>0</v>
          </cell>
        </row>
        <row r="2145">
          <cell r="H2145">
            <v>800197834</v>
          </cell>
          <cell r="I2145" t="str">
            <v>Goleta - Replace old Annunciator</v>
          </cell>
          <cell r="J2145">
            <v>40178</v>
          </cell>
          <cell r="N2145">
            <v>0</v>
          </cell>
          <cell r="O2145">
            <v>0</v>
          </cell>
        </row>
        <row r="2146">
          <cell r="H2146" t="str">
            <v>800063322</v>
          </cell>
          <cell r="I2146" t="str">
            <v>Rplc. Ground Bank/Detector &amp; Delta breaker</v>
          </cell>
          <cell r="J2146">
            <v>40178</v>
          </cell>
          <cell r="N2146">
            <v>0</v>
          </cell>
          <cell r="O2146">
            <v>0</v>
          </cell>
        </row>
        <row r="2147">
          <cell r="H2147" t="str">
            <v>800063183</v>
          </cell>
          <cell r="I2147" t="str">
            <v xml:space="preserve">Rplc. deteriorated poles </v>
          </cell>
          <cell r="J2147">
            <v>40178</v>
          </cell>
          <cell r="N2147">
            <v>0</v>
          </cell>
          <cell r="O2147">
            <v>0</v>
          </cell>
        </row>
        <row r="2148">
          <cell r="H2148" t="str">
            <v>800062606</v>
          </cell>
          <cell r="I2148" t="str">
            <v>Rplc. (12 Sets) of Cap &amp; Pin 66KV Disc, Pos 20, 29, 38</v>
          </cell>
          <cell r="J2148">
            <v>40178</v>
          </cell>
          <cell r="N2148">
            <v>0</v>
          </cell>
          <cell r="O2148">
            <v>0</v>
          </cell>
        </row>
        <row r="2149">
          <cell r="H2149" t="str">
            <v>800062918</v>
          </cell>
          <cell r="I2149" t="str">
            <v xml:space="preserve">Rplc. (10 sets) of 66kV Cap &amp; Pin Style Disc. At #3 and #4 bank N &amp; S Bus Section. </v>
          </cell>
          <cell r="J2149">
            <v>40178</v>
          </cell>
          <cell r="N2149">
            <v>0</v>
          </cell>
          <cell r="O2149">
            <v>0</v>
          </cell>
        </row>
        <row r="2150">
          <cell r="H2150">
            <v>800062921</v>
          </cell>
          <cell r="I2150" t="str">
            <v>Replace (12 Sets) of Cap &amp; Pin 66KV Disc, Pos 1A, 2A &amp; 3A</v>
          </cell>
          <cell r="J2150">
            <v>40178</v>
          </cell>
          <cell r="N2150">
            <v>0</v>
          </cell>
          <cell r="O2150">
            <v>0</v>
          </cell>
        </row>
        <row r="2151">
          <cell r="H2151" t="str">
            <v>800062924</v>
          </cell>
          <cell r="I2151" t="str">
            <v>Rplc. (6) 66kv PT's (A section N(2),S(2), E Section N(2) &amp; lighting and panels in 220kv &amp; 66kv switchracks.</v>
          </cell>
          <cell r="J2151">
            <v>40178</v>
          </cell>
          <cell r="N2151">
            <v>0</v>
          </cell>
          <cell r="O2151">
            <v>0</v>
          </cell>
        </row>
        <row r="2152">
          <cell r="H2152" t="str">
            <v>800062925</v>
          </cell>
          <cell r="I2152" t="str">
            <v xml:space="preserve">Rplc. (4) sets of 220kv bank discs pos. 3, 4, (1A,2A, Banks) </v>
          </cell>
          <cell r="J2152">
            <v>40178</v>
          </cell>
          <cell r="N2152">
            <v>0</v>
          </cell>
          <cell r="O2152">
            <v>0</v>
          </cell>
        </row>
        <row r="2153">
          <cell r="H2153">
            <v>800197836</v>
          </cell>
          <cell r="I2153" t="str">
            <v>Landing - Replace No.1 Bank 66/16kV</v>
          </cell>
          <cell r="J2153">
            <v>40178</v>
          </cell>
          <cell r="N2153">
            <v>0</v>
          </cell>
          <cell r="O2153">
            <v>0</v>
          </cell>
        </row>
        <row r="2154">
          <cell r="H2154">
            <v>800062825</v>
          </cell>
          <cell r="I2154" t="str">
            <v>Replace 9 sets of 500kV Disconnect Switches;  Position Numbers are (3) set of 500kV disconnects 4000A, Position 2, (4) sets of 500kV Disconnects 4000A in Position 5, (1) Set of 300 A Disconnects for Eldorado Series Cap Line Side and (1) Set of 3000A Disco</v>
          </cell>
          <cell r="J2154">
            <v>39994</v>
          </cell>
          <cell r="N2154">
            <v>100</v>
          </cell>
          <cell r="O2154">
            <v>0</v>
          </cell>
        </row>
        <row r="2155">
          <cell r="H2155">
            <v>800183926</v>
          </cell>
          <cell r="I2155" t="str">
            <v>Relocate the AC Panel at Mesa Substation.</v>
          </cell>
          <cell r="J2155">
            <v>40178</v>
          </cell>
          <cell r="N2155">
            <v>34</v>
          </cell>
          <cell r="O2155">
            <v>0</v>
          </cell>
        </row>
        <row r="2156">
          <cell r="H2156">
            <v>800197861</v>
          </cell>
          <cell r="I2156" t="str">
            <v>Mesa - Replace Eagle Rock 220kV Line Protection</v>
          </cell>
          <cell r="J2156">
            <v>40178</v>
          </cell>
          <cell r="N2156">
            <v>100</v>
          </cell>
          <cell r="O2156">
            <v>0</v>
          </cell>
        </row>
        <row r="2157">
          <cell r="H2157">
            <v>800197863</v>
          </cell>
          <cell r="I2157" t="str">
            <v>Mira Loma - Replace (4) sets of 220kv discs pos. North Bus Discs to CB 4152, 4AA Bank Discs to CB 4152, Etiwanda Line Discs to CB 4162, South Bus Discs to CB 6102</v>
          </cell>
          <cell r="J2157">
            <v>40178</v>
          </cell>
          <cell r="N2157">
            <v>100</v>
          </cell>
          <cell r="O2157">
            <v>0</v>
          </cell>
        </row>
        <row r="2158">
          <cell r="H2158">
            <v>800197865</v>
          </cell>
          <cell r="I2158" t="str">
            <v>Mira Loma - Replace (5) sets of 220kv discs pos. 3AA Bank Discs to CB 4102, 3AA Bank Discs to CB 6102, 1AA Bank Discs to CB 6042, Chino #3 line Discs to CB 5142, Chino #1 Line Discs to CB 6022</v>
          </cell>
          <cell r="J2158">
            <v>40178</v>
          </cell>
          <cell r="N2158">
            <v>100</v>
          </cell>
          <cell r="O2158">
            <v>0</v>
          </cell>
        </row>
        <row r="2159">
          <cell r="H2159">
            <v>800197870</v>
          </cell>
          <cell r="I2159" t="str">
            <v>Mira Loma - Replace (2) sets of 220kv discs pos. North Bus Discs to CB 4042, South Bus Discs to CB 6042</v>
          </cell>
          <cell r="J2159">
            <v>40178</v>
          </cell>
          <cell r="N2159">
            <v>100</v>
          </cell>
          <cell r="O2159">
            <v>0</v>
          </cell>
        </row>
        <row r="2160">
          <cell r="H2160">
            <v>800062694</v>
          </cell>
          <cell r="I2160" t="str">
            <v>Rplc. 2 sets of 500KV disc. on Series Caps (On the Lugo Ln -- By-Pass Disc 945 with a pantograph Mod. &amp; Disc 949)</v>
          </cell>
          <cell r="J2160">
            <v>40178</v>
          </cell>
          <cell r="N2160">
            <v>100</v>
          </cell>
          <cell r="O2160">
            <v>0</v>
          </cell>
        </row>
        <row r="2161">
          <cell r="H2161">
            <v>800149023</v>
          </cell>
          <cell r="I2161" t="str">
            <v>Rplc. all disc in 66KV rack, 9 sets 1200 amp, 9 sets 2000 amps</v>
          </cell>
          <cell r="J2161">
            <v>40178</v>
          </cell>
          <cell r="N2161">
            <v>0</v>
          </cell>
          <cell r="O2161">
            <v>0</v>
          </cell>
        </row>
        <row r="2162">
          <cell r="H2162">
            <v>800197872</v>
          </cell>
          <cell r="I2162" t="str">
            <v>Pardee - Replace Eagle Rock 220kV Line Protection</v>
          </cell>
          <cell r="J2162">
            <v>40178</v>
          </cell>
          <cell r="N2162">
            <v>100</v>
          </cell>
          <cell r="O2162">
            <v>0</v>
          </cell>
        </row>
        <row r="2163">
          <cell r="H2163" t="str">
            <v>800063146</v>
          </cell>
          <cell r="I2163" t="str">
            <v>Rplc. SEL-PG10 relays.</v>
          </cell>
          <cell r="J2163">
            <v>40178</v>
          </cell>
          <cell r="N2163">
            <v>0</v>
          </cell>
          <cell r="O2163">
            <v>0</v>
          </cell>
        </row>
        <row r="2164">
          <cell r="H2164" t="str">
            <v>800062639</v>
          </cell>
          <cell r="I2164" t="str">
            <v>Retire/Salvage the Condenser and all related equipment.</v>
          </cell>
          <cell r="J2164">
            <v>40178</v>
          </cell>
          <cell r="N2164">
            <v>0</v>
          </cell>
          <cell r="O2164">
            <v>0</v>
          </cell>
        </row>
        <row r="2165">
          <cell r="H2165" t="str">
            <v>800063647</v>
          </cell>
          <cell r="I2165" t="str">
            <v xml:space="preserve">Rplc. 4 sets of 115kV Ln. disc. (Mentone &amp; Homart Pos) &amp; Rplc. (2) 115kV Ln. PTs Homart(1), Mentone(1), &amp; Rplc. (6)115kV Bus PTs  A-Section W(3) &amp; E(3).  </v>
          </cell>
          <cell r="J2165">
            <v>40178</v>
          </cell>
          <cell r="N2165">
            <v>0</v>
          </cell>
          <cell r="O2165">
            <v>0</v>
          </cell>
        </row>
        <row r="2166">
          <cell r="H2166">
            <v>800149024</v>
          </cell>
          <cell r="I2166" t="str">
            <v>Rplc. 15 sets of 66kv Ln., bank, bus and trans bus disc (Pos.1,2,3,5,6)</v>
          </cell>
          <cell r="J2166">
            <v>40178</v>
          </cell>
          <cell r="N2166">
            <v>0</v>
          </cell>
          <cell r="O2166">
            <v>0</v>
          </cell>
        </row>
        <row r="2167">
          <cell r="H2167">
            <v>800197873</v>
          </cell>
          <cell r="I2167" t="str">
            <v>Telegraph - Replace #1 12KV Capacitor rack and CB. Caps are Non Fused</v>
          </cell>
          <cell r="J2167">
            <v>40178</v>
          </cell>
          <cell r="N2167">
            <v>0</v>
          </cell>
          <cell r="O2167">
            <v>0</v>
          </cell>
        </row>
        <row r="2168">
          <cell r="H2168" t="str">
            <v>800063153</v>
          </cell>
          <cell r="I2168" t="str">
            <v xml:space="preserve">Rplc. SEL-PG10 relays.  </v>
          </cell>
          <cell r="J2168">
            <v>40178</v>
          </cell>
          <cell r="N2168">
            <v>0</v>
          </cell>
          <cell r="O2168">
            <v>0</v>
          </cell>
        </row>
        <row r="2169">
          <cell r="H2169">
            <v>800149032</v>
          </cell>
          <cell r="I2169" t="str">
            <v>Rplc. 66KV Gang oper disc,4 sets 2000 amp w/g discs</v>
          </cell>
          <cell r="J2169">
            <v>40178</v>
          </cell>
          <cell r="N2169">
            <v>0</v>
          </cell>
          <cell r="O2169">
            <v>0</v>
          </cell>
        </row>
        <row r="2170">
          <cell r="H2170" t="str">
            <v>800062759</v>
          </cell>
          <cell r="I2170" t="str">
            <v>Rplc. 4 sets of 500kV disc. Midway #1&amp; #2 Ln (727 ph&amp;g, 822 ph only, 712 ph&amp;g &amp; 812 ph only)</v>
          </cell>
          <cell r="J2170">
            <v>39994</v>
          </cell>
          <cell r="N2170">
            <v>100</v>
          </cell>
          <cell r="O2170">
            <v>0</v>
          </cell>
        </row>
        <row r="2171">
          <cell r="H2171" t="str">
            <v>800063190</v>
          </cell>
          <cell r="I2171" t="str">
            <v xml:space="preserve">Rplc. SEL-PG10 relays. </v>
          </cell>
          <cell r="J2171">
            <v>40178</v>
          </cell>
          <cell r="N2171">
            <v>0</v>
          </cell>
          <cell r="O2171">
            <v>0</v>
          </cell>
        </row>
        <row r="2172">
          <cell r="O2172">
            <v>0</v>
          </cell>
          <cell r="P2172">
            <v>0</v>
          </cell>
          <cell r="Q2172">
            <v>0</v>
          </cell>
          <cell r="R2172">
            <v>0</v>
          </cell>
          <cell r="S2172">
            <v>0</v>
          </cell>
          <cell r="T2172">
            <v>0</v>
          </cell>
          <cell r="U2172">
            <v>0</v>
          </cell>
          <cell r="V2172">
            <v>0</v>
          </cell>
          <cell r="W2172">
            <v>0</v>
          </cell>
        </row>
        <row r="2173">
          <cell r="H2173">
            <v>800063122</v>
          </cell>
          <cell r="I2173" t="str">
            <v>ROSECRANS SUBSTATION</v>
          </cell>
          <cell r="J2173">
            <v>39995</v>
          </cell>
          <cell r="K2173" t="str">
            <v>D. Arellanes</v>
          </cell>
          <cell r="N2173">
            <v>0</v>
          </cell>
          <cell r="O2173">
            <v>40000</v>
          </cell>
          <cell r="P2173">
            <v>0</v>
          </cell>
          <cell r="Q2173">
            <v>0</v>
          </cell>
          <cell r="R2173">
            <v>0</v>
          </cell>
          <cell r="S2173">
            <v>0</v>
          </cell>
          <cell r="T2173">
            <v>0</v>
          </cell>
          <cell r="U2173">
            <v>0</v>
          </cell>
          <cell r="V2173">
            <v>0</v>
          </cell>
          <cell r="W2173">
            <v>0</v>
          </cell>
        </row>
        <row r="2174">
          <cell r="H2174">
            <v>800063627</v>
          </cell>
          <cell r="I2174" t="str">
            <v>CHEVMAIN SUBSTATION</v>
          </cell>
          <cell r="J2174">
            <v>39995</v>
          </cell>
          <cell r="K2174" t="str">
            <v>D. Arellanes</v>
          </cell>
          <cell r="N2174">
            <v>0</v>
          </cell>
          <cell r="O2174">
            <v>10000</v>
          </cell>
          <cell r="P2174">
            <v>0</v>
          </cell>
          <cell r="Q2174">
            <v>0</v>
          </cell>
          <cell r="R2174">
            <v>0</v>
          </cell>
          <cell r="S2174">
            <v>0</v>
          </cell>
          <cell r="T2174">
            <v>0</v>
          </cell>
          <cell r="U2174">
            <v>0</v>
          </cell>
          <cell r="V2174">
            <v>0</v>
          </cell>
          <cell r="W2174">
            <v>0</v>
          </cell>
        </row>
        <row r="2175">
          <cell r="O2175">
            <v>50000</v>
          </cell>
          <cell r="P2175">
            <v>0</v>
          </cell>
          <cell r="Q2175">
            <v>0</v>
          </cell>
          <cell r="R2175">
            <v>0</v>
          </cell>
          <cell r="S2175">
            <v>0</v>
          </cell>
          <cell r="T2175">
            <v>0</v>
          </cell>
          <cell r="U2175">
            <v>0</v>
          </cell>
          <cell r="V2175">
            <v>0</v>
          </cell>
          <cell r="W2175">
            <v>0</v>
          </cell>
        </row>
        <row r="2176">
          <cell r="H2176" t="str">
            <v>800063130</v>
          </cell>
          <cell r="I2176" t="str">
            <v>TRISONIC SUB: REMOVE EXISTING TRISONIC SUBSTATION.</v>
          </cell>
          <cell r="J2176">
            <v>40026</v>
          </cell>
          <cell r="K2176" t="str">
            <v>X. Vazquez</v>
          </cell>
          <cell r="M2176">
            <v>0</v>
          </cell>
          <cell r="N2176">
            <v>0</v>
          </cell>
          <cell r="O2176">
            <v>55000</v>
          </cell>
          <cell r="P2176">
            <v>0</v>
          </cell>
          <cell r="Q2176">
            <v>0</v>
          </cell>
          <cell r="R2176">
            <v>0</v>
          </cell>
          <cell r="S2176">
            <v>0</v>
          </cell>
          <cell r="T2176">
            <v>0</v>
          </cell>
          <cell r="U2176">
            <v>0</v>
          </cell>
          <cell r="V2176">
            <v>0</v>
          </cell>
          <cell r="W2176">
            <v>0</v>
          </cell>
        </row>
        <row r="2177">
          <cell r="O2177">
            <v>55000</v>
          </cell>
          <cell r="P2177">
            <v>0</v>
          </cell>
          <cell r="Q2177">
            <v>0</v>
          </cell>
          <cell r="R2177">
            <v>0</v>
          </cell>
          <cell r="S2177">
            <v>0</v>
          </cell>
          <cell r="T2177">
            <v>0</v>
          </cell>
          <cell r="U2177">
            <v>0</v>
          </cell>
          <cell r="V2177">
            <v>0</v>
          </cell>
          <cell r="W2177">
            <v>0</v>
          </cell>
        </row>
        <row r="2178">
          <cell r="H2178">
            <v>800061386</v>
          </cell>
          <cell r="I2178" t="str">
            <v>Johanna-Cabrillo-Fairview 66kV: Remove related U/G line in support of Johnair substation removal.</v>
          </cell>
          <cell r="J2178">
            <v>39933</v>
          </cell>
          <cell r="N2178">
            <v>0</v>
          </cell>
          <cell r="O2178">
            <v>91000</v>
          </cell>
        </row>
        <row r="2179">
          <cell r="H2179">
            <v>800063801</v>
          </cell>
          <cell r="I2179" t="str">
            <v>Johnair Substation: Remove above ground equipment at the substation.</v>
          </cell>
          <cell r="J2179">
            <v>39933</v>
          </cell>
          <cell r="N2179">
            <v>0</v>
          </cell>
          <cell r="O2179">
            <v>50000</v>
          </cell>
        </row>
        <row r="2180">
          <cell r="O2180">
            <v>141000</v>
          </cell>
          <cell r="P2180">
            <v>0</v>
          </cell>
          <cell r="Q2180">
            <v>0</v>
          </cell>
          <cell r="R2180">
            <v>0</v>
          </cell>
          <cell r="S2180">
            <v>0</v>
          </cell>
          <cell r="T2180">
            <v>0</v>
          </cell>
          <cell r="U2180">
            <v>0</v>
          </cell>
          <cell r="V2180">
            <v>0</v>
          </cell>
          <cell r="W2180">
            <v>0</v>
          </cell>
        </row>
        <row r="2181">
          <cell r="H2181" t="str">
            <v>800063478</v>
          </cell>
          <cell r="I2181" t="str">
            <v>POWERINE: REMOVE SUBSTATION</v>
          </cell>
          <cell r="J2181">
            <v>39995</v>
          </cell>
          <cell r="K2181" t="str">
            <v>D. Arellanes</v>
          </cell>
          <cell r="M2181">
            <v>0</v>
          </cell>
          <cell r="N2181">
            <v>0</v>
          </cell>
          <cell r="O2181">
            <v>45000</v>
          </cell>
          <cell r="P2181">
            <v>0</v>
          </cell>
          <cell r="Q2181">
            <v>0</v>
          </cell>
          <cell r="R2181">
            <v>0</v>
          </cell>
          <cell r="S2181">
            <v>0</v>
          </cell>
          <cell r="T2181">
            <v>0</v>
          </cell>
          <cell r="U2181">
            <v>0</v>
          </cell>
          <cell r="V2181">
            <v>0</v>
          </cell>
          <cell r="W2181">
            <v>0</v>
          </cell>
        </row>
        <row r="2182">
          <cell r="O2182">
            <v>45000</v>
          </cell>
          <cell r="P2182">
            <v>0</v>
          </cell>
          <cell r="Q2182">
            <v>0</v>
          </cell>
          <cell r="R2182">
            <v>0</v>
          </cell>
          <cell r="S2182">
            <v>0</v>
          </cell>
          <cell r="T2182">
            <v>0</v>
          </cell>
          <cell r="U2182">
            <v>0</v>
          </cell>
          <cell r="V2182">
            <v>0</v>
          </cell>
          <cell r="W2182">
            <v>0</v>
          </cell>
        </row>
        <row r="2183">
          <cell r="I2183" t="str">
            <v>AA &amp; A BANK ON-LINE DGA</v>
          </cell>
          <cell r="J2183">
            <v>40908</v>
          </cell>
          <cell r="K2183" t="str">
            <v>L. Modesto</v>
          </cell>
          <cell r="M2183">
            <v>0</v>
          </cell>
          <cell r="N2183">
            <v>0</v>
          </cell>
          <cell r="O2183">
            <v>4730000</v>
          </cell>
          <cell r="P2183">
            <v>4740000</v>
          </cell>
          <cell r="Q2183">
            <v>4920000</v>
          </cell>
          <cell r="R2183">
            <v>0</v>
          </cell>
          <cell r="S2183">
            <v>0</v>
          </cell>
          <cell r="T2183">
            <v>0</v>
          </cell>
          <cell r="U2183">
            <v>0</v>
          </cell>
          <cell r="V2183">
            <v>0</v>
          </cell>
          <cell r="W2183">
            <v>0</v>
          </cell>
        </row>
        <row r="2184">
          <cell r="H2184">
            <v>800062739</v>
          </cell>
          <cell r="I2184" t="str">
            <v>Install online Dissolved Gas Analysis units and required communication equipment on the 1A, 2A, 3A (3 Banks Total)</v>
          </cell>
          <cell r="J2184">
            <v>40178</v>
          </cell>
          <cell r="N2184">
            <v>100</v>
          </cell>
          <cell r="O2184">
            <v>0</v>
          </cell>
        </row>
        <row r="2185">
          <cell r="H2185" t="str">
            <v>800062781</v>
          </cell>
          <cell r="I2185" t="str">
            <v>Install online Dissolved Gas Analysis units and required communication equipment on the 2A, 3A, Spare A Banks (5 Banks Total)</v>
          </cell>
          <cell r="J2185">
            <v>40178</v>
          </cell>
          <cell r="N2185">
            <v>100</v>
          </cell>
          <cell r="O2185">
            <v>0</v>
          </cell>
        </row>
        <row r="2186">
          <cell r="H2186" t="str">
            <v>800062865</v>
          </cell>
          <cell r="I2186" t="str">
            <v>Install online Dissolved Gas Analysis units and required communication equipment on the 1AA, 1A, 3A, 4A (8 Banks Total)</v>
          </cell>
          <cell r="J2186">
            <v>40178</v>
          </cell>
          <cell r="N2186">
            <v>100</v>
          </cell>
          <cell r="O2186">
            <v>0</v>
          </cell>
        </row>
        <row r="2187">
          <cell r="H2187">
            <v>800063031</v>
          </cell>
          <cell r="I2187" t="str">
            <v>Install online Dissolved Gas Analysis units and required communication equipment on the 3AA, 4AA, 1A, AA Spare (8 Banks Total)</v>
          </cell>
          <cell r="J2187">
            <v>40178</v>
          </cell>
          <cell r="N2187">
            <v>100</v>
          </cell>
          <cell r="O2187">
            <v>0</v>
          </cell>
        </row>
        <row r="2188">
          <cell r="H2188">
            <v>800063601</v>
          </cell>
          <cell r="I2188" t="str">
            <v>Install online Dissolved Gas Analysis units and required communication equipment on the 1A, 2A (2 Banks Total)</v>
          </cell>
          <cell r="J2188">
            <v>40178</v>
          </cell>
          <cell r="N2188">
            <v>100</v>
          </cell>
          <cell r="O2188">
            <v>0</v>
          </cell>
        </row>
        <row r="2189">
          <cell r="H2189" t="str">
            <v>800062824</v>
          </cell>
          <cell r="I2189" t="str">
            <v>Install online Dissolved Gas Analysis units and required communication equipment on the 1AA, 2AA, Spare AA Banks (7 Banks Total)</v>
          </cell>
          <cell r="J2189">
            <v>40178</v>
          </cell>
          <cell r="N2189">
            <v>100</v>
          </cell>
          <cell r="O2189">
            <v>0</v>
          </cell>
        </row>
        <row r="2190">
          <cell r="H2190" t="str">
            <v>800063504</v>
          </cell>
          <cell r="I2190" t="str">
            <v>Install online Dissolved Gas Analysis units and required communication equipment on the 1A (1 Bank Total)</v>
          </cell>
          <cell r="J2190">
            <v>40178</v>
          </cell>
          <cell r="N2190">
            <v>100</v>
          </cell>
          <cell r="O2190">
            <v>0</v>
          </cell>
        </row>
        <row r="2191">
          <cell r="H2191" t="str">
            <v>800062963</v>
          </cell>
          <cell r="I2191" t="str">
            <v>Install online Dissolved Gas Analysis units and required communication equipment on the 1AA, 2AA, 3AA, AA Spare Banks (11 Banks Total)</v>
          </cell>
          <cell r="J2191">
            <v>40178</v>
          </cell>
          <cell r="N2191">
            <v>100</v>
          </cell>
          <cell r="O2191">
            <v>0</v>
          </cell>
        </row>
        <row r="2192">
          <cell r="H2192">
            <v>800063611</v>
          </cell>
          <cell r="I2192" t="str">
            <v>Install online Dissolved Gas Analysis units and required communication equipment on the 1A, 2A (2 Banks Total)</v>
          </cell>
          <cell r="J2192">
            <v>40178</v>
          </cell>
          <cell r="N2192">
            <v>100</v>
          </cell>
          <cell r="O2192">
            <v>0</v>
          </cell>
        </row>
        <row r="2193">
          <cell r="H2193">
            <v>800062760</v>
          </cell>
          <cell r="I2193" t="str">
            <v>Install online Dissolved Gas Analysis units and required communication equipment on the 1AA, 2AA, 3AA, 4AA (12 Banks Total)</v>
          </cell>
          <cell r="J2193">
            <v>40178</v>
          </cell>
          <cell r="N2193">
            <v>100</v>
          </cell>
          <cell r="O2193">
            <v>0</v>
          </cell>
        </row>
        <row r="2194">
          <cell r="I2194" t="str">
            <v>AA &amp; A BANK ON-LINE DGA</v>
          </cell>
          <cell r="J2194">
            <v>40908</v>
          </cell>
          <cell r="K2194" t="str">
            <v>L. Modesto</v>
          </cell>
          <cell r="M2194">
            <v>100</v>
          </cell>
          <cell r="N2194">
            <v>100</v>
          </cell>
          <cell r="O2194">
            <v>1000000</v>
          </cell>
          <cell r="P2194">
            <v>80000</v>
          </cell>
          <cell r="Q2194">
            <v>0</v>
          </cell>
          <cell r="R2194">
            <v>0</v>
          </cell>
          <cell r="S2194">
            <v>0</v>
          </cell>
          <cell r="T2194">
            <v>0</v>
          </cell>
          <cell r="U2194">
            <v>0</v>
          </cell>
          <cell r="V2194">
            <v>0</v>
          </cell>
          <cell r="W2194">
            <v>0</v>
          </cell>
        </row>
        <row r="2195">
          <cell r="O2195">
            <v>5730000</v>
          </cell>
          <cell r="P2195">
            <v>4820000</v>
          </cell>
          <cell r="Q2195">
            <v>4920000</v>
          </cell>
          <cell r="R2195">
            <v>0</v>
          </cell>
          <cell r="S2195">
            <v>0</v>
          </cell>
          <cell r="T2195">
            <v>0</v>
          </cell>
          <cell r="U2195">
            <v>0</v>
          </cell>
          <cell r="V2195">
            <v>0</v>
          </cell>
          <cell r="W2195">
            <v>0</v>
          </cell>
        </row>
        <row r="2196">
          <cell r="O2196">
            <v>15200648</v>
          </cell>
          <cell r="P2196">
            <v>10225000</v>
          </cell>
          <cell r="Q2196">
            <v>10455000</v>
          </cell>
          <cell r="R2196">
            <v>10865000</v>
          </cell>
          <cell r="S2196">
            <v>12040000</v>
          </cell>
          <cell r="T2196">
            <v>12220000</v>
          </cell>
          <cell r="U2196">
            <v>12389999.66</v>
          </cell>
          <cell r="V2196">
            <v>12750000</v>
          </cell>
          <cell r="W2196">
            <v>13100000</v>
          </cell>
        </row>
        <row r="2198">
          <cell r="P2198">
            <v>0</v>
          </cell>
          <cell r="Q2198">
            <v>0</v>
          </cell>
          <cell r="R2198">
            <v>0</v>
          </cell>
          <cell r="S2198">
            <v>0</v>
          </cell>
          <cell r="T2198">
            <v>0</v>
          </cell>
          <cell r="U2198">
            <v>0</v>
          </cell>
          <cell r="V2198">
            <v>0</v>
          </cell>
          <cell r="W2198">
            <v>0</v>
          </cell>
        </row>
        <row r="2199">
          <cell r="I2199" t="str">
            <v>VARIOUS SUBS:  ISSUE BLANKET WORK ORDER FOR ALL SUBSTATION  RELAY REPLACEMENT PROGRAM (SRRP).</v>
          </cell>
          <cell r="J2199">
            <v>43465</v>
          </cell>
          <cell r="K2199" t="str">
            <v>F. Lagmay</v>
          </cell>
          <cell r="M2199">
            <v>100</v>
          </cell>
          <cell r="N2199">
            <v>100</v>
          </cell>
          <cell r="O2199">
            <v>3920289</v>
          </cell>
          <cell r="P2199">
            <v>8400000</v>
          </cell>
          <cell r="Q2199">
            <v>8650000</v>
          </cell>
          <cell r="R2199">
            <v>8910000</v>
          </cell>
          <cell r="S2199">
            <v>9180000</v>
          </cell>
          <cell r="T2199">
            <v>9460000</v>
          </cell>
          <cell r="U2199">
            <v>9740000</v>
          </cell>
          <cell r="V2199">
            <v>10030000</v>
          </cell>
          <cell r="W2199">
            <v>10330000</v>
          </cell>
        </row>
        <row r="2200">
          <cell r="I2200" t="str">
            <v xml:space="preserve">IT Work Elements for Blanket PIN:  VARIOUS SUBS:  ISSUE BLANKET WORK ORDER FOR ALL SUBSTATION  RELAY REPLACEMENT PROGRAM (SRRP).  </v>
          </cell>
          <cell r="J2200">
            <v>40178</v>
          </cell>
          <cell r="N2200">
            <v>100</v>
          </cell>
          <cell r="O2200">
            <v>0</v>
          </cell>
        </row>
        <row r="2201">
          <cell r="H2201">
            <v>800148451</v>
          </cell>
          <cell r="I2201" t="str">
            <v>Replace SKBU-1, (2) KD, JBCG, TC-10, trap, tuner with (1) L90, (1) SEL-311L
(Alamitos-Barre #1 220kV Line)</v>
          </cell>
          <cell r="J2201">
            <v>40178</v>
          </cell>
          <cell r="N2201">
            <v>100</v>
          </cell>
          <cell r="O2201">
            <v>0</v>
          </cell>
        </row>
        <row r="2202">
          <cell r="H2202">
            <v>800148453</v>
          </cell>
          <cell r="I2202" t="str">
            <v>Replace SKBU-1, (2) KD-4, JBCG, TC-10, trap, tuner with (1) L90, (1) SEL-311L
(Alamitos-Barre #2 220kV Line)</v>
          </cell>
          <cell r="J2202">
            <v>40178</v>
          </cell>
          <cell r="N2202">
            <v>100</v>
          </cell>
          <cell r="O2202">
            <v>0</v>
          </cell>
        </row>
        <row r="2203">
          <cell r="H2203">
            <v>800148946</v>
          </cell>
          <cell r="I2203" t="str">
            <v>Replace SKBU-1, (2) KD-4, JBCG, TC, trap, tuner with (1) L90, (1) SEL-311L
(Barre-Alamitos #1 220kVLine)</v>
          </cell>
          <cell r="J2203">
            <v>40178</v>
          </cell>
          <cell r="N2203">
            <v>100</v>
          </cell>
          <cell r="O2203">
            <v>0</v>
          </cell>
        </row>
        <row r="2204">
          <cell r="H2204">
            <v>800148948</v>
          </cell>
          <cell r="I2204" t="str">
            <v>Replace SKBU-1, (2) KD-4, JBCG, TC, trap, tuner with (1) L90, (1) SEL-311L
(Barre-Alamitos #2 220kVLine)</v>
          </cell>
          <cell r="J2204">
            <v>40178</v>
          </cell>
          <cell r="N2204">
            <v>100</v>
          </cell>
          <cell r="O2204">
            <v>0</v>
          </cell>
        </row>
        <row r="2205">
          <cell r="H2205">
            <v>800148949</v>
          </cell>
          <cell r="I2205" t="str">
            <v>Laguna Bell LBFB Relay Replacements - Replace old CHC (LBFB) relays wtih G.E. C-60's.</v>
          </cell>
          <cell r="J2205">
            <v>40178</v>
          </cell>
          <cell r="N2205">
            <v>100</v>
          </cell>
          <cell r="O2205">
            <v>0</v>
          </cell>
        </row>
        <row r="2206">
          <cell r="H2206" t="str">
            <v>800062879</v>
          </cell>
          <cell r="I2206" t="str">
            <v>Rplc. (14) CHC/SAM LBFB relays with SEL-352 LBFB relays at Pos 220 kV CBs 4022, 6022, 4032, 5032, 6032, 4052, 6052, 4102, 6102, 4142, 5142, 6142, 6152, 6162</v>
          </cell>
          <cell r="J2206">
            <v>39965</v>
          </cell>
          <cell r="N2206">
            <v>85</v>
          </cell>
          <cell r="O2206">
            <v>0</v>
          </cell>
        </row>
        <row r="2207">
          <cell r="H2207">
            <v>800148951</v>
          </cell>
          <cell r="I2207" t="str">
            <v>Replace CO-8, CO-5, IAC, (2) BDD, STD, (2) CEB, (3) CO-8, (2) INC, (2) KD, (2) BE1-32O/U with (3) T60, (3) SEL-387, (3) SEL-311C
(A Bank Test Group)</v>
          </cell>
          <cell r="J2207">
            <v>40178</v>
          </cell>
          <cell r="N2207">
            <v>100</v>
          </cell>
          <cell r="O2207">
            <v>0</v>
          </cell>
        </row>
        <row r="2208">
          <cell r="H2208">
            <v>800148952</v>
          </cell>
          <cell r="I2208" t="str">
            <v>Replace SKBU-1, (2) KD, JBCG, TC-10, trap, tuner, (2) CT51B with (1) L90, (1) SEL-311L
(Pastoria-Warne 220kV Line)</v>
          </cell>
          <cell r="J2208">
            <v>40178</v>
          </cell>
          <cell r="N2208">
            <v>100</v>
          </cell>
          <cell r="O2208">
            <v>0</v>
          </cell>
        </row>
        <row r="2209">
          <cell r="H2209">
            <v>800148953</v>
          </cell>
          <cell r="I2209" t="str">
            <v>Replace SKBU-1, (2) KD-4, KS, JBCG, TC, trap, tuner, (2) CT51B with (1) L90, (1) SEL-311L
(Pardee-Warne 220kV Line)</v>
          </cell>
          <cell r="J2209">
            <v>40178</v>
          </cell>
          <cell r="N2209">
            <v>100</v>
          </cell>
          <cell r="O2209">
            <v>0</v>
          </cell>
        </row>
        <row r="2210">
          <cell r="H2210">
            <v>800148955</v>
          </cell>
          <cell r="I2210" t="str">
            <v>Replace (2) CEY, CEB, JBCG, CO-6, CS-27, (4) CR51B, trap, turner with (1) L90, (1) SEL-311L
(Pardee-Pastoria 220kV Line)</v>
          </cell>
          <cell r="J2210">
            <v>40178</v>
          </cell>
          <cell r="N2210">
            <v>100</v>
          </cell>
          <cell r="O2210">
            <v>0</v>
          </cell>
        </row>
        <row r="2211">
          <cell r="H2211" t="str">
            <v>800062853</v>
          </cell>
          <cell r="I2211" t="str">
            <v>Rplc. SLY/SLDG, 2 CEY, JBCG, CO-6, CS-26B, trap, tuner with (1) L90, (1) SEL-311L on San Bernardino #1 &amp; #2 Line</v>
          </cell>
          <cell r="J2211">
            <v>39813</v>
          </cell>
          <cell r="N2211">
            <v>100</v>
          </cell>
          <cell r="O2211">
            <v>0</v>
          </cell>
        </row>
        <row r="2212">
          <cell r="H2212" t="str">
            <v>800063645</v>
          </cell>
          <cell r="I2212" t="str">
            <v>Rplc. SLY/SLDG, 2 CEY, JBCG, CO-6, CS-26B, trap, tuner with (1) L90, (1) SEL-311L on Devers #1 &amp; #2 Line</v>
          </cell>
          <cell r="J2212">
            <v>39813</v>
          </cell>
          <cell r="N2212">
            <v>100</v>
          </cell>
          <cell r="O2212">
            <v>0</v>
          </cell>
        </row>
        <row r="2213">
          <cell r="O2213">
            <v>3920289</v>
          </cell>
          <cell r="P2213">
            <v>8400000</v>
          </cell>
          <cell r="Q2213">
            <v>8650000</v>
          </cell>
          <cell r="R2213">
            <v>8910000</v>
          </cell>
          <cell r="S2213">
            <v>9180000</v>
          </cell>
          <cell r="T2213">
            <v>9460000</v>
          </cell>
          <cell r="U2213">
            <v>9740000</v>
          </cell>
          <cell r="V2213">
            <v>10030000</v>
          </cell>
          <cell r="W2213">
            <v>10330000</v>
          </cell>
        </row>
        <row r="2214">
          <cell r="I2214" t="str">
            <v>VARIOUS SUB: REPLACEMENT OF AGING SUBSTATION MONITORING &amp;   CONTROL SYSTEM WITH STATE OF THE ART TECHNOLOGY ON VARIOUS  SUBSTATIONS TO IMPROVE SYSTEM RELIABILITY</v>
          </cell>
          <cell r="J2214">
            <v>39447</v>
          </cell>
          <cell r="K2214" t="str">
            <v>S.V. Murthy</v>
          </cell>
          <cell r="M2214">
            <v>0</v>
          </cell>
          <cell r="N2214">
            <v>0</v>
          </cell>
          <cell r="O2214">
            <v>14400000</v>
          </cell>
          <cell r="P2214">
            <v>14830000</v>
          </cell>
          <cell r="Q2214">
            <v>15280000</v>
          </cell>
          <cell r="R2214">
            <v>16970000</v>
          </cell>
          <cell r="S2214">
            <v>16210000</v>
          </cell>
          <cell r="T2214">
            <v>16700000</v>
          </cell>
          <cell r="U2214">
            <v>17200000</v>
          </cell>
          <cell r="V2214">
            <v>17720000</v>
          </cell>
          <cell r="W2214">
            <v>17020000</v>
          </cell>
        </row>
        <row r="2215">
          <cell r="I2215" t="str">
            <v>IT Work Elements for Blanket PIN:  Automation replacement - (SUBSTATION MONITORING &amp; CONTROL)</v>
          </cell>
          <cell r="J2215">
            <v>40178</v>
          </cell>
          <cell r="N2215">
            <v>0</v>
          </cell>
          <cell r="O2215">
            <v>0</v>
          </cell>
        </row>
        <row r="2216">
          <cell r="H2216" t="str">
            <v>800063007</v>
          </cell>
          <cell r="I2216" t="str">
            <v>Install SAS.</v>
          </cell>
          <cell r="J2216">
            <v>40178</v>
          </cell>
          <cell r="N2216">
            <v>0</v>
          </cell>
          <cell r="O2216">
            <v>0</v>
          </cell>
        </row>
        <row r="2217">
          <cell r="H2217" t="str">
            <v>800063388</v>
          </cell>
          <cell r="I2217" t="str">
            <v>Install SAS.</v>
          </cell>
          <cell r="J2217">
            <v>40178</v>
          </cell>
          <cell r="N2217">
            <v>0</v>
          </cell>
          <cell r="O2217">
            <v>0</v>
          </cell>
        </row>
        <row r="2218">
          <cell r="H2218" t="str">
            <v>800063470</v>
          </cell>
          <cell r="I2218" t="str">
            <v>Retire DAS</v>
          </cell>
          <cell r="J2218">
            <v>40178</v>
          </cell>
          <cell r="N2218">
            <v>0</v>
          </cell>
          <cell r="O2218">
            <v>0</v>
          </cell>
        </row>
        <row r="2219">
          <cell r="H2219" t="str">
            <v>800063364</v>
          </cell>
          <cell r="I2219" t="str">
            <v>Install SAS.</v>
          </cell>
          <cell r="J2219">
            <v>40178</v>
          </cell>
          <cell r="N2219">
            <v>0</v>
          </cell>
          <cell r="O2219">
            <v>0</v>
          </cell>
        </row>
        <row r="2220">
          <cell r="H2220" t="str">
            <v>800063694</v>
          </cell>
          <cell r="I2220" t="str">
            <v>NEW SAS</v>
          </cell>
          <cell r="J2220">
            <v>40178</v>
          </cell>
          <cell r="N2220">
            <v>0</v>
          </cell>
          <cell r="O2220">
            <v>0</v>
          </cell>
        </row>
        <row r="2221">
          <cell r="H2221" t="str">
            <v>800062618</v>
          </cell>
          <cell r="I2221" t="str">
            <v>Install SAS.</v>
          </cell>
          <cell r="J2221">
            <v>40178</v>
          </cell>
          <cell r="N2221">
            <v>0</v>
          </cell>
          <cell r="O2221">
            <v>0</v>
          </cell>
        </row>
        <row r="2222">
          <cell r="H2222" t="str">
            <v>800062934</v>
          </cell>
          <cell r="I2222" t="str">
            <v>Install SAS.</v>
          </cell>
          <cell r="J2222">
            <v>40178</v>
          </cell>
          <cell r="N2222">
            <v>0</v>
          </cell>
          <cell r="O2222">
            <v>0</v>
          </cell>
        </row>
        <row r="2223">
          <cell r="H2223" t="str">
            <v>800063089</v>
          </cell>
          <cell r="I2223" t="str">
            <v>Install SAS.</v>
          </cell>
          <cell r="J2223">
            <v>40178</v>
          </cell>
          <cell r="N2223">
            <v>0</v>
          </cell>
          <cell r="O2223">
            <v>0</v>
          </cell>
        </row>
        <row r="2224">
          <cell r="H2224" t="str">
            <v>800062699</v>
          </cell>
          <cell r="I2224" t="str">
            <v>Install SAS.</v>
          </cell>
          <cell r="J2224">
            <v>40178</v>
          </cell>
          <cell r="N2224">
            <v>0</v>
          </cell>
          <cell r="O2224">
            <v>0</v>
          </cell>
        </row>
        <row r="2225">
          <cell r="H2225" t="str">
            <v>800063798</v>
          </cell>
          <cell r="I2225" t="str">
            <v>NEW SAS</v>
          </cell>
          <cell r="J2225">
            <v>40178</v>
          </cell>
          <cell r="N2225">
            <v>0</v>
          </cell>
          <cell r="O2225">
            <v>0</v>
          </cell>
        </row>
        <row r="2226">
          <cell r="H2226" t="str">
            <v>800063242</v>
          </cell>
          <cell r="I2226" t="str">
            <v>NEW SAS</v>
          </cell>
          <cell r="J2226">
            <v>40178</v>
          </cell>
          <cell r="N2226">
            <v>0</v>
          </cell>
          <cell r="O2226">
            <v>0</v>
          </cell>
        </row>
        <row r="2227">
          <cell r="H2227" t="str">
            <v>800063099</v>
          </cell>
          <cell r="I2227" t="str">
            <v>Install SAS.</v>
          </cell>
          <cell r="J2227">
            <v>40178</v>
          </cell>
          <cell r="N2227">
            <v>0</v>
          </cell>
          <cell r="O2227">
            <v>0</v>
          </cell>
        </row>
        <row r="2228">
          <cell r="H2228" t="str">
            <v>800063012</v>
          </cell>
          <cell r="I2228" t="str">
            <v>Install SAS.</v>
          </cell>
          <cell r="J2228">
            <v>40178</v>
          </cell>
          <cell r="N2228">
            <v>0</v>
          </cell>
          <cell r="O2228">
            <v>0</v>
          </cell>
        </row>
        <row r="2229">
          <cell r="H2229" t="str">
            <v>800063492</v>
          </cell>
          <cell r="I2229" t="str">
            <v>NEW SAS</v>
          </cell>
          <cell r="J2229">
            <v>40178</v>
          </cell>
          <cell r="N2229">
            <v>0</v>
          </cell>
          <cell r="O2229">
            <v>0</v>
          </cell>
        </row>
        <row r="2230">
          <cell r="H2230" t="str">
            <v>800063237</v>
          </cell>
          <cell r="I2230" t="str">
            <v>Install SAS.</v>
          </cell>
          <cell r="J2230">
            <v>40178</v>
          </cell>
          <cell r="N2230">
            <v>0</v>
          </cell>
          <cell r="O2230">
            <v>0</v>
          </cell>
        </row>
        <row r="2231">
          <cell r="O2231">
            <v>14400000</v>
          </cell>
          <cell r="P2231">
            <v>14830000</v>
          </cell>
          <cell r="Q2231">
            <v>15280000</v>
          </cell>
          <cell r="R2231">
            <v>16970000</v>
          </cell>
          <cell r="S2231">
            <v>16210000</v>
          </cell>
          <cell r="T2231">
            <v>16700000</v>
          </cell>
          <cell r="U2231">
            <v>17200000</v>
          </cell>
          <cell r="V2231">
            <v>17720000</v>
          </cell>
          <cell r="W2231">
            <v>17020000</v>
          </cell>
        </row>
        <row r="2232">
          <cell r="I2232" t="str">
            <v>VARIOUS SUBS: DIGITAL FAULT RECORDERS</v>
          </cell>
          <cell r="J2232">
            <v>43465</v>
          </cell>
          <cell r="K2232" t="str">
            <v>F. Lagmay</v>
          </cell>
          <cell r="M2232">
            <v>50</v>
          </cell>
          <cell r="N2232">
            <v>50</v>
          </cell>
          <cell r="O2232">
            <v>1360000</v>
          </cell>
          <cell r="P2232">
            <v>1400000</v>
          </cell>
          <cell r="Q2232">
            <v>1440000</v>
          </cell>
          <cell r="R2232">
            <v>1480000</v>
          </cell>
          <cell r="S2232">
            <v>1520000</v>
          </cell>
          <cell r="T2232">
            <v>1560000</v>
          </cell>
          <cell r="U2232">
            <v>1600000</v>
          </cell>
          <cell r="V2232">
            <v>1650000</v>
          </cell>
          <cell r="W2232">
            <v>1700000</v>
          </cell>
        </row>
        <row r="2233">
          <cell r="I2233" t="str">
            <v>IT Work Elements for Blanket PIN:  DFR (Digital Fault Recorders) - TDBU Offset</v>
          </cell>
          <cell r="J2233">
            <v>40178</v>
          </cell>
          <cell r="N2233">
            <v>50</v>
          </cell>
          <cell r="O2233">
            <v>0</v>
          </cell>
        </row>
        <row r="2234">
          <cell r="H2234" t="str">
            <v>800062688</v>
          </cell>
          <cell r="I2234" t="str">
            <v>Refurbish DFR</v>
          </cell>
          <cell r="J2234">
            <v>40178</v>
          </cell>
          <cell r="N2234">
            <v>50</v>
          </cell>
          <cell r="O2234">
            <v>0</v>
          </cell>
        </row>
        <row r="2235">
          <cell r="O2235">
            <v>1360000</v>
          </cell>
          <cell r="P2235">
            <v>1400000</v>
          </cell>
          <cell r="Q2235">
            <v>1440000</v>
          </cell>
          <cell r="R2235">
            <v>1480000</v>
          </cell>
          <cell r="S2235">
            <v>1520000</v>
          </cell>
          <cell r="T2235">
            <v>1560000</v>
          </cell>
          <cell r="U2235">
            <v>1600000</v>
          </cell>
          <cell r="V2235">
            <v>1650000</v>
          </cell>
          <cell r="W2235">
            <v>1700000</v>
          </cell>
        </row>
        <row r="2236">
          <cell r="I2236" t="str">
            <v>VARIOUS: REPLACE CHC/SAM LBFB RELAYS ON EIGHTEEN (18) 500KV CIRCUIT BREAKERS AT ELDORADO, LUGO, MIRA LOMA &amp; MOHAVE.</v>
          </cell>
          <cell r="J2236">
            <v>40513</v>
          </cell>
          <cell r="K2236" t="str">
            <v>F. Lagmay</v>
          </cell>
          <cell r="M2236">
            <v>100</v>
          </cell>
          <cell r="N2236">
            <v>100</v>
          </cell>
          <cell r="O2236">
            <v>40000</v>
          </cell>
          <cell r="P2236">
            <v>630000</v>
          </cell>
          <cell r="Q2236">
            <v>0</v>
          </cell>
          <cell r="R2236">
            <v>0</v>
          </cell>
          <cell r="S2236">
            <v>0</v>
          </cell>
          <cell r="T2236">
            <v>0</v>
          </cell>
          <cell r="U2236">
            <v>0</v>
          </cell>
          <cell r="V2236">
            <v>0</v>
          </cell>
          <cell r="W2236">
            <v>0</v>
          </cell>
        </row>
        <row r="2237">
          <cell r="I2237" t="str">
            <v>IT Work Elements for Blanket PIN:  Bulk Power 500kV line Relay Replacement Program</v>
          </cell>
          <cell r="J2237">
            <v>40178</v>
          </cell>
          <cell r="N2237">
            <v>100</v>
          </cell>
          <cell r="O2237">
            <v>0</v>
          </cell>
        </row>
        <row r="2238">
          <cell r="H2238">
            <v>800148957</v>
          </cell>
          <cell r="I2238" t="str">
            <v>Replace PLS1B, PLS1B, OST1104A, SEL-321, MW and PLC DTT with (1) L90, (1) D60, (1) SEL-421, (1) RFL9745 MWTT, (2) RFL9780 PLCTT (1) RFL9780
(El Dorado - Moenkopi 500kV Line)</v>
          </cell>
          <cell r="J2238">
            <v>40178</v>
          </cell>
          <cell r="N2238">
            <v>100</v>
          </cell>
          <cell r="O2238">
            <v>0</v>
          </cell>
        </row>
        <row r="2239">
          <cell r="H2239">
            <v>800148959</v>
          </cell>
          <cell r="I2239" t="str">
            <v>Replace LFCB, PLS1B, SEL-321, MW and PLC DTT with (1) L90, (1) D60, (1) SEL-421, (1) RFL9745 MWTT, (2) RFL9780 PLCTT (1) RFL9780
(Lugo-Mira Loma #2 500kV Line)</v>
          </cell>
          <cell r="J2239">
            <v>40178</v>
          </cell>
          <cell r="N2239">
            <v>100</v>
          </cell>
          <cell r="O2239">
            <v>0</v>
          </cell>
        </row>
        <row r="2240">
          <cell r="H2240">
            <v>800149020</v>
          </cell>
          <cell r="I2240" t="str">
            <v>Replace LFCB, PLS1B, SEL-321, MW and PLC DTT with (1) L90, (1) D60, (1) SEL-421, (1) RFL9745 MWTT, (2) RFL9780 PLCTT (1) RFL9780
(Mira Loma - Lugo #2 500kV Line)</v>
          </cell>
          <cell r="J2240">
            <v>40178</v>
          </cell>
          <cell r="N2240">
            <v>100</v>
          </cell>
          <cell r="O2240">
            <v>0</v>
          </cell>
        </row>
        <row r="2241">
          <cell r="O2241">
            <v>40000</v>
          </cell>
          <cell r="P2241">
            <v>630000</v>
          </cell>
          <cell r="Q2241">
            <v>0</v>
          </cell>
          <cell r="R2241">
            <v>0</v>
          </cell>
          <cell r="S2241">
            <v>0</v>
          </cell>
          <cell r="T2241">
            <v>0</v>
          </cell>
          <cell r="U2241">
            <v>0</v>
          </cell>
          <cell r="V2241">
            <v>0</v>
          </cell>
          <cell r="W2241">
            <v>0</v>
          </cell>
        </row>
        <row r="2242">
          <cell r="I2242" t="str">
            <v>VARIOUS: INSTALL AUTOMATION EQUIPMENT IN VARIOUS SUBSTATIONS</v>
          </cell>
          <cell r="J2242">
            <v>41974</v>
          </cell>
          <cell r="K2242" t="str">
            <v>S.V. Murthy</v>
          </cell>
          <cell r="M2242">
            <v>15</v>
          </cell>
          <cell r="N2242">
            <v>15</v>
          </cell>
          <cell r="O2242">
            <v>0</v>
          </cell>
          <cell r="P2242">
            <v>361000</v>
          </cell>
          <cell r="Q2242">
            <v>2755000</v>
          </cell>
          <cell r="R2242">
            <v>5940000</v>
          </cell>
          <cell r="S2242">
            <v>3740000</v>
          </cell>
          <cell r="T2242">
            <v>50000</v>
          </cell>
          <cell r="U2242">
            <v>0</v>
          </cell>
          <cell r="V2242">
            <v>0</v>
          </cell>
          <cell r="W2242">
            <v>0</v>
          </cell>
        </row>
        <row r="2243">
          <cell r="O2243">
            <v>0</v>
          </cell>
          <cell r="P2243">
            <v>361000</v>
          </cell>
          <cell r="Q2243">
            <v>2755000</v>
          </cell>
          <cell r="R2243">
            <v>5940000</v>
          </cell>
          <cell r="S2243">
            <v>3740000</v>
          </cell>
          <cell r="T2243">
            <v>50000</v>
          </cell>
          <cell r="U2243">
            <v>0</v>
          </cell>
          <cell r="V2243">
            <v>0</v>
          </cell>
          <cell r="W2243">
            <v>0</v>
          </cell>
        </row>
        <row r="2244">
          <cell r="O2244">
            <v>19720289</v>
          </cell>
          <cell r="P2244">
            <v>25621000</v>
          </cell>
          <cell r="Q2244">
            <v>28125000</v>
          </cell>
          <cell r="R2244">
            <v>33300000</v>
          </cell>
          <cell r="S2244">
            <v>30650000</v>
          </cell>
          <cell r="T2244">
            <v>27770000</v>
          </cell>
          <cell r="U2244">
            <v>28540000</v>
          </cell>
          <cell r="V2244">
            <v>29400000</v>
          </cell>
          <cell r="W2244">
            <v>29050000</v>
          </cell>
        </row>
        <row r="2246">
          <cell r="P2246">
            <v>0</v>
          </cell>
          <cell r="Q2246">
            <v>0</v>
          </cell>
          <cell r="R2246">
            <v>0</v>
          </cell>
          <cell r="S2246">
            <v>0</v>
          </cell>
          <cell r="T2246">
            <v>0</v>
          </cell>
          <cell r="U2246">
            <v>0</v>
          </cell>
          <cell r="V2246">
            <v>0</v>
          </cell>
          <cell r="W2246">
            <v>0</v>
          </cell>
        </row>
        <row r="2247">
          <cell r="I2247" t="str">
            <v>VARIOUS SUBS:  ISSUE BLANKET WORK ORDER FOR THE TRANSFORMER BANK REPLACEMENT PROGRAM:  REPLACE FAILED TRANSFORMER UNITS AA Bank only</v>
          </cell>
          <cell r="J2247">
            <v>43465</v>
          </cell>
          <cell r="K2247" t="str">
            <v>L. Modesto</v>
          </cell>
          <cell r="M2247">
            <v>0</v>
          </cell>
          <cell r="N2247">
            <v>100</v>
          </cell>
          <cell r="O2247">
            <v>0</v>
          </cell>
          <cell r="P2247">
            <v>18418291.502999999</v>
          </cell>
          <cell r="Q2247">
            <v>14679646.389309095</v>
          </cell>
          <cell r="R2247">
            <v>12316593.883435808</v>
          </cell>
          <cell r="S2247">
            <v>10166824.769370068</v>
          </cell>
          <cell r="T2247">
            <v>13511718.183402203</v>
          </cell>
          <cell r="U2247">
            <v>11256383.959781434</v>
          </cell>
          <cell r="V2247">
            <v>14320048.636667101</v>
          </cell>
          <cell r="W2247">
            <v>15586753.700888555</v>
          </cell>
        </row>
        <row r="2248">
          <cell r="H2248">
            <v>800127816</v>
          </cell>
          <cell r="I2248" t="str">
            <v>Rplc. #1 Bank 115/33KV with 115/33KV Transformer with LTC, Rmv 33KV regulators.</v>
          </cell>
          <cell r="J2248">
            <v>39904</v>
          </cell>
          <cell r="N2248">
            <v>0</v>
          </cell>
          <cell r="O2248">
            <v>0</v>
          </cell>
        </row>
        <row r="2249">
          <cell r="H2249">
            <v>800148179</v>
          </cell>
          <cell r="I2249" t="str">
            <v>#1 Bank - Remove (3) single phase transformers.  Replace with (2) 3 phase 66/12KV 28MVA transformers.</v>
          </cell>
          <cell r="J2249">
            <v>40178</v>
          </cell>
          <cell r="N2249">
            <v>0</v>
          </cell>
          <cell r="O2249">
            <v>0</v>
          </cell>
        </row>
        <row r="2250">
          <cell r="H2250">
            <v>800148441</v>
          </cell>
          <cell r="I2250" t="str">
            <v>#1 Bank - Remove (3) single phase transformers and (1) Bank regulator.  Replace with (1) 3 phase 33/4KV Transformer with LTC.</v>
          </cell>
          <cell r="J2250">
            <v>40178</v>
          </cell>
          <cell r="N2250">
            <v>0</v>
          </cell>
          <cell r="O2250">
            <v>0</v>
          </cell>
        </row>
        <row r="2251">
          <cell r="H2251">
            <v>800148442</v>
          </cell>
          <cell r="I2251" t="str">
            <v>#4 Bank - Remove (3) single phase transformers.  Replace with (1) 3 phase 66/12KV transformer.</v>
          </cell>
          <cell r="J2251">
            <v>40178</v>
          </cell>
          <cell r="N2251">
            <v>0</v>
          </cell>
          <cell r="O2251">
            <v>0</v>
          </cell>
        </row>
        <row r="2252">
          <cell r="H2252">
            <v>800148443</v>
          </cell>
          <cell r="I2252" t="str">
            <v>#1 Bank South - Remove (3) single phase units.  Replace with (1) 3 phase 33/12KV transformer with LTC.</v>
          </cell>
          <cell r="J2252">
            <v>40178</v>
          </cell>
          <cell r="N2252">
            <v>0</v>
          </cell>
          <cell r="O2252">
            <v>0</v>
          </cell>
        </row>
        <row r="2253">
          <cell r="H2253">
            <v>800148444</v>
          </cell>
          <cell r="I2253" t="str">
            <v xml:space="preserve">#1 and #5 Banks - Remove #1A bank 220/66KV transformer and #5 bank 66/16KV transformer.  Replace with (1) 3 phase 220/16KV transformer similar to Cima Sub. </v>
          </cell>
          <cell r="J2253">
            <v>40178</v>
          </cell>
          <cell r="N2253">
            <v>0</v>
          </cell>
          <cell r="O2253">
            <v>0</v>
          </cell>
        </row>
        <row r="2254">
          <cell r="H2254">
            <v>800148445</v>
          </cell>
          <cell r="I2254" t="str">
            <v>#1 and #2 Banks - Remove (6) single phase units and (2) bank regulators.  Replace with (2) 3 phase 66/33KV  transformers with LTC.</v>
          </cell>
          <cell r="J2254">
            <v>40178</v>
          </cell>
          <cell r="N2254">
            <v>0</v>
          </cell>
          <cell r="O2254">
            <v>0</v>
          </cell>
        </row>
        <row r="2255">
          <cell r="H2255">
            <v>800148446</v>
          </cell>
          <cell r="I2255" t="str">
            <v>#2 Bank - Remove (1) 3 phase transformer.  Replace with (1) 3 phase 16/4KV transformer.</v>
          </cell>
          <cell r="J2255">
            <v>40178</v>
          </cell>
          <cell r="N2255">
            <v>0</v>
          </cell>
          <cell r="O2255">
            <v>0</v>
          </cell>
        </row>
        <row r="2256">
          <cell r="H2256" t="str">
            <v>800063371</v>
          </cell>
          <cell r="I2256" t="str">
            <v>Rplc. #1 Bank 12/4kV  with 1 - 3φ unit.</v>
          </cell>
          <cell r="J2256">
            <v>40178</v>
          </cell>
          <cell r="N2256">
            <v>0</v>
          </cell>
          <cell r="O2256">
            <v>0</v>
          </cell>
        </row>
        <row r="2257">
          <cell r="H2257" t="str">
            <v>800063731</v>
          </cell>
          <cell r="I2257" t="str">
            <v>Rplc. #1N and 1S 33/12KV with 33/12KV Transformer with LTC, Rmv 12KV regulators.</v>
          </cell>
          <cell r="J2257">
            <v>40178</v>
          </cell>
          <cell r="N2257">
            <v>0</v>
          </cell>
          <cell r="O2257">
            <v>0</v>
          </cell>
        </row>
        <row r="2258">
          <cell r="H2258">
            <v>800063563</v>
          </cell>
          <cell r="I2258" t="str">
            <v>Rplc. #1 3-1 φ Bank with 115/33kV Transformer with LTC, Rmv 33kV regulators.</v>
          </cell>
          <cell r="J2258">
            <v>40178</v>
          </cell>
          <cell r="N2258">
            <v>0</v>
          </cell>
          <cell r="O2258">
            <v>0</v>
          </cell>
        </row>
        <row r="2259">
          <cell r="H2259">
            <v>800148447</v>
          </cell>
          <cell r="I2259" t="str">
            <v>#1 Bank - Remove (6) single phase units and (1) 33kv bank regulator.  Replace with (2) 3 phase 115/33kv 28MVA Transformers with LTC.</v>
          </cell>
          <cell r="J2259">
            <v>40178</v>
          </cell>
          <cell r="N2259">
            <v>0</v>
          </cell>
          <cell r="O2259">
            <v>0</v>
          </cell>
        </row>
        <row r="2260">
          <cell r="H2260" t="str">
            <v>800063342</v>
          </cell>
          <cell r="I2260" t="str">
            <v>Rplc. 4- 1φ #1 12/4kV Bank with 4- 1φ units.</v>
          </cell>
          <cell r="J2260">
            <v>39994</v>
          </cell>
          <cell r="N2260">
            <v>0</v>
          </cell>
          <cell r="O2260">
            <v>0</v>
          </cell>
        </row>
        <row r="2261">
          <cell r="H2261">
            <v>800148449</v>
          </cell>
          <cell r="I2261" t="str">
            <v>#1 Bank - Remove (3) single phase transformers and (1) Bank regulator.  Replace with (1) 3 phase 33/4KV Transformer with LTC.</v>
          </cell>
          <cell r="J2261">
            <v>40178</v>
          </cell>
          <cell r="N2261">
            <v>0</v>
          </cell>
          <cell r="O2261">
            <v>0</v>
          </cell>
        </row>
        <row r="2262">
          <cell r="I2262" t="str">
            <v>VARIOUS SUBS:  ISSUE BLANKET WORK ORDER FOR THE TRANSFORMER BANK REPLACEMENT PROGRAM:  REPLACE FAILED TRANSFORMER UNITS</v>
          </cell>
          <cell r="J2262">
            <v>43465</v>
          </cell>
          <cell r="K2262" t="str">
            <v>L. Modesto</v>
          </cell>
          <cell r="M2262">
            <v>0</v>
          </cell>
          <cell r="N2262">
            <v>0</v>
          </cell>
          <cell r="O2262">
            <v>12082000</v>
          </cell>
          <cell r="P2262">
            <v>17755012.32</v>
          </cell>
          <cell r="Q2262">
            <v>13478000</v>
          </cell>
          <cell r="R2262">
            <v>11937178.657892231</v>
          </cell>
          <cell r="S2262">
            <v>8890000</v>
          </cell>
          <cell r="T2262">
            <v>12873218.136971012</v>
          </cell>
          <cell r="U2262">
            <v>9430000</v>
          </cell>
          <cell r="V2262">
            <v>13461631.281954808</v>
          </cell>
          <cell r="W2262">
            <v>13208304.944049269</v>
          </cell>
        </row>
        <row r="2263">
          <cell r="O2263">
            <v>12082000</v>
          </cell>
          <cell r="P2263">
            <v>36173303.822999999</v>
          </cell>
          <cell r="Q2263">
            <v>28157646.389309093</v>
          </cell>
          <cell r="R2263">
            <v>24253772.541328039</v>
          </cell>
          <cell r="S2263">
            <v>19056824.769370068</v>
          </cell>
          <cell r="T2263">
            <v>26384936.320373215</v>
          </cell>
          <cell r="U2263">
            <v>20686383.959781434</v>
          </cell>
          <cell r="V2263">
            <v>27781679.918621909</v>
          </cell>
          <cell r="W2263">
            <v>28795058.644937824</v>
          </cell>
        </row>
        <row r="2264">
          <cell r="I2264" t="str">
            <v>VARIOUS: REPLACE THE A BANK WITH A NEW 280 MVA 3 PHASE UNIT</v>
          </cell>
          <cell r="J2264">
            <v>43465</v>
          </cell>
          <cell r="K2264" t="str">
            <v>L. Modesto</v>
          </cell>
          <cell r="M2264">
            <v>5</v>
          </cell>
          <cell r="N2264">
            <v>5</v>
          </cell>
          <cell r="O2264">
            <v>31955000</v>
          </cell>
          <cell r="P2264">
            <v>32600000</v>
          </cell>
          <cell r="Q2264">
            <v>33425000</v>
          </cell>
          <cell r="R2264">
            <v>33770000</v>
          </cell>
          <cell r="S2264">
            <v>34780000.011489987</v>
          </cell>
          <cell r="T2264">
            <v>35820000.057736702</v>
          </cell>
          <cell r="U2264">
            <v>36900000</v>
          </cell>
          <cell r="V2264">
            <v>38000000</v>
          </cell>
          <cell r="W2264">
            <v>39140000</v>
          </cell>
        </row>
        <row r="2265">
          <cell r="H2265" t="str">
            <v>800062782</v>
          </cell>
          <cell r="I2265" t="str">
            <v>Replace 3A Transformer with (1) 3-phase unit</v>
          </cell>
          <cell r="J2265">
            <v>40178</v>
          </cell>
          <cell r="N2265">
            <v>5</v>
          </cell>
          <cell r="O2265">
            <v>0</v>
          </cell>
        </row>
        <row r="2266">
          <cell r="H2266">
            <v>800148450</v>
          </cell>
          <cell r="I2266" t="str">
            <v>Replace 3A with 75 MVA Unit</v>
          </cell>
          <cell r="J2266">
            <v>40178</v>
          </cell>
          <cell r="N2266">
            <v>5</v>
          </cell>
          <cell r="O2266">
            <v>0</v>
          </cell>
        </row>
        <row r="2267">
          <cell r="H2267" t="str">
            <v>800062991</v>
          </cell>
          <cell r="I2267" t="str">
            <v>Replace 4A E and W with (1) 3-phase units</v>
          </cell>
          <cell r="J2267">
            <v>40178</v>
          </cell>
          <cell r="N2267">
            <v>5</v>
          </cell>
          <cell r="O2267">
            <v>0</v>
          </cell>
        </row>
        <row r="2268">
          <cell r="H2268" t="str">
            <v>800062559</v>
          </cell>
          <cell r="I2268" t="str">
            <v>Replace 4A Transformer with (1) 3-phase unit</v>
          </cell>
          <cell r="J2268">
            <v>40178</v>
          </cell>
          <cell r="N2268">
            <v>5</v>
          </cell>
          <cell r="O2268">
            <v>0</v>
          </cell>
        </row>
        <row r="2269">
          <cell r="H2269" t="str">
            <v>800062922</v>
          </cell>
          <cell r="I2269" t="str">
            <v>Replace 4A Transformer</v>
          </cell>
          <cell r="J2269">
            <v>40178</v>
          </cell>
          <cell r="N2269">
            <v>5</v>
          </cell>
          <cell r="O2269">
            <v>0</v>
          </cell>
        </row>
        <row r="2270">
          <cell r="H2270">
            <v>800062591</v>
          </cell>
          <cell r="I2270" t="str">
            <v>Replace 4A N and S with (1) 3-phase unit</v>
          </cell>
          <cell r="J2270">
            <v>40299</v>
          </cell>
          <cell r="N2270">
            <v>100</v>
          </cell>
          <cell r="O2270">
            <v>0</v>
          </cell>
        </row>
        <row r="2271">
          <cell r="O2271">
            <v>31955000</v>
          </cell>
          <cell r="P2271">
            <v>32600000</v>
          </cell>
          <cell r="Q2271">
            <v>33425000</v>
          </cell>
          <cell r="R2271">
            <v>33770000</v>
          </cell>
          <cell r="S2271">
            <v>34780000.011489987</v>
          </cell>
          <cell r="T2271">
            <v>35820000.057736702</v>
          </cell>
          <cell r="U2271">
            <v>36900000</v>
          </cell>
          <cell r="V2271">
            <v>38000000</v>
          </cell>
          <cell r="W2271">
            <v>39140000</v>
          </cell>
        </row>
        <row r="2272">
          <cell r="O2272">
            <v>44037000</v>
          </cell>
          <cell r="P2272">
            <v>68773303.822999999</v>
          </cell>
          <cell r="Q2272">
            <v>61582646.389309093</v>
          </cell>
          <cell r="R2272">
            <v>58023772.541328043</v>
          </cell>
          <cell r="S2272">
            <v>53836824.780860052</v>
          </cell>
          <cell r="T2272">
            <v>62204936.378109917</v>
          </cell>
          <cell r="U2272">
            <v>57586383.959781438</v>
          </cell>
          <cell r="V2272">
            <v>65781679.918621913</v>
          </cell>
          <cell r="W2272">
            <v>67935058.644937828</v>
          </cell>
        </row>
        <row r="2273">
          <cell r="O2273">
            <v>148091937</v>
          </cell>
          <cell r="P2273">
            <v>131282303.82299998</v>
          </cell>
          <cell r="Q2273">
            <v>127234646.38930909</v>
          </cell>
          <cell r="R2273">
            <v>147278772.54132804</v>
          </cell>
          <cell r="S2273">
            <v>143326824.78086007</v>
          </cell>
          <cell r="T2273">
            <v>150024936.37810993</v>
          </cell>
          <cell r="U2273">
            <v>147786383.61978143</v>
          </cell>
          <cell r="V2273">
            <v>158671679.9186219</v>
          </cell>
          <cell r="W2273">
            <v>162355058.64493781</v>
          </cell>
        </row>
        <row r="2277">
          <cell r="R2277">
            <v>0</v>
          </cell>
          <cell r="S2277">
            <v>0</v>
          </cell>
          <cell r="T2277">
            <v>0</v>
          </cell>
          <cell r="U2277">
            <v>0</v>
          </cell>
          <cell r="V2277">
            <v>0</v>
          </cell>
          <cell r="W2277">
            <v>0</v>
          </cell>
        </row>
        <row r="2278">
          <cell r="H2278" t="str">
            <v>800062338</v>
          </cell>
          <cell r="I2278" t="str">
            <v>ENERGY MANAGEMENT SYSTEM REPLACEMENT</v>
          </cell>
          <cell r="J2278">
            <v>43465</v>
          </cell>
          <cell r="K2278" t="str">
            <v>L. Modesto</v>
          </cell>
          <cell r="M2278">
            <v>15</v>
          </cell>
          <cell r="N2278">
            <v>14.754100000000001</v>
          </cell>
          <cell r="O2278">
            <v>2345000</v>
          </cell>
          <cell r="P2278">
            <v>50000</v>
          </cell>
          <cell r="Q2278">
            <v>5000000</v>
          </cell>
          <cell r="R2278">
            <v>0</v>
          </cell>
          <cell r="S2278">
            <v>0</v>
          </cell>
          <cell r="T2278">
            <v>0</v>
          </cell>
          <cell r="U2278">
            <v>7673000</v>
          </cell>
          <cell r="V2278">
            <v>3000000</v>
          </cell>
          <cell r="W2278">
            <v>3000000</v>
          </cell>
        </row>
        <row r="2279">
          <cell r="O2279">
            <v>2345000</v>
          </cell>
          <cell r="P2279">
            <v>50000</v>
          </cell>
          <cell r="Q2279">
            <v>5000000</v>
          </cell>
          <cell r="R2279">
            <v>0</v>
          </cell>
          <cell r="S2279">
            <v>0</v>
          </cell>
          <cell r="T2279">
            <v>0</v>
          </cell>
          <cell r="U2279">
            <v>7673000</v>
          </cell>
          <cell r="V2279">
            <v>3000000</v>
          </cell>
          <cell r="W2279">
            <v>3000000</v>
          </cell>
        </row>
        <row r="2280">
          <cell r="I2280" t="str">
            <v>MOBILE PROTECTION UNIT</v>
          </cell>
          <cell r="J2280">
            <v>39845</v>
          </cell>
          <cell r="K2280" t="str">
            <v>L. Modesto</v>
          </cell>
          <cell r="M2280">
            <v>75</v>
          </cell>
          <cell r="N2280">
            <v>75</v>
          </cell>
          <cell r="O2280">
            <v>80000</v>
          </cell>
          <cell r="P2280">
            <v>0</v>
          </cell>
          <cell r="Q2280">
            <v>0</v>
          </cell>
          <cell r="R2280">
            <v>0</v>
          </cell>
          <cell r="S2280">
            <v>0</v>
          </cell>
          <cell r="T2280">
            <v>0</v>
          </cell>
          <cell r="U2280">
            <v>0</v>
          </cell>
          <cell r="V2280">
            <v>0</v>
          </cell>
          <cell r="W2280">
            <v>0</v>
          </cell>
        </row>
        <row r="2281">
          <cell r="O2281">
            <v>80000</v>
          </cell>
          <cell r="P2281">
            <v>0</v>
          </cell>
          <cell r="Q2281">
            <v>0</v>
          </cell>
          <cell r="R2281">
            <v>0</v>
          </cell>
          <cell r="S2281">
            <v>0</v>
          </cell>
          <cell r="T2281">
            <v>0</v>
          </cell>
          <cell r="U2281">
            <v>0</v>
          </cell>
          <cell r="V2281">
            <v>0</v>
          </cell>
          <cell r="W2281">
            <v>0</v>
          </cell>
        </row>
        <row r="2282">
          <cell r="I2282" t="str">
            <v>LABORATORY EQUIP &amp; TOOLS</v>
          </cell>
          <cell r="J2282">
            <v>40908</v>
          </cell>
          <cell r="K2282" t="str">
            <v>L. Modesto</v>
          </cell>
          <cell r="M2282">
            <v>50</v>
          </cell>
          <cell r="N2282">
            <v>50</v>
          </cell>
          <cell r="O2282">
            <v>800000</v>
          </cell>
          <cell r="P2282">
            <v>800000</v>
          </cell>
          <cell r="Q2282">
            <v>800000</v>
          </cell>
          <cell r="R2282">
            <v>0</v>
          </cell>
          <cell r="S2282">
            <v>0</v>
          </cell>
          <cell r="T2282">
            <v>0</v>
          </cell>
          <cell r="U2282">
            <v>0</v>
          </cell>
          <cell r="V2282">
            <v>0</v>
          </cell>
          <cell r="W2282">
            <v>0</v>
          </cell>
        </row>
        <row r="2283">
          <cell r="O2283">
            <v>800000</v>
          </cell>
          <cell r="P2283">
            <v>800000</v>
          </cell>
          <cell r="Q2283">
            <v>800000</v>
          </cell>
          <cell r="R2283">
            <v>0</v>
          </cell>
          <cell r="S2283">
            <v>0</v>
          </cell>
          <cell r="T2283">
            <v>0</v>
          </cell>
          <cell r="U2283">
            <v>0</v>
          </cell>
          <cell r="V2283">
            <v>0</v>
          </cell>
          <cell r="W2283">
            <v>0</v>
          </cell>
        </row>
        <row r="2284">
          <cell r="I2284" t="str">
            <v>DCMS REPLACEMENTS</v>
          </cell>
          <cell r="J2284">
            <v>42369</v>
          </cell>
          <cell r="K2284" t="str">
            <v>L. Modesto</v>
          </cell>
          <cell r="M2284">
            <v>0</v>
          </cell>
          <cell r="N2284">
            <v>0</v>
          </cell>
          <cell r="O2284">
            <v>3000000</v>
          </cell>
          <cell r="P2284">
            <v>10000000</v>
          </cell>
          <cell r="Q2284">
            <v>7000000</v>
          </cell>
          <cell r="R2284">
            <v>2000000</v>
          </cell>
          <cell r="S2284">
            <v>0</v>
          </cell>
          <cell r="T2284">
            <v>0</v>
          </cell>
          <cell r="U2284">
            <v>5000000</v>
          </cell>
          <cell r="V2284">
            <v>0</v>
          </cell>
          <cell r="W2284">
            <v>0</v>
          </cell>
        </row>
        <row r="2285">
          <cell r="O2285">
            <v>3000000</v>
          </cell>
          <cell r="P2285">
            <v>10000000</v>
          </cell>
          <cell r="Q2285">
            <v>7000000</v>
          </cell>
          <cell r="R2285">
            <v>2000000</v>
          </cell>
          <cell r="S2285">
            <v>0</v>
          </cell>
          <cell r="T2285">
            <v>0</v>
          </cell>
          <cell r="U2285">
            <v>5000000</v>
          </cell>
          <cell r="V2285">
            <v>0</v>
          </cell>
          <cell r="W2285">
            <v>0</v>
          </cell>
        </row>
        <row r="2286">
          <cell r="I2286" t="str">
            <v>CENTRALIZED RAS</v>
          </cell>
          <cell r="J2286">
            <v>40695</v>
          </cell>
          <cell r="K2286" t="str">
            <v>L. Modesto</v>
          </cell>
          <cell r="M2286">
            <v>100</v>
          </cell>
          <cell r="N2286">
            <v>100</v>
          </cell>
          <cell r="O2286">
            <v>28000000</v>
          </cell>
          <cell r="P2286">
            <v>20000000</v>
          </cell>
          <cell r="Q2286">
            <v>3000000</v>
          </cell>
          <cell r="R2286">
            <v>0</v>
          </cell>
          <cell r="S2286">
            <v>0</v>
          </cell>
          <cell r="T2286">
            <v>0</v>
          </cell>
          <cell r="U2286">
            <v>0</v>
          </cell>
          <cell r="V2286">
            <v>0</v>
          </cell>
          <cell r="W2286">
            <v>0</v>
          </cell>
        </row>
        <row r="2287">
          <cell r="I2287" t="str">
            <v>IT Work Elements for Blanket PIN:  C-RAS (Infrastructure)</v>
          </cell>
          <cell r="J2287">
            <v>40695</v>
          </cell>
          <cell r="N2287">
            <v>100</v>
          </cell>
          <cell r="O2287">
            <v>0</v>
          </cell>
        </row>
        <row r="2288">
          <cell r="O2288">
            <v>28000000</v>
          </cell>
          <cell r="P2288">
            <v>20000000</v>
          </cell>
          <cell r="Q2288">
            <v>3000000</v>
          </cell>
          <cell r="R2288">
            <v>0</v>
          </cell>
          <cell r="S2288">
            <v>0</v>
          </cell>
          <cell r="T2288">
            <v>0</v>
          </cell>
          <cell r="U2288">
            <v>0</v>
          </cell>
          <cell r="V2288">
            <v>0</v>
          </cell>
          <cell r="W2288">
            <v>0</v>
          </cell>
        </row>
        <row r="2289">
          <cell r="I2289" t="str">
            <v>A SUBSTATION SECURITY</v>
          </cell>
          <cell r="J2289">
            <v>43465</v>
          </cell>
          <cell r="K2289" t="str">
            <v>F. Lagmay</v>
          </cell>
          <cell r="M2289">
            <v>15</v>
          </cell>
          <cell r="N2289">
            <v>15</v>
          </cell>
          <cell r="O2289">
            <v>3000000</v>
          </cell>
          <cell r="P2289">
            <v>2000000</v>
          </cell>
          <cell r="Q2289">
            <v>2000000</v>
          </cell>
          <cell r="R2289">
            <v>2000000</v>
          </cell>
          <cell r="S2289">
            <v>2000000</v>
          </cell>
          <cell r="T2289">
            <v>2000000</v>
          </cell>
          <cell r="U2289">
            <v>2000000</v>
          </cell>
          <cell r="V2289">
            <v>2000000</v>
          </cell>
          <cell r="W2289">
            <v>4000000</v>
          </cell>
        </row>
        <row r="2290">
          <cell r="O2290">
            <v>3000000</v>
          </cell>
          <cell r="P2290">
            <v>2000000</v>
          </cell>
          <cell r="Q2290">
            <v>2000000</v>
          </cell>
          <cell r="R2290">
            <v>2000000</v>
          </cell>
          <cell r="S2290">
            <v>2000000</v>
          </cell>
          <cell r="T2290">
            <v>2000000</v>
          </cell>
          <cell r="U2290">
            <v>2000000</v>
          </cell>
          <cell r="V2290">
            <v>2000000</v>
          </cell>
          <cell r="W2290">
            <v>4000000</v>
          </cell>
        </row>
        <row r="2291">
          <cell r="I2291" t="str">
            <v>Grid Applications: Hardware</v>
          </cell>
          <cell r="J2291">
            <v>40908</v>
          </cell>
          <cell r="N2291">
            <v>15</v>
          </cell>
          <cell r="O2291">
            <v>0</v>
          </cell>
        </row>
        <row r="2292">
          <cell r="I2292" t="str">
            <v>IT Work Elements for Blanket PIN:  Grid Apps Low Speed (Hardware)</v>
          </cell>
          <cell r="J2292">
            <v>40908</v>
          </cell>
          <cell r="N2292">
            <v>15</v>
          </cell>
          <cell r="O2292">
            <v>0</v>
          </cell>
        </row>
        <row r="2293">
          <cell r="O2293">
            <v>0</v>
          </cell>
          <cell r="P2293">
            <v>0</v>
          </cell>
          <cell r="Q2293">
            <v>0</v>
          </cell>
          <cell r="R2293">
            <v>0</v>
          </cell>
          <cell r="S2293">
            <v>0</v>
          </cell>
          <cell r="T2293">
            <v>0</v>
          </cell>
          <cell r="U2293">
            <v>0</v>
          </cell>
          <cell r="V2293">
            <v>0</v>
          </cell>
          <cell r="W2293">
            <v>0</v>
          </cell>
        </row>
        <row r="2294">
          <cell r="I2294" t="str">
            <v>PHASOR MESUREMENT SYSTEM</v>
          </cell>
          <cell r="J2294">
            <v>41274</v>
          </cell>
          <cell r="K2294" t="e">
            <v>#N/A</v>
          </cell>
          <cell r="M2294">
            <v>80</v>
          </cell>
          <cell r="N2294">
            <v>80</v>
          </cell>
          <cell r="O2294">
            <v>3000000</v>
          </cell>
          <cell r="P2294">
            <v>3000000</v>
          </cell>
          <cell r="Q2294">
            <v>3000000</v>
          </cell>
          <cell r="R2294">
            <v>2500000</v>
          </cell>
          <cell r="S2294">
            <v>0</v>
          </cell>
          <cell r="T2294">
            <v>0</v>
          </cell>
          <cell r="U2294">
            <v>0</v>
          </cell>
          <cell r="V2294">
            <v>0</v>
          </cell>
          <cell r="W2294">
            <v>0</v>
          </cell>
        </row>
        <row r="2295">
          <cell r="O2295">
            <v>3000000</v>
          </cell>
          <cell r="P2295">
            <v>3000000</v>
          </cell>
          <cell r="Q2295">
            <v>3000000</v>
          </cell>
          <cell r="R2295">
            <v>2500000</v>
          </cell>
          <cell r="S2295">
            <v>0</v>
          </cell>
          <cell r="T2295">
            <v>0</v>
          </cell>
          <cell r="U2295">
            <v>0</v>
          </cell>
          <cell r="V2295">
            <v>0</v>
          </cell>
          <cell r="W2295">
            <v>0</v>
          </cell>
        </row>
        <row r="2296">
          <cell r="O2296">
            <v>68225000</v>
          </cell>
          <cell r="P2296">
            <v>35850000</v>
          </cell>
          <cell r="Q2296">
            <v>20800000</v>
          </cell>
          <cell r="R2296">
            <v>6500000</v>
          </cell>
          <cell r="S2296">
            <v>2000000</v>
          </cell>
          <cell r="T2296">
            <v>2000000</v>
          </cell>
          <cell r="U2296">
            <v>14673000</v>
          </cell>
          <cell r="V2296">
            <v>5000000</v>
          </cell>
          <cell r="W2296">
            <v>7000000</v>
          </cell>
        </row>
        <row r="2298">
          <cell r="P2298">
            <v>0</v>
          </cell>
          <cell r="Q2298">
            <v>0</v>
          </cell>
          <cell r="R2298">
            <v>0</v>
          </cell>
          <cell r="S2298">
            <v>0</v>
          </cell>
          <cell r="T2298">
            <v>0</v>
          </cell>
          <cell r="U2298">
            <v>0</v>
          </cell>
          <cell r="V2298">
            <v>0</v>
          </cell>
          <cell r="W2298">
            <v>0</v>
          </cell>
        </row>
        <row r="2299">
          <cell r="I2299" t="str">
            <v>GRID DISPATCH - SYSTEM ITEM - ADDITIONS AND RETIREMENTS     OF PMS LOAD CONTROL SYSTEM PROVIDES FOR VARIOUS ENHANCEMEN  TS TO THE PMS.</v>
          </cell>
          <cell r="J2299">
            <v>43465</v>
          </cell>
          <cell r="K2299" t="str">
            <v>L. Modesto</v>
          </cell>
          <cell r="M2299">
            <v>15</v>
          </cell>
          <cell r="N2299">
            <v>15</v>
          </cell>
          <cell r="O2299">
            <v>535000</v>
          </cell>
          <cell r="P2299">
            <v>551000</v>
          </cell>
          <cell r="Q2299">
            <v>568000</v>
          </cell>
          <cell r="R2299">
            <v>585000</v>
          </cell>
          <cell r="S2299">
            <v>602000</v>
          </cell>
          <cell r="T2299">
            <v>620000</v>
          </cell>
          <cell r="U2299">
            <v>639000</v>
          </cell>
          <cell r="V2299">
            <v>658000</v>
          </cell>
          <cell r="W2299">
            <v>678000</v>
          </cell>
        </row>
        <row r="2300">
          <cell r="I2300" t="str">
            <v>GRID DISPATCH-BLANKET-SPARE PARTS FOR GRID DISPATCH         FOR 2006-2010.</v>
          </cell>
          <cell r="J2300">
            <v>43465</v>
          </cell>
          <cell r="K2300" t="str">
            <v>L. Modesto</v>
          </cell>
          <cell r="M2300">
            <v>15</v>
          </cell>
          <cell r="N2300">
            <v>15</v>
          </cell>
          <cell r="O2300">
            <v>3000</v>
          </cell>
          <cell r="P2300">
            <v>3000</v>
          </cell>
          <cell r="Q2300">
            <v>4000</v>
          </cell>
          <cell r="R2300">
            <v>3000</v>
          </cell>
          <cell r="S2300">
            <v>3000</v>
          </cell>
          <cell r="T2300">
            <v>3000</v>
          </cell>
          <cell r="U2300">
            <v>4000</v>
          </cell>
          <cell r="V2300">
            <v>4000</v>
          </cell>
          <cell r="W2300">
            <v>4000</v>
          </cell>
        </row>
        <row r="2301">
          <cell r="I2301" t="str">
            <v>GRID DISPATCH-BLANKET-PORTABLE TOOLS AND WORK EQUIPMENT     FOR GRID DISPATCH FOR 2006-2010.</v>
          </cell>
          <cell r="J2301">
            <v>43465</v>
          </cell>
          <cell r="K2301" t="str">
            <v>L. Modesto</v>
          </cell>
          <cell r="M2301">
            <v>15</v>
          </cell>
          <cell r="N2301">
            <v>15</v>
          </cell>
          <cell r="O2301">
            <v>6000</v>
          </cell>
          <cell r="P2301">
            <v>7000</v>
          </cell>
          <cell r="Q2301">
            <v>7000</v>
          </cell>
          <cell r="R2301">
            <v>6000</v>
          </cell>
          <cell r="S2301">
            <v>7000</v>
          </cell>
          <cell r="T2301">
            <v>7000</v>
          </cell>
          <cell r="U2301">
            <v>7000</v>
          </cell>
          <cell r="V2301">
            <v>8000</v>
          </cell>
          <cell r="W2301">
            <v>8000</v>
          </cell>
        </row>
        <row r="2302">
          <cell r="I2302" t="str">
            <v>GRID DISPATCH-BLANKET-STOREROOM EQUIPMENT FOR               GRID DISPATCH FOR 2006-2010</v>
          </cell>
          <cell r="J2302">
            <v>43465</v>
          </cell>
          <cell r="K2302" t="str">
            <v>L. Modesto</v>
          </cell>
          <cell r="M2302">
            <v>15</v>
          </cell>
          <cell r="N2302">
            <v>15</v>
          </cell>
          <cell r="O2302">
            <v>6000</v>
          </cell>
          <cell r="P2302">
            <v>7000</v>
          </cell>
          <cell r="Q2302">
            <v>7000</v>
          </cell>
          <cell r="R2302">
            <v>7000</v>
          </cell>
          <cell r="S2302">
            <v>7000</v>
          </cell>
          <cell r="T2302">
            <v>7000</v>
          </cell>
          <cell r="U2302">
            <v>7000</v>
          </cell>
          <cell r="V2302">
            <v>8000</v>
          </cell>
          <cell r="W2302">
            <v>8000</v>
          </cell>
        </row>
        <row r="2303">
          <cell r="I2303" t="str">
            <v>GRID DISPATCH-BLANKET-LABORATORY TEST AND TECHNICAL         EQUIPMENT FOR GRID DISPATCH FOR 2006-2010.</v>
          </cell>
          <cell r="J2303">
            <v>43465</v>
          </cell>
          <cell r="K2303" t="str">
            <v>L. Modesto</v>
          </cell>
          <cell r="M2303">
            <v>15</v>
          </cell>
          <cell r="N2303">
            <v>15</v>
          </cell>
          <cell r="O2303">
            <v>11000</v>
          </cell>
          <cell r="P2303">
            <v>11000</v>
          </cell>
          <cell r="Q2303">
            <v>12000</v>
          </cell>
          <cell r="R2303">
            <v>11700</v>
          </cell>
          <cell r="S2303">
            <v>12000</v>
          </cell>
          <cell r="T2303">
            <v>12400</v>
          </cell>
          <cell r="U2303">
            <v>12800</v>
          </cell>
          <cell r="V2303">
            <v>13200</v>
          </cell>
          <cell r="W2303">
            <v>13600</v>
          </cell>
        </row>
        <row r="2304">
          <cell r="I2304" t="str">
            <v>GRID DISPATCH-BLANKET-MISCELLANEOUS EQUIPMENT FOR GRID      DISPATCH FOR 2006-2010.</v>
          </cell>
          <cell r="J2304">
            <v>43465</v>
          </cell>
          <cell r="K2304" t="str">
            <v>L. Modesto</v>
          </cell>
          <cell r="M2304">
            <v>15</v>
          </cell>
          <cell r="N2304">
            <v>15</v>
          </cell>
          <cell r="O2304">
            <v>2000</v>
          </cell>
          <cell r="P2304">
            <v>3000</v>
          </cell>
          <cell r="Q2304">
            <v>3000</v>
          </cell>
          <cell r="R2304">
            <v>2000</v>
          </cell>
          <cell r="S2304">
            <v>2000</v>
          </cell>
          <cell r="T2304">
            <v>2000</v>
          </cell>
          <cell r="U2304">
            <v>3000</v>
          </cell>
          <cell r="V2304">
            <v>3000</v>
          </cell>
          <cell r="W2304">
            <v>3000</v>
          </cell>
        </row>
        <row r="2305">
          <cell r="O2305">
            <v>563000</v>
          </cell>
          <cell r="P2305">
            <v>582000</v>
          </cell>
          <cell r="Q2305">
            <v>601000</v>
          </cell>
          <cell r="R2305">
            <v>614700</v>
          </cell>
          <cell r="S2305">
            <v>633000</v>
          </cell>
          <cell r="T2305">
            <v>651400</v>
          </cell>
          <cell r="U2305">
            <v>672800</v>
          </cell>
          <cell r="V2305">
            <v>694200</v>
          </cell>
          <cell r="W2305">
            <v>714600</v>
          </cell>
        </row>
        <row r="2306">
          <cell r="O2306">
            <v>563000</v>
          </cell>
          <cell r="P2306">
            <v>582000</v>
          </cell>
          <cell r="Q2306">
            <v>601000</v>
          </cell>
          <cell r="R2306">
            <v>614700</v>
          </cell>
          <cell r="S2306">
            <v>633000</v>
          </cell>
          <cell r="T2306">
            <v>651400</v>
          </cell>
          <cell r="U2306">
            <v>672800</v>
          </cell>
          <cell r="V2306">
            <v>694200</v>
          </cell>
          <cell r="W2306">
            <v>714600</v>
          </cell>
        </row>
        <row r="2307">
          <cell r="O2307">
            <v>68788000</v>
          </cell>
          <cell r="P2307">
            <v>36432000</v>
          </cell>
          <cell r="Q2307">
            <v>21401000</v>
          </cell>
          <cell r="R2307">
            <v>7114700</v>
          </cell>
          <cell r="S2307">
            <v>2633000</v>
          </cell>
          <cell r="T2307">
            <v>2651400</v>
          </cell>
          <cell r="U2307">
            <v>15345800</v>
          </cell>
          <cell r="V2307">
            <v>5694200</v>
          </cell>
          <cell r="W2307">
            <v>7714600</v>
          </cell>
        </row>
        <row r="2309">
          <cell r="O2309">
            <v>1237878078.8641667</v>
          </cell>
          <cell r="P2309">
            <v>1963316976.2520959</v>
          </cell>
          <cell r="Q2309">
            <v>2613126688.5828772</v>
          </cell>
          <cell r="R2309">
            <v>2130180102.1981108</v>
          </cell>
          <cell r="S2309">
            <v>2315022553.3093114</v>
          </cell>
          <cell r="T2309">
            <v>3348875884.6548076</v>
          </cell>
          <cell r="U2309">
            <v>3661080183.6197815</v>
          </cell>
          <cell r="V2309">
            <v>1177352879.9186218</v>
          </cell>
          <cell r="W2309">
            <v>1832035658.644938</v>
          </cell>
        </row>
        <row r="2314">
          <cell r="P2314">
            <v>0</v>
          </cell>
          <cell r="Q2314">
            <v>0</v>
          </cell>
          <cell r="R2314">
            <v>0</v>
          </cell>
          <cell r="S2314">
            <v>0</v>
          </cell>
          <cell r="T2314">
            <v>0</v>
          </cell>
          <cell r="U2314">
            <v>0</v>
          </cell>
          <cell r="V2314">
            <v>0</v>
          </cell>
          <cell r="W2314">
            <v>0</v>
          </cell>
        </row>
        <row r="2315">
          <cell r="H2315" t="str">
            <v>800063101</v>
          </cell>
          <cell r="I2315" t="str">
            <v>Cyber</v>
          </cell>
          <cell r="J2315">
            <v>40178</v>
          </cell>
          <cell r="K2315" t="str">
            <v>D. Arellanes</v>
          </cell>
          <cell r="M2315">
            <v>0</v>
          </cell>
          <cell r="N2315">
            <v>0</v>
          </cell>
          <cell r="O2315">
            <v>1035000</v>
          </cell>
          <cell r="P2315">
            <v>0</v>
          </cell>
          <cell r="Q2315">
            <v>0</v>
          </cell>
          <cell r="R2315">
            <v>0</v>
          </cell>
          <cell r="S2315">
            <v>0</v>
          </cell>
          <cell r="T2315">
            <v>0</v>
          </cell>
          <cell r="U2315">
            <v>0</v>
          </cell>
          <cell r="V2315">
            <v>0</v>
          </cell>
          <cell r="W2315">
            <v>0</v>
          </cell>
        </row>
        <row r="2316">
          <cell r="H2316" t="str">
            <v>800063113</v>
          </cell>
          <cell r="I2316" t="str">
            <v>DOUGLAS:</v>
          </cell>
          <cell r="J2316">
            <v>40178</v>
          </cell>
          <cell r="K2316" t="str">
            <v>D. Arellanes</v>
          </cell>
          <cell r="M2316">
            <v>0</v>
          </cell>
          <cell r="N2316">
            <v>0</v>
          </cell>
          <cell r="O2316">
            <v>72000</v>
          </cell>
          <cell r="P2316">
            <v>0</v>
          </cell>
          <cell r="Q2316">
            <v>0</v>
          </cell>
          <cell r="R2316">
            <v>0</v>
          </cell>
          <cell r="S2316">
            <v>0</v>
          </cell>
          <cell r="T2316">
            <v>0</v>
          </cell>
          <cell r="U2316">
            <v>0</v>
          </cell>
          <cell r="V2316">
            <v>0</v>
          </cell>
          <cell r="W2316">
            <v>0</v>
          </cell>
        </row>
        <row r="2317">
          <cell r="H2317" t="str">
            <v>800063114</v>
          </cell>
          <cell r="I2317" t="str">
            <v>SEPULVEDA:</v>
          </cell>
          <cell r="J2317">
            <v>40178</v>
          </cell>
          <cell r="K2317" t="str">
            <v>D. Arellanes</v>
          </cell>
          <cell r="M2317">
            <v>0</v>
          </cell>
          <cell r="N2317">
            <v>0</v>
          </cell>
          <cell r="O2317">
            <v>72000</v>
          </cell>
          <cell r="P2317">
            <v>0</v>
          </cell>
          <cell r="Q2317">
            <v>0</v>
          </cell>
          <cell r="R2317">
            <v>0</v>
          </cell>
          <cell r="S2317">
            <v>0</v>
          </cell>
          <cell r="T2317">
            <v>0</v>
          </cell>
          <cell r="U2317">
            <v>0</v>
          </cell>
          <cell r="V2317">
            <v>0</v>
          </cell>
          <cell r="W2317">
            <v>0</v>
          </cell>
        </row>
        <row r="2318">
          <cell r="O2318">
            <v>1179000</v>
          </cell>
          <cell r="P2318">
            <v>0</v>
          </cell>
          <cell r="Q2318">
            <v>0</v>
          </cell>
          <cell r="R2318">
            <v>0</v>
          </cell>
          <cell r="S2318">
            <v>0</v>
          </cell>
          <cell r="T2318">
            <v>0</v>
          </cell>
          <cell r="U2318">
            <v>0</v>
          </cell>
          <cell r="V2318">
            <v>0</v>
          </cell>
          <cell r="W2318">
            <v>0</v>
          </cell>
        </row>
        <row r="2319">
          <cell r="H2319" t="str">
            <v>800063720</v>
          </cell>
          <cell r="I2319" t="str">
            <v>Install a new 16.8MVA 115/4kV customer dedicated looped substation   (Nestle Waters Cabazon Project)</v>
          </cell>
          <cell r="J2319">
            <v>39965</v>
          </cell>
          <cell r="O2319">
            <v>0</v>
          </cell>
        </row>
        <row r="2320">
          <cell r="H2320" t="str">
            <v>800063593</v>
          </cell>
          <cell r="I2320" t="str">
            <v>GARNET: NEW 115KV POSITION</v>
          </cell>
          <cell r="J2320">
            <v>39965</v>
          </cell>
          <cell r="K2320" t="str">
            <v>D. Arellanes</v>
          </cell>
          <cell r="M2320">
            <v>0</v>
          </cell>
          <cell r="N2320">
            <v>0</v>
          </cell>
          <cell r="O2320">
            <v>140000</v>
          </cell>
          <cell r="P2320">
            <v>0</v>
          </cell>
          <cell r="Q2320">
            <v>0</v>
          </cell>
          <cell r="R2320">
            <v>0</v>
          </cell>
          <cell r="S2320">
            <v>0</v>
          </cell>
          <cell r="T2320">
            <v>0</v>
          </cell>
          <cell r="U2320">
            <v>0</v>
          </cell>
          <cell r="V2320">
            <v>0</v>
          </cell>
          <cell r="W2320">
            <v>0</v>
          </cell>
        </row>
        <row r="2321">
          <cell r="O2321">
            <v>140000</v>
          </cell>
          <cell r="P2321">
            <v>0</v>
          </cell>
          <cell r="Q2321">
            <v>0</v>
          </cell>
          <cell r="R2321">
            <v>0</v>
          </cell>
          <cell r="S2321">
            <v>0</v>
          </cell>
          <cell r="T2321">
            <v>0</v>
          </cell>
          <cell r="U2321">
            <v>0</v>
          </cell>
          <cell r="V2321">
            <v>0</v>
          </cell>
          <cell r="W2321">
            <v>0</v>
          </cell>
        </row>
        <row r="2322">
          <cell r="I2322" t="str">
            <v>VARIOUS: CONSTRUCT THE ADDED FACILITIES DISTRUBUTION PORTIONOF A CUSTOMER SUBSTATION OR METERING FACILITIES....                                                                     NOTE: ****CUSTOMER FUNDED***</v>
          </cell>
          <cell r="J2322">
            <v>43465</v>
          </cell>
          <cell r="K2322" t="str">
            <v>D. Arellanes</v>
          </cell>
          <cell r="M2322">
            <v>0</v>
          </cell>
          <cell r="N2322">
            <v>0</v>
          </cell>
          <cell r="O2322">
            <v>5100000</v>
          </cell>
          <cell r="P2322">
            <v>27490000</v>
          </cell>
          <cell r="Q2322">
            <v>12500000</v>
          </cell>
          <cell r="R2322">
            <v>13500000</v>
          </cell>
          <cell r="S2322">
            <v>12000000</v>
          </cell>
          <cell r="T2322">
            <v>15000000</v>
          </cell>
          <cell r="U2322">
            <v>15000000</v>
          </cell>
          <cell r="V2322">
            <v>15000000</v>
          </cell>
          <cell r="W2322">
            <v>15000000</v>
          </cell>
        </row>
        <row r="2323">
          <cell r="I2323" t="str">
            <v>IT Work Elements for Blanket PIN:  Added Facilities (Collectible) - TDBU</v>
          </cell>
          <cell r="J2323">
            <v>43100</v>
          </cell>
          <cell r="N2323">
            <v>0</v>
          </cell>
          <cell r="O2323">
            <v>0</v>
          </cell>
        </row>
        <row r="2324">
          <cell r="O2324">
            <v>5100000</v>
          </cell>
          <cell r="P2324">
            <v>27490000</v>
          </cell>
          <cell r="Q2324">
            <v>12500000</v>
          </cell>
          <cell r="R2324">
            <v>13500000</v>
          </cell>
          <cell r="S2324">
            <v>12000000</v>
          </cell>
          <cell r="T2324">
            <v>15000000</v>
          </cell>
          <cell r="U2324">
            <v>15000000</v>
          </cell>
          <cell r="V2324">
            <v>15000000</v>
          </cell>
          <cell r="W2324">
            <v>15000000</v>
          </cell>
        </row>
        <row r="2325">
          <cell r="I2325" t="str">
            <v>VARIOUS (CUSTOMER): REPLACE OBSOLETE AND UNRELIABLE CUSTOMER/COGEN/RADIAL LINES CIRCUIT BREAKERS IN THE SYSTEM  FOR SAFETY AND IMPROVED RELIABILITY.</v>
          </cell>
          <cell r="J2325">
            <v>43465</v>
          </cell>
          <cell r="K2325" t="str">
            <v>S.V. Murthy</v>
          </cell>
          <cell r="M2325">
            <v>100</v>
          </cell>
          <cell r="N2325">
            <v>100</v>
          </cell>
          <cell r="O2325">
            <v>1107557</v>
          </cell>
          <cell r="P2325">
            <v>650000</v>
          </cell>
          <cell r="Q2325">
            <v>670000</v>
          </cell>
          <cell r="R2325">
            <v>690000</v>
          </cell>
          <cell r="S2325">
            <v>710000</v>
          </cell>
          <cell r="T2325">
            <v>730000</v>
          </cell>
          <cell r="U2325">
            <v>750000</v>
          </cell>
          <cell r="V2325">
            <v>750000</v>
          </cell>
          <cell r="W2325">
            <v>750000</v>
          </cell>
        </row>
        <row r="2326">
          <cell r="H2326">
            <v>800191919</v>
          </cell>
          <cell r="I2326" t="str">
            <v>MOUNTAIN VIEW RELOCATION UNITS 1 &amp; 2</v>
          </cell>
          <cell r="J2326">
            <v>40359</v>
          </cell>
          <cell r="O2326">
            <v>6000000</v>
          </cell>
          <cell r="P2326">
            <v>3365000</v>
          </cell>
        </row>
        <row r="2327">
          <cell r="H2327">
            <v>800062938</v>
          </cell>
          <cell r="I2327" t="str">
            <v xml:space="preserve">REPLACE UNITS 1,2,3,4 MOD DRIVES, HUNTINGTON BEACH </v>
          </cell>
          <cell r="J2327">
            <v>40148</v>
          </cell>
          <cell r="O2327">
            <v>142000</v>
          </cell>
          <cell r="P2327">
            <v>0</v>
          </cell>
        </row>
        <row r="2328">
          <cell r="H2328" t="str">
            <v>800063629</v>
          </cell>
          <cell r="I2328" t="str">
            <v>El Segundo Substation Segregation from NRG</v>
          </cell>
          <cell r="J2328">
            <v>39965</v>
          </cell>
          <cell r="N2328">
            <v>100</v>
          </cell>
          <cell r="O2328">
            <v>0</v>
          </cell>
        </row>
        <row r="2329">
          <cell r="H2329" t="str">
            <v>800062609</v>
          </cell>
          <cell r="I2329" t="str">
            <v>El Segundo Substation Segregation from NRG</v>
          </cell>
          <cell r="J2329">
            <v>39965</v>
          </cell>
          <cell r="N2329">
            <v>100</v>
          </cell>
          <cell r="O2329">
            <v>0</v>
          </cell>
        </row>
        <row r="2330">
          <cell r="H2330" t="str">
            <v>800062620</v>
          </cell>
          <cell r="I2330" t="str">
            <v>El Segundo Substation Segregation from NRG</v>
          </cell>
          <cell r="J2330">
            <v>40057</v>
          </cell>
          <cell r="N2330">
            <v>100</v>
          </cell>
          <cell r="O2330">
            <v>5007333</v>
          </cell>
        </row>
        <row r="2331">
          <cell r="H2331" t="str">
            <v>800062935</v>
          </cell>
          <cell r="I2331" t="str">
            <v>Ellis #2 Line 220kV CCVT Replacement</v>
          </cell>
          <cell r="J2331">
            <v>39994</v>
          </cell>
          <cell r="N2331">
            <v>100</v>
          </cell>
          <cell r="O2331">
            <v>102000</v>
          </cell>
        </row>
        <row r="2332">
          <cell r="H2332">
            <v>800062703</v>
          </cell>
          <cell r="I2332" t="str">
            <v>Mandalay 220kV Disconnect Replacement, Positions 4061 and 4063</v>
          </cell>
          <cell r="J2332">
            <v>39915</v>
          </cell>
          <cell r="N2332">
            <v>100</v>
          </cell>
          <cell r="O2332">
            <v>136000</v>
          </cell>
        </row>
        <row r="2333">
          <cell r="H2333" t="str">
            <v>800063124</v>
          </cell>
          <cell r="I2333" t="str">
            <v>El Segundo Substation Segregation from NRG</v>
          </cell>
          <cell r="J2333">
            <v>39965</v>
          </cell>
          <cell r="N2333">
            <v>100</v>
          </cell>
          <cell r="O2333">
            <v>0</v>
          </cell>
        </row>
        <row r="2334">
          <cell r="O2334">
            <v>1107557</v>
          </cell>
          <cell r="P2334">
            <v>650000</v>
          </cell>
          <cell r="Q2334">
            <v>670000</v>
          </cell>
          <cell r="R2334">
            <v>690000</v>
          </cell>
          <cell r="S2334">
            <v>710000</v>
          </cell>
          <cell r="T2334">
            <v>730000</v>
          </cell>
          <cell r="U2334">
            <v>750000</v>
          </cell>
          <cell r="V2334">
            <v>750000</v>
          </cell>
          <cell r="W2334">
            <v>750000</v>
          </cell>
        </row>
        <row r="2335">
          <cell r="H2335" t="str">
            <v>800061387</v>
          </cell>
          <cell r="I2335" t="str">
            <v>ELLIS-ORCOGEN &amp; ELLIS-GISLER-ORCOGEN: NEW SUB TRANS LINES FOR NEW STATION</v>
          </cell>
          <cell r="J2335">
            <v>39845</v>
          </cell>
          <cell r="K2335" t="str">
            <v>D. Arellanes</v>
          </cell>
          <cell r="M2335">
            <v>0</v>
          </cell>
          <cell r="N2335">
            <v>0</v>
          </cell>
          <cell r="O2335">
            <v>173000</v>
          </cell>
          <cell r="P2335">
            <v>0</v>
          </cell>
          <cell r="Q2335">
            <v>0</v>
          </cell>
          <cell r="R2335">
            <v>0</v>
          </cell>
          <cell r="S2335">
            <v>0</v>
          </cell>
          <cell r="T2335">
            <v>0</v>
          </cell>
          <cell r="U2335">
            <v>0</v>
          </cell>
          <cell r="V2335">
            <v>0</v>
          </cell>
          <cell r="W2335">
            <v>0</v>
          </cell>
        </row>
        <row r="2336">
          <cell r="H2336" t="str">
            <v>800063004</v>
          </cell>
          <cell r="I2336" t="str">
            <v>ELLIS: INSTALL NEW LINE TO 66KV POS 29.</v>
          </cell>
          <cell r="J2336">
            <v>39845</v>
          </cell>
          <cell r="K2336" t="str">
            <v>D. Arellanes</v>
          </cell>
          <cell r="M2336">
            <v>0</v>
          </cell>
          <cell r="N2336">
            <v>0</v>
          </cell>
          <cell r="O2336">
            <v>50000</v>
          </cell>
          <cell r="P2336">
            <v>0</v>
          </cell>
          <cell r="Q2336">
            <v>0</v>
          </cell>
          <cell r="R2336">
            <v>0</v>
          </cell>
          <cell r="S2336">
            <v>0</v>
          </cell>
          <cell r="T2336">
            <v>0</v>
          </cell>
          <cell r="U2336">
            <v>0</v>
          </cell>
          <cell r="V2336">
            <v>0</v>
          </cell>
          <cell r="W2336">
            <v>0</v>
          </cell>
        </row>
        <row r="2337">
          <cell r="H2337" t="str">
            <v>800063462</v>
          </cell>
          <cell r="I2337" t="str">
            <v>GISLER: INSTALL NECESSARY PROTECTION EQUIPMENT</v>
          </cell>
          <cell r="J2337">
            <v>39845</v>
          </cell>
          <cell r="K2337" t="str">
            <v>D. Arellanes</v>
          </cell>
          <cell r="M2337">
            <v>0</v>
          </cell>
          <cell r="N2337">
            <v>0</v>
          </cell>
          <cell r="O2337">
            <v>50000</v>
          </cell>
          <cell r="P2337">
            <v>0</v>
          </cell>
          <cell r="Q2337">
            <v>0</v>
          </cell>
          <cell r="R2337">
            <v>0</v>
          </cell>
          <cell r="S2337">
            <v>0</v>
          </cell>
          <cell r="T2337">
            <v>0</v>
          </cell>
          <cell r="U2337">
            <v>0</v>
          </cell>
          <cell r="V2337">
            <v>0</v>
          </cell>
          <cell r="W2337">
            <v>0</v>
          </cell>
        </row>
        <row r="2338">
          <cell r="H2338" t="str">
            <v>800063804</v>
          </cell>
          <cell r="I2338" t="str">
            <v>ORCOSAN (SANIFLUSH): INSTALL A 44.8 MVA 66/12KV DEDICATED SUB WITH 2 12KV FEEDERS TO CUSTOMER SWITCHGEARS</v>
          </cell>
          <cell r="J2338">
            <v>39845</v>
          </cell>
          <cell r="K2338" t="str">
            <v>D. Arellanes</v>
          </cell>
          <cell r="M2338">
            <v>0</v>
          </cell>
          <cell r="N2338">
            <v>0</v>
          </cell>
          <cell r="O2338">
            <v>150000</v>
          </cell>
          <cell r="P2338">
            <v>0</v>
          </cell>
          <cell r="Q2338">
            <v>0</v>
          </cell>
          <cell r="R2338">
            <v>0</v>
          </cell>
          <cell r="S2338">
            <v>0</v>
          </cell>
          <cell r="T2338">
            <v>0</v>
          </cell>
          <cell r="U2338">
            <v>0</v>
          </cell>
          <cell r="V2338">
            <v>0</v>
          </cell>
          <cell r="W2338">
            <v>0</v>
          </cell>
        </row>
        <row r="2339">
          <cell r="O2339">
            <v>423000</v>
          </cell>
          <cell r="P2339">
            <v>0</v>
          </cell>
          <cell r="Q2339">
            <v>0</v>
          </cell>
          <cell r="R2339">
            <v>0</v>
          </cell>
          <cell r="S2339">
            <v>0</v>
          </cell>
          <cell r="T2339">
            <v>0</v>
          </cell>
          <cell r="U2339">
            <v>0</v>
          </cell>
          <cell r="V2339">
            <v>0</v>
          </cell>
          <cell r="W2339">
            <v>0</v>
          </cell>
        </row>
        <row r="2340">
          <cell r="I2340" t="str">
            <v>MWD - T/L</v>
          </cell>
          <cell r="J2340">
            <v>40269</v>
          </cell>
          <cell r="K2340" t="str">
            <v>D. Arellanes</v>
          </cell>
          <cell r="M2340">
            <v>0</v>
          </cell>
          <cell r="N2340">
            <v>0</v>
          </cell>
          <cell r="O2340">
            <v>0</v>
          </cell>
          <cell r="P2340">
            <v>0</v>
          </cell>
          <cell r="Q2340">
            <v>0</v>
          </cell>
          <cell r="R2340">
            <v>0</v>
          </cell>
          <cell r="S2340">
            <v>0</v>
          </cell>
          <cell r="T2340">
            <v>0</v>
          </cell>
          <cell r="U2340">
            <v>0</v>
          </cell>
          <cell r="V2340">
            <v>0</v>
          </cell>
          <cell r="W2340">
            <v>0</v>
          </cell>
        </row>
        <row r="2341">
          <cell r="I2341" t="str">
            <v>MWD - T/L</v>
          </cell>
          <cell r="J2341">
            <v>40269</v>
          </cell>
          <cell r="K2341" t="str">
            <v>D. Arellanes</v>
          </cell>
          <cell r="M2341">
            <v>0</v>
          </cell>
          <cell r="N2341">
            <v>0</v>
          </cell>
          <cell r="O2341">
            <v>0</v>
          </cell>
          <cell r="P2341">
            <v>0</v>
          </cell>
          <cell r="Q2341">
            <v>0</v>
          </cell>
          <cell r="R2341">
            <v>0</v>
          </cell>
          <cell r="S2341">
            <v>0</v>
          </cell>
          <cell r="T2341">
            <v>0</v>
          </cell>
          <cell r="U2341">
            <v>0</v>
          </cell>
          <cell r="V2341">
            <v>0</v>
          </cell>
          <cell r="W2341">
            <v>0</v>
          </cell>
        </row>
        <row r="2342">
          <cell r="O2342">
            <v>0</v>
          </cell>
          <cell r="P2342">
            <v>0</v>
          </cell>
          <cell r="Q2342">
            <v>0</v>
          </cell>
          <cell r="R2342">
            <v>0</v>
          </cell>
          <cell r="S2342">
            <v>0</v>
          </cell>
          <cell r="T2342">
            <v>0</v>
          </cell>
          <cell r="U2342">
            <v>0</v>
          </cell>
          <cell r="V2342">
            <v>0</v>
          </cell>
          <cell r="W2342">
            <v>0</v>
          </cell>
        </row>
        <row r="2343">
          <cell r="H2343" t="str">
            <v>800063081</v>
          </cell>
          <cell r="I2343" t="str">
            <v>WEYMOUTH: CONSTRUCT NEW 66/4KV 14MVA STATION</v>
          </cell>
          <cell r="J2343">
            <v>40269</v>
          </cell>
          <cell r="K2343" t="str">
            <v>D. Arellanes</v>
          </cell>
          <cell r="M2343">
            <v>0</v>
          </cell>
          <cell r="N2343">
            <v>0</v>
          </cell>
          <cell r="O2343">
            <v>1000000</v>
          </cell>
          <cell r="P2343">
            <v>1225000</v>
          </cell>
          <cell r="Q2343">
            <v>0</v>
          </cell>
          <cell r="R2343">
            <v>0</v>
          </cell>
          <cell r="S2343">
            <v>0</v>
          </cell>
          <cell r="T2343">
            <v>0</v>
          </cell>
          <cell r="U2343">
            <v>0</v>
          </cell>
          <cell r="V2343">
            <v>0</v>
          </cell>
          <cell r="W2343">
            <v>0</v>
          </cell>
        </row>
        <row r="2344">
          <cell r="H2344" t="str">
            <v>800063348</v>
          </cell>
          <cell r="I2344" t="str">
            <v>LAYFAIR</v>
          </cell>
          <cell r="J2344">
            <v>40269</v>
          </cell>
          <cell r="K2344" t="str">
            <v>D. Arellanes</v>
          </cell>
          <cell r="M2344">
            <v>0</v>
          </cell>
          <cell r="N2344">
            <v>0</v>
          </cell>
          <cell r="O2344">
            <v>40000</v>
          </cell>
          <cell r="P2344">
            <v>50000</v>
          </cell>
          <cell r="Q2344">
            <v>0</v>
          </cell>
          <cell r="R2344">
            <v>0</v>
          </cell>
          <cell r="S2344">
            <v>0</v>
          </cell>
          <cell r="T2344">
            <v>0</v>
          </cell>
          <cell r="U2344">
            <v>0</v>
          </cell>
          <cell r="V2344">
            <v>0</v>
          </cell>
          <cell r="W2344">
            <v>0</v>
          </cell>
        </row>
        <row r="2345">
          <cell r="H2345" t="str">
            <v>800063285</v>
          </cell>
          <cell r="I2345" t="str">
            <v>LIVE OAK</v>
          </cell>
          <cell r="J2345">
            <v>40269</v>
          </cell>
          <cell r="K2345" t="str">
            <v>D. Arellanes</v>
          </cell>
          <cell r="M2345">
            <v>0</v>
          </cell>
          <cell r="N2345">
            <v>0</v>
          </cell>
          <cell r="O2345">
            <v>40000</v>
          </cell>
          <cell r="P2345">
            <v>50000</v>
          </cell>
          <cell r="Q2345">
            <v>0</v>
          </cell>
          <cell r="R2345">
            <v>0</v>
          </cell>
          <cell r="S2345">
            <v>0</v>
          </cell>
          <cell r="T2345">
            <v>0</v>
          </cell>
          <cell r="U2345">
            <v>0</v>
          </cell>
          <cell r="V2345">
            <v>0</v>
          </cell>
          <cell r="W2345">
            <v>0</v>
          </cell>
        </row>
        <row r="2346">
          <cell r="O2346">
            <v>1080000</v>
          </cell>
          <cell r="P2346">
            <v>1325000</v>
          </cell>
          <cell r="Q2346">
            <v>0</v>
          </cell>
          <cell r="R2346">
            <v>0</v>
          </cell>
          <cell r="S2346">
            <v>0</v>
          </cell>
          <cell r="T2346">
            <v>0</v>
          </cell>
          <cell r="U2346">
            <v>0</v>
          </cell>
          <cell r="V2346">
            <v>0</v>
          </cell>
          <cell r="W2346">
            <v>0</v>
          </cell>
        </row>
        <row r="2347">
          <cell r="I2347" t="str">
            <v>BASE PARTNERS</v>
          </cell>
          <cell r="J2347">
            <v>39813</v>
          </cell>
          <cell r="K2347" t="str">
            <v>D. Arellanes</v>
          </cell>
          <cell r="M2347">
            <v>0</v>
          </cell>
          <cell r="N2347">
            <v>0</v>
          </cell>
          <cell r="O2347">
            <v>0</v>
          </cell>
          <cell r="P2347">
            <v>0</v>
          </cell>
          <cell r="Q2347">
            <v>0</v>
          </cell>
          <cell r="R2347">
            <v>0</v>
          </cell>
          <cell r="S2347">
            <v>0</v>
          </cell>
          <cell r="T2347">
            <v>0</v>
          </cell>
          <cell r="U2347">
            <v>0</v>
          </cell>
          <cell r="V2347">
            <v>0</v>
          </cell>
          <cell r="W2347">
            <v>0</v>
          </cell>
        </row>
        <row r="2348">
          <cell r="H2348" t="str">
            <v>800063101</v>
          </cell>
          <cell r="I2348" t="str">
            <v>Install one new 20 MVA 66/12 kV customer sub (Base Partners Project)</v>
          </cell>
          <cell r="J2348">
            <v>40178</v>
          </cell>
          <cell r="O2348">
            <v>1035000</v>
          </cell>
        </row>
        <row r="2349">
          <cell r="H2349" t="str">
            <v>800063113</v>
          </cell>
          <cell r="I2349" t="str">
            <v>Replace existing primary and backup protection on new Data-Sepulveda 66kV line  (Base Partners Project)</v>
          </cell>
          <cell r="J2349">
            <v>40178</v>
          </cell>
          <cell r="O2349">
            <v>72000</v>
          </cell>
        </row>
        <row r="2350">
          <cell r="H2350" t="str">
            <v>800063114</v>
          </cell>
          <cell r="I2350" t="str">
            <v>Replace existing primary and backup protection on new Data-Douglas 66kV line  (Base Partners Project)</v>
          </cell>
          <cell r="J2350">
            <v>40178</v>
          </cell>
          <cell r="O2350">
            <v>72000</v>
          </cell>
        </row>
        <row r="2351">
          <cell r="O2351">
            <v>0</v>
          </cell>
          <cell r="P2351">
            <v>0</v>
          </cell>
          <cell r="Q2351">
            <v>0</v>
          </cell>
          <cell r="R2351">
            <v>0</v>
          </cell>
          <cell r="S2351">
            <v>0</v>
          </cell>
          <cell r="T2351">
            <v>0</v>
          </cell>
          <cell r="U2351">
            <v>0</v>
          </cell>
          <cell r="V2351">
            <v>0</v>
          </cell>
          <cell r="W2351">
            <v>0</v>
          </cell>
        </row>
        <row r="2352">
          <cell r="H2352" t="str">
            <v>800063720</v>
          </cell>
          <cell r="I2352" t="str">
            <v>BOTTLE: NEW CUSTOMER STATION</v>
          </cell>
          <cell r="J2352">
            <v>39965</v>
          </cell>
          <cell r="K2352" t="str">
            <v>D. Arellanes</v>
          </cell>
          <cell r="M2352">
            <v>0</v>
          </cell>
          <cell r="N2352">
            <v>0</v>
          </cell>
          <cell r="O2352">
            <v>1370000</v>
          </cell>
          <cell r="P2352">
            <v>0</v>
          </cell>
          <cell r="Q2352">
            <v>0</v>
          </cell>
          <cell r="R2352">
            <v>0</v>
          </cell>
          <cell r="S2352">
            <v>0</v>
          </cell>
          <cell r="T2352">
            <v>0</v>
          </cell>
          <cell r="U2352">
            <v>0</v>
          </cell>
          <cell r="V2352">
            <v>0</v>
          </cell>
          <cell r="W2352">
            <v>0</v>
          </cell>
        </row>
        <row r="2353">
          <cell r="H2353" t="str">
            <v>800063593</v>
          </cell>
          <cell r="I2353" t="str">
            <v>Replace relays with 1 GE D60 and 1 SEL (Nestle Waters Cabazon Project)</v>
          </cell>
          <cell r="J2353">
            <v>39965</v>
          </cell>
          <cell r="N2353">
            <v>0</v>
          </cell>
          <cell r="O2353">
            <v>1545000</v>
          </cell>
        </row>
        <row r="2354">
          <cell r="O2354">
            <v>2915000</v>
          </cell>
          <cell r="P2354">
            <v>0</v>
          </cell>
          <cell r="Q2354">
            <v>0</v>
          </cell>
          <cell r="R2354">
            <v>0</v>
          </cell>
          <cell r="S2354">
            <v>0</v>
          </cell>
          <cell r="T2354">
            <v>0</v>
          </cell>
          <cell r="U2354">
            <v>0</v>
          </cell>
          <cell r="V2354">
            <v>0</v>
          </cell>
          <cell r="W2354">
            <v>0</v>
          </cell>
        </row>
        <row r="2355">
          <cell r="H2355" t="str">
            <v>800063632</v>
          </cell>
          <cell r="I2355" t="str">
            <v>Chevmain Sub: Install duct banks.</v>
          </cell>
          <cell r="J2355">
            <v>40245</v>
          </cell>
          <cell r="N2355">
            <v>0</v>
          </cell>
          <cell r="O2355">
            <v>0</v>
          </cell>
        </row>
        <row r="2356">
          <cell r="H2356">
            <v>800063092</v>
          </cell>
          <cell r="I2356" t="str">
            <v>Chevpro: Engineer and construct a new 33.5MVA 66/13.4kV customer-dedicated tapped substation and associated equipment.</v>
          </cell>
          <cell r="J2356">
            <v>40245</v>
          </cell>
          <cell r="N2356">
            <v>0</v>
          </cell>
          <cell r="O2356">
            <v>0</v>
          </cell>
        </row>
        <row r="2357">
          <cell r="I2357" t="str">
            <v>CRE Costs: New Chevpro customer sub</v>
          </cell>
          <cell r="J2357">
            <v>40245</v>
          </cell>
          <cell r="N2357">
            <v>0</v>
          </cell>
          <cell r="O2357">
            <v>0</v>
          </cell>
        </row>
        <row r="2358">
          <cell r="H2358" t="str">
            <v>800063125</v>
          </cell>
          <cell r="I2358" t="str">
            <v>Rosecrans Sub: Remove relays.</v>
          </cell>
          <cell r="J2358">
            <v>40245</v>
          </cell>
          <cell r="N2358">
            <v>0</v>
          </cell>
          <cell r="O2358">
            <v>0</v>
          </cell>
        </row>
        <row r="2359">
          <cell r="O2359">
            <v>0</v>
          </cell>
          <cell r="P2359">
            <v>0</v>
          </cell>
          <cell r="Q2359">
            <v>0</v>
          </cell>
          <cell r="R2359">
            <v>0</v>
          </cell>
          <cell r="S2359">
            <v>0</v>
          </cell>
          <cell r="T2359">
            <v>0</v>
          </cell>
          <cell r="U2359">
            <v>0</v>
          </cell>
          <cell r="V2359">
            <v>0</v>
          </cell>
          <cell r="W2359">
            <v>0</v>
          </cell>
        </row>
        <row r="2360">
          <cell r="H2360" t="str">
            <v>800063255</v>
          </cell>
          <cell r="I2360" t="str">
            <v>Install Relay protection on the #1 &amp; #2 transformer bank and upgrade the RTU to accommodate a third source line.</v>
          </cell>
          <cell r="J2360">
            <v>39994</v>
          </cell>
          <cell r="N2360">
            <v>0</v>
          </cell>
          <cell r="O2360">
            <v>0</v>
          </cell>
        </row>
        <row r="2361">
          <cell r="O2361">
            <v>0</v>
          </cell>
          <cell r="P2361">
            <v>0</v>
          </cell>
          <cell r="Q2361">
            <v>0</v>
          </cell>
          <cell r="R2361">
            <v>0</v>
          </cell>
          <cell r="S2361">
            <v>0</v>
          </cell>
          <cell r="T2361">
            <v>0</v>
          </cell>
          <cell r="U2361">
            <v>0</v>
          </cell>
          <cell r="V2361">
            <v>0</v>
          </cell>
          <cell r="W2361">
            <v>0</v>
          </cell>
        </row>
        <row r="2362">
          <cell r="H2362">
            <v>800063480</v>
          </cell>
          <cell r="I2362" t="str">
            <v>Canyon: Upgrade line protection relays on 66kV line (MWD Diemer Project).</v>
          </cell>
          <cell r="J2362">
            <v>40482</v>
          </cell>
          <cell r="N2362">
            <v>0</v>
          </cell>
          <cell r="O2362">
            <v>20000</v>
          </cell>
          <cell r="P2362">
            <v>42800.123200000002</v>
          </cell>
        </row>
        <row r="2363">
          <cell r="H2363">
            <v>800063090</v>
          </cell>
          <cell r="I2363" t="str">
            <v>Diemer: Install a new 10MVA 66/4kV Customer dedicated Sub equipped with one 66/4kV transformer bank, four 66kV CBs arranged in a ring bus configuration, one MEER, 66kV Revenue Metering equipment, billing meters, and with two underground incoming 66kV line</v>
          </cell>
          <cell r="J2363">
            <v>40482</v>
          </cell>
          <cell r="N2363">
            <v>0</v>
          </cell>
          <cell r="O2363">
            <v>990000</v>
          </cell>
          <cell r="P2363">
            <v>3205000</v>
          </cell>
        </row>
        <row r="2364">
          <cell r="H2364" t="str">
            <v>U/A</v>
          </cell>
          <cell r="I2364" t="str">
            <v>CRE Costs: New MWD Diemer Customer sub</v>
          </cell>
          <cell r="J2364">
            <v>40482</v>
          </cell>
          <cell r="N2364">
            <v>0</v>
          </cell>
          <cell r="O2364">
            <v>10000</v>
          </cell>
          <cell r="P2364">
            <v>30000</v>
          </cell>
        </row>
        <row r="2365">
          <cell r="H2365">
            <v>800062971</v>
          </cell>
          <cell r="I2365" t="str">
            <v>Villa Park: Upgrade line protection relays on 66kV line (MWD Diemer Project).</v>
          </cell>
          <cell r="J2365">
            <v>40482</v>
          </cell>
          <cell r="N2365">
            <v>0</v>
          </cell>
          <cell r="O2365">
            <v>20000</v>
          </cell>
          <cell r="P2365">
            <v>42800.123200000002</v>
          </cell>
        </row>
        <row r="2366">
          <cell r="H2366">
            <v>800138646</v>
          </cell>
          <cell r="I2366" t="str">
            <v>Loop the existing Villa Park-Canyon-MWD (Yorba Linda)-Yorba Linda 66kV Line into Diemer substation to form the Villa Park-Canyon-Diemer and the Diemer-Yorba Linda  66kV lines (MWD Diemer Project)</v>
          </cell>
          <cell r="J2366">
            <v>40482</v>
          </cell>
          <cell r="N2366">
            <v>0</v>
          </cell>
          <cell r="O2366">
            <v>982000</v>
          </cell>
          <cell r="P2366">
            <v>3103008.932</v>
          </cell>
        </row>
        <row r="2367">
          <cell r="H2367">
            <v>800063476</v>
          </cell>
          <cell r="I2367" t="str">
            <v>Yorba Linda: Upgrade line protection relays on 66kV line (MWD Diemer Project).</v>
          </cell>
          <cell r="J2367">
            <v>40482</v>
          </cell>
          <cell r="N2367">
            <v>0</v>
          </cell>
          <cell r="O2367">
            <v>20000</v>
          </cell>
          <cell r="P2367">
            <v>53500.154000000002</v>
          </cell>
        </row>
        <row r="2368">
          <cell r="O2368">
            <v>2042000</v>
          </cell>
          <cell r="P2368">
            <v>6477109.3323999997</v>
          </cell>
          <cell r="Q2368">
            <v>0</v>
          </cell>
          <cell r="R2368">
            <v>0</v>
          </cell>
          <cell r="S2368">
            <v>0</v>
          </cell>
          <cell r="T2368">
            <v>0</v>
          </cell>
          <cell r="U2368">
            <v>0</v>
          </cell>
          <cell r="V2368">
            <v>0</v>
          </cell>
          <cell r="W2368">
            <v>0</v>
          </cell>
        </row>
        <row r="2369">
          <cell r="I2369" t="str">
            <v>Alder-Declez 66kV Line: Tap the existing Alder-Declez 66kV line to form the new Alder-Declez-Medical 66kV line.  (Kasier Fontana)</v>
          </cell>
          <cell r="J2369">
            <v>40422</v>
          </cell>
          <cell r="N2369">
            <v>0</v>
          </cell>
          <cell r="O2369">
            <v>800000</v>
          </cell>
        </row>
        <row r="2370">
          <cell r="H2370">
            <v>800166691</v>
          </cell>
          <cell r="I2370" t="str">
            <v>Medical Substation: Install one new 16.8MVA 66/12kV customer dedicated substation.  (Kasier Fontana)</v>
          </cell>
          <cell r="J2370">
            <v>40422</v>
          </cell>
          <cell r="N2370">
            <v>0</v>
          </cell>
          <cell r="O2370">
            <v>1570000</v>
          </cell>
        </row>
        <row r="2371">
          <cell r="I2371" t="str">
            <v>Medical: CRE Costs  (Kasier Fontana)</v>
          </cell>
          <cell r="J2371">
            <v>40422</v>
          </cell>
          <cell r="N2371">
            <v>0</v>
          </cell>
          <cell r="O2371">
            <v>0</v>
          </cell>
        </row>
        <row r="2372">
          <cell r="O2372">
            <v>2370000</v>
          </cell>
          <cell r="P2372">
            <v>0</v>
          </cell>
          <cell r="Q2372">
            <v>0</v>
          </cell>
          <cell r="R2372">
            <v>0</v>
          </cell>
          <cell r="S2372">
            <v>0</v>
          </cell>
          <cell r="T2372">
            <v>0</v>
          </cell>
          <cell r="U2372">
            <v>0</v>
          </cell>
          <cell r="V2372">
            <v>0</v>
          </cell>
          <cell r="W2372">
            <v>0</v>
          </cell>
        </row>
        <row r="2373">
          <cell r="H2373">
            <v>800166686</v>
          </cell>
          <cell r="I2373" t="str">
            <v>College Substation: Install a new 66kV circuit breaker, foundation, conduit, control cable and disconnects.  (CSULB - 66kV CB Addition)</v>
          </cell>
          <cell r="J2373">
            <v>39913</v>
          </cell>
          <cell r="N2373">
            <v>0</v>
          </cell>
          <cell r="O2373">
            <v>210000</v>
          </cell>
        </row>
        <row r="2374">
          <cell r="O2374">
            <v>210000</v>
          </cell>
          <cell r="P2374">
            <v>0</v>
          </cell>
          <cell r="Q2374">
            <v>0</v>
          </cell>
          <cell r="R2374">
            <v>0</v>
          </cell>
          <cell r="S2374">
            <v>0</v>
          </cell>
          <cell r="T2374">
            <v>0</v>
          </cell>
          <cell r="U2374">
            <v>0</v>
          </cell>
          <cell r="V2374">
            <v>0</v>
          </cell>
          <cell r="W2374">
            <v>0</v>
          </cell>
        </row>
        <row r="2375">
          <cell r="H2375">
            <v>800191919</v>
          </cell>
          <cell r="I2375" t="str">
            <v>San Bernardino - Perform engineering to remove, relocate, install, revise and/or replace as necessary all SCE grid functional equipment &amp; facilities from Mountainview’s land to the existing SCE 115kV and/or 220kV Switchyard at the San Bernardino Gen Stati</v>
          </cell>
          <cell r="J2375">
            <v>40299</v>
          </cell>
          <cell r="N2375">
            <v>100</v>
          </cell>
          <cell r="O2375">
            <v>150000</v>
          </cell>
        </row>
        <row r="2376">
          <cell r="O2376">
            <v>150000</v>
          </cell>
          <cell r="P2376">
            <v>0</v>
          </cell>
          <cell r="Q2376">
            <v>0</v>
          </cell>
          <cell r="R2376">
            <v>0</v>
          </cell>
          <cell r="S2376">
            <v>0</v>
          </cell>
          <cell r="T2376">
            <v>0</v>
          </cell>
          <cell r="U2376">
            <v>0</v>
          </cell>
          <cell r="V2376">
            <v>0</v>
          </cell>
          <cell r="W2376">
            <v>0</v>
          </cell>
        </row>
        <row r="2377">
          <cell r="O2377">
            <v>30390447</v>
          </cell>
          <cell r="P2377">
            <v>39307109.332399994</v>
          </cell>
          <cell r="Q2377">
            <v>13170000</v>
          </cell>
          <cell r="R2377">
            <v>14190000</v>
          </cell>
          <cell r="S2377">
            <v>12710000</v>
          </cell>
          <cell r="T2377">
            <v>15730000</v>
          </cell>
          <cell r="U2377">
            <v>15750000</v>
          </cell>
          <cell r="V2377">
            <v>15750000</v>
          </cell>
          <cell r="W2377">
            <v>15750000</v>
          </cell>
        </row>
        <row r="2379">
          <cell r="P2379">
            <v>0</v>
          </cell>
          <cell r="Q2379">
            <v>0</v>
          </cell>
          <cell r="R2379">
            <v>0</v>
          </cell>
          <cell r="S2379">
            <v>0</v>
          </cell>
          <cell r="T2379">
            <v>0</v>
          </cell>
          <cell r="U2379">
            <v>0</v>
          </cell>
          <cell r="V2379">
            <v>0</v>
          </cell>
          <cell r="W2379">
            <v>0</v>
          </cell>
        </row>
        <row r="2380">
          <cell r="I2380" t="str">
            <v>VARIOUS LOCATIONS: CONSTRUCT THE ADDED FACILITIES DISTRIBU- TION PORTION OF A CUSTOMER SUBSTATION OR METERING FACILITIES                                                            NOTE:**** SCE FUNDED***</v>
          </cell>
          <cell r="J2380">
            <v>43465</v>
          </cell>
          <cell r="K2380" t="str">
            <v>D. Arellanes</v>
          </cell>
          <cell r="M2380">
            <v>0</v>
          </cell>
          <cell r="N2380">
            <v>0</v>
          </cell>
          <cell r="O2380">
            <v>3200000</v>
          </cell>
          <cell r="P2380">
            <v>10200000</v>
          </cell>
          <cell r="Q2380">
            <v>10000000</v>
          </cell>
          <cell r="R2380">
            <v>10000000</v>
          </cell>
          <cell r="S2380">
            <v>10000000</v>
          </cell>
          <cell r="T2380">
            <v>10000000</v>
          </cell>
          <cell r="U2380">
            <v>10000000</v>
          </cell>
          <cell r="V2380">
            <v>10000000</v>
          </cell>
          <cell r="W2380">
            <v>10000000</v>
          </cell>
        </row>
        <row r="2381">
          <cell r="I2381" t="str">
            <v>IT Work Elements for Blanket PIN:  Added Facilities (Collectible) - TDBU</v>
          </cell>
          <cell r="J2381">
            <v>43100</v>
          </cell>
          <cell r="O2381">
            <v>0</v>
          </cell>
        </row>
        <row r="2382">
          <cell r="O2382">
            <v>3200000</v>
          </cell>
          <cell r="P2382">
            <v>10200000</v>
          </cell>
          <cell r="Q2382">
            <v>10000000</v>
          </cell>
          <cell r="R2382">
            <v>10000000</v>
          </cell>
          <cell r="S2382">
            <v>10000000</v>
          </cell>
          <cell r="T2382">
            <v>10000000</v>
          </cell>
          <cell r="U2382">
            <v>10000000</v>
          </cell>
          <cell r="V2382">
            <v>10000000</v>
          </cell>
          <cell r="W2382">
            <v>10000000</v>
          </cell>
        </row>
        <row r="2383">
          <cell r="H2383" t="str">
            <v>800063600</v>
          </cell>
          <cell r="I2383" t="str">
            <v>TIEFORT SUB</v>
          </cell>
          <cell r="J2383">
            <v>39539</v>
          </cell>
          <cell r="K2383" t="str">
            <v>D. Arellanes</v>
          </cell>
          <cell r="M2383">
            <v>0</v>
          </cell>
          <cell r="N2383">
            <v>0</v>
          </cell>
          <cell r="O2383">
            <v>0</v>
          </cell>
          <cell r="P2383">
            <v>0</v>
          </cell>
          <cell r="Q2383">
            <v>0</v>
          </cell>
          <cell r="R2383">
            <v>0</v>
          </cell>
          <cell r="S2383">
            <v>0</v>
          </cell>
          <cell r="T2383">
            <v>0</v>
          </cell>
          <cell r="U2383">
            <v>0</v>
          </cell>
          <cell r="V2383">
            <v>0</v>
          </cell>
          <cell r="W2383">
            <v>0</v>
          </cell>
        </row>
        <row r="2384">
          <cell r="H2384" t="str">
            <v>800061260</v>
          </cell>
          <cell r="I2384" t="str">
            <v>TIEFORT-COOLWATER 115KV T/L:</v>
          </cell>
          <cell r="J2384">
            <v>39539</v>
          </cell>
          <cell r="K2384" t="str">
            <v>D. Arellanes</v>
          </cell>
          <cell r="M2384">
            <v>0</v>
          </cell>
          <cell r="N2384">
            <v>0</v>
          </cell>
          <cell r="O2384">
            <v>0</v>
          </cell>
          <cell r="P2384">
            <v>0</v>
          </cell>
          <cell r="Q2384">
            <v>0</v>
          </cell>
          <cell r="R2384">
            <v>0</v>
          </cell>
          <cell r="S2384">
            <v>0</v>
          </cell>
          <cell r="T2384">
            <v>0</v>
          </cell>
          <cell r="U2384">
            <v>0</v>
          </cell>
          <cell r="V2384">
            <v>0</v>
          </cell>
          <cell r="W2384">
            <v>0</v>
          </cell>
        </row>
        <row r="2385">
          <cell r="H2385" t="str">
            <v>800062696</v>
          </cell>
          <cell r="I2385" t="str">
            <v>COOLWATER:</v>
          </cell>
          <cell r="J2385">
            <v>39539</v>
          </cell>
          <cell r="K2385" t="str">
            <v>D. Arellanes</v>
          </cell>
          <cell r="M2385">
            <v>0</v>
          </cell>
          <cell r="N2385">
            <v>0</v>
          </cell>
          <cell r="O2385">
            <v>0</v>
          </cell>
          <cell r="P2385">
            <v>0</v>
          </cell>
          <cell r="Q2385">
            <v>0</v>
          </cell>
          <cell r="R2385">
            <v>0</v>
          </cell>
          <cell r="S2385">
            <v>0</v>
          </cell>
          <cell r="T2385">
            <v>0</v>
          </cell>
          <cell r="U2385">
            <v>0</v>
          </cell>
          <cell r="V2385">
            <v>0</v>
          </cell>
          <cell r="W2385">
            <v>0</v>
          </cell>
        </row>
        <row r="2386">
          <cell r="O2386">
            <v>0</v>
          </cell>
          <cell r="P2386">
            <v>0</v>
          </cell>
          <cell r="Q2386">
            <v>0</v>
          </cell>
          <cell r="R2386">
            <v>0</v>
          </cell>
          <cell r="S2386">
            <v>0</v>
          </cell>
          <cell r="T2386">
            <v>0</v>
          </cell>
          <cell r="U2386">
            <v>0</v>
          </cell>
          <cell r="V2386">
            <v>0</v>
          </cell>
          <cell r="W2386">
            <v>0</v>
          </cell>
        </row>
        <row r="2387">
          <cell r="H2387">
            <v>800134230</v>
          </cell>
          <cell r="I2387" t="str">
            <v>Center-Imperial 66kV: Existing 66kV line will require modifications, as the substation footprint will need to be expanded under existing line. (Paramount Petroleum - Dougoil Sub)</v>
          </cell>
          <cell r="J2387">
            <v>40360</v>
          </cell>
          <cell r="N2387">
            <v>0</v>
          </cell>
          <cell r="O2387">
            <v>225000</v>
          </cell>
          <cell r="P2387">
            <v>0</v>
          </cell>
        </row>
        <row r="2388">
          <cell r="H2388">
            <v>800117862</v>
          </cell>
          <cell r="I2388" t="str">
            <v>Dougoil: Replace existing transformer with a 16.8MVA 66/12kV transformer &amp; add one 66kV high side CB. (Paramount Petroleum - Dougoil Sub)</v>
          </cell>
          <cell r="J2388">
            <v>40360</v>
          </cell>
          <cell r="N2388">
            <v>0</v>
          </cell>
          <cell r="O2388">
            <v>0</v>
          </cell>
          <cell r="P2388">
            <v>500000</v>
          </cell>
        </row>
        <row r="2389">
          <cell r="I2389" t="str">
            <v>Center-Imperial 66kV: Existing 66kV line will require modifications, as the substation footprint will need to be expanded under existing line. (Paramount Petroleum - Dougoil Sub)</v>
          </cell>
          <cell r="J2389">
            <v>40360</v>
          </cell>
          <cell r="N2389">
            <v>0</v>
          </cell>
          <cell r="O2389">
            <v>0</v>
          </cell>
          <cell r="P2389">
            <v>240750.693</v>
          </cell>
        </row>
        <row r="2390">
          <cell r="H2390">
            <v>800166680</v>
          </cell>
          <cell r="I2390" t="str">
            <v>Dougoil: Replace existing transformer with a 16.8MVA 66/12kV transformer &amp; add one 66kV high side CB. (Paramount Petroleum - Dougoil Sub)</v>
          </cell>
          <cell r="J2390">
            <v>40360</v>
          </cell>
          <cell r="N2390">
            <v>0</v>
          </cell>
          <cell r="O2390">
            <v>1100000</v>
          </cell>
          <cell r="P2390">
            <v>0</v>
          </cell>
        </row>
        <row r="2391">
          <cell r="O2391">
            <v>1325000</v>
          </cell>
          <cell r="P2391">
            <v>0</v>
          </cell>
          <cell r="Q2391">
            <v>0</v>
          </cell>
          <cell r="R2391">
            <v>0</v>
          </cell>
          <cell r="S2391">
            <v>0</v>
          </cell>
          <cell r="T2391">
            <v>0</v>
          </cell>
          <cell r="U2391">
            <v>0</v>
          </cell>
          <cell r="V2391">
            <v>0</v>
          </cell>
          <cell r="W2391">
            <v>0</v>
          </cell>
        </row>
        <row r="2392">
          <cell r="H2392">
            <v>800059844</v>
          </cell>
          <cell r="I2392" t="str">
            <v>Loop the line from the south into Reduction Sub and construct ~440 circuit feet of 66kV transmission line.  The splitting of the line will create two new lines: the Etiwanda-Arbors-Forge-Reduction and the M.W.D-Reduction 66kV Lines.   (Air Liquide Project</v>
          </cell>
          <cell r="J2392">
            <v>39964</v>
          </cell>
          <cell r="N2392">
            <v>0</v>
          </cell>
          <cell r="O2392">
            <v>1775000</v>
          </cell>
        </row>
        <row r="2393">
          <cell r="H2393">
            <v>800166594</v>
          </cell>
          <cell r="I2393" t="str">
            <v>Expand existing substation facilities to include (4) 66kV CBs, in a ring bus configuration, (1) 66-12kV 3-phase 28MVA xfmr and a 12kV service rack with (1) underground getaway to support new customer loads at plant.  (Air Liquide Project)</v>
          </cell>
          <cell r="J2393">
            <v>39964</v>
          </cell>
          <cell r="N2393">
            <v>0</v>
          </cell>
          <cell r="O2393">
            <v>173000</v>
          </cell>
        </row>
        <row r="2394">
          <cell r="O2394">
            <v>1948000</v>
          </cell>
          <cell r="P2394">
            <v>0</v>
          </cell>
          <cell r="Q2394">
            <v>0</v>
          </cell>
          <cell r="R2394">
            <v>0</v>
          </cell>
          <cell r="S2394">
            <v>0</v>
          </cell>
          <cell r="T2394">
            <v>0</v>
          </cell>
          <cell r="U2394">
            <v>0</v>
          </cell>
          <cell r="V2394">
            <v>0</v>
          </cell>
          <cell r="W2394">
            <v>0</v>
          </cell>
        </row>
        <row r="2395">
          <cell r="H2395" t="str">
            <v>U/A</v>
          </cell>
          <cell r="I2395" t="str">
            <v>Ameron: Remove substation from Tamco's property and terminate Added Facilities Agreement. (Tamco Steel)</v>
          </cell>
          <cell r="J2395">
            <v>40460</v>
          </cell>
          <cell r="N2395">
            <v>0</v>
          </cell>
          <cell r="O2395">
            <v>0</v>
          </cell>
          <cell r="P2395">
            <v>0</v>
          </cell>
        </row>
        <row r="2396">
          <cell r="H2396" t="str">
            <v>U/A</v>
          </cell>
          <cell r="I2396" t="str">
            <v>Etiwanda: Phase II - Replace existing protective relays in 66kV line position No. 21 with one SEL-311L line differential relay and one GE-L90 line differential relay each. Bundle 66kV conductors in the 7A bank position to limit impedance for Short Circuit</v>
          </cell>
          <cell r="J2396">
            <v>40460</v>
          </cell>
          <cell r="N2396">
            <v>0</v>
          </cell>
          <cell r="O2396">
            <v>0</v>
          </cell>
          <cell r="P2396">
            <v>166000</v>
          </cell>
        </row>
        <row r="2397">
          <cell r="H2397">
            <v>800187414</v>
          </cell>
          <cell r="I2397" t="str">
            <v>Etiwanda: Phase I - Replace existing protective relays in 66kV line position No. 15 with one SEL-311L line differential relay and one GE-L90 line differential relay each. (Tamco Steel)</v>
          </cell>
          <cell r="J2397">
            <v>40095</v>
          </cell>
          <cell r="N2397">
            <v>0</v>
          </cell>
          <cell r="O2397">
            <v>850000</v>
          </cell>
          <cell r="P2397">
            <v>0</v>
          </cell>
        </row>
        <row r="2398">
          <cell r="H2398">
            <v>800189882</v>
          </cell>
          <cell r="I2398" t="str">
            <v>Subtrans Phase 2:  Etiwanda-Ameron 66kV: Re-route and bundle the existing Etiwanda-Ameron 66kV line into the new Tamco Sub. Retire and remove the existing 66kV tap lines into Ameron Sub. (Tamco Steel)</v>
          </cell>
          <cell r="J2398">
            <v>40460</v>
          </cell>
          <cell r="N2398">
            <v>0</v>
          </cell>
          <cell r="O2398">
            <v>0</v>
          </cell>
          <cell r="P2398">
            <v>415000</v>
          </cell>
        </row>
        <row r="2399">
          <cell r="H2399">
            <v>800059843</v>
          </cell>
          <cell r="I2399" t="str">
            <v>Subtrans Phase 1:  Etiwanda-Ameron-Grapeland-Pipe 66kV: Construct (3) new 66kV lines by splitting and looping the existing Etiwanda-Ameron-Grapeland-Pipe 66kV line into the new Tamco Sub (the new 66kV lines will be called Etiwanda-Grapeland-Tamco 66kV, Et</v>
          </cell>
          <cell r="J2399">
            <v>40095</v>
          </cell>
          <cell r="N2399">
            <v>0</v>
          </cell>
          <cell r="O2399">
            <v>850000</v>
          </cell>
          <cell r="P2399">
            <v>0</v>
          </cell>
        </row>
        <row r="2400">
          <cell r="H2400">
            <v>800187405</v>
          </cell>
          <cell r="I2400" t="str">
            <v>Grapeland: Replace existing protective relays in 66kV line position with one SEL-311L line differential relay and one GE-L90 line differential relay (Etiwanda-Tamco 66kV line). (Tamco Steel)</v>
          </cell>
          <cell r="J2400">
            <v>40095</v>
          </cell>
          <cell r="N2400">
            <v>0</v>
          </cell>
          <cell r="O2400">
            <v>125000</v>
          </cell>
          <cell r="P2400">
            <v>0</v>
          </cell>
        </row>
        <row r="2401">
          <cell r="H2401">
            <v>800183130</v>
          </cell>
          <cell r="I2401" t="str">
            <v>Tamco: Phase I - Install (2) 28MVA, 66/12KV Transformer Banks (one bank in-service, one bank as backup) to serve the new Rolling Mill and Bag House. (Tamco Steel)</v>
          </cell>
          <cell r="J2401">
            <v>40095</v>
          </cell>
          <cell r="N2401">
            <v>0</v>
          </cell>
          <cell r="O2401">
            <v>5950000</v>
          </cell>
          <cell r="P2401">
            <v>0</v>
          </cell>
        </row>
        <row r="2402">
          <cell r="I2402" t="str">
            <v>CRE: Phase II - Obtain 2nd railroad crossing permit. (Tamco Steel)</v>
          </cell>
          <cell r="J2402">
            <v>40460</v>
          </cell>
          <cell r="N2402">
            <v>0</v>
          </cell>
          <cell r="O2402">
            <v>0</v>
          </cell>
          <cell r="P2402">
            <v>320000</v>
          </cell>
        </row>
        <row r="2403">
          <cell r="H2403" t="str">
            <v>U/A</v>
          </cell>
          <cell r="I2403" t="str">
            <v>Tamco: Phase II - Add (1) 30MVA, 66/34.5KV Transformer Bank to serve all other existing loads including Tamco's loads which are currently served out of Pipe substation.  Add (2) 150MVA, 66/34.5KV Transformer Banks (one bank in-service, one bank as backup)</v>
          </cell>
          <cell r="J2403">
            <v>40460</v>
          </cell>
          <cell r="N2403">
            <v>0</v>
          </cell>
          <cell r="O2403">
            <v>0</v>
          </cell>
          <cell r="P2403">
            <v>4240000</v>
          </cell>
        </row>
        <row r="2404">
          <cell r="I2404" t="str">
            <v>CRE: Phase I - Tamco will grant all necessary rights for easements to SCE for the installation of Tamco Substation and new 66kV subtrans line on Tamco's property. SCE will negotiate to obtain rights for the new 66kV subtrans facilities on third party prop</v>
          </cell>
          <cell r="J2404">
            <v>40460</v>
          </cell>
          <cell r="N2404">
            <v>0</v>
          </cell>
          <cell r="O2404">
            <v>700000</v>
          </cell>
          <cell r="P2404">
            <v>0</v>
          </cell>
        </row>
        <row r="2405">
          <cell r="O2405">
            <v>8475000</v>
          </cell>
          <cell r="P2405">
            <v>0</v>
          </cell>
          <cell r="Q2405">
            <v>0</v>
          </cell>
          <cell r="R2405">
            <v>0</v>
          </cell>
          <cell r="S2405">
            <v>0</v>
          </cell>
          <cell r="T2405">
            <v>0</v>
          </cell>
          <cell r="U2405">
            <v>0</v>
          </cell>
          <cell r="V2405">
            <v>0</v>
          </cell>
          <cell r="W2405">
            <v>0</v>
          </cell>
        </row>
        <row r="2406">
          <cell r="H2406" t="str">
            <v>800063339</v>
          </cell>
          <cell r="I2406" t="str">
            <v>TAMCO - AMERON</v>
          </cell>
          <cell r="J2406">
            <v>39661</v>
          </cell>
          <cell r="K2406" t="str">
            <v>D. Arellanes</v>
          </cell>
          <cell r="M2406">
            <v>0</v>
          </cell>
          <cell r="N2406">
            <v>0</v>
          </cell>
          <cell r="O2406">
            <v>0</v>
          </cell>
          <cell r="P2406">
            <v>0</v>
          </cell>
          <cell r="Q2406">
            <v>0</v>
          </cell>
          <cell r="R2406">
            <v>0</v>
          </cell>
          <cell r="S2406">
            <v>0</v>
          </cell>
          <cell r="T2406">
            <v>0</v>
          </cell>
          <cell r="U2406">
            <v>0</v>
          </cell>
          <cell r="V2406">
            <v>0</v>
          </cell>
          <cell r="W2406">
            <v>0</v>
          </cell>
        </row>
        <row r="2407">
          <cell r="O2407">
            <v>0</v>
          </cell>
          <cell r="P2407">
            <v>0</v>
          </cell>
          <cell r="Q2407">
            <v>0</v>
          </cell>
          <cell r="R2407">
            <v>0</v>
          </cell>
          <cell r="S2407">
            <v>0</v>
          </cell>
          <cell r="T2407">
            <v>0</v>
          </cell>
          <cell r="U2407">
            <v>0</v>
          </cell>
          <cell r="V2407">
            <v>0</v>
          </cell>
          <cell r="W2407">
            <v>0</v>
          </cell>
        </row>
        <row r="2408">
          <cell r="H2408" t="str">
            <v>800063803</v>
          </cell>
          <cell r="I2408" t="str">
            <v>EXXONMOBIL (2 CB'S) COMPRESS</v>
          </cell>
          <cell r="J2408">
            <v>39447</v>
          </cell>
          <cell r="K2408" t="str">
            <v>D. Arellanes</v>
          </cell>
          <cell r="M2408">
            <v>0</v>
          </cell>
          <cell r="N2408">
            <v>0</v>
          </cell>
          <cell r="O2408">
            <v>0</v>
          </cell>
          <cell r="P2408">
            <v>0</v>
          </cell>
          <cell r="Q2408">
            <v>0</v>
          </cell>
          <cell r="R2408">
            <v>0</v>
          </cell>
          <cell r="S2408">
            <v>0</v>
          </cell>
          <cell r="T2408">
            <v>0</v>
          </cell>
          <cell r="U2408">
            <v>0</v>
          </cell>
          <cell r="V2408">
            <v>0</v>
          </cell>
          <cell r="W2408">
            <v>0</v>
          </cell>
        </row>
        <row r="2409">
          <cell r="O2409">
            <v>0</v>
          </cell>
          <cell r="P2409">
            <v>0</v>
          </cell>
          <cell r="Q2409">
            <v>0</v>
          </cell>
          <cell r="R2409">
            <v>0</v>
          </cell>
          <cell r="S2409">
            <v>0</v>
          </cell>
          <cell r="T2409">
            <v>0</v>
          </cell>
          <cell r="U2409">
            <v>0</v>
          </cell>
          <cell r="V2409">
            <v>0</v>
          </cell>
          <cell r="W2409">
            <v>0</v>
          </cell>
        </row>
        <row r="2410">
          <cell r="H2410">
            <v>800118044</v>
          </cell>
          <cell r="I2410" t="str">
            <v>REDUCTION SUBSTATION</v>
          </cell>
          <cell r="J2410">
            <v>39964</v>
          </cell>
          <cell r="K2410" t="str">
            <v>D. Arellanes</v>
          </cell>
          <cell r="M2410">
            <v>0</v>
          </cell>
          <cell r="N2410">
            <v>0</v>
          </cell>
          <cell r="O2410">
            <v>1775000</v>
          </cell>
          <cell r="P2410">
            <v>0</v>
          </cell>
          <cell r="Q2410">
            <v>0</v>
          </cell>
          <cell r="R2410">
            <v>0</v>
          </cell>
          <cell r="S2410">
            <v>0</v>
          </cell>
          <cell r="T2410">
            <v>0</v>
          </cell>
          <cell r="U2410">
            <v>0</v>
          </cell>
          <cell r="V2410">
            <v>0</v>
          </cell>
          <cell r="W2410">
            <v>0</v>
          </cell>
        </row>
        <row r="2411">
          <cell r="O2411">
            <v>1775000</v>
          </cell>
          <cell r="P2411">
            <v>0</v>
          </cell>
          <cell r="Q2411">
            <v>0</v>
          </cell>
          <cell r="R2411">
            <v>0</v>
          </cell>
          <cell r="S2411">
            <v>0</v>
          </cell>
          <cell r="T2411">
            <v>0</v>
          </cell>
          <cell r="U2411">
            <v>0</v>
          </cell>
          <cell r="V2411">
            <v>0</v>
          </cell>
          <cell r="W2411">
            <v>0</v>
          </cell>
        </row>
        <row r="2412">
          <cell r="H2412">
            <v>800059844</v>
          </cell>
          <cell r="I2412" t="str">
            <v>ETIWANDA-ARBORS-FORGE-MWD-REDUCTION 66KV</v>
          </cell>
          <cell r="J2412">
            <v>39964</v>
          </cell>
          <cell r="K2412" t="e">
            <v>#N/A</v>
          </cell>
          <cell r="M2412">
            <v>0</v>
          </cell>
          <cell r="N2412">
            <v>0</v>
          </cell>
          <cell r="O2412">
            <v>173000</v>
          </cell>
        </row>
        <row r="2413">
          <cell r="O2413">
            <v>173000</v>
          </cell>
          <cell r="P2413">
            <v>0</v>
          </cell>
          <cell r="Q2413">
            <v>0</v>
          </cell>
          <cell r="R2413">
            <v>0</v>
          </cell>
          <cell r="S2413">
            <v>0</v>
          </cell>
          <cell r="T2413">
            <v>0</v>
          </cell>
          <cell r="U2413">
            <v>0</v>
          </cell>
          <cell r="V2413">
            <v>0</v>
          </cell>
          <cell r="W2413">
            <v>0</v>
          </cell>
        </row>
        <row r="2414">
          <cell r="H2414">
            <v>800147640</v>
          </cell>
          <cell r="I2414" t="str">
            <v>CSULB - COLLEGE SUBSTATION</v>
          </cell>
          <cell r="J2414">
            <v>39903</v>
          </cell>
          <cell r="K2414" t="str">
            <v>D. Arellanes</v>
          </cell>
          <cell r="M2414">
            <v>0</v>
          </cell>
          <cell r="N2414">
            <v>0</v>
          </cell>
          <cell r="O2414">
            <v>210000</v>
          </cell>
          <cell r="P2414">
            <v>0</v>
          </cell>
          <cell r="Q2414">
            <v>0</v>
          </cell>
          <cell r="R2414">
            <v>0</v>
          </cell>
          <cell r="S2414">
            <v>0</v>
          </cell>
          <cell r="T2414">
            <v>0</v>
          </cell>
          <cell r="U2414">
            <v>0</v>
          </cell>
          <cell r="V2414">
            <v>0</v>
          </cell>
          <cell r="W2414">
            <v>0</v>
          </cell>
        </row>
        <row r="2415">
          <cell r="O2415">
            <v>210000</v>
          </cell>
          <cell r="P2415">
            <v>0</v>
          </cell>
          <cell r="Q2415">
            <v>0</v>
          </cell>
          <cell r="R2415">
            <v>0</v>
          </cell>
          <cell r="S2415">
            <v>0</v>
          </cell>
          <cell r="T2415">
            <v>0</v>
          </cell>
          <cell r="U2415">
            <v>0</v>
          </cell>
          <cell r="V2415">
            <v>0</v>
          </cell>
          <cell r="W2415">
            <v>0</v>
          </cell>
        </row>
        <row r="2416">
          <cell r="H2416">
            <v>800117862</v>
          </cell>
          <cell r="I2416" t="str">
            <v>PARAMOUNT PETROLEUM - DOUGOIL SUB</v>
          </cell>
          <cell r="J2416">
            <v>39994</v>
          </cell>
          <cell r="K2416" t="str">
            <v>D. Arellanes</v>
          </cell>
          <cell r="M2416">
            <v>0</v>
          </cell>
          <cell r="N2416">
            <v>0</v>
          </cell>
          <cell r="O2416">
            <v>1100000</v>
          </cell>
          <cell r="P2416">
            <v>500000</v>
          </cell>
          <cell r="Q2416">
            <v>0</v>
          </cell>
          <cell r="R2416">
            <v>0</v>
          </cell>
          <cell r="S2416">
            <v>0</v>
          </cell>
          <cell r="T2416">
            <v>0</v>
          </cell>
          <cell r="U2416">
            <v>0</v>
          </cell>
          <cell r="V2416">
            <v>0</v>
          </cell>
          <cell r="W2416">
            <v>0</v>
          </cell>
        </row>
        <row r="2417">
          <cell r="O2417">
            <v>1100000</v>
          </cell>
          <cell r="P2417">
            <v>500000</v>
          </cell>
          <cell r="Q2417">
            <v>0</v>
          </cell>
          <cell r="R2417">
            <v>0</v>
          </cell>
          <cell r="S2417">
            <v>0</v>
          </cell>
          <cell r="T2417">
            <v>0</v>
          </cell>
          <cell r="U2417">
            <v>0</v>
          </cell>
          <cell r="V2417">
            <v>0</v>
          </cell>
          <cell r="W2417">
            <v>0</v>
          </cell>
        </row>
        <row r="2418">
          <cell r="H2418">
            <v>800063090</v>
          </cell>
          <cell r="I2418" t="str">
            <v>MWD DIEMER - DIEMER SUB</v>
          </cell>
          <cell r="J2418">
            <v>40482</v>
          </cell>
          <cell r="K2418" t="str">
            <v>D. Arellanes</v>
          </cell>
          <cell r="M2418">
            <v>0</v>
          </cell>
          <cell r="N2418">
            <v>0</v>
          </cell>
          <cell r="O2418">
            <v>660000</v>
          </cell>
          <cell r="P2418">
            <v>2180000</v>
          </cell>
          <cell r="Q2418">
            <v>0</v>
          </cell>
          <cell r="R2418">
            <v>0</v>
          </cell>
          <cell r="S2418">
            <v>0</v>
          </cell>
          <cell r="T2418">
            <v>0</v>
          </cell>
          <cell r="U2418">
            <v>0</v>
          </cell>
          <cell r="V2418">
            <v>0</v>
          </cell>
          <cell r="W2418">
            <v>0</v>
          </cell>
        </row>
        <row r="2419">
          <cell r="O2419">
            <v>660000</v>
          </cell>
          <cell r="P2419">
            <v>2180000</v>
          </cell>
          <cell r="Q2419">
            <v>0</v>
          </cell>
          <cell r="R2419">
            <v>0</v>
          </cell>
          <cell r="S2419">
            <v>0</v>
          </cell>
          <cell r="T2419">
            <v>0</v>
          </cell>
          <cell r="U2419">
            <v>0</v>
          </cell>
          <cell r="V2419">
            <v>0</v>
          </cell>
          <cell r="W2419">
            <v>0</v>
          </cell>
        </row>
        <row r="2420">
          <cell r="H2420">
            <v>800063480</v>
          </cell>
          <cell r="I2420" t="str">
            <v>CANYON SUBSTATION</v>
          </cell>
          <cell r="J2420">
            <v>40482</v>
          </cell>
          <cell r="K2420" t="str">
            <v>D. Arellanes</v>
          </cell>
          <cell r="M2420">
            <v>0</v>
          </cell>
          <cell r="N2420">
            <v>0</v>
          </cell>
          <cell r="O2420">
            <v>20000</v>
          </cell>
          <cell r="P2420">
            <v>40000</v>
          </cell>
          <cell r="Q2420">
            <v>0</v>
          </cell>
          <cell r="R2420">
            <v>0</v>
          </cell>
          <cell r="S2420">
            <v>0</v>
          </cell>
          <cell r="T2420">
            <v>0</v>
          </cell>
          <cell r="U2420">
            <v>0</v>
          </cell>
          <cell r="V2420">
            <v>0</v>
          </cell>
          <cell r="W2420">
            <v>0</v>
          </cell>
        </row>
        <row r="2421">
          <cell r="O2421">
            <v>20000</v>
          </cell>
          <cell r="P2421">
            <v>40000</v>
          </cell>
          <cell r="Q2421">
            <v>0</v>
          </cell>
          <cell r="R2421">
            <v>0</v>
          </cell>
          <cell r="S2421">
            <v>0</v>
          </cell>
          <cell r="T2421">
            <v>0</v>
          </cell>
          <cell r="U2421">
            <v>0</v>
          </cell>
          <cell r="V2421">
            <v>0</v>
          </cell>
          <cell r="W2421">
            <v>0</v>
          </cell>
        </row>
        <row r="2422">
          <cell r="H2422">
            <v>800063476</v>
          </cell>
          <cell r="I2422" t="str">
            <v>YORBA LINDA SUBSTATION</v>
          </cell>
          <cell r="K2422" t="str">
            <v>D. Arellanes</v>
          </cell>
          <cell r="M2422">
            <v>0</v>
          </cell>
          <cell r="N2422">
            <v>0</v>
          </cell>
          <cell r="O2422">
            <v>20000</v>
          </cell>
          <cell r="P2422">
            <v>40000</v>
          </cell>
          <cell r="Q2422">
            <v>0</v>
          </cell>
          <cell r="R2422">
            <v>0</v>
          </cell>
          <cell r="S2422">
            <v>0</v>
          </cell>
          <cell r="T2422">
            <v>0</v>
          </cell>
          <cell r="U2422">
            <v>0</v>
          </cell>
          <cell r="V2422">
            <v>0</v>
          </cell>
          <cell r="W2422">
            <v>0</v>
          </cell>
        </row>
        <row r="2423">
          <cell r="O2423">
            <v>20000</v>
          </cell>
          <cell r="P2423">
            <v>40000</v>
          </cell>
          <cell r="Q2423">
            <v>0</v>
          </cell>
          <cell r="R2423">
            <v>0</v>
          </cell>
          <cell r="S2423">
            <v>0</v>
          </cell>
          <cell r="T2423">
            <v>0</v>
          </cell>
          <cell r="U2423">
            <v>0</v>
          </cell>
          <cell r="V2423">
            <v>0</v>
          </cell>
          <cell r="W2423">
            <v>0</v>
          </cell>
        </row>
        <row r="2424">
          <cell r="H2424">
            <v>800062971</v>
          </cell>
          <cell r="I2424" t="str">
            <v>VILLA PARK SUBSTATION</v>
          </cell>
          <cell r="K2424" t="str">
            <v>D. Arellanes</v>
          </cell>
          <cell r="M2424">
            <v>0</v>
          </cell>
          <cell r="N2424">
            <v>0</v>
          </cell>
          <cell r="O2424">
            <v>20000</v>
          </cell>
          <cell r="P2424">
            <v>40000</v>
          </cell>
          <cell r="Q2424">
            <v>0</v>
          </cell>
          <cell r="R2424">
            <v>0</v>
          </cell>
          <cell r="S2424">
            <v>0</v>
          </cell>
          <cell r="T2424">
            <v>0</v>
          </cell>
          <cell r="U2424">
            <v>0</v>
          </cell>
          <cell r="V2424">
            <v>0</v>
          </cell>
          <cell r="W2424">
            <v>0</v>
          </cell>
        </row>
        <row r="2425">
          <cell r="O2425">
            <v>20000</v>
          </cell>
          <cell r="P2425">
            <v>40000</v>
          </cell>
          <cell r="Q2425">
            <v>0</v>
          </cell>
          <cell r="R2425">
            <v>0</v>
          </cell>
          <cell r="S2425">
            <v>0</v>
          </cell>
          <cell r="T2425">
            <v>0</v>
          </cell>
          <cell r="U2425">
            <v>0</v>
          </cell>
          <cell r="V2425">
            <v>0</v>
          </cell>
          <cell r="W2425">
            <v>0</v>
          </cell>
        </row>
        <row r="2426">
          <cell r="H2426">
            <v>800147641</v>
          </cell>
          <cell r="I2426" t="str">
            <v>MEDICAL SUBSTATION</v>
          </cell>
          <cell r="K2426" t="str">
            <v>D. Arellanes</v>
          </cell>
          <cell r="M2426">
            <v>0</v>
          </cell>
          <cell r="N2426">
            <v>0</v>
          </cell>
          <cell r="O2426">
            <v>800000</v>
          </cell>
          <cell r="P2426">
            <v>500000</v>
          </cell>
          <cell r="Q2426">
            <v>0</v>
          </cell>
          <cell r="R2426">
            <v>0</v>
          </cell>
          <cell r="S2426">
            <v>0</v>
          </cell>
          <cell r="T2426">
            <v>0</v>
          </cell>
          <cell r="U2426">
            <v>0</v>
          </cell>
          <cell r="V2426">
            <v>0</v>
          </cell>
          <cell r="W2426">
            <v>0</v>
          </cell>
        </row>
        <row r="2427">
          <cell r="O2427">
            <v>800000</v>
          </cell>
          <cell r="P2427">
            <v>500000</v>
          </cell>
          <cell r="Q2427">
            <v>0</v>
          </cell>
          <cell r="R2427">
            <v>0</v>
          </cell>
          <cell r="S2427">
            <v>0</v>
          </cell>
          <cell r="T2427">
            <v>0</v>
          </cell>
          <cell r="U2427">
            <v>0</v>
          </cell>
          <cell r="V2427">
            <v>0</v>
          </cell>
          <cell r="W2427">
            <v>0</v>
          </cell>
        </row>
        <row r="2428">
          <cell r="O2428">
            <v>19726000</v>
          </cell>
          <cell r="P2428">
            <v>19381750.693</v>
          </cell>
          <cell r="Q2428">
            <v>10000000</v>
          </cell>
          <cell r="R2428">
            <v>10000000</v>
          </cell>
          <cell r="S2428">
            <v>10000000</v>
          </cell>
          <cell r="T2428">
            <v>10000000</v>
          </cell>
          <cell r="U2428">
            <v>10000000</v>
          </cell>
          <cell r="V2428">
            <v>10000000</v>
          </cell>
          <cell r="W2428">
            <v>10000000</v>
          </cell>
        </row>
        <row r="2429">
          <cell r="O2429">
            <v>50116447</v>
          </cell>
          <cell r="P2429">
            <v>58688860.025399998</v>
          </cell>
          <cell r="Q2429">
            <v>23170000</v>
          </cell>
          <cell r="R2429">
            <v>24190000</v>
          </cell>
          <cell r="S2429">
            <v>22710000</v>
          </cell>
          <cell r="T2429">
            <v>25730000</v>
          </cell>
          <cell r="U2429">
            <v>25750000</v>
          </cell>
          <cell r="V2429">
            <v>25750000</v>
          </cell>
          <cell r="W2429">
            <v>25750000</v>
          </cell>
        </row>
        <row r="2431">
          <cell r="O2431">
            <v>50116447</v>
          </cell>
          <cell r="P2431">
            <v>58688860.025399998</v>
          </cell>
          <cell r="Q2431">
            <v>23170000</v>
          </cell>
          <cell r="R2431">
            <v>24190000</v>
          </cell>
          <cell r="S2431">
            <v>22710000</v>
          </cell>
          <cell r="T2431">
            <v>25730000</v>
          </cell>
          <cell r="U2431">
            <v>25750000</v>
          </cell>
          <cell r="V2431">
            <v>25750000</v>
          </cell>
          <cell r="W2431">
            <v>25750000</v>
          </cell>
        </row>
        <row r="2432">
          <cell r="O2432">
            <v>1287994525.8641667</v>
          </cell>
          <cell r="P2432">
            <v>2022005836.2774959</v>
          </cell>
          <cell r="Q2432">
            <v>2636296688.5828772</v>
          </cell>
          <cell r="R2432">
            <v>2154370102.1981106</v>
          </cell>
          <cell r="S2432">
            <v>2337732553.3093114</v>
          </cell>
          <cell r="T2432">
            <v>3374605884.6548076</v>
          </cell>
          <cell r="U2432">
            <v>3686830183.6197815</v>
          </cell>
          <cell r="V2432">
            <v>1203102879.9186218</v>
          </cell>
          <cell r="W2432">
            <v>1857785658.644938</v>
          </cell>
        </row>
        <row r="2435">
          <cell r="H2435" t="str">
            <v>800062213</v>
          </cell>
          <cell r="I2435" t="str">
            <v>CATALINA: CATALINA SWITCHYARD MARINE CABLE PROJECT</v>
          </cell>
          <cell r="J2435">
            <v>41274</v>
          </cell>
          <cell r="K2435" t="e">
            <v>#N/A</v>
          </cell>
          <cell r="M2435">
            <v>0</v>
          </cell>
          <cell r="N2435">
            <v>0</v>
          </cell>
          <cell r="O2435">
            <v>0</v>
          </cell>
          <cell r="P2435">
            <v>0</v>
          </cell>
          <cell r="Q2435">
            <v>1580000</v>
          </cell>
          <cell r="R2435">
            <v>4055000</v>
          </cell>
          <cell r="S2435">
            <v>0</v>
          </cell>
          <cell r="T2435">
            <v>0</v>
          </cell>
          <cell r="U2435">
            <v>0</v>
          </cell>
          <cell r="V2435">
            <v>0</v>
          </cell>
          <cell r="W2435">
            <v>0</v>
          </cell>
        </row>
        <row r="2436">
          <cell r="H2436" t="str">
            <v>800062933</v>
          </cell>
          <cell r="I2436" t="str">
            <v>HUNTINGTON BEACH: TERMINATE CATALINE UNDERSEA CABLE         (MAINLAND SUB)</v>
          </cell>
          <cell r="J2436">
            <v>41274</v>
          </cell>
          <cell r="K2436" t="e">
            <v>#N/A</v>
          </cell>
          <cell r="M2436">
            <v>0</v>
          </cell>
          <cell r="N2436">
            <v>0</v>
          </cell>
          <cell r="O2436">
            <v>0</v>
          </cell>
          <cell r="P2436">
            <v>0</v>
          </cell>
          <cell r="Q2436">
            <v>1290000</v>
          </cell>
          <cell r="R2436">
            <v>3085000</v>
          </cell>
          <cell r="S2436">
            <v>0</v>
          </cell>
          <cell r="T2436">
            <v>0</v>
          </cell>
          <cell r="U2436">
            <v>0</v>
          </cell>
          <cell r="V2436">
            <v>0</v>
          </cell>
          <cell r="W2436">
            <v>0</v>
          </cell>
        </row>
        <row r="2437">
          <cell r="H2437" t="str">
            <v>800036132</v>
          </cell>
          <cell r="I2437" t="str">
            <v>CATALINA: INSTALL NEW SUBMARINE CABLE FROM MAINLAND TO      ISLAND.</v>
          </cell>
          <cell r="J2437">
            <v>41274</v>
          </cell>
          <cell r="K2437" t="e">
            <v>#N/A</v>
          </cell>
          <cell r="M2437">
            <v>0</v>
          </cell>
          <cell r="N2437">
            <v>0</v>
          </cell>
          <cell r="O2437">
            <v>1065000</v>
          </cell>
          <cell r="P2437">
            <v>1040000</v>
          </cell>
          <cell r="Q2437">
            <v>30544000</v>
          </cell>
          <cell r="R2437">
            <v>36093000</v>
          </cell>
          <cell r="S2437">
            <v>0</v>
          </cell>
          <cell r="T2437">
            <v>0</v>
          </cell>
          <cell r="U2437">
            <v>0</v>
          </cell>
          <cell r="V2437">
            <v>0</v>
          </cell>
          <cell r="W2437">
            <v>0</v>
          </cell>
        </row>
        <row r="2438">
          <cell r="O2438">
            <v>1065000</v>
          </cell>
          <cell r="P2438">
            <v>1040000</v>
          </cell>
          <cell r="Q2438">
            <v>33414000</v>
          </cell>
          <cell r="R2438">
            <v>43233000</v>
          </cell>
          <cell r="S2438">
            <v>0</v>
          </cell>
          <cell r="T2438">
            <v>0</v>
          </cell>
          <cell r="U2438">
            <v>0</v>
          </cell>
          <cell r="V2438">
            <v>0</v>
          </cell>
          <cell r="W2438">
            <v>0</v>
          </cell>
        </row>
        <row r="2439">
          <cell r="O2439">
            <v>1065000</v>
          </cell>
          <cell r="P2439">
            <v>1040000</v>
          </cell>
          <cell r="Q2439">
            <v>33414000</v>
          </cell>
          <cell r="R2439">
            <v>43233000</v>
          </cell>
          <cell r="S2439">
            <v>0</v>
          </cell>
          <cell r="T2439">
            <v>0</v>
          </cell>
          <cell r="U2439">
            <v>0</v>
          </cell>
          <cell r="V2439">
            <v>0</v>
          </cell>
          <cell r="W2439">
            <v>0</v>
          </cell>
        </row>
        <row r="2440">
          <cell r="O2440">
            <v>1065000</v>
          </cell>
          <cell r="P2440">
            <v>1040000</v>
          </cell>
          <cell r="Q2440">
            <v>33414000</v>
          </cell>
          <cell r="R2440">
            <v>43233000</v>
          </cell>
          <cell r="S2440">
            <v>0</v>
          </cell>
          <cell r="T2440">
            <v>0</v>
          </cell>
          <cell r="U2440">
            <v>0</v>
          </cell>
          <cell r="V2440">
            <v>0</v>
          </cell>
          <cell r="W2440">
            <v>0</v>
          </cell>
        </row>
        <row r="2443">
          <cell r="I2443" t="str">
            <v>CATALINA DIESEL GENERATION</v>
          </cell>
          <cell r="J2443">
            <v>43465</v>
          </cell>
          <cell r="K2443" t="e">
            <v>#N/A</v>
          </cell>
          <cell r="M2443">
            <v>0</v>
          </cell>
          <cell r="N2443">
            <v>0</v>
          </cell>
          <cell r="O2443">
            <v>0</v>
          </cell>
          <cell r="P2443">
            <v>6981000</v>
          </cell>
          <cell r="Q2443">
            <v>6570000</v>
          </cell>
          <cell r="R2443">
            <v>3600000</v>
          </cell>
          <cell r="S2443">
            <v>4260000</v>
          </cell>
          <cell r="T2443">
            <v>2840000</v>
          </cell>
          <cell r="U2443">
            <v>3420000</v>
          </cell>
          <cell r="V2443">
            <v>3010000</v>
          </cell>
          <cell r="W2443">
            <v>3500000</v>
          </cell>
        </row>
        <row r="2444">
          <cell r="H2444">
            <v>800057678</v>
          </cell>
          <cell r="I2444" t="str">
            <v>Catalina Diesel Generation (Microturbine project) - Pebbly Beach Generating Station 12kV Switchrack Breaker Addition: Equip existing spare 12kV Position No. 2X as a new micro turbine transformer bank position.  Install new relay protection &amp; high side met</v>
          </cell>
          <cell r="J2444">
            <v>39904</v>
          </cell>
          <cell r="N2444">
            <v>0</v>
          </cell>
          <cell r="O2444">
            <v>200000</v>
          </cell>
        </row>
        <row r="2445">
          <cell r="I2445" t="str">
            <v>CATALINA GAS PROJECTS</v>
          </cell>
          <cell r="J2445">
            <v>43465</v>
          </cell>
          <cell r="K2445" t="e">
            <v>#N/A</v>
          </cell>
          <cell r="M2445">
            <v>0</v>
          </cell>
          <cell r="N2445">
            <v>0</v>
          </cell>
          <cell r="O2445">
            <v>1330000</v>
          </cell>
          <cell r="P2445">
            <v>680000</v>
          </cell>
          <cell r="Q2445">
            <v>580000</v>
          </cell>
          <cell r="R2445">
            <v>9640000</v>
          </cell>
          <cell r="S2445">
            <v>700000</v>
          </cell>
          <cell r="T2445">
            <v>1370000</v>
          </cell>
          <cell r="U2445">
            <v>850000</v>
          </cell>
          <cell r="V2445">
            <v>930000</v>
          </cell>
          <cell r="W2445">
            <v>900000</v>
          </cell>
        </row>
        <row r="2446">
          <cell r="I2446" t="str">
            <v>CATALINA WATER PROJECTS</v>
          </cell>
          <cell r="J2446">
            <v>43465</v>
          </cell>
          <cell r="K2446" t="e">
            <v>#N/A</v>
          </cell>
          <cell r="M2446">
            <v>0</v>
          </cell>
          <cell r="N2446">
            <v>0</v>
          </cell>
          <cell r="O2446">
            <v>4930000</v>
          </cell>
          <cell r="P2446">
            <v>2580000</v>
          </cell>
          <cell r="Q2446">
            <v>3450000</v>
          </cell>
          <cell r="R2446">
            <v>2000000</v>
          </cell>
          <cell r="S2446">
            <v>2000000</v>
          </cell>
          <cell r="T2446">
            <v>2000000</v>
          </cell>
          <cell r="U2446">
            <v>2200000</v>
          </cell>
          <cell r="V2446">
            <v>2200000</v>
          </cell>
          <cell r="W2446">
            <v>2200000</v>
          </cell>
        </row>
        <row r="2447">
          <cell r="O2447">
            <v>6460000</v>
          </cell>
          <cell r="P2447">
            <v>10241000</v>
          </cell>
          <cell r="Q2447">
            <v>10600000</v>
          </cell>
          <cell r="R2447">
            <v>15240000</v>
          </cell>
          <cell r="S2447">
            <v>6960000</v>
          </cell>
          <cell r="T2447">
            <v>6210000</v>
          </cell>
          <cell r="U2447">
            <v>6470000</v>
          </cell>
          <cell r="V2447">
            <v>6140000</v>
          </cell>
          <cell r="W2447">
            <v>6600000</v>
          </cell>
        </row>
        <row r="2448">
          <cell r="O2448">
            <v>6460000</v>
          </cell>
          <cell r="P2448">
            <v>10241000</v>
          </cell>
          <cell r="Q2448">
            <v>10600000</v>
          </cell>
          <cell r="R2448">
            <v>15240000</v>
          </cell>
          <cell r="S2448">
            <v>6960000</v>
          </cell>
          <cell r="T2448">
            <v>6210000</v>
          </cell>
          <cell r="U2448">
            <v>6470000</v>
          </cell>
          <cell r="V2448">
            <v>6140000</v>
          </cell>
          <cell r="W2448">
            <v>6600000</v>
          </cell>
        </row>
        <row r="2449">
          <cell r="O2449">
            <v>6460000</v>
          </cell>
          <cell r="P2449">
            <v>10241000</v>
          </cell>
          <cell r="Q2449">
            <v>10600000</v>
          </cell>
          <cell r="R2449">
            <v>15240000</v>
          </cell>
          <cell r="S2449">
            <v>6960000</v>
          </cell>
          <cell r="T2449">
            <v>6210000</v>
          </cell>
          <cell r="U2449">
            <v>6470000</v>
          </cell>
          <cell r="V2449">
            <v>6140000</v>
          </cell>
          <cell r="W2449">
            <v>6600000</v>
          </cell>
        </row>
        <row r="2451">
          <cell r="O2451">
            <v>1295519525.8641667</v>
          </cell>
          <cell r="P2451">
            <v>2033286836.2774959</v>
          </cell>
          <cell r="Q2451">
            <v>2680310688.5828772</v>
          </cell>
          <cell r="R2451">
            <v>2212843102.1981106</v>
          </cell>
          <cell r="S2451">
            <v>2344692553.3093114</v>
          </cell>
          <cell r="T2451">
            <v>3380815884.6548076</v>
          </cell>
          <cell r="U2451">
            <v>3693300183.6197815</v>
          </cell>
          <cell r="V2451">
            <v>1209242879.9186218</v>
          </cell>
          <cell r="W2451">
            <v>1864385658.644938</v>
          </cell>
        </row>
      </sheetData>
      <sheetData sheetId="5"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 Amortization"/>
      <sheetName val="2001 Amortization"/>
      <sheetName val="2002 Amortization"/>
      <sheetName val="2000 Purchases"/>
      <sheetName val="2001 Purchases, 100%"/>
      <sheetName val="2001 Purchases, Edison's Share"/>
      <sheetName val="2001 Purchases, Edison's Shar 2"/>
      <sheetName val="2002 Purchases"/>
      <sheetName val="Carrying Costs"/>
      <sheetName val="PVNGS Cash Flows"/>
      <sheetName val="SONGS Cash Flows"/>
      <sheetName val="GE Storage"/>
      <sheetName val="GE Input"/>
      <sheetName val="Tables"/>
    </sheetNames>
    <sheetDataSet>
      <sheetData sheetId="0" refreshError="1"/>
      <sheetData sheetId="1" refreshError="1"/>
      <sheetData sheetId="2" refreshError="1"/>
      <sheetData sheetId="3" refreshError="1"/>
      <sheetData sheetId="4" refreshError="1">
        <row r="2">
          <cell r="Q2">
            <v>0.75049999999999994</v>
          </cell>
        </row>
        <row r="3">
          <cell r="Q3">
            <v>0.8</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2">
          <cell r="A2" t="str">
            <v>c</v>
          </cell>
          <cell r="B2" t="str">
            <v>Conversion</v>
          </cell>
        </row>
        <row r="3">
          <cell r="A3" t="str">
            <v>e</v>
          </cell>
          <cell r="B3" t="str">
            <v>Enrichment</v>
          </cell>
        </row>
        <row r="4">
          <cell r="A4" t="str">
            <v>es</v>
          </cell>
          <cell r="B4" t="str">
            <v>Engineering Serivces</v>
          </cell>
        </row>
        <row r="5">
          <cell r="A5" t="str">
            <v>f</v>
          </cell>
          <cell r="B5" t="str">
            <v>Fabrication</v>
          </cell>
        </row>
        <row r="6">
          <cell r="A6" t="str">
            <v>u</v>
          </cell>
          <cell r="B6" t="str">
            <v>Uranium</v>
          </cell>
        </row>
        <row r="7">
          <cell r="A7" t="str">
            <v>ut</v>
          </cell>
          <cell r="B7" t="str">
            <v>Use Tax</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39">
          <cell r="A39" t="str">
            <v>Short Term Interest</v>
          </cell>
          <cell r="B39" t="str">
            <v>Year</v>
          </cell>
          <cell r="C39" t="str">
            <v xml:space="preserve">Jan </v>
          </cell>
          <cell r="D39" t="str">
            <v>Feb</v>
          </cell>
          <cell r="E39" t="str">
            <v>Mar</v>
          </cell>
          <cell r="F39" t="str">
            <v>Apr</v>
          </cell>
          <cell r="G39" t="str">
            <v>May</v>
          </cell>
          <cell r="H39" t="str">
            <v>Jun</v>
          </cell>
          <cell r="I39" t="str">
            <v>Jul</v>
          </cell>
          <cell r="J39" t="str">
            <v>Aug</v>
          </cell>
          <cell r="K39" t="str">
            <v>Sep</v>
          </cell>
          <cell r="L39" t="str">
            <v>Oct</v>
          </cell>
          <cell r="M39" t="str">
            <v>Nov</v>
          </cell>
          <cell r="N39" t="str">
            <v>Dec</v>
          </cell>
          <cell r="O39" t="str">
            <v>Total</v>
          </cell>
        </row>
        <row r="40">
          <cell r="A40" t="str">
            <v>Days in a month</v>
          </cell>
          <cell r="B40">
            <v>2001</v>
          </cell>
          <cell r="C40">
            <v>31</v>
          </cell>
          <cell r="D40">
            <v>28</v>
          </cell>
          <cell r="E40">
            <v>31</v>
          </cell>
          <cell r="F40">
            <v>30</v>
          </cell>
          <cell r="G40">
            <v>31</v>
          </cell>
          <cell r="H40">
            <v>30</v>
          </cell>
          <cell r="I40">
            <v>31</v>
          </cell>
          <cell r="J40">
            <v>31</v>
          </cell>
          <cell r="K40">
            <v>30</v>
          </cell>
          <cell r="L40">
            <v>31</v>
          </cell>
          <cell r="M40">
            <v>30</v>
          </cell>
          <cell r="N40">
            <v>31</v>
          </cell>
          <cell r="O40">
            <v>365</v>
          </cell>
        </row>
        <row r="41">
          <cell r="A41" t="str">
            <v>Applicable Rates</v>
          </cell>
          <cell r="B41" t="str">
            <v>Base</v>
          </cell>
        </row>
        <row r="42">
          <cell r="A42" t="str">
            <v>ECN</v>
          </cell>
          <cell r="C42">
            <v>0.08</v>
          </cell>
          <cell r="D42">
            <v>0.08</v>
          </cell>
          <cell r="E42">
            <v>0.08</v>
          </cell>
          <cell r="F42">
            <v>0.08</v>
          </cell>
          <cell r="G42">
            <v>0.08</v>
          </cell>
          <cell r="H42">
            <v>0.08</v>
          </cell>
          <cell r="I42">
            <v>0.08</v>
          </cell>
          <cell r="J42">
            <v>0.08</v>
          </cell>
          <cell r="K42">
            <v>0.08</v>
          </cell>
          <cell r="L42">
            <v>0.08</v>
          </cell>
          <cell r="M42">
            <v>0.08</v>
          </cell>
          <cell r="N42">
            <v>0.08</v>
          </cell>
        </row>
        <row r="43">
          <cell r="A43" t="str">
            <v>Commercial Papers</v>
          </cell>
          <cell r="B43" t="str">
            <v>Cost</v>
          </cell>
          <cell r="C43">
            <v>6.6799999999999998E-2</v>
          </cell>
          <cell r="D43">
            <v>6.6799999999999998E-2</v>
          </cell>
          <cell r="E43">
            <v>6.6799999999999998E-2</v>
          </cell>
          <cell r="F43">
            <v>6.6799999999999998E-2</v>
          </cell>
          <cell r="G43">
            <v>6.6799999999999998E-2</v>
          </cell>
          <cell r="H43">
            <v>6.6799999999999998E-2</v>
          </cell>
          <cell r="I43">
            <v>6.6799999999999998E-2</v>
          </cell>
          <cell r="J43">
            <v>6.6799999999999998E-2</v>
          </cell>
          <cell r="K43">
            <v>6.6799999999999998E-2</v>
          </cell>
          <cell r="L43">
            <v>6.6799999999999998E-2</v>
          </cell>
          <cell r="M43">
            <v>6.6799999999999998E-2</v>
          </cell>
          <cell r="N43">
            <v>6.6799999999999998E-2</v>
          </cell>
        </row>
        <row r="44">
          <cell r="A44" t="str">
            <v>Bridge Interest (Libor + 450 bp)</v>
          </cell>
          <cell r="B44" t="str">
            <v>Libor</v>
          </cell>
          <cell r="C44">
            <v>8.6999999999999994E-2</v>
          </cell>
          <cell r="D44">
            <v>8.6999999999999994E-2</v>
          </cell>
          <cell r="E44">
            <v>8.6999999999999994E-2</v>
          </cell>
          <cell r="F44">
            <v>8.6999999999999994E-2</v>
          </cell>
          <cell r="G44">
            <v>8.6999999999999994E-2</v>
          </cell>
          <cell r="H44">
            <v>8.6999999999999994E-2</v>
          </cell>
          <cell r="I44">
            <v>8.6999999999999994E-2</v>
          </cell>
          <cell r="J44">
            <v>8.6999999999999994E-2</v>
          </cell>
          <cell r="K44">
            <v>8.6999999999999994E-2</v>
          </cell>
          <cell r="L44">
            <v>8.047E-2</v>
          </cell>
          <cell r="M44">
            <v>8.047E-2</v>
          </cell>
          <cell r="N44">
            <v>8.047E-2</v>
          </cell>
        </row>
        <row r="45">
          <cell r="A45" t="str">
            <v>Bank Loans</v>
          </cell>
          <cell r="B45" t="str">
            <v>Libor/Prime</v>
          </cell>
          <cell r="C45">
            <v>6.9699999999999998E-2</v>
          </cell>
          <cell r="D45">
            <v>6.9699999999999998E-2</v>
          </cell>
          <cell r="E45">
            <v>6.9699999999999998E-2</v>
          </cell>
          <cell r="F45">
            <v>4.8300000000000003E-2</v>
          </cell>
          <cell r="G45">
            <v>5.2900000000000003E-2</v>
          </cell>
          <cell r="H45">
            <v>5.2900000000000003E-2</v>
          </cell>
          <cell r="I45">
            <v>6.6400000000000001E-2</v>
          </cell>
          <cell r="J45">
            <v>6.6400000000000001E-2</v>
          </cell>
          <cell r="K45">
            <v>6.6400000000000001E-2</v>
          </cell>
          <cell r="L45">
            <v>8.047E-2</v>
          </cell>
          <cell r="M45">
            <v>8.047E-2</v>
          </cell>
          <cell r="N45">
            <v>8.047E-2</v>
          </cell>
        </row>
        <row r="46">
          <cell r="A46" t="str">
            <v>Interest On Income</v>
          </cell>
          <cell r="B46" t="str">
            <v>Libor</v>
          </cell>
          <cell r="C46">
            <v>0.05</v>
          </cell>
          <cell r="D46">
            <v>0.05</v>
          </cell>
          <cell r="E46">
            <v>0.05</v>
          </cell>
          <cell r="F46">
            <v>0.05</v>
          </cell>
          <cell r="G46">
            <v>0.05</v>
          </cell>
          <cell r="H46">
            <v>0.05</v>
          </cell>
          <cell r="I46">
            <v>0.05</v>
          </cell>
          <cell r="J46">
            <v>0.05</v>
          </cell>
          <cell r="K46">
            <v>0.05</v>
          </cell>
          <cell r="L46">
            <v>0.05</v>
          </cell>
          <cell r="M46">
            <v>0.05</v>
          </cell>
          <cell r="N46">
            <v>0.05</v>
          </cell>
        </row>
        <row r="47">
          <cell r="A47" t="str">
            <v>Outstanding Short Term Debt</v>
          </cell>
        </row>
        <row r="48">
          <cell r="A48" t="str">
            <v>ECN</v>
          </cell>
          <cell r="C48">
            <v>9.9999999999998863</v>
          </cell>
          <cell r="D48">
            <v>9.9999999999998863</v>
          </cell>
          <cell r="E48">
            <v>9.9999999999998863</v>
          </cell>
          <cell r="F48">
            <v>9.9999999999998863</v>
          </cell>
          <cell r="G48">
            <v>9.9999999999998863</v>
          </cell>
          <cell r="H48">
            <v>9.9999999999998863</v>
          </cell>
          <cell r="I48">
            <v>9.9999999999998863</v>
          </cell>
          <cell r="J48">
            <v>9.9999999999998863</v>
          </cell>
          <cell r="K48">
            <v>9.9999999999998863</v>
          </cell>
          <cell r="L48">
            <v>0</v>
          </cell>
          <cell r="M48">
            <v>0</v>
          </cell>
          <cell r="N48">
            <v>0</v>
          </cell>
          <cell r="O48">
            <v>89.999999999998977</v>
          </cell>
        </row>
        <row r="49">
          <cell r="A49" t="str">
            <v>Commercial Papers</v>
          </cell>
          <cell r="C49">
            <v>254.886</v>
          </cell>
          <cell r="D49">
            <v>407.30100000000004</v>
          </cell>
          <cell r="E49">
            <v>506.17500000000007</v>
          </cell>
          <cell r="F49">
            <v>530.67500000000007</v>
          </cell>
          <cell r="G49">
            <v>530.67500000000007</v>
          </cell>
          <cell r="H49">
            <v>530.67500000000007</v>
          </cell>
          <cell r="I49">
            <v>530.67500000000007</v>
          </cell>
          <cell r="J49">
            <v>530.67500000000007</v>
          </cell>
          <cell r="K49">
            <v>530.67500000000007</v>
          </cell>
          <cell r="L49">
            <v>530.67499999999995</v>
          </cell>
          <cell r="M49">
            <v>530.67499999999995</v>
          </cell>
          <cell r="N49">
            <v>530.67499999999995</v>
          </cell>
          <cell r="O49">
            <v>5944.4370000000017</v>
          </cell>
        </row>
        <row r="50">
          <cell r="A50" t="str">
            <v>Bridge Interest (Libor + 350 bp)</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Bank Loans</v>
          </cell>
          <cell r="B51">
            <v>835</v>
          </cell>
          <cell r="C51">
            <v>1650</v>
          </cell>
          <cell r="D51">
            <v>1650</v>
          </cell>
          <cell r="E51">
            <v>1650</v>
          </cell>
          <cell r="F51">
            <v>1650</v>
          </cell>
          <cell r="G51">
            <v>1650</v>
          </cell>
          <cell r="H51">
            <v>1650</v>
          </cell>
          <cell r="I51">
            <v>1650</v>
          </cell>
          <cell r="J51">
            <v>1650</v>
          </cell>
          <cell r="K51">
            <v>1450</v>
          </cell>
          <cell r="L51">
            <v>1050</v>
          </cell>
          <cell r="M51">
            <v>1050</v>
          </cell>
          <cell r="N51">
            <v>1050</v>
          </cell>
          <cell r="O51">
            <v>17800</v>
          </cell>
        </row>
        <row r="52">
          <cell r="A52" t="str">
            <v>Interest Expense/Income</v>
          </cell>
        </row>
        <row r="53">
          <cell r="A53" t="str">
            <v>ECN</v>
          </cell>
          <cell r="B53" t="str">
            <v>Months</v>
          </cell>
          <cell r="C53">
            <v>-6.6666666666665916E-2</v>
          </cell>
          <cell r="D53">
            <v>-6.6666666666665916E-2</v>
          </cell>
          <cell r="E53">
            <v>-6.6666666666665916E-2</v>
          </cell>
          <cell r="F53">
            <v>-6.6666666666665916E-2</v>
          </cell>
          <cell r="G53">
            <v>-6.6666666666665916E-2</v>
          </cell>
          <cell r="H53">
            <v>-6.6666666666665916E-2</v>
          </cell>
          <cell r="I53">
            <v>-6.6666666666665916E-2</v>
          </cell>
          <cell r="J53">
            <v>-6.6666666666665916E-2</v>
          </cell>
          <cell r="K53">
            <v>-6.6666666666665916E-2</v>
          </cell>
          <cell r="L53">
            <v>0</v>
          </cell>
          <cell r="M53">
            <v>0</v>
          </cell>
          <cell r="N53">
            <v>0</v>
          </cell>
          <cell r="O53">
            <v>-0.59999999999999321</v>
          </cell>
        </row>
        <row r="54">
          <cell r="A54" t="str">
            <v>Commercial Papers</v>
          </cell>
          <cell r="B54" t="str">
            <v>Months</v>
          </cell>
          <cell r="C54">
            <v>0</v>
          </cell>
          <cell r="D54">
            <v>-1.4188654000000001</v>
          </cell>
          <cell r="E54">
            <v>-2.2673089000000002</v>
          </cell>
          <cell r="F54">
            <v>-2.8177075000000005</v>
          </cell>
          <cell r="G54">
            <v>-2.9540908333333338</v>
          </cell>
          <cell r="H54">
            <v>-2.9540908333333338</v>
          </cell>
          <cell r="I54">
            <v>-2.9540908333333338</v>
          </cell>
          <cell r="J54">
            <v>-2.9540908333333338</v>
          </cell>
          <cell r="K54">
            <v>-2.9540908333333338</v>
          </cell>
          <cell r="L54">
            <v>-2.9540908333333338</v>
          </cell>
          <cell r="M54">
            <v>-2.9540908333333333</v>
          </cell>
          <cell r="N54">
            <v>-2.9540908333333333</v>
          </cell>
          <cell r="O54">
            <v>-30.136608466666665</v>
          </cell>
        </row>
        <row r="55">
          <cell r="A55" t="str">
            <v>Bridge Interest (Libor + 350 bp)</v>
          </cell>
          <cell r="B55" t="str">
            <v>Months</v>
          </cell>
          <cell r="C55">
            <v>0</v>
          </cell>
          <cell r="D55">
            <v>0</v>
          </cell>
          <cell r="E55">
            <v>0</v>
          </cell>
          <cell r="F55">
            <v>0</v>
          </cell>
          <cell r="G55">
            <v>0</v>
          </cell>
          <cell r="H55">
            <v>0</v>
          </cell>
          <cell r="I55">
            <v>0</v>
          </cell>
          <cell r="J55">
            <v>0</v>
          </cell>
          <cell r="K55">
            <v>0</v>
          </cell>
          <cell r="L55">
            <v>0</v>
          </cell>
          <cell r="M55">
            <v>0</v>
          </cell>
          <cell r="N55">
            <v>0</v>
          </cell>
          <cell r="O55">
            <v>0</v>
          </cell>
        </row>
        <row r="56">
          <cell r="A56" t="str">
            <v>Bank Loans</v>
          </cell>
          <cell r="B56" t="str">
            <v>Months</v>
          </cell>
          <cell r="C56">
            <v>-4.8499583333333334</v>
          </cell>
          <cell r="D56">
            <v>-9.5837499999999984</v>
          </cell>
          <cell r="E56">
            <v>-9.5837499999999984</v>
          </cell>
          <cell r="F56">
            <v>-6.6412500000000003</v>
          </cell>
          <cell r="G56">
            <v>-7.2737500000000006</v>
          </cell>
          <cell r="H56">
            <v>-7.2737500000000006</v>
          </cell>
          <cell r="I56">
            <v>-9.1300000000000008</v>
          </cell>
          <cell r="J56">
            <v>-9.1300000000000008</v>
          </cell>
          <cell r="K56">
            <v>-9.1300000000000008</v>
          </cell>
          <cell r="L56">
            <v>-9.7234583333333333</v>
          </cell>
          <cell r="M56">
            <v>-7.0411250000000001</v>
          </cell>
          <cell r="N56">
            <v>-7.0411250000000001</v>
          </cell>
          <cell r="O56">
            <v>-96.401916666666665</v>
          </cell>
        </row>
        <row r="57">
          <cell r="A57" t="str">
            <v>Total Monthly S/T Interest</v>
          </cell>
          <cell r="C57">
            <v>-4.9166249999999989</v>
          </cell>
          <cell r="D57">
            <v>-11.069282066666664</v>
          </cell>
          <cell r="E57">
            <v>-11.917725566666665</v>
          </cell>
          <cell r="F57">
            <v>-9.5256241666666668</v>
          </cell>
          <cell r="G57">
            <v>-10.2945075</v>
          </cell>
          <cell r="H57">
            <v>-10.2945075</v>
          </cell>
          <cell r="I57">
            <v>-12.150757500000001</v>
          </cell>
          <cell r="J57">
            <v>-12.150757500000001</v>
          </cell>
          <cell r="K57">
            <v>-12.150757500000001</v>
          </cell>
          <cell r="L57">
            <v>-12.677549166666667</v>
          </cell>
          <cell r="M57">
            <v>-9.995215833333333</v>
          </cell>
          <cell r="N57">
            <v>-9.995215833333333</v>
          </cell>
          <cell r="O57">
            <v>-127.13852513333333</v>
          </cell>
        </row>
        <row r="58">
          <cell r="A58" t="str">
            <v>Ending Cash</v>
          </cell>
          <cell r="B58">
            <v>558.29999999999995</v>
          </cell>
          <cell r="C58">
            <v>1350</v>
          </cell>
          <cell r="D58">
            <v>1645</v>
          </cell>
          <cell r="E58">
            <v>2014</v>
          </cell>
          <cell r="F58">
            <v>1900</v>
          </cell>
          <cell r="G58">
            <v>2132</v>
          </cell>
          <cell r="H58">
            <v>1932.8447052105332</v>
          </cell>
          <cell r="I58">
            <v>1795.0284785876454</v>
          </cell>
          <cell r="J58">
            <v>2005.4725115452084</v>
          </cell>
          <cell r="K58">
            <v>1974.8040832811503</v>
          </cell>
          <cell r="L58">
            <v>1824.7353613999512</v>
          </cell>
          <cell r="M58">
            <v>2157.2061131264081</v>
          </cell>
          <cell r="N58">
            <v>2254.1826023305571</v>
          </cell>
        </row>
        <row r="59">
          <cell r="A59" t="str">
            <v>Interest On Income</v>
          </cell>
          <cell r="B59" t="str">
            <v>Days</v>
          </cell>
          <cell r="C59">
            <v>2.3708630136986302</v>
          </cell>
          <cell r="D59">
            <v>5.1780821917808222</v>
          </cell>
          <cell r="E59">
            <v>6.9856164383561641</v>
          </cell>
          <cell r="F59">
            <v>8.2767123287671236</v>
          </cell>
          <cell r="G59">
            <v>8.0684931506849313</v>
          </cell>
          <cell r="H59">
            <v>8.7616438356164394</v>
          </cell>
          <cell r="I59">
            <v>8.207970665962538</v>
          </cell>
          <cell r="J59">
            <v>7.6227236761941102</v>
          </cell>
          <cell r="K59">
            <v>8.2416678556652396</v>
          </cell>
          <cell r="L59">
            <v>8.3861543262624192</v>
          </cell>
          <cell r="M59">
            <v>7.4989124441093882</v>
          </cell>
          <cell r="N59">
            <v>9.1607382886189939</v>
          </cell>
          <cell r="O59">
            <v>88.7595782157168</v>
          </cell>
        </row>
        <row r="60">
          <cell r="A60" t="str">
            <v>Total Monthly Net S/T Interest</v>
          </cell>
          <cell r="C60">
            <v>1347.4542380136986</v>
          </cell>
          <cell r="D60">
            <v>1639.1088001251142</v>
          </cell>
          <cell r="E60">
            <v>2009.0678908716895</v>
          </cell>
          <cell r="F60">
            <v>1898.7510881621006</v>
          </cell>
          <cell r="G60">
            <v>2129.7739856506851</v>
          </cell>
          <cell r="H60">
            <v>1931.3118415461497</v>
          </cell>
          <cell r="I60">
            <v>1791.085691753608</v>
          </cell>
          <cell r="J60">
            <v>2000.9444777214023</v>
          </cell>
          <cell r="K60">
            <v>1970.8949936368153</v>
          </cell>
          <cell r="L60">
            <v>1820.4439665595469</v>
          </cell>
          <cell r="M60">
            <v>2154.7098097371841</v>
          </cell>
          <cell r="N60">
            <v>2253.3481247858426</v>
          </cell>
          <cell r="O60">
            <v>-38.378946917616531</v>
          </cell>
        </row>
        <row r="62">
          <cell r="A62" t="str">
            <v>Interest Schedule</v>
          </cell>
          <cell r="C62">
            <v>36892</v>
          </cell>
          <cell r="D62">
            <v>36923</v>
          </cell>
          <cell r="E62">
            <v>36951</v>
          </cell>
          <cell r="F62">
            <v>36982</v>
          </cell>
          <cell r="G62">
            <v>37012</v>
          </cell>
          <cell r="H62">
            <v>37043</v>
          </cell>
          <cell r="I62">
            <v>37073</v>
          </cell>
          <cell r="J62">
            <v>37104</v>
          </cell>
          <cell r="K62">
            <v>37135</v>
          </cell>
          <cell r="L62">
            <v>37165</v>
          </cell>
          <cell r="M62">
            <v>37196</v>
          </cell>
          <cell r="N62">
            <v>37226</v>
          </cell>
          <cell r="O62" t="str">
            <v>Total 2001</v>
          </cell>
        </row>
        <row r="63">
          <cell r="A63" t="str">
            <v>Interest - L/T - Accrued</v>
          </cell>
          <cell r="C63">
            <v>-25.385560869999999</v>
          </cell>
          <cell r="D63">
            <v>-24.905926909999998</v>
          </cell>
          <cell r="E63">
            <v>-24.657843619999998</v>
          </cell>
          <cell r="F63">
            <v>-24.658388259999999</v>
          </cell>
          <cell r="G63">
            <v>-24.658293569999998</v>
          </cell>
          <cell r="H63">
            <v>-24.658321249999997</v>
          </cell>
          <cell r="I63">
            <v>-24.658321249999997</v>
          </cell>
          <cell r="J63">
            <v>-24.658321249999997</v>
          </cell>
          <cell r="K63">
            <v>-24.658321249999997</v>
          </cell>
          <cell r="L63">
            <v>-24.654321249999995</v>
          </cell>
          <cell r="M63">
            <v>-24.654321249999995</v>
          </cell>
          <cell r="N63">
            <v>-24.654321249999995</v>
          </cell>
          <cell r="O63">
            <v>-296.86226197999997</v>
          </cell>
        </row>
        <row r="64">
          <cell r="A64" t="str">
            <v>Interest - L/T - Scheduled</v>
          </cell>
          <cell r="C64">
            <v>-31.428114620000002</v>
          </cell>
          <cell r="D64">
            <v>-5.89426191</v>
          </cell>
          <cell r="E64">
            <v>-18.323697369999998</v>
          </cell>
          <cell r="F64">
            <v>-27.78214951</v>
          </cell>
          <cell r="G64">
            <v>-40.333347320000009</v>
          </cell>
          <cell r="H64">
            <v>-22.016044999999998</v>
          </cell>
          <cell r="I64">
            <v>-32.794625000000003</v>
          </cell>
          <cell r="J64">
            <v>-5.5378749999999997</v>
          </cell>
          <cell r="K64">
            <v>-18.324175</v>
          </cell>
          <cell r="L64">
            <v>-27.7780825</v>
          </cell>
          <cell r="M64">
            <v>-50.621133333333333</v>
          </cell>
          <cell r="N64">
            <v>-24.105795000000001</v>
          </cell>
          <cell r="O64">
            <v>-304.93930156333334</v>
          </cell>
        </row>
        <row r="65">
          <cell r="A65" t="str">
            <v>Interest - L/T - Initally Deferred, Paid Later</v>
          </cell>
          <cell r="C65">
            <v>29.796875</v>
          </cell>
          <cell r="D65">
            <v>-10.803593749999999</v>
          </cell>
          <cell r="E65">
            <v>-13.118281250000001</v>
          </cell>
          <cell r="F65">
            <v>-5.875</v>
          </cell>
          <cell r="G65">
            <v>0</v>
          </cell>
          <cell r="H65">
            <v>0</v>
          </cell>
          <cell r="I65">
            <v>0</v>
          </cell>
          <cell r="J65">
            <v>0</v>
          </cell>
          <cell r="K65">
            <v>0</v>
          </cell>
          <cell r="L65">
            <v>0</v>
          </cell>
          <cell r="M65">
            <v>0</v>
          </cell>
          <cell r="N65">
            <v>0</v>
          </cell>
          <cell r="O65">
            <v>1.7763568394002505E-15</v>
          </cell>
        </row>
        <row r="66">
          <cell r="A66" t="str">
            <v>Interest - L/T - Paid</v>
          </cell>
          <cell r="C66">
            <v>-1.6312396200000023</v>
          </cell>
          <cell r="D66">
            <v>-16.697855659999998</v>
          </cell>
          <cell r="E66">
            <v>-31.44197862</v>
          </cell>
          <cell r="F66">
            <v>-33.657149509999996</v>
          </cell>
          <cell r="G66">
            <v>-40.333347320000009</v>
          </cell>
          <cell r="H66">
            <v>-22.016044999999998</v>
          </cell>
          <cell r="I66">
            <v>-32.794625000000003</v>
          </cell>
          <cell r="J66">
            <v>-5.5378749999999997</v>
          </cell>
          <cell r="K66">
            <v>-18.324175</v>
          </cell>
          <cell r="L66">
            <v>-27.7780825</v>
          </cell>
          <cell r="M66">
            <v>-50.621133333333333</v>
          </cell>
          <cell r="N66">
            <v>-24.105795000000001</v>
          </cell>
          <cell r="O66">
            <v>-304.93930156333334</v>
          </cell>
        </row>
        <row r="67">
          <cell r="A67" t="str">
            <v>Interest - S/T</v>
          </cell>
          <cell r="C67">
            <v>-4.9166249999999989</v>
          </cell>
          <cell r="D67">
            <v>-11.069282066666664</v>
          </cell>
          <cell r="E67">
            <v>-11.917725566666665</v>
          </cell>
          <cell r="F67">
            <v>-9.5256241666666668</v>
          </cell>
          <cell r="G67">
            <v>-10.2945075</v>
          </cell>
          <cell r="H67">
            <v>-10.2945075</v>
          </cell>
          <cell r="I67">
            <v>-12.150757500000001</v>
          </cell>
          <cell r="J67">
            <v>-12.150757500000001</v>
          </cell>
          <cell r="K67">
            <v>-12.150757500000001</v>
          </cell>
          <cell r="L67">
            <v>-12.677549166666667</v>
          </cell>
          <cell r="M67">
            <v>-9.995215833333333</v>
          </cell>
          <cell r="N67">
            <v>-9.995215833333333</v>
          </cell>
          <cell r="O67">
            <v>-127.13852513333332</v>
          </cell>
        </row>
        <row r="68">
          <cell r="A68" t="str">
            <v>Cash Investment Income</v>
          </cell>
          <cell r="C68">
            <v>2.3708630136986302</v>
          </cell>
          <cell r="D68">
            <v>5.1780821917808222</v>
          </cell>
          <cell r="E68">
            <v>6.9856164383561641</v>
          </cell>
          <cell r="F68">
            <v>8.2767123287671236</v>
          </cell>
          <cell r="G68">
            <v>8.0684931506849313</v>
          </cell>
          <cell r="H68">
            <v>8.7616438356164394</v>
          </cell>
          <cell r="I68">
            <v>8.207970665962538</v>
          </cell>
          <cell r="J68">
            <v>7.6227236761941102</v>
          </cell>
          <cell r="K68">
            <v>8.2416678556652396</v>
          </cell>
          <cell r="L68">
            <v>8.3861543262624192</v>
          </cell>
          <cell r="M68">
            <v>7.4989124441093882</v>
          </cell>
          <cell r="N68">
            <v>9.1607382886189939</v>
          </cell>
          <cell r="O68">
            <v>88.7595782157168</v>
          </cell>
        </row>
        <row r="69">
          <cell r="A69" t="str">
            <v>Total Interest Paid</v>
          </cell>
          <cell r="C69">
            <v>-4.1770016063013706</v>
          </cell>
          <cell r="D69">
            <v>-22.589055534885837</v>
          </cell>
          <cell r="E69">
            <v>-36.374087748310501</v>
          </cell>
          <cell r="F69">
            <v>-34.906061347899538</v>
          </cell>
          <cell r="G69">
            <v>-42.559361669315081</v>
          </cell>
          <cell r="H69">
            <v>-23.548908664383561</v>
          </cell>
          <cell r="I69">
            <v>-36.737411834037474</v>
          </cell>
          <cell r="J69">
            <v>-10.065908823805891</v>
          </cell>
          <cell r="K69">
            <v>-22.23326464433476</v>
          </cell>
          <cell r="L69">
            <v>-32.069477340404248</v>
          </cell>
          <cell r="M69">
            <v>-53.117436722557279</v>
          </cell>
          <cell r="N69">
            <v>-24.94027254471434</v>
          </cell>
          <cell r="O69">
            <v>-343.31824848094982</v>
          </cell>
        </row>
        <row r="72">
          <cell r="A72" t="str">
            <v>Short Term Interest</v>
          </cell>
          <cell r="B72" t="str">
            <v>Year</v>
          </cell>
          <cell r="C72" t="str">
            <v xml:space="preserve">Jan </v>
          </cell>
          <cell r="D72" t="str">
            <v>Feb</v>
          </cell>
          <cell r="E72" t="str">
            <v>Mar</v>
          </cell>
          <cell r="F72" t="str">
            <v>Apr</v>
          </cell>
          <cell r="G72" t="str">
            <v>May</v>
          </cell>
          <cell r="H72" t="str">
            <v>Jun</v>
          </cell>
          <cell r="I72" t="str">
            <v>Jul</v>
          </cell>
          <cell r="J72" t="str">
            <v>Aug</v>
          </cell>
          <cell r="K72" t="str">
            <v>Sep</v>
          </cell>
          <cell r="L72" t="str">
            <v>Oct</v>
          </cell>
          <cell r="M72" t="str">
            <v>Nov</v>
          </cell>
          <cell r="N72" t="str">
            <v>Dec</v>
          </cell>
          <cell r="O72" t="str">
            <v>Total</v>
          </cell>
        </row>
        <row r="73">
          <cell r="A73" t="str">
            <v>Days in a month</v>
          </cell>
          <cell r="B73">
            <v>2002</v>
          </cell>
          <cell r="C73">
            <v>31</v>
          </cell>
          <cell r="D73">
            <v>28</v>
          </cell>
          <cell r="E73">
            <v>31</v>
          </cell>
          <cell r="F73">
            <v>30</v>
          </cell>
          <cell r="G73">
            <v>31</v>
          </cell>
          <cell r="H73">
            <v>30</v>
          </cell>
          <cell r="I73">
            <v>31</v>
          </cell>
          <cell r="J73">
            <v>31</v>
          </cell>
          <cell r="K73">
            <v>30</v>
          </cell>
          <cell r="L73">
            <v>31</v>
          </cell>
          <cell r="M73">
            <v>30</v>
          </cell>
          <cell r="N73">
            <v>31</v>
          </cell>
          <cell r="O73">
            <v>365</v>
          </cell>
        </row>
        <row r="74">
          <cell r="A74" t="str">
            <v>Applicable Rates</v>
          </cell>
          <cell r="B74" t="str">
            <v>Base</v>
          </cell>
        </row>
        <row r="75">
          <cell r="A75" t="str">
            <v>ECN</v>
          </cell>
          <cell r="C75">
            <v>0.08</v>
          </cell>
          <cell r="D75">
            <v>0.08</v>
          </cell>
          <cell r="E75">
            <v>0.08</v>
          </cell>
          <cell r="F75">
            <v>0.08</v>
          </cell>
          <cell r="G75">
            <v>0.08</v>
          </cell>
          <cell r="H75">
            <v>0.08</v>
          </cell>
          <cell r="I75">
            <v>0.08</v>
          </cell>
          <cell r="J75">
            <v>0.08</v>
          </cell>
          <cell r="K75">
            <v>0.08</v>
          </cell>
          <cell r="L75">
            <v>0.08</v>
          </cell>
          <cell r="M75">
            <v>0.08</v>
          </cell>
          <cell r="N75">
            <v>0.08</v>
          </cell>
        </row>
        <row r="76">
          <cell r="A76" t="str">
            <v>Commercial Papers</v>
          </cell>
          <cell r="B76" t="str">
            <v>Cost</v>
          </cell>
          <cell r="C76">
            <v>6.6799999999999998E-2</v>
          </cell>
          <cell r="D76">
            <v>6.6799999999999998E-2</v>
          </cell>
          <cell r="E76">
            <v>6.6799999999999998E-2</v>
          </cell>
          <cell r="F76">
            <v>6.6799999999999998E-2</v>
          </cell>
          <cell r="G76">
            <v>6.6799999999999998E-2</v>
          </cell>
          <cell r="H76">
            <v>6.6799999999999998E-2</v>
          </cell>
          <cell r="I76">
            <v>6.6799999999999998E-2</v>
          </cell>
          <cell r="J76">
            <v>6.6799999999999998E-2</v>
          </cell>
          <cell r="K76">
            <v>6.6799999999999998E-2</v>
          </cell>
          <cell r="L76">
            <v>6.6799999999999998E-2</v>
          </cell>
          <cell r="M76">
            <v>6.6799999999999998E-2</v>
          </cell>
          <cell r="N76">
            <v>6.6799999999999998E-2</v>
          </cell>
        </row>
        <row r="77">
          <cell r="A77" t="str">
            <v>Bridge Interest (Libor + 450 bp)</v>
          </cell>
          <cell r="B77" t="str">
            <v>Libor</v>
          </cell>
          <cell r="C77">
            <v>8.1000000000000003E-2</v>
          </cell>
          <cell r="D77">
            <v>8.1000000000000003E-2</v>
          </cell>
          <cell r="E77">
            <v>8.1000000000000003E-2</v>
          </cell>
          <cell r="F77">
            <v>8.1000000000000003E-2</v>
          </cell>
          <cell r="G77">
            <v>8.1000000000000003E-2</v>
          </cell>
          <cell r="H77">
            <v>8.1000000000000003E-2</v>
          </cell>
          <cell r="I77">
            <v>8.1000000000000003E-2</v>
          </cell>
          <cell r="J77">
            <v>8.1000000000000003E-2</v>
          </cell>
          <cell r="K77">
            <v>8.1000000000000003E-2</v>
          </cell>
          <cell r="L77">
            <v>8.1000000000000003E-2</v>
          </cell>
          <cell r="M77">
            <v>8.1000000000000003E-2</v>
          </cell>
          <cell r="N77">
            <v>8.1000000000000003E-2</v>
          </cell>
        </row>
        <row r="78">
          <cell r="A78" t="str">
            <v>Bank Loans</v>
          </cell>
          <cell r="B78" t="str">
            <v>Libor/Prime</v>
          </cell>
          <cell r="C78">
            <v>8.1000000000000003E-2</v>
          </cell>
          <cell r="D78">
            <v>8.1000000000000003E-2</v>
          </cell>
          <cell r="E78">
            <v>8.1000000000000003E-2</v>
          </cell>
          <cell r="F78">
            <v>8.1000000000000003E-2</v>
          </cell>
          <cell r="G78">
            <v>8.1000000000000003E-2</v>
          </cell>
          <cell r="H78">
            <v>8.1000000000000003E-2</v>
          </cell>
          <cell r="I78">
            <v>8.1000000000000003E-2</v>
          </cell>
          <cell r="J78">
            <v>8.1000000000000003E-2</v>
          </cell>
          <cell r="K78">
            <v>8.1000000000000003E-2</v>
          </cell>
          <cell r="L78">
            <v>6.7500000000000004E-2</v>
          </cell>
          <cell r="M78">
            <v>6.7500000000000004E-2</v>
          </cell>
          <cell r="N78">
            <v>6.7500000000000004E-2</v>
          </cell>
        </row>
        <row r="79">
          <cell r="A79" t="str">
            <v>Interest On Income</v>
          </cell>
          <cell r="B79" t="str">
            <v>Libor</v>
          </cell>
          <cell r="C79">
            <v>0.05</v>
          </cell>
          <cell r="D79">
            <v>0.05</v>
          </cell>
          <cell r="E79">
            <v>0.05</v>
          </cell>
          <cell r="F79">
            <v>0.05</v>
          </cell>
          <cell r="G79">
            <v>0.05</v>
          </cell>
          <cell r="H79">
            <v>0.05</v>
          </cell>
          <cell r="I79">
            <v>0.05</v>
          </cell>
          <cell r="J79">
            <v>0.05</v>
          </cell>
          <cell r="K79">
            <v>0.05</v>
          </cell>
          <cell r="L79">
            <v>0.05</v>
          </cell>
          <cell r="M79">
            <v>0.05</v>
          </cell>
          <cell r="N79">
            <v>0.05</v>
          </cell>
        </row>
        <row r="80">
          <cell r="A80" t="str">
            <v>Outstanding Short Term Debt</v>
          </cell>
        </row>
        <row r="81">
          <cell r="A81" t="str">
            <v>ECN</v>
          </cell>
          <cell r="O81">
            <v>0</v>
          </cell>
        </row>
        <row r="82">
          <cell r="A82" t="str">
            <v>Commercial Papers</v>
          </cell>
          <cell r="B82">
            <v>-530.67499999999995</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Bridge Interest (Libor + 350 bp)</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Bank Loans</v>
          </cell>
          <cell r="B84">
            <v>-1050</v>
          </cell>
          <cell r="C84">
            <v>-1050</v>
          </cell>
          <cell r="D84">
            <v>-1050</v>
          </cell>
          <cell r="E84">
            <v>-1050</v>
          </cell>
          <cell r="F84">
            <v>-1050</v>
          </cell>
          <cell r="G84">
            <v>0</v>
          </cell>
          <cell r="H84">
            <v>0</v>
          </cell>
          <cell r="I84">
            <v>0</v>
          </cell>
          <cell r="J84">
            <v>0</v>
          </cell>
          <cell r="K84">
            <v>0</v>
          </cell>
          <cell r="L84">
            <v>0</v>
          </cell>
          <cell r="M84">
            <v>0</v>
          </cell>
          <cell r="N84">
            <v>0</v>
          </cell>
          <cell r="O84">
            <v>0</v>
          </cell>
        </row>
        <row r="85">
          <cell r="A85" t="str">
            <v>Interest Expense/Income</v>
          </cell>
        </row>
        <row r="86">
          <cell r="A86" t="str">
            <v>ECN</v>
          </cell>
          <cell r="B86" t="str">
            <v>Months</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Commercial Papers</v>
          </cell>
          <cell r="B87" t="str">
            <v>Months</v>
          </cell>
          <cell r="C87">
            <v>-2.9540908333333333</v>
          </cell>
          <cell r="D87">
            <v>0</v>
          </cell>
          <cell r="E87">
            <v>0</v>
          </cell>
          <cell r="F87">
            <v>0</v>
          </cell>
          <cell r="G87">
            <v>0</v>
          </cell>
          <cell r="H87">
            <v>0</v>
          </cell>
          <cell r="I87">
            <v>0</v>
          </cell>
          <cell r="J87">
            <v>0</v>
          </cell>
          <cell r="K87">
            <v>0</v>
          </cell>
          <cell r="L87">
            <v>0</v>
          </cell>
          <cell r="M87">
            <v>0</v>
          </cell>
          <cell r="N87">
            <v>0</v>
          </cell>
          <cell r="O87">
            <v>-2.9540908333333333</v>
          </cell>
        </row>
        <row r="88">
          <cell r="A88" t="str">
            <v>Bridge Interest (Libor + 350 bp)</v>
          </cell>
          <cell r="B88" t="str">
            <v>Months</v>
          </cell>
          <cell r="C88">
            <v>0</v>
          </cell>
          <cell r="D88">
            <v>0</v>
          </cell>
          <cell r="E88">
            <v>0</v>
          </cell>
          <cell r="F88">
            <v>0</v>
          </cell>
          <cell r="G88">
            <v>0</v>
          </cell>
          <cell r="H88">
            <v>0</v>
          </cell>
          <cell r="I88">
            <v>0</v>
          </cell>
          <cell r="J88">
            <v>0</v>
          </cell>
          <cell r="K88">
            <v>0</v>
          </cell>
          <cell r="L88">
            <v>0</v>
          </cell>
          <cell r="M88">
            <v>0</v>
          </cell>
          <cell r="N88">
            <v>0</v>
          </cell>
          <cell r="O88">
            <v>0</v>
          </cell>
        </row>
        <row r="89">
          <cell r="A89" t="str">
            <v>Bank Loans</v>
          </cell>
          <cell r="B89" t="str">
            <v>Months</v>
          </cell>
          <cell r="C89">
            <v>-7.0875000000000004</v>
          </cell>
          <cell r="D89">
            <v>-7.0875000000000004</v>
          </cell>
          <cell r="E89">
            <v>-7.0875000000000004</v>
          </cell>
          <cell r="F89">
            <v>-7.0875000000000004</v>
          </cell>
          <cell r="G89">
            <v>-7.0875000000000004</v>
          </cell>
          <cell r="H89">
            <v>0</v>
          </cell>
          <cell r="I89">
            <v>0</v>
          </cell>
          <cell r="J89">
            <v>0</v>
          </cell>
          <cell r="K89">
            <v>0</v>
          </cell>
          <cell r="L89">
            <v>0</v>
          </cell>
          <cell r="M89">
            <v>0</v>
          </cell>
          <cell r="N89">
            <v>0</v>
          </cell>
          <cell r="O89">
            <v>-35.4375</v>
          </cell>
        </row>
        <row r="90">
          <cell r="A90" t="str">
            <v>Total Monthly S/T Interest</v>
          </cell>
          <cell r="C90">
            <v>-10.041590833333334</v>
          </cell>
          <cell r="D90">
            <v>-7.0875000000000004</v>
          </cell>
          <cell r="E90">
            <v>-7.0875000000000004</v>
          </cell>
          <cell r="F90">
            <v>-7.0875000000000004</v>
          </cell>
          <cell r="G90">
            <v>-7.0875000000000004</v>
          </cell>
          <cell r="H90">
            <v>0</v>
          </cell>
          <cell r="I90">
            <v>0</v>
          </cell>
          <cell r="J90">
            <v>0</v>
          </cell>
          <cell r="K90">
            <v>0</v>
          </cell>
          <cell r="L90">
            <v>0</v>
          </cell>
          <cell r="M90">
            <v>0</v>
          </cell>
          <cell r="N90">
            <v>0</v>
          </cell>
          <cell r="O90">
            <v>-38.391590833333332</v>
          </cell>
        </row>
        <row r="91">
          <cell r="A91" t="str">
            <v>Ending Cash</v>
          </cell>
          <cell r="B91">
            <v>2254.1826023305571</v>
          </cell>
          <cell r="C91">
            <v>1668.3204006038045</v>
          </cell>
          <cell r="D91">
            <v>1813.509036352498</v>
          </cell>
          <cell r="E91">
            <v>1713.3590459663849</v>
          </cell>
          <cell r="F91">
            <v>1591.5660232784489</v>
          </cell>
          <cell r="G91">
            <v>202.86868989382492</v>
          </cell>
          <cell r="H91">
            <v>60.381152425668631</v>
          </cell>
          <cell r="I91">
            <v>38.756459557475679</v>
          </cell>
          <cell r="J91">
            <v>168.18266294344875</v>
          </cell>
          <cell r="K91">
            <v>425.02151153174975</v>
          </cell>
          <cell r="L91">
            <v>417.28642786799344</v>
          </cell>
          <cell r="M91">
            <v>567.53620873138925</v>
          </cell>
          <cell r="N91">
            <v>407.67441323070187</v>
          </cell>
        </row>
        <row r="92">
          <cell r="A92" t="str">
            <v>Interest On Income</v>
          </cell>
          <cell r="B92" t="str">
            <v>Days</v>
          </cell>
          <cell r="C92">
            <v>9.5725562564722289</v>
          </cell>
          <cell r="D92">
            <v>6.3990371530008945</v>
          </cell>
          <cell r="E92">
            <v>7.7012027571133475</v>
          </cell>
          <cell r="F92">
            <v>7.0412015587659651</v>
          </cell>
          <cell r="G92">
            <v>6.7587050303605363</v>
          </cell>
          <cell r="H92">
            <v>0.83370694476914353</v>
          </cell>
          <cell r="I92">
            <v>0.25641311304051068</v>
          </cell>
          <cell r="J92">
            <v>0.16458222551804741</v>
          </cell>
          <cell r="K92">
            <v>0.69116162853472096</v>
          </cell>
          <cell r="L92">
            <v>1.8048858708882525</v>
          </cell>
          <cell r="M92">
            <v>1.7148757309643567</v>
          </cell>
          <cell r="N92">
            <v>2.4100852699552147</v>
          </cell>
          <cell r="O92">
            <v>45.348413539383216</v>
          </cell>
        </row>
        <row r="93">
          <cell r="A93" t="str">
            <v>Total Monthly Net S/T Interest</v>
          </cell>
          <cell r="C93">
            <v>1667.8513660269432</v>
          </cell>
          <cell r="D93">
            <v>1812.8205735054987</v>
          </cell>
          <cell r="E93">
            <v>1713.9727487234982</v>
          </cell>
          <cell r="F93">
            <v>1591.5197248372149</v>
          </cell>
          <cell r="G93">
            <v>202.53989492418546</v>
          </cell>
          <cell r="H93">
            <v>61.214859370437772</v>
          </cell>
          <cell r="I93">
            <v>39.012872670516188</v>
          </cell>
          <cell r="J93">
            <v>168.34724516896679</v>
          </cell>
          <cell r="K93">
            <v>425.71267316028445</v>
          </cell>
          <cell r="L93">
            <v>419.09131373888169</v>
          </cell>
          <cell r="M93">
            <v>569.25108446235356</v>
          </cell>
          <cell r="N93">
            <v>410.08449850065711</v>
          </cell>
          <cell r="O93">
            <v>6.9568227060498842</v>
          </cell>
        </row>
        <row r="95">
          <cell r="A95" t="str">
            <v>Interest Schedule</v>
          </cell>
          <cell r="C95">
            <v>37257</v>
          </cell>
          <cell r="D95">
            <v>37288</v>
          </cell>
          <cell r="E95">
            <v>37316</v>
          </cell>
          <cell r="F95">
            <v>37347</v>
          </cell>
          <cell r="G95">
            <v>37377</v>
          </cell>
          <cell r="H95">
            <v>37408</v>
          </cell>
          <cell r="I95">
            <v>37438</v>
          </cell>
          <cell r="J95">
            <v>37469</v>
          </cell>
          <cell r="K95">
            <v>37500</v>
          </cell>
          <cell r="L95">
            <v>37530</v>
          </cell>
          <cell r="M95">
            <v>37561</v>
          </cell>
          <cell r="N95">
            <v>37591</v>
          </cell>
          <cell r="O95" t="str">
            <v>Total 2002</v>
          </cell>
        </row>
        <row r="96">
          <cell r="A96" t="str">
            <v>Interest - L/T - Accrued</v>
          </cell>
          <cell r="C96">
            <v>-26.261154583333333</v>
          </cell>
          <cell r="D96">
            <v>-26.261154583333333</v>
          </cell>
          <cell r="E96">
            <v>-26.261154583333333</v>
          </cell>
          <cell r="F96">
            <v>-26.261154583333333</v>
          </cell>
          <cell r="G96">
            <v>-26.261154583333333</v>
          </cell>
          <cell r="H96">
            <v>-26.261154583333333</v>
          </cell>
          <cell r="I96">
            <v>-26.261154583333333</v>
          </cell>
          <cell r="J96">
            <v>-26.261154583333333</v>
          </cell>
          <cell r="K96">
            <v>-26.261154583333333</v>
          </cell>
          <cell r="L96">
            <v>-26.261154583333333</v>
          </cell>
          <cell r="M96">
            <v>-26.261154583333333</v>
          </cell>
          <cell r="N96">
            <v>-26.261154583333333</v>
          </cell>
          <cell r="O96">
            <v>-315.13385499999998</v>
          </cell>
        </row>
        <row r="97">
          <cell r="A97" t="str">
            <v>Interest - L/T - Scheduled</v>
          </cell>
          <cell r="C97">
            <v>-32.635374999999996</v>
          </cell>
          <cell r="D97">
            <v>-3.6259999999999999</v>
          </cell>
          <cell r="E97">
            <v>-21.856175000000004</v>
          </cell>
          <cell r="F97">
            <v>-33.407832499999991</v>
          </cell>
          <cell r="G97">
            <v>-50.020999999999994</v>
          </cell>
          <cell r="H97">
            <v>-19.048044999999998</v>
          </cell>
          <cell r="I97">
            <v>-32.545374999999993</v>
          </cell>
          <cell r="J97">
            <v>-4.3360000000000003</v>
          </cell>
          <cell r="K97">
            <v>-21.856175000000004</v>
          </cell>
          <cell r="L97">
            <v>-33.407832499999991</v>
          </cell>
          <cell r="M97">
            <v>-50.020999999999994</v>
          </cell>
          <cell r="N97">
            <v>-19.048044999999998</v>
          </cell>
          <cell r="O97">
            <v>-321.80885499999999</v>
          </cell>
        </row>
        <row r="98">
          <cell r="A98" t="str">
            <v>Interest - L/T - Initally Deferred, Paid Later</v>
          </cell>
          <cell r="C98">
            <v>0</v>
          </cell>
          <cell r="D98">
            <v>0</v>
          </cell>
          <cell r="E98">
            <v>0</v>
          </cell>
          <cell r="F98">
            <v>0</v>
          </cell>
          <cell r="O98">
            <v>0</v>
          </cell>
        </row>
        <row r="99">
          <cell r="A99" t="str">
            <v>Interest - L/T - Paid</v>
          </cell>
          <cell r="C99">
            <v>-32.635374999999996</v>
          </cell>
          <cell r="D99">
            <v>-3.6259999999999999</v>
          </cell>
          <cell r="E99">
            <v>-21.856175000000004</v>
          </cell>
          <cell r="F99">
            <v>-33.407832499999991</v>
          </cell>
          <cell r="G99">
            <v>-50.020999999999994</v>
          </cell>
          <cell r="H99">
            <v>-19.048044999999998</v>
          </cell>
          <cell r="I99">
            <v>-32.545374999999993</v>
          </cell>
          <cell r="J99">
            <v>-4.3360000000000003</v>
          </cell>
          <cell r="K99">
            <v>-21.856175000000004</v>
          </cell>
          <cell r="L99">
            <v>-33.407832499999991</v>
          </cell>
          <cell r="M99">
            <v>-50.020999999999994</v>
          </cell>
          <cell r="N99">
            <v>-19.048044999999998</v>
          </cell>
          <cell r="O99">
            <v>-321.80885499999999</v>
          </cell>
        </row>
        <row r="100">
          <cell r="A100" t="str">
            <v>Interest - S/T</v>
          </cell>
          <cell r="C100">
            <v>-10.041590833333334</v>
          </cell>
          <cell r="D100">
            <v>-7.0875000000000004</v>
          </cell>
          <cell r="E100">
            <v>-7.0875000000000004</v>
          </cell>
          <cell r="F100">
            <v>-7.0875000000000004</v>
          </cell>
          <cell r="G100">
            <v>-7.0875000000000004</v>
          </cell>
          <cell r="H100">
            <v>0</v>
          </cell>
          <cell r="I100">
            <v>0</v>
          </cell>
          <cell r="J100">
            <v>0</v>
          </cell>
          <cell r="K100">
            <v>0</v>
          </cell>
          <cell r="L100">
            <v>0</v>
          </cell>
          <cell r="M100">
            <v>0</v>
          </cell>
          <cell r="N100">
            <v>0</v>
          </cell>
          <cell r="O100">
            <v>-38.391590833333332</v>
          </cell>
        </row>
        <row r="101">
          <cell r="A101" t="str">
            <v>Cash Investment Income</v>
          </cell>
          <cell r="C101">
            <v>9.5725562564722289</v>
          </cell>
          <cell r="D101">
            <v>6.3990371530008945</v>
          </cell>
          <cell r="E101">
            <v>7.7012027571133475</v>
          </cell>
          <cell r="F101">
            <v>7.0412015587659651</v>
          </cell>
          <cell r="G101">
            <v>6.7587050303605363</v>
          </cell>
          <cell r="H101">
            <v>0.83370694476914353</v>
          </cell>
          <cell r="I101">
            <v>0.25641311304051068</v>
          </cell>
          <cell r="J101">
            <v>0.16458222551804741</v>
          </cell>
          <cell r="K101">
            <v>0.69116162853472096</v>
          </cell>
          <cell r="L101">
            <v>1.8048858708882525</v>
          </cell>
          <cell r="M101">
            <v>1.7148757309643567</v>
          </cell>
          <cell r="N101">
            <v>2.4100852699552147</v>
          </cell>
          <cell r="O101">
            <v>45.348413539383216</v>
          </cell>
        </row>
        <row r="102">
          <cell r="A102" t="str">
            <v>Total Interest Paid</v>
          </cell>
          <cell r="C102">
            <v>-33.104409576861102</v>
          </cell>
          <cell r="D102">
            <v>-4.3144628469991053</v>
          </cell>
          <cell r="E102">
            <v>-21.242472242886659</v>
          </cell>
          <cell r="F102">
            <v>-33.454130941234027</v>
          </cell>
          <cell r="G102">
            <v>-50.349794969639454</v>
          </cell>
          <cell r="H102">
            <v>-18.214338055230854</v>
          </cell>
          <cell r="I102">
            <v>-32.288961886959484</v>
          </cell>
          <cell r="J102">
            <v>-4.1714177744819532</v>
          </cell>
          <cell r="K102">
            <v>-21.165013371465282</v>
          </cell>
          <cell r="L102">
            <v>-31.602946629111738</v>
          </cell>
          <cell r="M102">
            <v>-48.306124269035635</v>
          </cell>
          <cell r="N102">
            <v>-16.637959730044784</v>
          </cell>
          <cell r="O102">
            <v>-314.85203229395012</v>
          </cell>
        </row>
        <row r="136">
          <cell r="A136" t="str">
            <v>Short Term Interest</v>
          </cell>
          <cell r="B136" t="str">
            <v>Year</v>
          </cell>
          <cell r="C136" t="str">
            <v xml:space="preserve">Jan </v>
          </cell>
          <cell r="D136" t="str">
            <v>Feb</v>
          </cell>
          <cell r="E136" t="str">
            <v>Mar</v>
          </cell>
          <cell r="F136" t="str">
            <v>Apr</v>
          </cell>
          <cell r="G136" t="str">
            <v>May</v>
          </cell>
          <cell r="H136" t="str">
            <v>Jun</v>
          </cell>
          <cell r="I136" t="str">
            <v>Jul</v>
          </cell>
          <cell r="J136" t="str">
            <v>Aug</v>
          </cell>
          <cell r="K136" t="str">
            <v>Sep</v>
          </cell>
          <cell r="L136" t="str">
            <v>Oct</v>
          </cell>
          <cell r="M136" t="str">
            <v>Nov</v>
          </cell>
          <cell r="N136" t="str">
            <v>Dec</v>
          </cell>
          <cell r="O136" t="str">
            <v>Total</v>
          </cell>
        </row>
        <row r="137">
          <cell r="A137" t="str">
            <v>Days in a month</v>
          </cell>
          <cell r="B137">
            <v>2003</v>
          </cell>
          <cell r="C137">
            <v>31</v>
          </cell>
          <cell r="D137">
            <v>28</v>
          </cell>
          <cell r="E137">
            <v>31</v>
          </cell>
          <cell r="F137">
            <v>30</v>
          </cell>
          <cell r="G137">
            <v>31</v>
          </cell>
          <cell r="H137">
            <v>30</v>
          </cell>
          <cell r="I137">
            <v>31</v>
          </cell>
          <cell r="J137">
            <v>31</v>
          </cell>
          <cell r="K137">
            <v>30</v>
          </cell>
          <cell r="L137">
            <v>31</v>
          </cell>
          <cell r="M137">
            <v>30</v>
          </cell>
          <cell r="N137">
            <v>31</v>
          </cell>
          <cell r="O137">
            <v>365</v>
          </cell>
        </row>
        <row r="138">
          <cell r="A138" t="str">
            <v>Applicable Rates</v>
          </cell>
          <cell r="B138" t="str">
            <v>Base</v>
          </cell>
        </row>
        <row r="139">
          <cell r="A139" t="str">
            <v>ECN</v>
          </cell>
          <cell r="C139">
            <v>0.08</v>
          </cell>
          <cell r="D139">
            <v>0.08</v>
          </cell>
          <cell r="E139">
            <v>0.08</v>
          </cell>
          <cell r="F139">
            <v>0.08</v>
          </cell>
          <cell r="G139">
            <v>0.08</v>
          </cell>
          <cell r="H139">
            <v>0.08</v>
          </cell>
          <cell r="I139">
            <v>0.08</v>
          </cell>
          <cell r="J139">
            <v>0.08</v>
          </cell>
          <cell r="K139">
            <v>0.08</v>
          </cell>
          <cell r="L139">
            <v>0.08</v>
          </cell>
          <cell r="M139">
            <v>0.08</v>
          </cell>
          <cell r="N139">
            <v>0.08</v>
          </cell>
        </row>
        <row r="140">
          <cell r="A140" t="str">
            <v>Commercial Papers</v>
          </cell>
          <cell r="B140" t="str">
            <v>Cost</v>
          </cell>
          <cell r="C140">
            <v>6.6799999999999998E-2</v>
          </cell>
          <cell r="D140">
            <v>6.6799999999999998E-2</v>
          </cell>
          <cell r="E140">
            <v>6.6799999999999998E-2</v>
          </cell>
          <cell r="F140">
            <v>6.6799999999999998E-2</v>
          </cell>
          <cell r="G140">
            <v>6.6799999999999998E-2</v>
          </cell>
          <cell r="H140">
            <v>6.6799999999999998E-2</v>
          </cell>
          <cell r="I140">
            <v>6.6799999999999998E-2</v>
          </cell>
          <cell r="J140">
            <v>6.6799999999999998E-2</v>
          </cell>
          <cell r="K140">
            <v>6.6799999999999998E-2</v>
          </cell>
          <cell r="L140">
            <v>6.6799999999999998E-2</v>
          </cell>
          <cell r="M140">
            <v>6.6799999999999998E-2</v>
          </cell>
          <cell r="N140">
            <v>6.6799999999999998E-2</v>
          </cell>
        </row>
        <row r="141">
          <cell r="A141" t="str">
            <v>Bridge Interest (Libor + 350 bp)</v>
          </cell>
          <cell r="B141" t="str">
            <v>Libor</v>
          </cell>
          <cell r="C141">
            <v>0.12</v>
          </cell>
          <cell r="D141">
            <v>0.12</v>
          </cell>
          <cell r="E141">
            <v>0.12</v>
          </cell>
          <cell r="F141">
            <v>0.12</v>
          </cell>
          <cell r="G141">
            <v>0.12</v>
          </cell>
          <cell r="H141">
            <v>0.12</v>
          </cell>
          <cell r="I141">
            <v>0.12</v>
          </cell>
          <cell r="J141">
            <v>0.12</v>
          </cell>
          <cell r="K141">
            <v>0.12</v>
          </cell>
          <cell r="L141">
            <v>0.12</v>
          </cell>
          <cell r="M141">
            <v>0.12</v>
          </cell>
          <cell r="N141">
            <v>0.12</v>
          </cell>
        </row>
        <row r="142">
          <cell r="A142" t="str">
            <v>Bank Loans</v>
          </cell>
          <cell r="B142" t="str">
            <v>Libor/Prime</v>
          </cell>
          <cell r="C142">
            <v>6.7500000000000004E-2</v>
          </cell>
          <cell r="D142">
            <v>6.7500000000000004E-2</v>
          </cell>
          <cell r="E142">
            <v>6.7500000000000004E-2</v>
          </cell>
          <cell r="F142">
            <v>6.7500000000000004E-2</v>
          </cell>
          <cell r="G142">
            <v>6.7500000000000004E-2</v>
          </cell>
          <cell r="H142">
            <v>6.7500000000000004E-2</v>
          </cell>
          <cell r="I142">
            <v>6.7500000000000004E-2</v>
          </cell>
          <cell r="J142">
            <v>6.7500000000000004E-2</v>
          </cell>
          <cell r="K142">
            <v>6.7500000000000004E-2</v>
          </cell>
          <cell r="L142">
            <v>6.7500000000000004E-2</v>
          </cell>
          <cell r="M142">
            <v>6.7500000000000004E-2</v>
          </cell>
          <cell r="N142">
            <v>6.7500000000000004E-2</v>
          </cell>
        </row>
        <row r="143">
          <cell r="A143" t="str">
            <v>Interest On Income</v>
          </cell>
          <cell r="B143" t="str">
            <v>Libor</v>
          </cell>
          <cell r="C143">
            <v>0.05</v>
          </cell>
          <cell r="D143">
            <v>0.05</v>
          </cell>
          <cell r="E143">
            <v>0.05</v>
          </cell>
          <cell r="F143">
            <v>0.05</v>
          </cell>
          <cell r="G143">
            <v>0.05</v>
          </cell>
          <cell r="H143">
            <v>0.05</v>
          </cell>
          <cell r="I143">
            <v>0.05</v>
          </cell>
          <cell r="J143">
            <v>0.05</v>
          </cell>
          <cell r="K143">
            <v>0.05</v>
          </cell>
          <cell r="L143">
            <v>0.05</v>
          </cell>
          <cell r="M143">
            <v>0.05</v>
          </cell>
          <cell r="N143">
            <v>0.05</v>
          </cell>
        </row>
        <row r="144">
          <cell r="A144" t="str">
            <v>Outstanding Short Term Debt</v>
          </cell>
        </row>
        <row r="145">
          <cell r="A145" t="str">
            <v>ECN</v>
          </cell>
          <cell r="O145">
            <v>0</v>
          </cell>
        </row>
        <row r="146">
          <cell r="A146" t="str">
            <v>Commercial Papers</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row>
        <row r="147">
          <cell r="A147" t="str">
            <v>Bridge Interest (Libor + 350 bp)</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row>
        <row r="148">
          <cell r="A148" t="str">
            <v>Bank Loans</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row>
        <row r="149">
          <cell r="A149" t="str">
            <v>Interest Expense/Income</v>
          </cell>
        </row>
        <row r="150">
          <cell r="A150" t="str">
            <v>ECN</v>
          </cell>
          <cell r="B150" t="str">
            <v>Months</v>
          </cell>
          <cell r="C150">
            <v>0</v>
          </cell>
          <cell r="D150">
            <v>0</v>
          </cell>
          <cell r="E150">
            <v>0</v>
          </cell>
          <cell r="F150">
            <v>0</v>
          </cell>
          <cell r="G150">
            <v>0</v>
          </cell>
          <cell r="H150">
            <v>0</v>
          </cell>
          <cell r="I150">
            <v>0</v>
          </cell>
          <cell r="J150">
            <v>0</v>
          </cell>
          <cell r="K150">
            <v>0</v>
          </cell>
          <cell r="L150">
            <v>0</v>
          </cell>
          <cell r="M150">
            <v>0</v>
          </cell>
          <cell r="N150">
            <v>0</v>
          </cell>
          <cell r="O150">
            <v>0</v>
          </cell>
        </row>
        <row r="151">
          <cell r="A151" t="str">
            <v>Commercial Papers</v>
          </cell>
          <cell r="B151" t="str">
            <v>Months</v>
          </cell>
          <cell r="C151">
            <v>0</v>
          </cell>
          <cell r="D151">
            <v>0</v>
          </cell>
          <cell r="E151">
            <v>0</v>
          </cell>
          <cell r="F151">
            <v>0</v>
          </cell>
          <cell r="G151">
            <v>0</v>
          </cell>
          <cell r="H151">
            <v>0</v>
          </cell>
          <cell r="I151">
            <v>0</v>
          </cell>
          <cell r="J151">
            <v>0</v>
          </cell>
          <cell r="K151">
            <v>0</v>
          </cell>
          <cell r="L151">
            <v>0</v>
          </cell>
          <cell r="M151">
            <v>0</v>
          </cell>
          <cell r="N151">
            <v>0</v>
          </cell>
          <cell r="O151">
            <v>0</v>
          </cell>
        </row>
        <row r="152">
          <cell r="A152" t="str">
            <v>Bridge Interest (Libor + 350 bp)</v>
          </cell>
          <cell r="B152" t="str">
            <v>Months</v>
          </cell>
          <cell r="C152">
            <v>0</v>
          </cell>
          <cell r="D152">
            <v>0</v>
          </cell>
          <cell r="E152">
            <v>0</v>
          </cell>
          <cell r="F152">
            <v>0</v>
          </cell>
          <cell r="G152">
            <v>0</v>
          </cell>
          <cell r="H152">
            <v>0</v>
          </cell>
          <cell r="I152">
            <v>0</v>
          </cell>
          <cell r="J152">
            <v>0</v>
          </cell>
          <cell r="K152">
            <v>0</v>
          </cell>
          <cell r="L152">
            <v>0</v>
          </cell>
          <cell r="M152">
            <v>0</v>
          </cell>
          <cell r="N152">
            <v>0</v>
          </cell>
          <cell r="O152">
            <v>0</v>
          </cell>
        </row>
        <row r="153">
          <cell r="A153" t="str">
            <v>Bank Loans</v>
          </cell>
          <cell r="B153" t="str">
            <v>Months</v>
          </cell>
          <cell r="C153">
            <v>0</v>
          </cell>
          <cell r="D153">
            <v>0</v>
          </cell>
          <cell r="E153">
            <v>0</v>
          </cell>
          <cell r="F153">
            <v>0</v>
          </cell>
          <cell r="G153">
            <v>0</v>
          </cell>
          <cell r="H153">
            <v>0</v>
          </cell>
          <cell r="I153">
            <v>0</v>
          </cell>
          <cell r="J153">
            <v>0</v>
          </cell>
          <cell r="K153">
            <v>0</v>
          </cell>
          <cell r="L153">
            <v>0</v>
          </cell>
          <cell r="M153">
            <v>0</v>
          </cell>
          <cell r="N153">
            <v>0</v>
          </cell>
          <cell r="O153">
            <v>0</v>
          </cell>
        </row>
        <row r="154">
          <cell r="A154" t="str">
            <v>Total Monthly S/T Interest</v>
          </cell>
          <cell r="C154">
            <v>0</v>
          </cell>
          <cell r="D154">
            <v>0</v>
          </cell>
          <cell r="E154">
            <v>0</v>
          </cell>
          <cell r="F154">
            <v>0</v>
          </cell>
          <cell r="G154">
            <v>0</v>
          </cell>
          <cell r="H154">
            <v>0</v>
          </cell>
          <cell r="I154">
            <v>0</v>
          </cell>
          <cell r="J154">
            <v>0</v>
          </cell>
          <cell r="K154">
            <v>0</v>
          </cell>
          <cell r="L154">
            <v>0</v>
          </cell>
          <cell r="M154">
            <v>0</v>
          </cell>
          <cell r="N154">
            <v>0</v>
          </cell>
          <cell r="O154">
            <v>0</v>
          </cell>
        </row>
        <row r="155">
          <cell r="A155" t="str">
            <v>Ending Cash</v>
          </cell>
          <cell r="B155">
            <v>407.67441323070187</v>
          </cell>
          <cell r="C155">
            <v>370.63586206091969</v>
          </cell>
          <cell r="D155">
            <v>426.28217657057132</v>
          </cell>
          <cell r="E155">
            <v>180.64527427580907</v>
          </cell>
          <cell r="F155">
            <v>97.296305709182221</v>
          </cell>
          <cell r="G155">
            <v>124.44618240427957</v>
          </cell>
          <cell r="H155">
            <v>222.57787161297327</v>
          </cell>
          <cell r="I155">
            <v>284.78248761590157</v>
          </cell>
          <cell r="J155">
            <v>478.11172607503079</v>
          </cell>
          <cell r="K155">
            <v>507.93336249462618</v>
          </cell>
          <cell r="L155">
            <v>1183.7212023488446</v>
          </cell>
          <cell r="M155">
            <v>431.39660459838819</v>
          </cell>
          <cell r="N155">
            <v>0.51811069646566921</v>
          </cell>
        </row>
        <row r="156">
          <cell r="A156" t="str">
            <v>Interest On Income</v>
          </cell>
          <cell r="B156" t="str">
            <v>Days</v>
          </cell>
          <cell r="C156">
            <v>1.7312201109796928</v>
          </cell>
          <cell r="D156">
            <v>1.4216170051651715</v>
          </cell>
          <cell r="E156">
            <v>1.8102393799572207</v>
          </cell>
          <cell r="F156">
            <v>0.74237783948962632</v>
          </cell>
          <cell r="G156">
            <v>0.41317609273762318</v>
          </cell>
          <cell r="H156">
            <v>0.51142266741484754</v>
          </cell>
          <cell r="I156">
            <v>0.94519370137016057</v>
          </cell>
          <cell r="J156">
            <v>1.2093502898757464</v>
          </cell>
          <cell r="K156">
            <v>1.9648427098973869</v>
          </cell>
          <cell r="L156">
            <v>2.156977292785399</v>
          </cell>
          <cell r="M156">
            <v>4.8646076808856629</v>
          </cell>
          <cell r="N156">
            <v>1.8319581839109635</v>
          </cell>
          <cell r="O156">
            <v>19.6029829544695</v>
          </cell>
        </row>
        <row r="157">
          <cell r="A157" t="str">
            <v>Total Monthly Net S/T Interest</v>
          </cell>
          <cell r="C157">
            <v>372.36708217189937</v>
          </cell>
          <cell r="D157">
            <v>427.70379357573648</v>
          </cell>
          <cell r="E157">
            <v>182.45551365576628</v>
          </cell>
          <cell r="F157">
            <v>98.038683548671841</v>
          </cell>
          <cell r="G157">
            <v>124.8593584970172</v>
          </cell>
          <cell r="H157">
            <v>223.08929428038812</v>
          </cell>
          <cell r="I157">
            <v>285.72768131727173</v>
          </cell>
          <cell r="J157">
            <v>479.32107636490656</v>
          </cell>
          <cell r="K157">
            <v>509.89820520452355</v>
          </cell>
          <cell r="L157">
            <v>1185.8781796416299</v>
          </cell>
          <cell r="M157">
            <v>436.26121227927388</v>
          </cell>
          <cell r="N157">
            <v>2.3500688803766328</v>
          </cell>
          <cell r="O157">
            <v>19.6029829544695</v>
          </cell>
        </row>
        <row r="159">
          <cell r="A159" t="str">
            <v>Interest Schedule</v>
          </cell>
          <cell r="C159">
            <v>37622</v>
          </cell>
          <cell r="D159">
            <v>37653</v>
          </cell>
          <cell r="E159">
            <v>37681</v>
          </cell>
          <cell r="F159">
            <v>37712</v>
          </cell>
          <cell r="G159">
            <v>37742</v>
          </cell>
          <cell r="H159">
            <v>37773</v>
          </cell>
          <cell r="I159">
            <v>37803</v>
          </cell>
          <cell r="J159">
            <v>37834</v>
          </cell>
          <cell r="K159">
            <v>37865</v>
          </cell>
          <cell r="L159">
            <v>37895</v>
          </cell>
          <cell r="M159">
            <v>37926</v>
          </cell>
          <cell r="N159">
            <v>37956</v>
          </cell>
          <cell r="O159" t="str">
            <v>Total 2003</v>
          </cell>
        </row>
        <row r="160">
          <cell r="A160" t="str">
            <v>Interest - L/T - Accrued</v>
          </cell>
          <cell r="C160">
            <v>-23.486154583333331</v>
          </cell>
          <cell r="D160">
            <v>-23.486154583333331</v>
          </cell>
          <cell r="E160">
            <v>-23.486154583333331</v>
          </cell>
          <cell r="F160">
            <v>-23.486154583333331</v>
          </cell>
          <cell r="G160">
            <v>-23.486154583333331</v>
          </cell>
          <cell r="H160">
            <v>-26.195154583333331</v>
          </cell>
          <cell r="I160">
            <v>-25.544112916666666</v>
          </cell>
          <cell r="J160">
            <v>-25.544112916666666</v>
          </cell>
          <cell r="K160">
            <v>-25.544112916666666</v>
          </cell>
          <cell r="L160">
            <v>-25.544112916666666</v>
          </cell>
          <cell r="M160">
            <v>-25.544112916666666</v>
          </cell>
          <cell r="N160">
            <v>-25.544112916666666</v>
          </cell>
          <cell r="O160">
            <v>-296.89060500000005</v>
          </cell>
        </row>
        <row r="161">
          <cell r="A161" t="str">
            <v>Interest - L/T - Scheduled</v>
          </cell>
          <cell r="C161">
            <v>-32.545374999999993</v>
          </cell>
          <cell r="D161">
            <v>-4.3360000000000003</v>
          </cell>
          <cell r="E161">
            <v>-21.856175000000004</v>
          </cell>
          <cell r="F161">
            <v>-27.782832499999994</v>
          </cell>
          <cell r="G161">
            <v>-39.535999999999994</v>
          </cell>
          <cell r="H161">
            <v>-19.048044999999998</v>
          </cell>
          <cell r="I161">
            <v>-32.545374999999993</v>
          </cell>
          <cell r="J161">
            <v>-4.3360000000000003</v>
          </cell>
          <cell r="K161">
            <v>-21.856175000000004</v>
          </cell>
          <cell r="L161">
            <v>-27.782832499999994</v>
          </cell>
          <cell r="M161">
            <v>-39.535999999999994</v>
          </cell>
          <cell r="N161">
            <v>-31.395795000000003</v>
          </cell>
          <cell r="O161">
            <v>-302.55660499999999</v>
          </cell>
        </row>
        <row r="162">
          <cell r="A162" t="str">
            <v>Interest - L/T - Initally Deferred, Paid Later</v>
          </cell>
          <cell r="O162">
            <v>0</v>
          </cell>
        </row>
        <row r="163">
          <cell r="A163" t="str">
            <v>Interest - L/T - Paid</v>
          </cell>
          <cell r="C163">
            <v>-32.545374999999993</v>
          </cell>
          <cell r="D163">
            <v>-4.3360000000000003</v>
          </cell>
          <cell r="E163">
            <v>-21.856175000000004</v>
          </cell>
          <cell r="F163">
            <v>-27.782832499999994</v>
          </cell>
          <cell r="G163">
            <v>-39.535999999999994</v>
          </cell>
          <cell r="H163">
            <v>-19.048044999999998</v>
          </cell>
          <cell r="I163">
            <v>-32.545374999999993</v>
          </cell>
          <cell r="J163">
            <v>-4.3360000000000003</v>
          </cell>
          <cell r="K163">
            <v>-21.856175000000004</v>
          </cell>
          <cell r="L163">
            <v>-27.782832499999994</v>
          </cell>
          <cell r="M163">
            <v>-39.535999999999994</v>
          </cell>
          <cell r="N163">
            <v>-31.395795000000003</v>
          </cell>
          <cell r="O163">
            <v>-302.55660499999999</v>
          </cell>
        </row>
        <row r="164">
          <cell r="A164" t="str">
            <v>Interest - S/T</v>
          </cell>
          <cell r="C164">
            <v>0</v>
          </cell>
          <cell r="D164">
            <v>0</v>
          </cell>
          <cell r="E164">
            <v>0</v>
          </cell>
          <cell r="F164">
            <v>0</v>
          </cell>
          <cell r="G164">
            <v>0</v>
          </cell>
          <cell r="H164">
            <v>0</v>
          </cell>
          <cell r="I164">
            <v>0</v>
          </cell>
          <cell r="J164">
            <v>0</v>
          </cell>
          <cell r="K164">
            <v>0</v>
          </cell>
          <cell r="L164">
            <v>0</v>
          </cell>
          <cell r="M164">
            <v>0</v>
          </cell>
          <cell r="N164">
            <v>0</v>
          </cell>
          <cell r="O164">
            <v>0</v>
          </cell>
        </row>
        <row r="165">
          <cell r="A165" t="str">
            <v>Cash Investment Income</v>
          </cell>
          <cell r="C165">
            <v>1.7312201109796928</v>
          </cell>
          <cell r="D165">
            <v>1.4216170051651715</v>
          </cell>
          <cell r="E165">
            <v>1.8102393799572207</v>
          </cell>
          <cell r="F165">
            <v>0.74237783948962632</v>
          </cell>
          <cell r="G165">
            <v>0.41317609273762318</v>
          </cell>
          <cell r="H165">
            <v>0.51142266741484754</v>
          </cell>
          <cell r="I165">
            <v>0.94519370137016057</v>
          </cell>
          <cell r="J165">
            <v>1.2093502898757464</v>
          </cell>
          <cell r="K165">
            <v>1.9648427098973869</v>
          </cell>
          <cell r="L165">
            <v>2.156977292785399</v>
          </cell>
          <cell r="M165">
            <v>4.8646076808856629</v>
          </cell>
          <cell r="N165">
            <v>1.8319581839109635</v>
          </cell>
          <cell r="O165">
            <v>19.6029829544695</v>
          </cell>
        </row>
        <row r="166">
          <cell r="A166" t="str">
            <v>Total Interest Paid</v>
          </cell>
          <cell r="C166">
            <v>-30.814154889020301</v>
          </cell>
          <cell r="D166">
            <v>-2.9143829948348285</v>
          </cell>
          <cell r="E166">
            <v>-20.045935620042783</v>
          </cell>
          <cell r="F166">
            <v>-27.040454660510367</v>
          </cell>
          <cell r="G166">
            <v>-39.122823907262372</v>
          </cell>
          <cell r="H166">
            <v>-18.53662233258515</v>
          </cell>
          <cell r="I166">
            <v>-31.600181298629831</v>
          </cell>
          <cell r="J166">
            <v>-3.1266497101242541</v>
          </cell>
          <cell r="K166">
            <v>-19.891332290102618</v>
          </cell>
          <cell r="L166">
            <v>-25.625855207214595</v>
          </cell>
          <cell r="M166">
            <v>-34.671392319114332</v>
          </cell>
          <cell r="N166">
            <v>-29.56383681608904</v>
          </cell>
          <cell r="O166">
            <v>-282.95362204553049</v>
          </cell>
        </row>
      </sheetData>
      <sheetData sheetId="17" refreshError="1">
        <row r="6">
          <cell r="B6" t="str">
            <v>2001 Estimate</v>
          </cell>
          <cell r="C6" t="str">
            <v>2001 Estimate</v>
          </cell>
          <cell r="O6" t="str">
            <v>V5</v>
          </cell>
          <cell r="P6" t="str">
            <v>V5b - V5</v>
          </cell>
        </row>
        <row r="7">
          <cell r="A7" t="str">
            <v>Component</v>
          </cell>
          <cell r="B7" t="str">
            <v>January</v>
          </cell>
          <cell r="C7" t="str">
            <v>February</v>
          </cell>
          <cell r="D7" t="str">
            <v>March</v>
          </cell>
          <cell r="E7" t="str">
            <v>April</v>
          </cell>
          <cell r="F7" t="str">
            <v>May</v>
          </cell>
          <cell r="G7" t="str">
            <v>June</v>
          </cell>
          <cell r="H7" t="str">
            <v>July</v>
          </cell>
          <cell r="I7" t="str">
            <v>August</v>
          </cell>
          <cell r="J7" t="str">
            <v>September</v>
          </cell>
          <cell r="K7" t="str">
            <v>October</v>
          </cell>
          <cell r="L7" t="str">
            <v>November</v>
          </cell>
          <cell r="M7" t="str">
            <v>December</v>
          </cell>
          <cell r="N7" t="str">
            <v>Total V6</v>
          </cell>
          <cell r="O7" t="str">
            <v>Total</v>
          </cell>
          <cell r="P7" t="str">
            <v>Difference</v>
          </cell>
        </row>
        <row r="8">
          <cell r="A8" t="str">
            <v>RMR</v>
          </cell>
          <cell r="B8">
            <v>19493</v>
          </cell>
          <cell r="C8">
            <v>8311</v>
          </cell>
          <cell r="D8">
            <v>12613</v>
          </cell>
          <cell r="E8">
            <v>6165</v>
          </cell>
          <cell r="F8">
            <v>3295.9433333333332</v>
          </cell>
          <cell r="G8">
            <v>3295.9433333333332</v>
          </cell>
          <cell r="H8">
            <v>3295.9433333333332</v>
          </cell>
          <cell r="I8">
            <v>3295.9433333333332</v>
          </cell>
          <cell r="J8">
            <v>3295.9433333333332</v>
          </cell>
          <cell r="K8">
            <v>3295.9433333333332</v>
          </cell>
          <cell r="L8">
            <v>3295.9433333333332</v>
          </cell>
          <cell r="M8">
            <v>3295.9433333333332</v>
          </cell>
          <cell r="N8">
            <v>72949.546666666676</v>
          </cell>
          <cell r="O8">
            <v>39551</v>
          </cell>
        </row>
        <row r="10">
          <cell r="A10" t="str">
            <v>QF Payments:</v>
          </cell>
          <cell r="D10" t="str">
            <v>Mar-Includes 2 month QF</v>
          </cell>
          <cell r="N10" t="str">
            <v>$ QF Update per QF Resources 5-15 (WOOD, Malin)</v>
          </cell>
        </row>
        <row r="11">
          <cell r="A11" t="str">
            <v xml:space="preserve">    QF Energy and Capacity Costs</v>
          </cell>
          <cell r="B11">
            <v>326051.77333</v>
          </cell>
          <cell r="C11">
            <v>347548.18907999998</v>
          </cell>
          <cell r="D11">
            <v>481544.69756</v>
          </cell>
          <cell r="E11">
            <v>205949</v>
          </cell>
          <cell r="F11">
            <v>243554.18051000003</v>
          </cell>
          <cell r="G11">
            <v>341598.79709236673</v>
          </cell>
          <cell r="H11">
            <v>238127.34207596176</v>
          </cell>
          <cell r="I11">
            <v>299811.65987164248</v>
          </cell>
          <cell r="J11">
            <v>260574.31276936867</v>
          </cell>
          <cell r="K11">
            <v>145222.58517220267</v>
          </cell>
          <cell r="L11">
            <v>128508.01043646457</v>
          </cell>
          <cell r="M11">
            <v>127700.60411758481</v>
          </cell>
          <cell r="N11">
            <v>3146191.152015592</v>
          </cell>
          <cell r="O11">
            <v>3424653</v>
          </cell>
          <cell r="P11">
            <v>-278461.84798440803</v>
          </cell>
        </row>
        <row r="12">
          <cell r="A12" t="str">
            <v xml:space="preserve">    QF Buyouts</v>
          </cell>
          <cell r="B12">
            <v>20395</v>
          </cell>
          <cell r="C12">
            <v>3587</v>
          </cell>
          <cell r="D12">
            <v>6712</v>
          </cell>
          <cell r="E12">
            <v>20395</v>
          </cell>
          <cell r="F12">
            <v>3622.9269399999998</v>
          </cell>
          <cell r="G12">
            <v>6812.8475600000002</v>
          </cell>
          <cell r="H12">
            <v>20394.731189999999</v>
          </cell>
          <cell r="I12">
            <v>3586.8571899999997</v>
          </cell>
          <cell r="J12">
            <v>6711.8571899999997</v>
          </cell>
          <cell r="K12">
            <v>20394.731189999999</v>
          </cell>
          <cell r="L12">
            <v>3586.8571899999997</v>
          </cell>
          <cell r="M12">
            <v>7024.3571899999997</v>
          </cell>
          <cell r="N12">
            <v>123224.16563999996</v>
          </cell>
          <cell r="O12">
            <v>123088</v>
          </cell>
          <cell r="P12">
            <v>136.16563999996288</v>
          </cell>
        </row>
        <row r="13">
          <cell r="A13" t="str">
            <v xml:space="preserve">    Shareholder Incentives</v>
          </cell>
          <cell r="C13">
            <v>0</v>
          </cell>
          <cell r="D13">
            <v>0</v>
          </cell>
          <cell r="E13">
            <v>0</v>
          </cell>
          <cell r="F13">
            <v>0</v>
          </cell>
          <cell r="G13">
            <v>0</v>
          </cell>
          <cell r="H13">
            <v>0</v>
          </cell>
          <cell r="I13">
            <v>0</v>
          </cell>
          <cell r="J13">
            <v>0</v>
          </cell>
          <cell r="K13">
            <v>0</v>
          </cell>
          <cell r="L13">
            <v>0</v>
          </cell>
          <cell r="M13">
            <v>0</v>
          </cell>
          <cell r="N13">
            <v>0</v>
          </cell>
          <cell r="P13">
            <v>0</v>
          </cell>
        </row>
        <row r="14">
          <cell r="A14" t="str">
            <v xml:space="preserve">    Scheduling, Dispatch &amp; Admin</v>
          </cell>
          <cell r="B14">
            <v>70</v>
          </cell>
          <cell r="C14">
            <v>70</v>
          </cell>
          <cell r="D14">
            <v>70</v>
          </cell>
          <cell r="E14">
            <v>70</v>
          </cell>
          <cell r="F14">
            <v>70</v>
          </cell>
          <cell r="G14">
            <v>70</v>
          </cell>
          <cell r="H14">
            <v>70</v>
          </cell>
          <cell r="I14">
            <v>70</v>
          </cell>
          <cell r="J14">
            <v>70</v>
          </cell>
          <cell r="K14">
            <v>70</v>
          </cell>
          <cell r="L14">
            <v>70</v>
          </cell>
          <cell r="M14">
            <v>70</v>
          </cell>
          <cell r="N14">
            <v>840</v>
          </cell>
          <cell r="O14">
            <v>840</v>
          </cell>
          <cell r="P14">
            <v>0</v>
          </cell>
        </row>
        <row r="15">
          <cell r="A15" t="str">
            <v xml:space="preserve">    Subtotal</v>
          </cell>
          <cell r="B15">
            <v>346516.77333</v>
          </cell>
          <cell r="C15">
            <v>351205.18907999998</v>
          </cell>
          <cell r="D15">
            <v>488326.69756</v>
          </cell>
          <cell r="E15">
            <v>226414</v>
          </cell>
          <cell r="F15">
            <v>247247.10745000004</v>
          </cell>
          <cell r="G15">
            <v>348481.64465236675</v>
          </cell>
          <cell r="H15">
            <v>258592.07326596175</v>
          </cell>
          <cell r="I15">
            <v>303468.51706164249</v>
          </cell>
          <cell r="J15">
            <v>267356.16995936865</v>
          </cell>
          <cell r="K15">
            <v>165687.31636220266</v>
          </cell>
          <cell r="L15">
            <v>132164.86762646458</v>
          </cell>
          <cell r="M15">
            <v>134794.9613075848</v>
          </cell>
          <cell r="N15">
            <v>3270255.3176555918</v>
          </cell>
          <cell r="O15">
            <v>3548581</v>
          </cell>
          <cell r="P15">
            <v>-278325.68234440824</v>
          </cell>
        </row>
        <row r="17">
          <cell r="A17" t="str">
            <v>Bilateral Contract Costs:</v>
          </cell>
          <cell r="N17" t="str">
            <v>Interutitily per Sean Baker</v>
          </cell>
        </row>
        <row r="18">
          <cell r="A18" t="str">
            <v xml:space="preserve">    Interutility Net Contract Costs</v>
          </cell>
          <cell r="B18">
            <v>-25590</v>
          </cell>
          <cell r="C18">
            <v>58879</v>
          </cell>
          <cell r="D18">
            <v>24814</v>
          </cell>
          <cell r="E18">
            <v>49659</v>
          </cell>
          <cell r="F18">
            <v>7520.7479999999996</v>
          </cell>
          <cell r="G18">
            <v>7888.1279999999997</v>
          </cell>
          <cell r="H18">
            <v>8880.4330000000009</v>
          </cell>
          <cell r="I18">
            <v>8895.8289999999997</v>
          </cell>
          <cell r="J18">
            <v>9203.2150000000001</v>
          </cell>
          <cell r="K18">
            <v>10808.152</v>
          </cell>
          <cell r="L18">
            <v>8726.9740000000002</v>
          </cell>
          <cell r="M18">
            <v>8943.0519999999997</v>
          </cell>
          <cell r="N18">
            <v>178628.53099999996</v>
          </cell>
          <cell r="O18">
            <v>112609</v>
          </cell>
          <cell r="P18">
            <v>66019.530999999959</v>
          </cell>
        </row>
        <row r="19">
          <cell r="A19" t="str">
            <v xml:space="preserve">    Bilateral Contract Costs</v>
          </cell>
          <cell r="B19">
            <v>29064</v>
          </cell>
          <cell r="C19">
            <v>11752</v>
          </cell>
          <cell r="D19">
            <v>13032</v>
          </cell>
          <cell r="E19">
            <v>12557</v>
          </cell>
          <cell r="F19">
            <v>12984</v>
          </cell>
          <cell r="G19">
            <v>12605</v>
          </cell>
          <cell r="H19">
            <v>17679</v>
          </cell>
          <cell r="I19">
            <v>17775</v>
          </cell>
          <cell r="J19">
            <v>17099</v>
          </cell>
          <cell r="K19">
            <v>15624</v>
          </cell>
          <cell r="L19">
            <v>14957</v>
          </cell>
          <cell r="M19">
            <v>15336</v>
          </cell>
          <cell r="N19">
            <v>190464</v>
          </cell>
          <cell r="O19">
            <v>166584</v>
          </cell>
          <cell r="P19">
            <v>23880</v>
          </cell>
        </row>
        <row r="21">
          <cell r="A21" t="str">
            <v>Ancillary Services (including GMC)</v>
          </cell>
          <cell r="B21" t="str">
            <v>No</v>
          </cell>
          <cell r="N21" t="str">
            <v>Update per Sharim 5/29</v>
          </cell>
        </row>
        <row r="22">
          <cell r="A22" t="str">
            <v>CDWR Responsible for 1/3</v>
          </cell>
          <cell r="N22">
            <v>297585.49274384731</v>
          </cell>
        </row>
        <row r="23">
          <cell r="A23" t="str">
            <v>SCE Responsible for 2/3</v>
          </cell>
          <cell r="B23">
            <v>46028</v>
          </cell>
          <cell r="C23">
            <v>63860</v>
          </cell>
          <cell r="D23">
            <v>76443</v>
          </cell>
          <cell r="E23">
            <v>43991</v>
          </cell>
          <cell r="F23">
            <v>51945.24748757216</v>
          </cell>
          <cell r="G23">
            <v>54336.66664396882</v>
          </cell>
          <cell r="H23">
            <v>62279.240674445486</v>
          </cell>
          <cell r="I23">
            <v>61963.253590793596</v>
          </cell>
          <cell r="J23">
            <v>57347.12048103533</v>
          </cell>
          <cell r="K23">
            <v>55989.523500440693</v>
          </cell>
          <cell r="L23">
            <v>60546.055183301687</v>
          </cell>
          <cell r="M23">
            <v>59637.0421740858</v>
          </cell>
          <cell r="N23">
            <v>694366.14973564353</v>
          </cell>
          <cell r="O23">
            <v>1081783</v>
          </cell>
          <cell r="P23">
            <v>-387416.85026435647</v>
          </cell>
        </row>
        <row r="24">
          <cell r="A24" t="str">
            <v>100% of A/S</v>
          </cell>
          <cell r="N24">
            <v>991951.64247949084</v>
          </cell>
        </row>
        <row r="29">
          <cell r="B29" t="str">
            <v>2002 Estimate</v>
          </cell>
          <cell r="O29" t="str">
            <v>V5</v>
          </cell>
          <cell r="P29" t="str">
            <v>V5b - V5</v>
          </cell>
        </row>
        <row r="30">
          <cell r="A30" t="str">
            <v>Component</v>
          </cell>
          <cell r="B30" t="str">
            <v>January</v>
          </cell>
          <cell r="C30" t="str">
            <v>February</v>
          </cell>
          <cell r="D30" t="str">
            <v>March</v>
          </cell>
          <cell r="E30" t="str">
            <v>April</v>
          </cell>
          <cell r="F30" t="str">
            <v>May</v>
          </cell>
          <cell r="G30" t="str">
            <v>June</v>
          </cell>
          <cell r="H30" t="str">
            <v>July</v>
          </cell>
          <cell r="I30" t="str">
            <v>August</v>
          </cell>
          <cell r="J30" t="str">
            <v>September</v>
          </cell>
          <cell r="K30" t="str">
            <v>October</v>
          </cell>
          <cell r="L30" t="str">
            <v>November</v>
          </cell>
          <cell r="M30" t="str">
            <v>December</v>
          </cell>
          <cell r="N30" t="str">
            <v>Total V6</v>
          </cell>
          <cell r="O30" t="str">
            <v>Total</v>
          </cell>
          <cell r="P30" t="str">
            <v>Difference</v>
          </cell>
        </row>
        <row r="32">
          <cell r="A32" t="str">
            <v>QF Payments:</v>
          </cell>
          <cell r="N32" t="str">
            <v>$ QF Update per QF Resources 5-15 (WOOD, Malin)</v>
          </cell>
        </row>
        <row r="33">
          <cell r="A33" t="str">
            <v xml:space="preserve">    QF Energy and Capacity Costs</v>
          </cell>
          <cell r="B33">
            <v>130019.04939223448</v>
          </cell>
          <cell r="C33">
            <v>169468.38112181483</v>
          </cell>
          <cell r="D33">
            <v>137155.65524892026</v>
          </cell>
          <cell r="E33">
            <v>131658.96600879269</v>
          </cell>
          <cell r="F33">
            <v>135450.7346602082</v>
          </cell>
          <cell r="G33">
            <v>240004.4271642752</v>
          </cell>
          <cell r="H33">
            <v>238633.44631250796</v>
          </cell>
          <cell r="I33">
            <v>236380.73557635711</v>
          </cell>
          <cell r="J33">
            <v>229527.07059609483</v>
          </cell>
          <cell r="K33">
            <v>133839.29032271612</v>
          </cell>
          <cell r="L33">
            <v>129900.72377825005</v>
          </cell>
          <cell r="M33">
            <v>135853.61682854558</v>
          </cell>
          <cell r="N33">
            <v>2047892.0970107173</v>
          </cell>
          <cell r="O33">
            <v>2605845</v>
          </cell>
          <cell r="P33">
            <v>-557952.90298928274</v>
          </cell>
        </row>
        <row r="34">
          <cell r="A34" t="str">
            <v xml:space="preserve">    QF Buyouts</v>
          </cell>
          <cell r="B34">
            <v>9404.0851899999998</v>
          </cell>
          <cell r="C34">
            <v>3586.8571899999997</v>
          </cell>
          <cell r="D34">
            <v>7024.3571899999997</v>
          </cell>
          <cell r="E34">
            <v>9404.0851899999998</v>
          </cell>
          <cell r="F34">
            <v>3586.8571899999997</v>
          </cell>
          <cell r="G34">
            <v>6118.5389999999998</v>
          </cell>
          <cell r="H34">
            <v>8498.2669999999998</v>
          </cell>
          <cell r="I34">
            <v>2681.0389999999998</v>
          </cell>
          <cell r="J34">
            <v>6118.5389999999998</v>
          </cell>
          <cell r="K34">
            <v>8498.2669999999998</v>
          </cell>
          <cell r="L34">
            <v>2681.0389999999998</v>
          </cell>
          <cell r="M34">
            <v>6118.5389999999998</v>
          </cell>
          <cell r="N34">
            <v>73720.470950000003</v>
          </cell>
          <cell r="O34">
            <v>73721</v>
          </cell>
          <cell r="P34">
            <v>-0.52904999999736901</v>
          </cell>
        </row>
        <row r="35">
          <cell r="A35" t="str">
            <v xml:space="preserve">    Shareholder Incentives</v>
          </cell>
          <cell r="B35">
            <v>0</v>
          </cell>
          <cell r="C35">
            <v>0</v>
          </cell>
          <cell r="D35">
            <v>0</v>
          </cell>
          <cell r="E35">
            <v>0</v>
          </cell>
          <cell r="F35">
            <v>0</v>
          </cell>
          <cell r="G35">
            <v>0</v>
          </cell>
          <cell r="H35">
            <v>0</v>
          </cell>
          <cell r="I35">
            <v>0</v>
          </cell>
          <cell r="J35">
            <v>0</v>
          </cell>
          <cell r="K35">
            <v>0</v>
          </cell>
          <cell r="L35">
            <v>0</v>
          </cell>
          <cell r="M35">
            <v>0</v>
          </cell>
          <cell r="N35">
            <v>0</v>
          </cell>
          <cell r="P35">
            <v>0</v>
          </cell>
        </row>
        <row r="36">
          <cell r="A36" t="str">
            <v xml:space="preserve">    Scheduling, Dispatch &amp; Admin</v>
          </cell>
          <cell r="B36">
            <v>70</v>
          </cell>
          <cell r="C36">
            <v>70</v>
          </cell>
          <cell r="D36">
            <v>70</v>
          </cell>
          <cell r="E36">
            <v>70</v>
          </cell>
          <cell r="F36">
            <v>70</v>
          </cell>
          <cell r="G36">
            <v>70</v>
          </cell>
          <cell r="H36">
            <v>70</v>
          </cell>
          <cell r="I36">
            <v>70</v>
          </cell>
          <cell r="J36">
            <v>70</v>
          </cell>
          <cell r="K36">
            <v>70</v>
          </cell>
          <cell r="L36">
            <v>70</v>
          </cell>
          <cell r="M36">
            <v>70</v>
          </cell>
          <cell r="N36">
            <v>840</v>
          </cell>
          <cell r="O36">
            <v>840</v>
          </cell>
          <cell r="P36">
            <v>0</v>
          </cell>
        </row>
        <row r="37">
          <cell r="A37" t="str">
            <v xml:space="preserve">    Subtotal</v>
          </cell>
          <cell r="B37">
            <v>139493.13458223449</v>
          </cell>
          <cell r="C37">
            <v>173125.23831181484</v>
          </cell>
          <cell r="D37">
            <v>144250.01243892027</v>
          </cell>
          <cell r="E37">
            <v>141133.0511987927</v>
          </cell>
          <cell r="F37">
            <v>139107.59185020821</v>
          </cell>
          <cell r="G37">
            <v>246192.96616427519</v>
          </cell>
          <cell r="H37">
            <v>247201.71331250796</v>
          </cell>
          <cell r="I37">
            <v>239131.7745763571</v>
          </cell>
          <cell r="J37">
            <v>235715.60959609482</v>
          </cell>
          <cell r="K37">
            <v>142407.55732271611</v>
          </cell>
          <cell r="L37">
            <v>132651.76277825003</v>
          </cell>
          <cell r="M37">
            <v>142042.15582854557</v>
          </cell>
          <cell r="N37">
            <v>2122452.5679607177</v>
          </cell>
          <cell r="O37">
            <v>2680406</v>
          </cell>
          <cell r="P37">
            <v>-557953.43203928228</v>
          </cell>
        </row>
        <row r="39">
          <cell r="A39" t="str">
            <v>Bilateral Contract Costs:</v>
          </cell>
          <cell r="N39" t="str">
            <v>Interutitily per Sean Baker</v>
          </cell>
        </row>
        <row r="40">
          <cell r="A40" t="str">
            <v xml:space="preserve">    Interutility Net Contract Costs</v>
          </cell>
          <cell r="B40">
            <v>13355.437791126531</v>
          </cell>
          <cell r="C40">
            <v>12200.02990509238</v>
          </cell>
          <cell r="D40">
            <v>10955.252151367382</v>
          </cell>
          <cell r="E40">
            <v>11162.432262392382</v>
          </cell>
          <cell r="F40">
            <v>10143.626398365881</v>
          </cell>
          <cell r="G40">
            <v>10512.712513041381</v>
          </cell>
          <cell r="H40">
            <v>12086.290600048356</v>
          </cell>
          <cell r="I40">
            <v>12109.578600048355</v>
          </cell>
          <cell r="J40">
            <v>12680.134600048355</v>
          </cell>
          <cell r="K40">
            <v>14254.360027494669</v>
          </cell>
          <cell r="L40">
            <v>12132.154027494669</v>
          </cell>
          <cell r="M40">
            <v>12353.390027494668</v>
          </cell>
          <cell r="N40">
            <v>143945.39890401499</v>
          </cell>
          <cell r="O40">
            <v>143945</v>
          </cell>
          <cell r="P40">
            <v>0.39890401498996653</v>
          </cell>
        </row>
        <row r="41">
          <cell r="A41" t="str">
            <v xml:space="preserve">    Bilateral Contract Costs</v>
          </cell>
          <cell r="B41">
            <v>5183.76</v>
          </cell>
          <cell r="C41">
            <v>4706.88</v>
          </cell>
          <cell r="D41">
            <v>5183.76</v>
          </cell>
          <cell r="E41">
            <v>5056.8</v>
          </cell>
          <cell r="F41">
            <v>5183.76</v>
          </cell>
          <cell r="G41">
            <v>5008.8</v>
          </cell>
          <cell r="H41">
            <v>5183.76</v>
          </cell>
          <cell r="I41">
            <v>5231.76</v>
          </cell>
          <cell r="J41">
            <v>4960.8</v>
          </cell>
          <cell r="K41">
            <v>5231.76</v>
          </cell>
          <cell r="L41">
            <v>5008.8</v>
          </cell>
          <cell r="M41">
            <v>5135.76</v>
          </cell>
          <cell r="N41">
            <v>61076.400000000009</v>
          </cell>
          <cell r="O41">
            <v>61076</v>
          </cell>
          <cell r="P41">
            <v>0.40000000000873115</v>
          </cell>
        </row>
        <row r="43">
          <cell r="A43" t="str">
            <v>RMR</v>
          </cell>
          <cell r="B43">
            <v>3295.9433333333332</v>
          </cell>
          <cell r="C43">
            <v>3295.9433333333332</v>
          </cell>
          <cell r="D43">
            <v>3295.9433333333332</v>
          </cell>
          <cell r="E43">
            <v>3295.9433333333332</v>
          </cell>
          <cell r="F43">
            <v>3295.9433333333332</v>
          </cell>
          <cell r="G43">
            <v>3295.9433333333332</v>
          </cell>
          <cell r="H43">
            <v>3295.9433333333332</v>
          </cell>
          <cell r="I43">
            <v>3295.9433333333332</v>
          </cell>
          <cell r="J43">
            <v>3295.9433333333332</v>
          </cell>
          <cell r="K43">
            <v>3295.9433333333332</v>
          </cell>
          <cell r="L43">
            <v>3295.9433333333332</v>
          </cell>
          <cell r="M43">
            <v>3295.9433333333332</v>
          </cell>
          <cell r="N43">
            <v>39551.320000000007</v>
          </cell>
          <cell r="O43">
            <v>39551</v>
          </cell>
        </row>
        <row r="45">
          <cell r="A45" t="str">
            <v>D.  Ancillary Services (including GMC)</v>
          </cell>
          <cell r="B45" t="str">
            <v>No</v>
          </cell>
          <cell r="N45" t="str">
            <v>Update per Sharim 5/29</v>
          </cell>
          <cell r="O45">
            <v>633696</v>
          </cell>
          <cell r="P45" t="e">
            <v>#VALUE!</v>
          </cell>
        </row>
        <row r="46">
          <cell r="A46" t="str">
            <v>SCE Responsible for 2/3</v>
          </cell>
          <cell r="B46">
            <v>33262.481068642635</v>
          </cell>
          <cell r="C46">
            <v>30281.068915608124</v>
          </cell>
          <cell r="D46">
            <v>35495.122621695744</v>
          </cell>
          <cell r="E46">
            <v>33623.99748003939</v>
          </cell>
          <cell r="F46">
            <v>37017.960659434197</v>
          </cell>
          <cell r="G46">
            <v>32516.428461297328</v>
          </cell>
          <cell r="H46">
            <v>34425.292948562637</v>
          </cell>
          <cell r="I46">
            <v>34552.738999306042</v>
          </cell>
          <cell r="J46">
            <v>32219.258174316648</v>
          </cell>
          <cell r="K46">
            <v>33571.033606930265</v>
          </cell>
          <cell r="L46">
            <v>33779.557118964978</v>
          </cell>
          <cell r="M46">
            <v>33309.343928824899</v>
          </cell>
          <cell r="N46">
            <v>404054.28398362291</v>
          </cell>
          <cell r="O46">
            <v>633696</v>
          </cell>
          <cell r="P46">
            <v>-229641.71601637709</v>
          </cell>
        </row>
        <row r="49">
          <cell r="A49" t="str">
            <v xml:space="preserve">  DWR Pmt</v>
          </cell>
        </row>
        <row r="50">
          <cell r="A50" t="str">
            <v>John Schofield based on Sharim's Forecast as of 5/30</v>
          </cell>
        </row>
        <row r="51">
          <cell r="A51" t="str">
            <v>Total Net Short*</v>
          </cell>
          <cell r="B51">
            <v>0</v>
          </cell>
          <cell r="C51">
            <v>0</v>
          </cell>
          <cell r="D51" t="e">
            <v>#VALUE!</v>
          </cell>
          <cell r="E51" t="e">
            <v>#VALUE!</v>
          </cell>
          <cell r="F51">
            <v>0</v>
          </cell>
          <cell r="G51">
            <v>0</v>
          </cell>
          <cell r="H51">
            <v>0</v>
          </cell>
          <cell r="I51">
            <v>0</v>
          </cell>
          <cell r="J51">
            <v>0</v>
          </cell>
          <cell r="K51">
            <v>0</v>
          </cell>
          <cell r="L51">
            <v>0</v>
          </cell>
          <cell r="M51">
            <v>0</v>
          </cell>
          <cell r="N51" t="e">
            <v>#VALUE!</v>
          </cell>
          <cell r="O51">
            <v>28988970</v>
          </cell>
          <cell r="P51" t="e">
            <v>#VALUE!</v>
          </cell>
        </row>
        <row r="52">
          <cell r="A52" t="str">
            <v>Rate</v>
          </cell>
          <cell r="B52">
            <v>107.44</v>
          </cell>
          <cell r="C52">
            <v>107.44</v>
          </cell>
          <cell r="D52">
            <v>107.44</v>
          </cell>
          <cell r="E52">
            <v>107.44</v>
          </cell>
          <cell r="F52">
            <v>107.44</v>
          </cell>
          <cell r="G52">
            <v>107.44</v>
          </cell>
          <cell r="H52">
            <v>102.77</v>
          </cell>
          <cell r="I52">
            <v>102.77</v>
          </cell>
          <cell r="J52">
            <v>102.77</v>
          </cell>
          <cell r="K52">
            <v>102.77</v>
          </cell>
          <cell r="L52">
            <v>102.77</v>
          </cell>
          <cell r="M52">
            <v>102.77</v>
          </cell>
        </row>
        <row r="53">
          <cell r="A53" t="str">
            <v>DWR Pmt 100%</v>
          </cell>
          <cell r="B53">
            <v>0</v>
          </cell>
          <cell r="C53">
            <v>0</v>
          </cell>
          <cell r="D53" t="e">
            <v>#VALUE!</v>
          </cell>
          <cell r="E53" t="e">
            <v>#VALUE!</v>
          </cell>
          <cell r="F53">
            <v>0</v>
          </cell>
          <cell r="G53">
            <v>0</v>
          </cell>
          <cell r="H53">
            <v>0</v>
          </cell>
          <cell r="I53">
            <v>0</v>
          </cell>
          <cell r="J53">
            <v>0</v>
          </cell>
          <cell r="K53">
            <v>0</v>
          </cell>
          <cell r="L53">
            <v>0</v>
          </cell>
          <cell r="M53">
            <v>0</v>
          </cell>
          <cell r="N53" t="e">
            <v>#VALUE!</v>
          </cell>
          <cell r="O53">
            <v>2979196</v>
          </cell>
          <cell r="P53" t="e">
            <v>#VALUE!</v>
          </cell>
        </row>
        <row r="55">
          <cell r="B55">
            <v>0</v>
          </cell>
          <cell r="C55">
            <v>0</v>
          </cell>
          <cell r="D55" t="e">
            <v>#VALUE!</v>
          </cell>
          <cell r="E55" t="e">
            <v>#VALUE!</v>
          </cell>
          <cell r="F55">
            <v>0</v>
          </cell>
          <cell r="G55">
            <v>0</v>
          </cell>
          <cell r="H55">
            <v>0</v>
          </cell>
          <cell r="I55">
            <v>0</v>
          </cell>
          <cell r="J55">
            <v>0</v>
          </cell>
          <cell r="K55">
            <v>0</v>
          </cell>
          <cell r="L55">
            <v>0</v>
          </cell>
          <cell r="M55">
            <v>0</v>
          </cell>
          <cell r="N55" t="e">
            <v>#VALUE!</v>
          </cell>
        </row>
        <row r="62">
          <cell r="B62" t="str">
            <v>2003 Estimate</v>
          </cell>
        </row>
        <row r="63">
          <cell r="A63" t="str">
            <v>Component</v>
          </cell>
          <cell r="B63" t="str">
            <v>January</v>
          </cell>
          <cell r="C63" t="str">
            <v>February</v>
          </cell>
          <cell r="D63" t="str">
            <v>March</v>
          </cell>
          <cell r="E63" t="str">
            <v>April</v>
          </cell>
          <cell r="F63" t="str">
            <v>May</v>
          </cell>
          <cell r="G63" t="str">
            <v>June</v>
          </cell>
          <cell r="H63" t="str">
            <v>July</v>
          </cell>
          <cell r="I63" t="str">
            <v>August</v>
          </cell>
          <cell r="J63" t="str">
            <v>September</v>
          </cell>
          <cell r="K63" t="str">
            <v>October</v>
          </cell>
          <cell r="L63" t="str">
            <v>November</v>
          </cell>
          <cell r="M63" t="str">
            <v>December</v>
          </cell>
          <cell r="N63" t="str">
            <v>Total</v>
          </cell>
        </row>
        <row r="64">
          <cell r="A64" t="str">
            <v>RMR</v>
          </cell>
          <cell r="B64">
            <v>3295.9433333333332</v>
          </cell>
          <cell r="C64">
            <v>3295.9433333333332</v>
          </cell>
          <cell r="D64">
            <v>3295.9433333333332</v>
          </cell>
          <cell r="E64">
            <v>3295.9433333333332</v>
          </cell>
          <cell r="F64">
            <v>3295.9433333333332</v>
          </cell>
          <cell r="G64">
            <v>3295.9433333333332</v>
          </cell>
          <cell r="H64">
            <v>3295.9433333333332</v>
          </cell>
          <cell r="I64">
            <v>3295.9433333333332</v>
          </cell>
          <cell r="J64">
            <v>3295.9433333333332</v>
          </cell>
          <cell r="K64">
            <v>3295.9433333333332</v>
          </cell>
          <cell r="L64">
            <v>3295.9433333333332</v>
          </cell>
          <cell r="M64">
            <v>3295.9433333333332</v>
          </cell>
          <cell r="N64">
            <v>39551.320000000007</v>
          </cell>
        </row>
        <row r="66">
          <cell r="A66" t="str">
            <v>QF Payments:</v>
          </cell>
          <cell r="M66" t="str">
            <v>$ QF Update per QF Resources 5-15 (WOOD, Malin)</v>
          </cell>
        </row>
        <row r="67">
          <cell r="A67" t="str">
            <v xml:space="preserve">    QF Energy and Capacity Costs</v>
          </cell>
          <cell r="B67">
            <v>138966.95525276641</v>
          </cell>
          <cell r="C67">
            <v>129810.83385726548</v>
          </cell>
          <cell r="D67">
            <v>138684.36590806048</v>
          </cell>
          <cell r="E67">
            <v>124226.4872795004</v>
          </cell>
          <cell r="F67">
            <v>128158.60049724601</v>
          </cell>
          <cell r="G67">
            <v>229974.7478145159</v>
          </cell>
          <cell r="H67">
            <v>228687.53695077053</v>
          </cell>
          <cell r="I67">
            <v>226354.25235359231</v>
          </cell>
          <cell r="J67">
            <v>219268.90429086809</v>
          </cell>
          <cell r="K67">
            <v>123425.60923044215</v>
          </cell>
          <cell r="L67">
            <v>118936.78129854695</v>
          </cell>
          <cell r="M67">
            <v>123942.23247843898</v>
          </cell>
          <cell r="N67">
            <v>1930437.3072120135</v>
          </cell>
        </row>
        <row r="68">
          <cell r="A68" t="str">
            <v xml:space="preserve">    QF Buyouts</v>
          </cell>
          <cell r="B68">
            <v>7518.2669999999998</v>
          </cell>
          <cell r="C68">
            <v>1701.039</v>
          </cell>
          <cell r="D68">
            <v>5138.5389999999998</v>
          </cell>
          <cell r="E68">
            <v>7518.2669999999998</v>
          </cell>
          <cell r="F68">
            <v>1701.039</v>
          </cell>
          <cell r="G68">
            <v>5138.5389999999998</v>
          </cell>
          <cell r="H68">
            <v>11118.039000000001</v>
          </cell>
          <cell r="I68">
            <v>1701.039</v>
          </cell>
          <cell r="J68">
            <v>5138.5389999999998</v>
          </cell>
          <cell r="K68">
            <v>11118.039000000001</v>
          </cell>
          <cell r="L68">
            <v>1701.039</v>
          </cell>
          <cell r="M68">
            <v>5388.5389999999998</v>
          </cell>
          <cell r="N68">
            <v>64880.923999999999</v>
          </cell>
        </row>
        <row r="69">
          <cell r="A69" t="str">
            <v xml:space="preserve">    Shareholder Incentives</v>
          </cell>
          <cell r="B69">
            <v>0</v>
          </cell>
          <cell r="C69">
            <v>0</v>
          </cell>
          <cell r="D69">
            <v>0</v>
          </cell>
          <cell r="E69">
            <v>0</v>
          </cell>
          <cell r="F69">
            <v>0</v>
          </cell>
          <cell r="G69">
            <v>0</v>
          </cell>
          <cell r="H69">
            <v>0</v>
          </cell>
          <cell r="I69">
            <v>0</v>
          </cell>
          <cell r="J69">
            <v>0</v>
          </cell>
          <cell r="K69">
            <v>0</v>
          </cell>
          <cell r="L69">
            <v>0</v>
          </cell>
          <cell r="M69">
            <v>0</v>
          </cell>
          <cell r="N69">
            <v>0</v>
          </cell>
        </row>
        <row r="70">
          <cell r="A70" t="str">
            <v xml:space="preserve">    Scheduling, Dispatch &amp; Admin</v>
          </cell>
          <cell r="B70">
            <v>70</v>
          </cell>
          <cell r="C70">
            <v>70</v>
          </cell>
          <cell r="D70">
            <v>70</v>
          </cell>
          <cell r="E70">
            <v>70</v>
          </cell>
          <cell r="F70">
            <v>70</v>
          </cell>
          <cell r="G70">
            <v>70</v>
          </cell>
          <cell r="H70">
            <v>70</v>
          </cell>
          <cell r="I70">
            <v>70</v>
          </cell>
          <cell r="J70">
            <v>70</v>
          </cell>
          <cell r="K70">
            <v>70</v>
          </cell>
          <cell r="L70">
            <v>70</v>
          </cell>
          <cell r="M70">
            <v>70</v>
          </cell>
          <cell r="N70">
            <v>840</v>
          </cell>
        </row>
        <row r="71">
          <cell r="A71" t="str">
            <v xml:space="preserve">    Subtotal</v>
          </cell>
          <cell r="B71">
            <v>146555.2222527664</v>
          </cell>
          <cell r="C71">
            <v>131581.87285726547</v>
          </cell>
          <cell r="D71">
            <v>143892.90490806047</v>
          </cell>
          <cell r="E71">
            <v>131814.7542795004</v>
          </cell>
          <cell r="F71">
            <v>129929.63949724601</v>
          </cell>
          <cell r="G71">
            <v>235183.28681451589</v>
          </cell>
          <cell r="H71">
            <v>239875.57595077052</v>
          </cell>
          <cell r="I71">
            <v>228125.2913535923</v>
          </cell>
          <cell r="J71">
            <v>224477.44329086808</v>
          </cell>
          <cell r="K71">
            <v>134613.64823044214</v>
          </cell>
          <cell r="L71">
            <v>120707.82029854695</v>
          </cell>
          <cell r="M71">
            <v>129400.77147843898</v>
          </cell>
          <cell r="N71">
            <v>1996158.2312120132</v>
          </cell>
        </row>
        <row r="73">
          <cell r="A73" t="str">
            <v>Bilateral Contract Costs:</v>
          </cell>
        </row>
        <row r="74">
          <cell r="A74" t="str">
            <v xml:space="preserve">    Interutility Net Contract Costs</v>
          </cell>
          <cell r="B74">
            <v>6901.4598068598643</v>
          </cell>
          <cell r="C74">
            <v>5995.9159208257151</v>
          </cell>
          <cell r="D74">
            <v>5148.880167100715</v>
          </cell>
          <cell r="E74">
            <v>5628.8702781257134</v>
          </cell>
          <cell r="F74">
            <v>4562.9884140992135</v>
          </cell>
          <cell r="G74">
            <v>5142.8545287747147</v>
          </cell>
          <cell r="H74">
            <v>6005.6126157816898</v>
          </cell>
          <cell r="I74">
            <v>6020.2846157816903</v>
          </cell>
          <cell r="J74">
            <v>6379.7486157816902</v>
          </cell>
          <cell r="K74">
            <v>7836.2520432280044</v>
          </cell>
          <cell r="L74">
            <v>5760.0280432280033</v>
          </cell>
          <cell r="M74">
            <v>5899.4120432280033</v>
          </cell>
          <cell r="N74">
            <v>71282.307092815026</v>
          </cell>
        </row>
        <row r="75">
          <cell r="A75" t="str">
            <v xml:space="preserve">    Bilateral Contract Costs</v>
          </cell>
          <cell r="B75">
            <v>5183.76</v>
          </cell>
          <cell r="C75">
            <v>4706.88</v>
          </cell>
          <cell r="D75">
            <v>5183.76</v>
          </cell>
          <cell r="E75">
            <v>5056.8</v>
          </cell>
          <cell r="F75">
            <v>5183.76</v>
          </cell>
          <cell r="G75">
            <v>5008.8</v>
          </cell>
          <cell r="H75">
            <v>5183.76</v>
          </cell>
          <cell r="I75">
            <v>5231.76</v>
          </cell>
          <cell r="J75">
            <v>4960.8</v>
          </cell>
          <cell r="K75">
            <v>5231.76</v>
          </cell>
          <cell r="L75">
            <v>5008.8</v>
          </cell>
          <cell r="M75">
            <v>5135.76</v>
          </cell>
          <cell r="N75">
            <v>61076.400000000009</v>
          </cell>
        </row>
        <row r="77">
          <cell r="A77" t="str">
            <v>D.  Ancillary Services (including GMC)</v>
          </cell>
        </row>
        <row r="78">
          <cell r="A78" t="str">
            <v>SCE Responsible for 2/3</v>
          </cell>
          <cell r="B78">
            <v>25129.591637177942</v>
          </cell>
          <cell r="C78">
            <v>22955.545263380729</v>
          </cell>
          <cell r="D78">
            <v>27181.813136815563</v>
          </cell>
          <cell r="E78">
            <v>23487.84411449025</v>
          </cell>
          <cell r="F78">
            <v>27719.593888729869</v>
          </cell>
          <cell r="G78">
            <v>27783.86672990994</v>
          </cell>
          <cell r="H78">
            <v>27247.431540388869</v>
          </cell>
          <cell r="I78">
            <v>26092.557272725928</v>
          </cell>
          <cell r="J78">
            <v>24576.927031843366</v>
          </cell>
          <cell r="K78">
            <v>25445.698539593202</v>
          </cell>
          <cell r="L78">
            <v>24890.365382103275</v>
          </cell>
          <cell r="M78">
            <v>25111.948771615076</v>
          </cell>
          <cell r="N78">
            <v>307623.18330877402</v>
          </cell>
        </row>
        <row r="81">
          <cell r="A81" t="str">
            <v xml:space="preserve">  DWR Pmt</v>
          </cell>
        </row>
        <row r="82">
          <cell r="A82" t="str">
            <v>John Schofield based on Sharim's Forecast as of 5/30</v>
          </cell>
        </row>
        <row r="83">
          <cell r="A83" t="str">
            <v>Total Net Short*</v>
          </cell>
          <cell r="B83">
            <v>0</v>
          </cell>
          <cell r="C83">
            <v>0</v>
          </cell>
          <cell r="D83">
            <v>0</v>
          </cell>
          <cell r="E83" t="e">
            <v>#VALUE!</v>
          </cell>
          <cell r="F83">
            <v>0</v>
          </cell>
          <cell r="G83">
            <v>55.054977133404698</v>
          </cell>
          <cell r="H83">
            <v>0</v>
          </cell>
          <cell r="I83">
            <v>0.10190332938439445</v>
          </cell>
          <cell r="J83">
            <v>0</v>
          </cell>
          <cell r="K83">
            <v>-576.56903765690379</v>
          </cell>
          <cell r="L83">
            <v>0</v>
          </cell>
          <cell r="M83">
            <v>0.55708724121268238</v>
          </cell>
          <cell r="N83" t="e">
            <v>#VALUE!</v>
          </cell>
        </row>
        <row r="84">
          <cell r="A84" t="str">
            <v>Rate</v>
          </cell>
          <cell r="B84">
            <v>102.77</v>
          </cell>
          <cell r="C84">
            <v>102.77</v>
          </cell>
          <cell r="D84">
            <v>102.77</v>
          </cell>
          <cell r="E84">
            <v>102.77</v>
          </cell>
          <cell r="F84">
            <v>102.77</v>
          </cell>
          <cell r="G84">
            <v>102.77</v>
          </cell>
          <cell r="H84">
            <v>102.77</v>
          </cell>
          <cell r="I84">
            <v>102.77</v>
          </cell>
          <cell r="J84">
            <v>102.77</v>
          </cell>
          <cell r="K84">
            <v>102.77</v>
          </cell>
          <cell r="L84">
            <v>102.77</v>
          </cell>
          <cell r="M84">
            <v>102.77</v>
          </cell>
        </row>
        <row r="85">
          <cell r="A85" t="str">
            <v>DWR Payment</v>
          </cell>
          <cell r="B85">
            <v>0</v>
          </cell>
          <cell r="C85">
            <v>0</v>
          </cell>
          <cell r="D85">
            <v>0</v>
          </cell>
          <cell r="E85" t="e">
            <v>#VALUE!</v>
          </cell>
          <cell r="F85">
            <v>0</v>
          </cell>
          <cell r="G85">
            <v>5.6580000000000004</v>
          </cell>
          <cell r="H85">
            <v>0</v>
          </cell>
          <cell r="I85">
            <v>1.0472605160834217E-2</v>
          </cell>
          <cell r="J85">
            <v>0</v>
          </cell>
          <cell r="K85">
            <v>-59.253999999999998</v>
          </cell>
          <cell r="L85">
            <v>0</v>
          </cell>
          <cell r="M85">
            <v>5.725185577942736E-2</v>
          </cell>
          <cell r="N85" t="e">
            <v>#VALUE!</v>
          </cell>
        </row>
        <row r="87">
          <cell r="A87" t="str">
            <v>DWR Pmt</v>
          </cell>
          <cell r="B87">
            <v>0</v>
          </cell>
          <cell r="C87">
            <v>0</v>
          </cell>
          <cell r="D87">
            <v>0</v>
          </cell>
          <cell r="E87" t="e">
            <v>#VALUE!</v>
          </cell>
          <cell r="F87">
            <v>0</v>
          </cell>
          <cell r="G87">
            <v>5658.0000000000009</v>
          </cell>
          <cell r="H87">
            <v>0</v>
          </cell>
          <cell r="I87">
            <v>10.472605160834217</v>
          </cell>
          <cell r="J87">
            <v>0</v>
          </cell>
          <cell r="K87">
            <v>-59254</v>
          </cell>
          <cell r="L87">
            <v>0</v>
          </cell>
          <cell r="M87">
            <v>57.251855779427366</v>
          </cell>
          <cell r="N87" t="e">
            <v>#VALUE!</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310"/>
      <sheetName val="C320"/>
      <sheetName val="C330"/>
      <sheetName val="C420"/>
      <sheetName val="Total"/>
      <sheetName val="C500"/>
      <sheetName val="Sheet3"/>
      <sheetName val="C6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0">
          <cell r="A10" t="str">
            <v xml:space="preserve"> 300.00.012</v>
          </cell>
          <cell r="B10" t="str">
            <v>Adjustment for Provisions for Reg. Adj Clauses</v>
          </cell>
          <cell r="C10">
            <v>0</v>
          </cell>
          <cell r="D10">
            <v>0</v>
          </cell>
          <cell r="E10">
            <v>-76035.520000000004</v>
          </cell>
          <cell r="F10">
            <v>-76147.259999999995</v>
          </cell>
          <cell r="G10">
            <v>50615.72</v>
          </cell>
          <cell r="H10">
            <v>45690.78</v>
          </cell>
          <cell r="I10">
            <v>56576.91</v>
          </cell>
          <cell r="J10">
            <v>60116.57</v>
          </cell>
          <cell r="K10">
            <v>48300.46</v>
          </cell>
          <cell r="L10">
            <v>43145.86</v>
          </cell>
          <cell r="M10">
            <v>42484.480000000003</v>
          </cell>
          <cell r="N10">
            <v>42558.48</v>
          </cell>
          <cell r="O10">
            <v>34559.01</v>
          </cell>
        </row>
        <row r="11">
          <cell r="A11" t="str">
            <v xml:space="preserve"> 315.00.010</v>
          </cell>
          <cell r="B11" t="str">
            <v>Total Gross Utility Plant</v>
          </cell>
          <cell r="C11">
            <v>22445151</v>
          </cell>
          <cell r="D11">
            <v>23315353</v>
          </cell>
          <cell r="E11">
            <v>24820663.239999998</v>
          </cell>
          <cell r="F11">
            <v>26348115.390000001</v>
          </cell>
          <cell r="G11">
            <v>27644702.829999998</v>
          </cell>
          <cell r="H11">
            <v>29405969.59</v>
          </cell>
          <cell r="I11">
            <v>31490142.59</v>
          </cell>
          <cell r="J11">
            <v>33632495.189999998</v>
          </cell>
          <cell r="K11">
            <v>35431281.869999997</v>
          </cell>
          <cell r="L11">
            <v>37060922.770000003</v>
          </cell>
          <cell r="M11">
            <v>38684410.789999999</v>
          </cell>
          <cell r="N11">
            <v>40311918.810000002</v>
          </cell>
          <cell r="O11">
            <v>41968280.579999998</v>
          </cell>
        </row>
        <row r="12">
          <cell r="A12" t="str">
            <v xml:space="preserve"> 315.00.015</v>
          </cell>
          <cell r="B12" t="str">
            <v>Total Gross Plant</v>
          </cell>
          <cell r="C12">
            <v>22614536</v>
          </cell>
          <cell r="D12">
            <v>23476982</v>
          </cell>
          <cell r="E12">
            <v>24998273.239999998</v>
          </cell>
          <cell r="F12">
            <v>26534580.390000001</v>
          </cell>
          <cell r="G12">
            <v>27838067.829999998</v>
          </cell>
          <cell r="H12">
            <v>29606234.59</v>
          </cell>
          <cell r="I12">
            <v>31697307.59</v>
          </cell>
          <cell r="J12">
            <v>33853464.189999998</v>
          </cell>
          <cell r="K12">
            <v>35659150.869999997</v>
          </cell>
          <cell r="L12">
            <v>37295691.770000003</v>
          </cell>
          <cell r="M12">
            <v>38926079.789999999</v>
          </cell>
          <cell r="N12">
            <v>40560487.810000002</v>
          </cell>
          <cell r="O12">
            <v>42223749.579999998</v>
          </cell>
        </row>
        <row r="13">
          <cell r="A13" t="str">
            <v xml:space="preserve"> 315.00.020</v>
          </cell>
          <cell r="B13" t="str">
            <v>Total CWIP -  Utility</v>
          </cell>
          <cell r="C13">
            <v>633144</v>
          </cell>
          <cell r="D13">
            <v>1372389</v>
          </cell>
          <cell r="E13">
            <v>1037153.79</v>
          </cell>
          <cell r="F13">
            <v>907655.69</v>
          </cell>
          <cell r="G13">
            <v>1331466.8500000001</v>
          </cell>
          <cell r="H13">
            <v>1413496.81</v>
          </cell>
          <cell r="I13">
            <v>1186409.72</v>
          </cell>
          <cell r="J13">
            <v>802993.44</v>
          </cell>
          <cell r="K13">
            <v>765809.25</v>
          </cell>
          <cell r="L13">
            <v>801505.73</v>
          </cell>
          <cell r="M13">
            <v>803709.57</v>
          </cell>
          <cell r="N13">
            <v>809534.14</v>
          </cell>
          <cell r="O13">
            <v>825929.44</v>
          </cell>
        </row>
        <row r="14">
          <cell r="A14" t="str">
            <v xml:space="preserve"> 315.00.025</v>
          </cell>
          <cell r="B14" t="str">
            <v>Total CWIP</v>
          </cell>
          <cell r="C14">
            <v>766920</v>
          </cell>
          <cell r="D14">
            <v>1567554</v>
          </cell>
          <cell r="E14">
            <v>1037153.79</v>
          </cell>
          <cell r="F14">
            <v>907655.69</v>
          </cell>
          <cell r="G14">
            <v>1331466.8500000001</v>
          </cell>
          <cell r="H14">
            <v>1413496.81</v>
          </cell>
          <cell r="I14">
            <v>1186409.72</v>
          </cell>
          <cell r="J14">
            <v>802993.44</v>
          </cell>
          <cell r="K14">
            <v>765809.25</v>
          </cell>
          <cell r="L14">
            <v>801505.73</v>
          </cell>
          <cell r="M14">
            <v>803709.57</v>
          </cell>
          <cell r="N14">
            <v>809534.14</v>
          </cell>
          <cell r="O14">
            <v>825929.44</v>
          </cell>
        </row>
        <row r="15">
          <cell r="A15" t="str">
            <v xml:space="preserve"> 315.00.030</v>
          </cell>
          <cell r="B15" t="str">
            <v>Total Accumulated Depreciation - Utility</v>
          </cell>
          <cell r="C15">
            <v>14451236</v>
          </cell>
          <cell r="D15">
            <v>14951712</v>
          </cell>
          <cell r="E15">
            <v>15100223.189999999</v>
          </cell>
          <cell r="F15">
            <v>15364963.33</v>
          </cell>
          <cell r="G15">
            <v>15982244.42</v>
          </cell>
          <cell r="H15">
            <v>16714733.85</v>
          </cell>
          <cell r="I15">
            <v>17565203.199999999</v>
          </cell>
          <cell r="J15">
            <v>18560420.129999999</v>
          </cell>
          <cell r="K15">
            <v>19625717.050000001</v>
          </cell>
          <cell r="L15">
            <v>20772728.809999999</v>
          </cell>
          <cell r="M15">
            <v>22001017.82</v>
          </cell>
          <cell r="N15">
            <v>23024847.5</v>
          </cell>
          <cell r="O15">
            <v>24114734.899999999</v>
          </cell>
        </row>
        <row r="16">
          <cell r="A16" t="str">
            <v xml:space="preserve"> 315.00.035</v>
          </cell>
          <cell r="B16" t="str">
            <v>Total Accumulated Depreciation</v>
          </cell>
          <cell r="C16">
            <v>14475270</v>
          </cell>
          <cell r="D16">
            <v>14985589</v>
          </cell>
          <cell r="E16">
            <v>15148080.09</v>
          </cell>
          <cell r="F16">
            <v>15427622.119999999</v>
          </cell>
          <cell r="G16">
            <v>16060599.109999999</v>
          </cell>
          <cell r="H16">
            <v>16801690.43</v>
          </cell>
          <cell r="I16">
            <v>17661655.670000002</v>
          </cell>
          <cell r="J16">
            <v>18667262.489999998</v>
          </cell>
          <cell r="K16">
            <v>19743078.309999999</v>
          </cell>
          <cell r="L16">
            <v>20900636.960000001</v>
          </cell>
          <cell r="M16">
            <v>22139501.870000001</v>
          </cell>
          <cell r="N16">
            <v>23173907.440000001</v>
          </cell>
          <cell r="O16">
            <v>24274485.77</v>
          </cell>
        </row>
        <row r="17">
          <cell r="A17" t="str">
            <v xml:space="preserve"> 315.00.040</v>
          </cell>
          <cell r="B17" t="str">
            <v>Total Net Utility Plant</v>
          </cell>
          <cell r="C17">
            <v>8627059</v>
          </cell>
          <cell r="D17">
            <v>9736030</v>
          </cell>
          <cell r="E17">
            <v>10757593.83</v>
          </cell>
          <cell r="F17">
            <v>11890807.75</v>
          </cell>
          <cell r="G17">
            <v>12993925.26</v>
          </cell>
          <cell r="H17">
            <v>14104732.550000001</v>
          </cell>
          <cell r="I17">
            <v>15111349.119999999</v>
          </cell>
          <cell r="J17">
            <v>15875068.5</v>
          </cell>
          <cell r="K17">
            <v>16571374.08</v>
          </cell>
          <cell r="L17">
            <v>17089699.699999999</v>
          </cell>
          <cell r="M17">
            <v>17487102.539999999</v>
          </cell>
          <cell r="N17">
            <v>18096605.449999999</v>
          </cell>
          <cell r="O17">
            <v>18679475.120000001</v>
          </cell>
        </row>
        <row r="18">
          <cell r="A18" t="str">
            <v xml:space="preserve"> 315.00.050</v>
          </cell>
          <cell r="B18" t="str">
            <v>Total Utility Assets</v>
          </cell>
          <cell r="C18">
            <v>8767478</v>
          </cell>
          <cell r="D18">
            <v>9887197</v>
          </cell>
          <cell r="E18">
            <v>10908760.83</v>
          </cell>
          <cell r="F18">
            <v>12041974.75</v>
          </cell>
          <cell r="G18">
            <v>13145092.26</v>
          </cell>
          <cell r="H18">
            <v>14255899.550000001</v>
          </cell>
          <cell r="I18">
            <v>15262516.119999999</v>
          </cell>
          <cell r="J18">
            <v>16026235.5</v>
          </cell>
          <cell r="K18">
            <v>16722541.08</v>
          </cell>
          <cell r="L18">
            <v>17240866.699999999</v>
          </cell>
          <cell r="M18">
            <v>17638269.539999999</v>
          </cell>
          <cell r="N18">
            <v>18247772.449999999</v>
          </cell>
          <cell r="O18">
            <v>18830642.120000001</v>
          </cell>
        </row>
        <row r="19">
          <cell r="A19" t="str">
            <v xml:space="preserve"> 315.00.060</v>
          </cell>
          <cell r="B19" t="str">
            <v>Total Non Regulated  Assets</v>
          </cell>
          <cell r="C19">
            <v>128374</v>
          </cell>
          <cell r="D19">
            <v>122643</v>
          </cell>
          <cell r="E19">
            <v>115563.11</v>
          </cell>
          <cell r="F19">
            <v>109616.21</v>
          </cell>
          <cell r="G19">
            <v>100820.32</v>
          </cell>
          <cell r="H19">
            <v>99118.42</v>
          </cell>
          <cell r="I19">
            <v>96522.53</v>
          </cell>
          <cell r="J19">
            <v>99936.63</v>
          </cell>
          <cell r="K19">
            <v>96317.74</v>
          </cell>
          <cell r="L19">
            <v>92670.84</v>
          </cell>
          <cell r="M19">
            <v>88994.95</v>
          </cell>
          <cell r="N19">
            <v>85319.06</v>
          </cell>
          <cell r="O19">
            <v>81528.14</v>
          </cell>
        </row>
        <row r="20">
          <cell r="A20" t="str">
            <v xml:space="preserve"> 315.00.070</v>
          </cell>
          <cell r="B20" t="str">
            <v>Total Other Property and Investment</v>
          </cell>
          <cell r="C20">
            <v>2808553</v>
          </cell>
          <cell r="D20">
            <v>3049452</v>
          </cell>
          <cell r="E20">
            <v>2849993.88</v>
          </cell>
          <cell r="F20">
            <v>3002765.32</v>
          </cell>
          <cell r="G20">
            <v>3167433.84</v>
          </cell>
          <cell r="H20">
            <v>3357146.26</v>
          </cell>
          <cell r="I20">
            <v>3567341.45</v>
          </cell>
          <cell r="J20">
            <v>3796554.53</v>
          </cell>
          <cell r="K20">
            <v>4032545.37</v>
          </cell>
          <cell r="L20">
            <v>4283163.88</v>
          </cell>
          <cell r="M20">
            <v>4549305.7300000004</v>
          </cell>
          <cell r="N20">
            <v>4545629.84</v>
          </cell>
          <cell r="O20">
            <v>4541838.92</v>
          </cell>
        </row>
        <row r="21">
          <cell r="A21" t="str">
            <v xml:space="preserve"> 320.00.001</v>
          </cell>
          <cell r="B21" t="str">
            <v>Authorized Cost of Debt (Kd)</v>
          </cell>
          <cell r="C21">
            <v>0</v>
          </cell>
          <cell r="D21">
            <v>0</v>
          </cell>
          <cell r="E21">
            <v>6.96</v>
          </cell>
          <cell r="F21">
            <v>6.96</v>
          </cell>
          <cell r="G21">
            <v>6.96</v>
          </cell>
          <cell r="H21">
            <v>6.96</v>
          </cell>
          <cell r="I21">
            <v>6.96</v>
          </cell>
          <cell r="J21">
            <v>6.96</v>
          </cell>
          <cell r="K21">
            <v>6.96</v>
          </cell>
          <cell r="L21">
            <v>6.96</v>
          </cell>
          <cell r="M21">
            <v>6.96</v>
          </cell>
          <cell r="N21">
            <v>6.96</v>
          </cell>
          <cell r="O21">
            <v>6.96</v>
          </cell>
        </row>
        <row r="22">
          <cell r="A22" t="str">
            <v xml:space="preserve"> 320.00.002</v>
          </cell>
          <cell r="B22" t="str">
            <v>% Debt in Capital Structure</v>
          </cell>
          <cell r="C22">
            <v>0</v>
          </cell>
          <cell r="D22">
            <v>0</v>
          </cell>
          <cell r="E22">
            <v>43</v>
          </cell>
          <cell r="F22">
            <v>43</v>
          </cell>
          <cell r="G22">
            <v>43</v>
          </cell>
          <cell r="H22">
            <v>43</v>
          </cell>
          <cell r="I22">
            <v>43</v>
          </cell>
          <cell r="J22">
            <v>43</v>
          </cell>
          <cell r="K22">
            <v>43</v>
          </cell>
          <cell r="L22">
            <v>43</v>
          </cell>
          <cell r="M22">
            <v>43</v>
          </cell>
          <cell r="N22">
            <v>43</v>
          </cell>
          <cell r="O22">
            <v>43</v>
          </cell>
        </row>
        <row r="23">
          <cell r="A23" t="str">
            <v xml:space="preserve"> 320.00.003</v>
          </cell>
          <cell r="B23" t="str">
            <v>Authorized Cost of Equity (Ke)</v>
          </cell>
          <cell r="C23">
            <v>0</v>
          </cell>
          <cell r="D23">
            <v>0</v>
          </cell>
          <cell r="E23">
            <v>11.4</v>
          </cell>
          <cell r="F23">
            <v>11.4</v>
          </cell>
          <cell r="G23">
            <v>11.4</v>
          </cell>
          <cell r="H23">
            <v>11.4</v>
          </cell>
          <cell r="I23">
            <v>11.4</v>
          </cell>
          <cell r="J23">
            <v>11.4</v>
          </cell>
          <cell r="K23">
            <v>11.4</v>
          </cell>
          <cell r="L23">
            <v>11.4</v>
          </cell>
          <cell r="M23">
            <v>11.4</v>
          </cell>
          <cell r="N23">
            <v>11.4</v>
          </cell>
          <cell r="O23">
            <v>11.4</v>
          </cell>
        </row>
        <row r="24">
          <cell r="A24" t="str">
            <v xml:space="preserve"> 320.00.004</v>
          </cell>
          <cell r="B24" t="str">
            <v>% Equity in Capital Structure</v>
          </cell>
          <cell r="C24">
            <v>0</v>
          </cell>
          <cell r="D24">
            <v>0</v>
          </cell>
          <cell r="E24">
            <v>48</v>
          </cell>
          <cell r="F24">
            <v>48</v>
          </cell>
          <cell r="G24">
            <v>48</v>
          </cell>
          <cell r="H24">
            <v>48</v>
          </cell>
          <cell r="I24">
            <v>48</v>
          </cell>
          <cell r="J24">
            <v>48</v>
          </cell>
          <cell r="K24">
            <v>48</v>
          </cell>
          <cell r="L24">
            <v>48</v>
          </cell>
          <cell r="M24">
            <v>48</v>
          </cell>
          <cell r="N24">
            <v>48</v>
          </cell>
          <cell r="O24">
            <v>48</v>
          </cell>
        </row>
        <row r="25">
          <cell r="A25" t="str">
            <v xml:space="preserve"> 320.00.005</v>
          </cell>
          <cell r="B25" t="str">
            <v>Authorized Cost of Preferred (Kp)</v>
          </cell>
          <cell r="C25">
            <v>0</v>
          </cell>
          <cell r="D25">
            <v>0</v>
          </cell>
          <cell r="E25">
            <v>6.73</v>
          </cell>
          <cell r="F25">
            <v>6.73</v>
          </cell>
          <cell r="G25">
            <v>6.73</v>
          </cell>
          <cell r="H25">
            <v>6.73</v>
          </cell>
          <cell r="I25">
            <v>6.73</v>
          </cell>
          <cell r="J25">
            <v>6.73</v>
          </cell>
          <cell r="K25">
            <v>6.73</v>
          </cell>
          <cell r="L25">
            <v>6.73</v>
          </cell>
          <cell r="M25">
            <v>6.73</v>
          </cell>
          <cell r="N25">
            <v>6.73</v>
          </cell>
          <cell r="O25">
            <v>6.73</v>
          </cell>
        </row>
        <row r="26">
          <cell r="A26" t="str">
            <v xml:space="preserve"> 320.00.006</v>
          </cell>
          <cell r="B26" t="str">
            <v>% Preferred in Capital Structure</v>
          </cell>
          <cell r="C26">
            <v>0</v>
          </cell>
          <cell r="D26">
            <v>0</v>
          </cell>
          <cell r="E26">
            <v>9</v>
          </cell>
          <cell r="F26">
            <v>9</v>
          </cell>
          <cell r="G26">
            <v>9</v>
          </cell>
          <cell r="H26">
            <v>9</v>
          </cell>
          <cell r="I26">
            <v>9</v>
          </cell>
          <cell r="J26">
            <v>9</v>
          </cell>
          <cell r="K26">
            <v>9</v>
          </cell>
          <cell r="L26">
            <v>9</v>
          </cell>
          <cell r="M26">
            <v>9</v>
          </cell>
          <cell r="N26">
            <v>9</v>
          </cell>
          <cell r="O26">
            <v>9</v>
          </cell>
        </row>
        <row r="27">
          <cell r="A27" t="str">
            <v xml:space="preserve"> 320.00.007</v>
          </cell>
          <cell r="B27" t="str">
            <v>Authorized Wt Avg Cost of Capital (WACC) %</v>
          </cell>
          <cell r="C27">
            <v>0</v>
          </cell>
          <cell r="D27">
            <v>0</v>
          </cell>
          <cell r="E27">
            <v>9.07</v>
          </cell>
          <cell r="F27">
            <v>9.07</v>
          </cell>
          <cell r="G27">
            <v>9.07</v>
          </cell>
          <cell r="H27">
            <v>9.07</v>
          </cell>
          <cell r="I27">
            <v>9.07</v>
          </cell>
          <cell r="J27">
            <v>9.07</v>
          </cell>
          <cell r="K27">
            <v>9.07</v>
          </cell>
          <cell r="L27">
            <v>9.07</v>
          </cell>
          <cell r="M27">
            <v>9.07</v>
          </cell>
          <cell r="N27">
            <v>9.07</v>
          </cell>
          <cell r="O27">
            <v>9.07</v>
          </cell>
        </row>
        <row r="28">
          <cell r="A28" t="str">
            <v xml:space="preserve"> 320.00.009</v>
          </cell>
          <cell r="B28" t="str">
            <v>Adjustment Factor for AFUDC Rate</v>
          </cell>
          <cell r="C28">
            <v>0</v>
          </cell>
          <cell r="D28">
            <v>0</v>
          </cell>
          <cell r="E28">
            <v>0</v>
          </cell>
          <cell r="F28">
            <v>0</v>
          </cell>
          <cell r="G28">
            <v>0</v>
          </cell>
          <cell r="H28">
            <v>0</v>
          </cell>
          <cell r="I28">
            <v>0</v>
          </cell>
          <cell r="J28">
            <v>0</v>
          </cell>
          <cell r="K28">
            <v>0</v>
          </cell>
          <cell r="L28">
            <v>0</v>
          </cell>
          <cell r="M28">
            <v>0</v>
          </cell>
          <cell r="N28">
            <v>0</v>
          </cell>
          <cell r="O28">
            <v>0</v>
          </cell>
        </row>
        <row r="29">
          <cell r="A29" t="str">
            <v xml:space="preserve"> 320.00.010</v>
          </cell>
          <cell r="B29" t="str">
            <v>Adjustment Factor for Capitalized Interest Rate</v>
          </cell>
          <cell r="C29">
            <v>0</v>
          </cell>
          <cell r="D29">
            <v>0</v>
          </cell>
          <cell r="E29">
            <v>0</v>
          </cell>
          <cell r="F29">
            <v>0</v>
          </cell>
          <cell r="G29">
            <v>0</v>
          </cell>
          <cell r="H29">
            <v>0</v>
          </cell>
          <cell r="I29">
            <v>0</v>
          </cell>
          <cell r="J29">
            <v>0</v>
          </cell>
          <cell r="K29">
            <v>0</v>
          </cell>
          <cell r="L29">
            <v>0</v>
          </cell>
          <cell r="M29">
            <v>0</v>
          </cell>
          <cell r="N29">
            <v>0</v>
          </cell>
          <cell r="O29">
            <v>0</v>
          </cell>
        </row>
        <row r="30">
          <cell r="A30" t="str">
            <v xml:space="preserve"> 320.00.011</v>
          </cell>
          <cell r="B30" t="str">
            <v>Effective AFUDC Rate</v>
          </cell>
          <cell r="C30">
            <v>0</v>
          </cell>
          <cell r="D30">
            <v>0</v>
          </cell>
          <cell r="E30">
            <v>0</v>
          </cell>
          <cell r="F30">
            <v>0</v>
          </cell>
          <cell r="G30">
            <v>0</v>
          </cell>
          <cell r="H30">
            <v>0</v>
          </cell>
          <cell r="I30">
            <v>0</v>
          </cell>
          <cell r="J30">
            <v>0</v>
          </cell>
          <cell r="K30">
            <v>0</v>
          </cell>
          <cell r="L30">
            <v>0</v>
          </cell>
          <cell r="M30">
            <v>0</v>
          </cell>
          <cell r="N30">
            <v>0</v>
          </cell>
          <cell r="O30">
            <v>0</v>
          </cell>
        </row>
        <row r="31">
          <cell r="A31" t="str">
            <v xml:space="preserve"> 320.00.012</v>
          </cell>
          <cell r="B31" t="str">
            <v>Effective Capitalized Interest Rate</v>
          </cell>
          <cell r="C31">
            <v>0</v>
          </cell>
          <cell r="D31">
            <v>0</v>
          </cell>
          <cell r="E31">
            <v>0</v>
          </cell>
          <cell r="F31">
            <v>0</v>
          </cell>
          <cell r="G31">
            <v>0</v>
          </cell>
          <cell r="H31">
            <v>0</v>
          </cell>
          <cell r="I31">
            <v>0</v>
          </cell>
          <cell r="J31">
            <v>0</v>
          </cell>
          <cell r="K31">
            <v>0</v>
          </cell>
          <cell r="L31">
            <v>0</v>
          </cell>
          <cell r="M31">
            <v>0</v>
          </cell>
          <cell r="N31">
            <v>0</v>
          </cell>
          <cell r="O31">
            <v>0</v>
          </cell>
        </row>
        <row r="32">
          <cell r="A32" t="str">
            <v xml:space="preserve"> 320.00.016</v>
          </cell>
          <cell r="B32" t="str">
            <v>PLANT INFORMATION</v>
          </cell>
          <cell r="C32">
            <v>0</v>
          </cell>
          <cell r="D32">
            <v>0</v>
          </cell>
          <cell r="E32">
            <v>0</v>
          </cell>
          <cell r="F32">
            <v>0</v>
          </cell>
          <cell r="G32">
            <v>0</v>
          </cell>
          <cell r="H32">
            <v>0</v>
          </cell>
          <cell r="I32">
            <v>0</v>
          </cell>
          <cell r="J32">
            <v>0</v>
          </cell>
          <cell r="K32">
            <v>0</v>
          </cell>
          <cell r="L32">
            <v>0</v>
          </cell>
          <cell r="M32">
            <v>0</v>
          </cell>
          <cell r="N32">
            <v>0</v>
          </cell>
          <cell r="O32">
            <v>0</v>
          </cell>
        </row>
        <row r="33">
          <cell r="A33" t="str">
            <v xml:space="preserve"> 320.00.018</v>
          </cell>
          <cell r="B33" t="str">
            <v>Capitalized Interest - Incremental</v>
          </cell>
          <cell r="C33">
            <v>0</v>
          </cell>
          <cell r="D33">
            <v>0</v>
          </cell>
          <cell r="E33">
            <v>39616.53</v>
          </cell>
          <cell r="F33">
            <v>50128.08</v>
          </cell>
          <cell r="G33">
            <v>68076.42</v>
          </cell>
          <cell r="H33">
            <v>79757.61</v>
          </cell>
          <cell r="I33">
            <v>69590.009999999995</v>
          </cell>
          <cell r="J33">
            <v>50174.879999999997</v>
          </cell>
          <cell r="K33">
            <v>39852.97</v>
          </cell>
          <cell r="L33">
            <v>40490.1</v>
          </cell>
          <cell r="M33">
            <v>41022.559999999998</v>
          </cell>
          <cell r="N33">
            <v>40658.230000000003</v>
          </cell>
          <cell r="O33">
            <v>40886.870000000003</v>
          </cell>
        </row>
        <row r="34">
          <cell r="A34" t="str">
            <v xml:space="preserve"> 320.00.020</v>
          </cell>
          <cell r="B34" t="str">
            <v>Closed to Plant %</v>
          </cell>
          <cell r="C34">
            <v>0</v>
          </cell>
          <cell r="D34">
            <v>0</v>
          </cell>
          <cell r="E34">
            <v>0</v>
          </cell>
          <cell r="F34">
            <v>0</v>
          </cell>
          <cell r="G34">
            <v>0</v>
          </cell>
          <cell r="H34">
            <v>0</v>
          </cell>
          <cell r="I34">
            <v>0</v>
          </cell>
          <cell r="J34">
            <v>0</v>
          </cell>
          <cell r="K34">
            <v>0</v>
          </cell>
          <cell r="L34">
            <v>0</v>
          </cell>
          <cell r="M34">
            <v>0</v>
          </cell>
          <cell r="N34">
            <v>0</v>
          </cell>
          <cell r="O34">
            <v>0</v>
          </cell>
        </row>
        <row r="35">
          <cell r="A35" t="str">
            <v xml:space="preserve"> 320.00.021</v>
          </cell>
          <cell r="B35" t="str">
            <v>Plant Retirement - Sunk</v>
          </cell>
          <cell r="C35">
            <v>0</v>
          </cell>
          <cell r="D35">
            <v>0</v>
          </cell>
          <cell r="E35">
            <v>265000.21000000002</v>
          </cell>
          <cell r="F35">
            <v>618055.43000000005</v>
          </cell>
          <cell r="G35">
            <v>333321.07</v>
          </cell>
          <cell r="H35">
            <v>301966.53999999998</v>
          </cell>
          <cell r="I35">
            <v>308007.17</v>
          </cell>
          <cell r="J35">
            <v>314133.2</v>
          </cell>
          <cell r="K35">
            <v>318683.71999999997</v>
          </cell>
          <cell r="L35">
            <v>325056.65999999997</v>
          </cell>
          <cell r="M35">
            <v>331558.21000000002</v>
          </cell>
          <cell r="N35">
            <v>338190.5</v>
          </cell>
          <cell r="O35">
            <v>344953.63</v>
          </cell>
        </row>
        <row r="36">
          <cell r="A36" t="str">
            <v xml:space="preserve"> 320.00.022</v>
          </cell>
          <cell r="B36" t="str">
            <v>Removal Cost</v>
          </cell>
          <cell r="C36">
            <v>0</v>
          </cell>
          <cell r="D36">
            <v>0</v>
          </cell>
          <cell r="E36">
            <v>130848.52</v>
          </cell>
          <cell r="F36">
            <v>156698.23000000001</v>
          </cell>
          <cell r="G36">
            <v>167594.06</v>
          </cell>
          <cell r="H36">
            <v>176234.72</v>
          </cell>
          <cell r="I36">
            <v>212852.83</v>
          </cell>
          <cell r="J36">
            <v>205614.41</v>
          </cell>
          <cell r="K36">
            <v>187468.4</v>
          </cell>
          <cell r="L36">
            <v>191270.56</v>
          </cell>
          <cell r="M36">
            <v>195150.34</v>
          </cell>
          <cell r="N36">
            <v>199109.35</v>
          </cell>
          <cell r="O36">
            <v>203149.22</v>
          </cell>
        </row>
        <row r="37">
          <cell r="A37" t="str">
            <v xml:space="preserve"> 320.00.026</v>
          </cell>
          <cell r="B37" t="str">
            <v>Average Service Life for BU's New Asset (in Years)</v>
          </cell>
          <cell r="C37">
            <v>0</v>
          </cell>
          <cell r="D37">
            <v>0</v>
          </cell>
          <cell r="E37">
            <v>92.2</v>
          </cell>
          <cell r="F37">
            <v>96.94</v>
          </cell>
          <cell r="G37">
            <v>96.94</v>
          </cell>
          <cell r="H37">
            <v>96.94</v>
          </cell>
          <cell r="I37">
            <v>96.94</v>
          </cell>
          <cell r="J37">
            <v>96.94</v>
          </cell>
          <cell r="K37">
            <v>96.94</v>
          </cell>
          <cell r="L37">
            <v>96.94</v>
          </cell>
          <cell r="M37">
            <v>96.94</v>
          </cell>
          <cell r="N37">
            <v>96.94</v>
          </cell>
          <cell r="O37">
            <v>96.94</v>
          </cell>
        </row>
        <row r="38">
          <cell r="A38" t="str">
            <v xml:space="preserve"> 320.00.030</v>
          </cell>
          <cell r="B38" t="str">
            <v>Add'l Incremental Rate Base - Book</v>
          </cell>
          <cell r="C38">
            <v>0</v>
          </cell>
          <cell r="D38">
            <v>0</v>
          </cell>
          <cell r="E38">
            <v>1694007.32</v>
          </cell>
          <cell r="F38">
            <v>2108806.59</v>
          </cell>
          <cell r="G38">
            <v>1616058.51</v>
          </cell>
          <cell r="H38">
            <v>2050083.31</v>
          </cell>
          <cell r="I38">
            <v>2384422.1800000002</v>
          </cell>
          <cell r="J38">
            <v>2534671.79</v>
          </cell>
          <cell r="K38">
            <v>2152713.41</v>
          </cell>
          <cell r="L38">
            <v>1954272.56</v>
          </cell>
          <cell r="M38">
            <v>1952990.23</v>
          </cell>
          <cell r="N38">
            <v>1963582.51</v>
          </cell>
          <cell r="O38">
            <v>1999140.4</v>
          </cell>
        </row>
        <row r="39">
          <cell r="A39" t="str">
            <v xml:space="preserve"> 320.00.036</v>
          </cell>
          <cell r="B39" t="str">
            <v>State Tax Depreciaiton Multiplier</v>
          </cell>
          <cell r="C39">
            <v>0</v>
          </cell>
          <cell r="D39">
            <v>0</v>
          </cell>
          <cell r="E39">
            <v>30.15</v>
          </cell>
          <cell r="F39">
            <v>28.3</v>
          </cell>
          <cell r="G39">
            <v>28.72</v>
          </cell>
          <cell r="H39">
            <v>27.48</v>
          </cell>
          <cell r="I39">
            <v>27.75</v>
          </cell>
          <cell r="J39">
            <v>27.54</v>
          </cell>
          <cell r="K39">
            <v>28.18</v>
          </cell>
          <cell r="L39">
            <v>27.88</v>
          </cell>
          <cell r="M39">
            <v>27.54</v>
          </cell>
          <cell r="N39">
            <v>27.22</v>
          </cell>
          <cell r="O39">
            <v>26.97</v>
          </cell>
        </row>
        <row r="40">
          <cell r="A40" t="str">
            <v xml:space="preserve"> 320.00.037</v>
          </cell>
          <cell r="B40" t="str">
            <v>Fed Tax Depreciaiton Multiplier</v>
          </cell>
          <cell r="C40">
            <v>0</v>
          </cell>
          <cell r="D40">
            <v>0</v>
          </cell>
          <cell r="E40">
            <v>31.22</v>
          </cell>
          <cell r="F40">
            <v>26.03</v>
          </cell>
          <cell r="G40">
            <v>27.44</v>
          </cell>
          <cell r="H40">
            <v>26.83</v>
          </cell>
          <cell r="I40">
            <v>26.65</v>
          </cell>
          <cell r="J40">
            <v>26.18</v>
          </cell>
          <cell r="K40">
            <v>26.87</v>
          </cell>
          <cell r="L40">
            <v>26.72</v>
          </cell>
          <cell r="M40">
            <v>26.56</v>
          </cell>
          <cell r="N40">
            <v>26.4</v>
          </cell>
          <cell r="O40">
            <v>26.26</v>
          </cell>
        </row>
        <row r="41">
          <cell r="A41" t="str">
            <v xml:space="preserve"> 320.00.038</v>
          </cell>
          <cell r="B41" t="str">
            <v>CWIP: Incremental Plant  (Tax Base)</v>
          </cell>
          <cell r="C41">
            <v>0</v>
          </cell>
          <cell r="D41">
            <v>0</v>
          </cell>
          <cell r="E41">
            <v>1052116.25</v>
          </cell>
          <cell r="F41">
            <v>903858.16</v>
          </cell>
          <cell r="G41">
            <v>1323826.51</v>
          </cell>
          <cell r="H41">
            <v>1392243</v>
          </cell>
          <cell r="I41">
            <v>1167598.56</v>
          </cell>
          <cell r="J41">
            <v>800023.06</v>
          </cell>
          <cell r="K41">
            <v>763273.85</v>
          </cell>
          <cell r="L41">
            <v>799140.29</v>
          </cell>
          <cell r="M41">
            <v>801201.54</v>
          </cell>
          <cell r="N41">
            <v>806674.81</v>
          </cell>
          <cell r="O41">
            <v>822777.43</v>
          </cell>
        </row>
        <row r="42">
          <cell r="A42" t="str">
            <v xml:space="preserve"> 320.00.040</v>
          </cell>
          <cell r="B42" t="str">
            <v>Add'l Incremental Tax Base</v>
          </cell>
          <cell r="C42">
            <v>0</v>
          </cell>
          <cell r="D42">
            <v>0</v>
          </cell>
          <cell r="E42">
            <v>1638316.8</v>
          </cell>
          <cell r="F42">
            <v>2188363.4500000002</v>
          </cell>
          <cell r="G42">
            <v>1516827.95</v>
          </cell>
          <cell r="H42">
            <v>2064877</v>
          </cell>
          <cell r="I42">
            <v>2356988.2200000002</v>
          </cell>
          <cell r="J42">
            <v>2497938.7599999998</v>
          </cell>
          <cell r="K42">
            <v>2133623.3199999998</v>
          </cell>
          <cell r="L42">
            <v>1936837.08</v>
          </cell>
          <cell r="M42">
            <v>1934121.68</v>
          </cell>
          <cell r="N42">
            <v>1942912.46</v>
          </cell>
          <cell r="O42">
            <v>1977015.3</v>
          </cell>
        </row>
        <row r="43">
          <cell r="A43" t="str">
            <v xml:space="preserve"> 320.00.041</v>
          </cell>
          <cell r="B43" t="str">
            <v>Add'l Incremental Tax Base Multiplier</v>
          </cell>
          <cell r="C43">
            <v>0</v>
          </cell>
          <cell r="D43">
            <v>0</v>
          </cell>
          <cell r="E43">
            <v>19.82</v>
          </cell>
          <cell r="F43">
            <v>20.91</v>
          </cell>
          <cell r="G43">
            <v>11.61</v>
          </cell>
          <cell r="H43">
            <v>20.75</v>
          </cell>
          <cell r="I43">
            <v>20.75</v>
          </cell>
          <cell r="J43">
            <v>22.75</v>
          </cell>
          <cell r="K43">
            <v>22.75</v>
          </cell>
          <cell r="L43">
            <v>22.75</v>
          </cell>
          <cell r="M43">
            <v>22.75</v>
          </cell>
          <cell r="N43">
            <v>22.75</v>
          </cell>
          <cell r="O43">
            <v>22.75</v>
          </cell>
        </row>
        <row r="44">
          <cell r="A44" t="str">
            <v xml:space="preserve"> 320.00.042</v>
          </cell>
          <cell r="B44" t="str">
            <v>Cum Add'l Gross Plant (Tax Base)</v>
          </cell>
          <cell r="C44">
            <v>0</v>
          </cell>
          <cell r="D44">
            <v>0</v>
          </cell>
          <cell r="E44">
            <v>1638316.8</v>
          </cell>
          <cell r="F44">
            <v>3826680.26</v>
          </cell>
          <cell r="G44">
            <v>5343508.21</v>
          </cell>
          <cell r="H44">
            <v>7408385.2000000002</v>
          </cell>
          <cell r="I44">
            <v>9765373.4299999997</v>
          </cell>
          <cell r="J44">
            <v>12263312.18</v>
          </cell>
          <cell r="K44">
            <v>14396935.5</v>
          </cell>
          <cell r="L44">
            <v>16333772.58</v>
          </cell>
          <cell r="M44">
            <v>18267894.260000002</v>
          </cell>
          <cell r="N44">
            <v>20210806.719999999</v>
          </cell>
          <cell r="O44">
            <v>22187822.010000002</v>
          </cell>
        </row>
        <row r="45">
          <cell r="A45" t="str">
            <v xml:space="preserve"> 320.00.046</v>
          </cell>
          <cell r="B45" t="str">
            <v>Fed SL Tax Depr - Incremental</v>
          </cell>
          <cell r="C45">
            <v>0</v>
          </cell>
          <cell r="D45">
            <v>0</v>
          </cell>
          <cell r="E45">
            <v>108717.09</v>
          </cell>
          <cell r="F45">
            <v>207722.81</v>
          </cell>
          <cell r="G45">
            <v>296922.90999999997</v>
          </cell>
          <cell r="H45">
            <v>389621.86</v>
          </cell>
          <cell r="I45">
            <v>485793.34</v>
          </cell>
          <cell r="J45">
            <v>610471.13</v>
          </cell>
          <cell r="K45">
            <v>727889.74</v>
          </cell>
          <cell r="L45">
            <v>822945.8</v>
          </cell>
          <cell r="M45">
            <v>916334.87</v>
          </cell>
          <cell r="N45">
            <v>1010417.83</v>
          </cell>
          <cell r="O45">
            <v>1105449.02</v>
          </cell>
        </row>
        <row r="46">
          <cell r="A46" t="str">
            <v xml:space="preserve"> 320.00.048</v>
          </cell>
          <cell r="B46" t="str">
            <v>AFUDC Multiplier</v>
          </cell>
          <cell r="C46">
            <v>1</v>
          </cell>
          <cell r="D46">
            <v>1</v>
          </cell>
          <cell r="E46">
            <v>1</v>
          </cell>
          <cell r="F46">
            <v>1</v>
          </cell>
          <cell r="G46">
            <v>1</v>
          </cell>
          <cell r="H46">
            <v>1</v>
          </cell>
          <cell r="I46">
            <v>1</v>
          </cell>
          <cell r="J46">
            <v>1</v>
          </cell>
          <cell r="K46">
            <v>1</v>
          </cell>
          <cell r="L46">
            <v>1</v>
          </cell>
          <cell r="M46">
            <v>1</v>
          </cell>
          <cell r="N46">
            <v>1</v>
          </cell>
          <cell r="O46">
            <v>1</v>
          </cell>
        </row>
        <row r="47">
          <cell r="A47" t="str">
            <v xml:space="preserve"> 320.00.049</v>
          </cell>
          <cell r="B47" t="str">
            <v>Capitalized Interest Multiplier</v>
          </cell>
          <cell r="C47">
            <v>1</v>
          </cell>
          <cell r="D47">
            <v>1</v>
          </cell>
          <cell r="E47">
            <v>1</v>
          </cell>
          <cell r="F47">
            <v>1</v>
          </cell>
          <cell r="G47">
            <v>1</v>
          </cell>
          <cell r="H47">
            <v>1</v>
          </cell>
          <cell r="I47">
            <v>1</v>
          </cell>
          <cell r="J47">
            <v>1</v>
          </cell>
          <cell r="K47">
            <v>1</v>
          </cell>
          <cell r="L47">
            <v>1</v>
          </cell>
          <cell r="M47">
            <v>1</v>
          </cell>
          <cell r="N47">
            <v>1</v>
          </cell>
          <cell r="O47">
            <v>1</v>
          </cell>
        </row>
        <row r="48">
          <cell r="A48" t="str">
            <v xml:space="preserve"> 320.00.752</v>
          </cell>
          <cell r="B48" t="str">
            <v>Total Book Depreciaiton Adjustment</v>
          </cell>
          <cell r="C48">
            <v>0</v>
          </cell>
          <cell r="D48">
            <v>0</v>
          </cell>
          <cell r="E48">
            <v>-5601.67</v>
          </cell>
          <cell r="F48">
            <v>-68445</v>
          </cell>
          <cell r="G48">
            <v>-72545</v>
          </cell>
          <cell r="H48">
            <v>-76845</v>
          </cell>
          <cell r="I48">
            <v>-80845</v>
          </cell>
          <cell r="J48">
            <v>-84945</v>
          </cell>
          <cell r="K48">
            <v>-89245</v>
          </cell>
          <cell r="L48">
            <v>-93645</v>
          </cell>
          <cell r="M48">
            <v>-98145</v>
          </cell>
          <cell r="N48">
            <v>-102845</v>
          </cell>
          <cell r="O48">
            <v>-107645</v>
          </cell>
        </row>
        <row r="49">
          <cell r="A49" t="str">
            <v xml:space="preserve"> 325.00.001</v>
          </cell>
          <cell r="B49" t="str">
            <v>Revenue Option:  Input 0, 1, or 2</v>
          </cell>
          <cell r="C49">
            <v>0</v>
          </cell>
          <cell r="D49">
            <v>0</v>
          </cell>
          <cell r="E49">
            <v>0</v>
          </cell>
          <cell r="F49">
            <v>0</v>
          </cell>
          <cell r="G49">
            <v>0</v>
          </cell>
          <cell r="H49">
            <v>0</v>
          </cell>
          <cell r="I49">
            <v>0</v>
          </cell>
          <cell r="J49">
            <v>0</v>
          </cell>
          <cell r="K49">
            <v>0</v>
          </cell>
          <cell r="L49">
            <v>0</v>
          </cell>
          <cell r="M49">
            <v>0</v>
          </cell>
          <cell r="N49">
            <v>0</v>
          </cell>
          <cell r="O49">
            <v>0</v>
          </cell>
        </row>
        <row r="50">
          <cell r="A50" t="str">
            <v xml:space="preserve"> 325.00.002</v>
          </cell>
          <cell r="B50" t="str">
            <v>Expected Rev or PBR Input -- Option 0</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 xml:space="preserve"> 325.00.012</v>
          </cell>
          <cell r="B51" t="str">
            <v>Sunk Fed Tax Depr.</v>
          </cell>
          <cell r="C51">
            <v>0</v>
          </cell>
          <cell r="D51">
            <v>0</v>
          </cell>
          <cell r="E51">
            <v>588923.09</v>
          </cell>
          <cell r="F51">
            <v>572022.98</v>
          </cell>
          <cell r="G51">
            <v>444784.41</v>
          </cell>
          <cell r="H51">
            <v>387155.63</v>
          </cell>
          <cell r="I51">
            <v>373109</v>
          </cell>
          <cell r="J51">
            <v>356425</v>
          </cell>
          <cell r="K51">
            <v>341680</v>
          </cell>
          <cell r="L51">
            <v>328484</v>
          </cell>
          <cell r="M51">
            <v>316535</v>
          </cell>
          <cell r="N51">
            <v>305607</v>
          </cell>
          <cell r="O51">
            <v>295534</v>
          </cell>
        </row>
        <row r="52">
          <cell r="A52" t="str">
            <v xml:space="preserve"> 325.00.014</v>
          </cell>
          <cell r="B52" t="str">
            <v>Federal Scheduled M Adj 5 - for Tax Dept Bench</v>
          </cell>
          <cell r="C52">
            <v>0</v>
          </cell>
          <cell r="D52">
            <v>0</v>
          </cell>
          <cell r="E52">
            <v>-21292</v>
          </cell>
          <cell r="F52">
            <v>-19635</v>
          </cell>
          <cell r="G52">
            <v>-18627</v>
          </cell>
          <cell r="H52">
            <v>-18499</v>
          </cell>
          <cell r="I52">
            <v>-18455</v>
          </cell>
          <cell r="J52">
            <v>-17757</v>
          </cell>
          <cell r="K52">
            <v>-17554</v>
          </cell>
          <cell r="L52">
            <v>-17509</v>
          </cell>
          <cell r="M52">
            <v>-17505</v>
          </cell>
          <cell r="N52">
            <v>-14335</v>
          </cell>
          <cell r="O52">
            <v>-12712</v>
          </cell>
        </row>
        <row r="53">
          <cell r="A53" t="str">
            <v xml:space="preserve"> 325.00.015</v>
          </cell>
          <cell r="B53" t="str">
            <v>Federal Scheduled M Adj 6 - for Annual &amp;  Monthly</v>
          </cell>
          <cell r="C53">
            <v>0</v>
          </cell>
          <cell r="D53">
            <v>0</v>
          </cell>
          <cell r="E53">
            <v>0</v>
          </cell>
          <cell r="F53">
            <v>0</v>
          </cell>
          <cell r="G53">
            <v>0</v>
          </cell>
          <cell r="H53">
            <v>0</v>
          </cell>
          <cell r="I53">
            <v>0</v>
          </cell>
          <cell r="J53">
            <v>0</v>
          </cell>
          <cell r="K53">
            <v>0</v>
          </cell>
          <cell r="L53">
            <v>0</v>
          </cell>
          <cell r="M53">
            <v>0</v>
          </cell>
          <cell r="N53">
            <v>0</v>
          </cell>
          <cell r="O53">
            <v>0</v>
          </cell>
        </row>
        <row r="54">
          <cell r="A54" t="str">
            <v xml:space="preserve"> 325.00.016</v>
          </cell>
          <cell r="B54" t="str">
            <v>Total Sunk Fed Tax Depr</v>
          </cell>
          <cell r="C54">
            <v>0</v>
          </cell>
          <cell r="D54">
            <v>0</v>
          </cell>
          <cell r="E54">
            <v>588923.09</v>
          </cell>
          <cell r="F54">
            <v>572022.98</v>
          </cell>
          <cell r="G54">
            <v>444784.41</v>
          </cell>
          <cell r="H54">
            <v>387155.63</v>
          </cell>
          <cell r="I54">
            <v>373109</v>
          </cell>
          <cell r="J54">
            <v>356425</v>
          </cell>
          <cell r="K54">
            <v>341680</v>
          </cell>
          <cell r="L54">
            <v>328484</v>
          </cell>
          <cell r="M54">
            <v>316535</v>
          </cell>
          <cell r="N54">
            <v>305607</v>
          </cell>
          <cell r="O54">
            <v>295534</v>
          </cell>
        </row>
        <row r="55">
          <cell r="A55" t="str">
            <v xml:space="preserve"> 325.00.017</v>
          </cell>
          <cell r="B55" t="str">
            <v>Total Incremental Fed Tax Base</v>
          </cell>
          <cell r="C55">
            <v>0</v>
          </cell>
          <cell r="D55">
            <v>0</v>
          </cell>
          <cell r="E55">
            <v>167524.10999999999</v>
          </cell>
          <cell r="F55">
            <v>269921.48</v>
          </cell>
          <cell r="G55">
            <v>399435.98</v>
          </cell>
          <cell r="H55">
            <v>525496.79</v>
          </cell>
          <cell r="I55">
            <v>644675.44999999995</v>
          </cell>
          <cell r="J55">
            <v>775111.02</v>
          </cell>
          <cell r="K55">
            <v>917494.13</v>
          </cell>
          <cell r="L55">
            <v>1026028.15</v>
          </cell>
          <cell r="M55">
            <v>1135092.8400000001</v>
          </cell>
          <cell r="N55">
            <v>1245833.6599999999</v>
          </cell>
          <cell r="O55">
            <v>1359380.84</v>
          </cell>
        </row>
        <row r="56">
          <cell r="A56" t="str">
            <v xml:space="preserve"> 325.00.020</v>
          </cell>
          <cell r="B56" t="str">
            <v>Total Fed Tax Depreciation</v>
          </cell>
          <cell r="C56">
            <v>0</v>
          </cell>
          <cell r="D56">
            <v>0</v>
          </cell>
          <cell r="E56">
            <v>756447.2</v>
          </cell>
          <cell r="F56">
            <v>841944.47</v>
          </cell>
          <cell r="G56">
            <v>844220.4</v>
          </cell>
          <cell r="H56">
            <v>912652.42</v>
          </cell>
          <cell r="I56">
            <v>1017784.45</v>
          </cell>
          <cell r="J56">
            <v>1131536.02</v>
          </cell>
          <cell r="K56">
            <v>1259174.1299999999</v>
          </cell>
          <cell r="L56">
            <v>1354512.15</v>
          </cell>
          <cell r="M56">
            <v>1451627.84</v>
          </cell>
          <cell r="N56">
            <v>1551440.66</v>
          </cell>
          <cell r="O56">
            <v>1654914.84</v>
          </cell>
        </row>
        <row r="57">
          <cell r="A57" t="str">
            <v xml:space="preserve"> 325.00.021</v>
          </cell>
          <cell r="B57" t="str">
            <v>FED Tax Depr Adj. *** WITH Fed Def Tax CAL.</v>
          </cell>
          <cell r="C57">
            <v>0</v>
          </cell>
          <cell r="D57">
            <v>0</v>
          </cell>
          <cell r="E57">
            <v>240152.39</v>
          </cell>
          <cell r="F57">
            <v>19647.62</v>
          </cell>
          <cell r="G57">
            <v>29955.05</v>
          </cell>
          <cell r="H57">
            <v>28027.73</v>
          </cell>
          <cell r="I57">
            <v>48861.26</v>
          </cell>
          <cell r="J57">
            <v>64166.3</v>
          </cell>
          <cell r="K57">
            <v>53480.17</v>
          </cell>
          <cell r="L57">
            <v>22782.99</v>
          </cell>
          <cell r="M57">
            <v>20565.64</v>
          </cell>
          <cell r="N57">
            <v>20379.48</v>
          </cell>
          <cell r="O57">
            <v>20379.16</v>
          </cell>
        </row>
        <row r="58">
          <cell r="A58" t="str">
            <v xml:space="preserve"> 325.00.022</v>
          </cell>
          <cell r="B58" t="str">
            <v>Fed Schd M Adj 2 - Curr &amp; Def</v>
          </cell>
          <cell r="C58">
            <v>0</v>
          </cell>
          <cell r="D58">
            <v>0</v>
          </cell>
          <cell r="E58">
            <v>-105810</v>
          </cell>
          <cell r="F58">
            <v>66473</v>
          </cell>
          <cell r="G58">
            <v>-16131.37</v>
          </cell>
          <cell r="H58">
            <v>-14678.37</v>
          </cell>
          <cell r="I58">
            <v>0</v>
          </cell>
          <cell r="J58">
            <v>0</v>
          </cell>
          <cell r="K58">
            <v>0</v>
          </cell>
          <cell r="L58">
            <v>0</v>
          </cell>
          <cell r="M58">
            <v>0</v>
          </cell>
          <cell r="N58">
            <v>0</v>
          </cell>
          <cell r="O58">
            <v>0</v>
          </cell>
        </row>
        <row r="59">
          <cell r="A59" t="str">
            <v xml:space="preserve"> 325.00.024</v>
          </cell>
          <cell r="B59" t="str">
            <v>Sunk Fed SL Tax Depr.</v>
          </cell>
          <cell r="C59">
            <v>714283</v>
          </cell>
          <cell r="D59">
            <v>683032</v>
          </cell>
          <cell r="E59">
            <v>648693.35</v>
          </cell>
          <cell r="F59">
            <v>692531.37</v>
          </cell>
          <cell r="G59">
            <v>665751.24</v>
          </cell>
          <cell r="H59">
            <v>648269.66</v>
          </cell>
          <cell r="I59">
            <v>636153.11</v>
          </cell>
          <cell r="J59">
            <v>633308.85</v>
          </cell>
          <cell r="K59">
            <v>552365.54</v>
          </cell>
          <cell r="L59">
            <v>526998.56999999995</v>
          </cell>
          <cell r="M59">
            <v>501910.68</v>
          </cell>
          <cell r="N59">
            <v>475973.36</v>
          </cell>
          <cell r="O59">
            <v>449460.04</v>
          </cell>
        </row>
        <row r="60">
          <cell r="A60" t="str">
            <v xml:space="preserve"> 325.00.026</v>
          </cell>
          <cell r="B60" t="str">
            <v>Total Sunk Fed SL Tax Depr</v>
          </cell>
          <cell r="C60">
            <v>714283</v>
          </cell>
          <cell r="D60">
            <v>683032</v>
          </cell>
          <cell r="E60">
            <v>542883.35</v>
          </cell>
          <cell r="F60">
            <v>759004.37</v>
          </cell>
          <cell r="G60">
            <v>649619.87</v>
          </cell>
          <cell r="H60">
            <v>633591.29</v>
          </cell>
          <cell r="I60">
            <v>636153.11</v>
          </cell>
          <cell r="J60">
            <v>633308.85</v>
          </cell>
          <cell r="K60">
            <v>552365.54</v>
          </cell>
          <cell r="L60">
            <v>526998.56999999995</v>
          </cell>
          <cell r="M60">
            <v>501910.68</v>
          </cell>
          <cell r="N60">
            <v>475973.36</v>
          </cell>
          <cell r="O60">
            <v>449460.04</v>
          </cell>
        </row>
        <row r="61">
          <cell r="A61" t="str">
            <v xml:space="preserve"> 325.00.027</v>
          </cell>
          <cell r="B61" t="str">
            <v>Total Incremental Fed SL Tax Depr</v>
          </cell>
          <cell r="C61">
            <v>0</v>
          </cell>
          <cell r="D61">
            <v>0</v>
          </cell>
          <cell r="E61">
            <v>108717.09</v>
          </cell>
          <cell r="F61">
            <v>207722.81</v>
          </cell>
          <cell r="G61">
            <v>296922.90999999997</v>
          </cell>
          <cell r="H61">
            <v>389621.86</v>
          </cell>
          <cell r="I61">
            <v>485793.34</v>
          </cell>
          <cell r="J61">
            <v>610471.13</v>
          </cell>
          <cell r="K61">
            <v>727889.74</v>
          </cell>
          <cell r="L61">
            <v>822945.8</v>
          </cell>
          <cell r="M61">
            <v>916334.87</v>
          </cell>
          <cell r="N61">
            <v>1010417.83</v>
          </cell>
          <cell r="O61">
            <v>1105449.02</v>
          </cell>
        </row>
        <row r="62">
          <cell r="A62" t="str">
            <v xml:space="preserve"> 325.00.029</v>
          </cell>
          <cell r="B62" t="str">
            <v>Total Fed SL Tax Depreciation</v>
          </cell>
          <cell r="C62">
            <v>714283</v>
          </cell>
          <cell r="D62">
            <v>683032</v>
          </cell>
          <cell r="E62">
            <v>651600.44999999995</v>
          </cell>
          <cell r="F62">
            <v>966727.18</v>
          </cell>
          <cell r="G62">
            <v>946542.78</v>
          </cell>
          <cell r="H62">
            <v>1023213.14</v>
          </cell>
          <cell r="I62">
            <v>1121946.44</v>
          </cell>
          <cell r="J62">
            <v>1243779.97</v>
          </cell>
          <cell r="K62">
            <v>1280255.28</v>
          </cell>
          <cell r="L62">
            <v>1349944.37</v>
          </cell>
          <cell r="M62">
            <v>1418245.54</v>
          </cell>
          <cell r="N62">
            <v>1486391.19</v>
          </cell>
          <cell r="O62">
            <v>1554909.06</v>
          </cell>
        </row>
        <row r="63">
          <cell r="A63" t="str">
            <v xml:space="preserve"> 325.00.031</v>
          </cell>
          <cell r="B63" t="str">
            <v>Ratio of (ACRS+MACRS)/Total Asset % (for Def Tax Factor)</v>
          </cell>
          <cell r="C63">
            <v>0</v>
          </cell>
          <cell r="D63">
            <v>0</v>
          </cell>
          <cell r="E63">
            <v>4100</v>
          </cell>
          <cell r="F63">
            <v>4100</v>
          </cell>
          <cell r="G63">
            <v>4100</v>
          </cell>
          <cell r="H63">
            <v>4100</v>
          </cell>
          <cell r="I63">
            <v>4100</v>
          </cell>
          <cell r="J63">
            <v>4100</v>
          </cell>
          <cell r="K63">
            <v>4100</v>
          </cell>
          <cell r="L63">
            <v>4100</v>
          </cell>
          <cell r="M63">
            <v>4100</v>
          </cell>
          <cell r="N63">
            <v>3700</v>
          </cell>
          <cell r="O63">
            <v>3700</v>
          </cell>
        </row>
        <row r="64">
          <cell r="A64" t="str">
            <v xml:space="preserve"> 325.00.033</v>
          </cell>
          <cell r="B64" t="str">
            <v>Fed Deferred Tax - Sunk</v>
          </cell>
          <cell r="C64">
            <v>0</v>
          </cell>
          <cell r="D64">
            <v>0</v>
          </cell>
          <cell r="E64">
            <v>-46719.87</v>
          </cell>
          <cell r="F64">
            <v>-86571.77</v>
          </cell>
          <cell r="G64">
            <v>-101909.07</v>
          </cell>
          <cell r="H64">
            <v>-15513.8</v>
          </cell>
          <cell r="I64">
            <v>-29280.97</v>
          </cell>
          <cell r="J64">
            <v>-39887.269999999997</v>
          </cell>
          <cell r="K64">
            <v>-50829.31</v>
          </cell>
          <cell r="L64">
            <v>-61950.35</v>
          </cell>
          <cell r="M64">
            <v>-69480.399999999994</v>
          </cell>
          <cell r="N64">
            <v>-80674.44</v>
          </cell>
          <cell r="O64">
            <v>-91844.01</v>
          </cell>
        </row>
        <row r="65">
          <cell r="A65" t="str">
            <v xml:space="preserve"> 325.00.035</v>
          </cell>
          <cell r="B65" t="str">
            <v>Federal Deferred Tax Input Adjustsments</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 xml:space="preserve"> 325.00.041</v>
          </cell>
          <cell r="B66" t="str">
            <v>Book Depr Adj. *** WITH Fed Def Tax CAL.</v>
          </cell>
          <cell r="C66">
            <v>0</v>
          </cell>
          <cell r="D66">
            <v>0</v>
          </cell>
          <cell r="E66">
            <v>-5601.67</v>
          </cell>
          <cell r="F66">
            <v>-68445</v>
          </cell>
          <cell r="G66">
            <v>-72545</v>
          </cell>
          <cell r="H66">
            <v>-76845</v>
          </cell>
          <cell r="I66">
            <v>-80845</v>
          </cell>
          <cell r="J66">
            <v>-84945</v>
          </cell>
          <cell r="K66">
            <v>-89245</v>
          </cell>
          <cell r="L66">
            <v>-93645</v>
          </cell>
          <cell r="M66">
            <v>-98145</v>
          </cell>
          <cell r="N66">
            <v>-102845</v>
          </cell>
          <cell r="O66">
            <v>-107645</v>
          </cell>
        </row>
        <row r="67">
          <cell r="A67" t="str">
            <v xml:space="preserve"> 325.00.044</v>
          </cell>
          <cell r="B67" t="str">
            <v>BOOK DEPR Expense *** WITH Fed Def Tax CAL (Unreg. Sunk)</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 xml:space="preserve"> 325.00.045</v>
          </cell>
          <cell r="B68" t="str">
            <v>Unregulated Book Depr Adj for DELTA</v>
          </cell>
          <cell r="C68">
            <v>0</v>
          </cell>
          <cell r="D68">
            <v>0</v>
          </cell>
          <cell r="E68">
            <v>10798</v>
          </cell>
          <cell r="F68">
            <v>11620</v>
          </cell>
          <cell r="G68">
            <v>12514</v>
          </cell>
          <cell r="H68">
            <v>5420</v>
          </cell>
          <cell r="I68">
            <v>6314</v>
          </cell>
          <cell r="J68">
            <v>7208</v>
          </cell>
          <cell r="K68">
            <v>7337</v>
          </cell>
          <cell r="L68">
            <v>7365</v>
          </cell>
          <cell r="M68">
            <v>7394</v>
          </cell>
          <cell r="N68">
            <v>7394</v>
          </cell>
          <cell r="O68">
            <v>7394</v>
          </cell>
        </row>
        <row r="69">
          <cell r="A69" t="str">
            <v xml:space="preserve"> 325.00.046</v>
          </cell>
          <cell r="B69" t="str">
            <v>Sunk State Tax Depr.</v>
          </cell>
          <cell r="C69">
            <v>0</v>
          </cell>
          <cell r="D69">
            <v>0</v>
          </cell>
          <cell r="E69">
            <v>583773.66</v>
          </cell>
          <cell r="F69">
            <v>560643.98</v>
          </cell>
          <cell r="G69">
            <v>381029.41</v>
          </cell>
          <cell r="H69">
            <v>316811.63</v>
          </cell>
          <cell r="I69">
            <v>298291</v>
          </cell>
          <cell r="J69">
            <v>280702.28000000003</v>
          </cell>
          <cell r="K69">
            <v>265327.21000000002</v>
          </cell>
          <cell r="L69">
            <v>251695.86</v>
          </cell>
          <cell r="M69">
            <v>239455.16</v>
          </cell>
          <cell r="N69">
            <v>228343</v>
          </cell>
          <cell r="O69">
            <v>218158.3</v>
          </cell>
        </row>
        <row r="70">
          <cell r="A70" t="str">
            <v xml:space="preserve"> 325.00.049</v>
          </cell>
          <cell r="B70" t="str">
            <v>Total Incremental State Tax Depreciation</v>
          </cell>
          <cell r="C70">
            <v>0</v>
          </cell>
          <cell r="D70">
            <v>0</v>
          </cell>
          <cell r="E70">
            <v>186680.17</v>
          </cell>
          <cell r="F70">
            <v>329973.65999999997</v>
          </cell>
          <cell r="G70">
            <v>447394.74</v>
          </cell>
          <cell r="H70">
            <v>556462.54</v>
          </cell>
          <cell r="I70">
            <v>690496.2</v>
          </cell>
          <cell r="J70">
            <v>817895.97</v>
          </cell>
          <cell r="K70">
            <v>958288.5</v>
          </cell>
          <cell r="L70">
            <v>1058967.29</v>
          </cell>
          <cell r="M70">
            <v>1158653.08</v>
          </cell>
          <cell r="N70">
            <v>1259752.6399999999</v>
          </cell>
          <cell r="O70">
            <v>1364937.36</v>
          </cell>
        </row>
        <row r="71">
          <cell r="A71" t="str">
            <v xml:space="preserve"> 325.00.051</v>
          </cell>
          <cell r="B71" t="str">
            <v>Total State Tax Depreciation</v>
          </cell>
          <cell r="C71">
            <v>0</v>
          </cell>
          <cell r="D71">
            <v>0</v>
          </cell>
          <cell r="E71">
            <v>770453.84</v>
          </cell>
          <cell r="F71">
            <v>890617.64</v>
          </cell>
          <cell r="G71">
            <v>828424.16</v>
          </cell>
          <cell r="H71">
            <v>873274.18</v>
          </cell>
          <cell r="I71">
            <v>988787.19999999995</v>
          </cell>
          <cell r="J71">
            <v>1098598.25</v>
          </cell>
          <cell r="K71">
            <v>1223615.71</v>
          </cell>
          <cell r="L71">
            <v>1310663.1599999999</v>
          </cell>
          <cell r="M71">
            <v>1398108.24</v>
          </cell>
          <cell r="N71">
            <v>1488095.63</v>
          </cell>
          <cell r="O71">
            <v>1583095.66</v>
          </cell>
        </row>
        <row r="72">
          <cell r="A72" t="str">
            <v xml:space="preserve"> 325.00.053</v>
          </cell>
          <cell r="B72" t="str">
            <v>ST Tax Depr Adj.</v>
          </cell>
          <cell r="C72">
            <v>0</v>
          </cell>
          <cell r="D72">
            <v>0</v>
          </cell>
          <cell r="E72">
            <v>4250</v>
          </cell>
          <cell r="F72">
            <v>4250</v>
          </cell>
          <cell r="G72">
            <v>4250</v>
          </cell>
          <cell r="H72">
            <v>4250</v>
          </cell>
          <cell r="I72">
            <v>26866</v>
          </cell>
          <cell r="J72">
            <v>43822</v>
          </cell>
          <cell r="K72">
            <v>34662</v>
          </cell>
          <cell r="L72">
            <v>5376.4</v>
          </cell>
          <cell r="M72">
            <v>4250</v>
          </cell>
          <cell r="N72">
            <v>4250</v>
          </cell>
          <cell r="O72">
            <v>4250</v>
          </cell>
        </row>
        <row r="73">
          <cell r="A73" t="str">
            <v xml:space="preserve"> 325.00.054</v>
          </cell>
          <cell r="B73" t="str">
            <v>St Schd M Adj 2 - Curr &amp; Def</v>
          </cell>
          <cell r="C73">
            <v>0</v>
          </cell>
          <cell r="D73">
            <v>0</v>
          </cell>
          <cell r="E73">
            <v>-113979</v>
          </cell>
          <cell r="F73">
            <v>113979</v>
          </cell>
          <cell r="G73">
            <v>0</v>
          </cell>
          <cell r="H73">
            <v>0</v>
          </cell>
          <cell r="I73">
            <v>0</v>
          </cell>
          <cell r="J73">
            <v>0</v>
          </cell>
          <cell r="K73">
            <v>0</v>
          </cell>
          <cell r="L73">
            <v>0</v>
          </cell>
          <cell r="M73">
            <v>0</v>
          </cell>
          <cell r="N73">
            <v>0</v>
          </cell>
          <cell r="O73">
            <v>0</v>
          </cell>
        </row>
        <row r="74">
          <cell r="A74" t="str">
            <v xml:space="preserve"> 325.00.055</v>
          </cell>
          <cell r="B74" t="str">
            <v>Fed Schd M Adj 3 - Curr &amp; SFAS 109</v>
          </cell>
          <cell r="C74">
            <v>0</v>
          </cell>
          <cell r="D74">
            <v>0</v>
          </cell>
          <cell r="E74">
            <v>35807</v>
          </cell>
          <cell r="F74">
            <v>36280</v>
          </cell>
          <cell r="G74">
            <v>37964</v>
          </cell>
          <cell r="H74">
            <v>37776</v>
          </cell>
          <cell r="I74">
            <v>37776</v>
          </cell>
          <cell r="J74">
            <v>37776</v>
          </cell>
          <cell r="K74">
            <v>37776</v>
          </cell>
          <cell r="L74">
            <v>37776</v>
          </cell>
          <cell r="M74">
            <v>37776</v>
          </cell>
          <cell r="N74">
            <v>37776</v>
          </cell>
          <cell r="O74">
            <v>37776</v>
          </cell>
        </row>
        <row r="75">
          <cell r="A75" t="str">
            <v xml:space="preserve"> 325.00.056</v>
          </cell>
          <cell r="B75" t="str">
            <v>Fed Schd M Adj 4 - Curr only (Perm)</v>
          </cell>
          <cell r="C75">
            <v>0</v>
          </cell>
          <cell r="D75">
            <v>0</v>
          </cell>
          <cell r="E75">
            <v>-199704</v>
          </cell>
          <cell r="F75">
            <v>-149830</v>
          </cell>
          <cell r="G75">
            <v>-149967</v>
          </cell>
          <cell r="H75">
            <v>96192</v>
          </cell>
          <cell r="I75">
            <v>46192</v>
          </cell>
          <cell r="J75">
            <v>46192</v>
          </cell>
          <cell r="K75">
            <v>46192</v>
          </cell>
          <cell r="L75">
            <v>46192</v>
          </cell>
          <cell r="M75">
            <v>46192</v>
          </cell>
          <cell r="N75">
            <v>46192</v>
          </cell>
          <cell r="O75">
            <v>46192</v>
          </cell>
        </row>
        <row r="76">
          <cell r="A76" t="str">
            <v xml:space="preserve"> 325.00.057</v>
          </cell>
          <cell r="B76" t="str">
            <v>St Schd M Adj 3 - Curr &amp; SFAS 109</v>
          </cell>
          <cell r="C76">
            <v>0</v>
          </cell>
          <cell r="D76">
            <v>0</v>
          </cell>
          <cell r="E76">
            <v>53818</v>
          </cell>
          <cell r="F76">
            <v>54291</v>
          </cell>
          <cell r="G76">
            <v>55975</v>
          </cell>
          <cell r="H76">
            <v>55787</v>
          </cell>
          <cell r="I76">
            <v>55787</v>
          </cell>
          <cell r="J76">
            <v>55787</v>
          </cell>
          <cell r="K76">
            <v>55787</v>
          </cell>
          <cell r="L76">
            <v>55787</v>
          </cell>
          <cell r="M76">
            <v>55787</v>
          </cell>
          <cell r="N76">
            <v>55787</v>
          </cell>
          <cell r="O76">
            <v>55787</v>
          </cell>
        </row>
        <row r="77">
          <cell r="A77" t="str">
            <v xml:space="preserve"> 325.00.058</v>
          </cell>
          <cell r="B77" t="str">
            <v>St Schd M Adj 4 - Curr only (Perm)</v>
          </cell>
          <cell r="C77">
            <v>0</v>
          </cell>
          <cell r="D77">
            <v>0</v>
          </cell>
          <cell r="E77">
            <v>-200513</v>
          </cell>
          <cell r="F77">
            <v>-150639</v>
          </cell>
          <cell r="G77">
            <v>-150776</v>
          </cell>
          <cell r="H77">
            <v>95383</v>
          </cell>
          <cell r="I77">
            <v>45383</v>
          </cell>
          <cell r="J77">
            <v>45383</v>
          </cell>
          <cell r="K77">
            <v>45383</v>
          </cell>
          <cell r="L77">
            <v>45383</v>
          </cell>
          <cell r="M77">
            <v>45383</v>
          </cell>
          <cell r="N77">
            <v>45383</v>
          </cell>
          <cell r="O77">
            <v>45383</v>
          </cell>
        </row>
        <row r="78">
          <cell r="A78" t="str">
            <v xml:space="preserve"> 325.00.059</v>
          </cell>
          <cell r="B78" t="str">
            <v>State Scheduled M Adj 5 - for Tax Dept Bench</v>
          </cell>
          <cell r="C78">
            <v>0</v>
          </cell>
          <cell r="D78">
            <v>0</v>
          </cell>
          <cell r="E78">
            <v>-21292</v>
          </cell>
          <cell r="F78">
            <v>-19635</v>
          </cell>
          <cell r="G78">
            <v>-18627</v>
          </cell>
          <cell r="H78">
            <v>-18499</v>
          </cell>
          <cell r="I78">
            <v>-18455</v>
          </cell>
          <cell r="J78">
            <v>-17757</v>
          </cell>
          <cell r="K78">
            <v>-17554</v>
          </cell>
          <cell r="L78">
            <v>-17509</v>
          </cell>
          <cell r="M78">
            <v>-17505</v>
          </cell>
          <cell r="N78">
            <v>-14335</v>
          </cell>
          <cell r="O78">
            <v>-12712</v>
          </cell>
        </row>
        <row r="79">
          <cell r="A79" t="str">
            <v xml:space="preserve"> 325.00.060</v>
          </cell>
          <cell r="B79" t="str">
            <v>State Scheduled M Adj 6 - for Annual &amp;  Monthly</v>
          </cell>
          <cell r="C79">
            <v>0</v>
          </cell>
          <cell r="D79">
            <v>0</v>
          </cell>
          <cell r="E79">
            <v>0</v>
          </cell>
          <cell r="F79">
            <v>0</v>
          </cell>
          <cell r="G79">
            <v>0</v>
          </cell>
          <cell r="H79">
            <v>0</v>
          </cell>
          <cell r="I79">
            <v>0</v>
          </cell>
          <cell r="J79">
            <v>0</v>
          </cell>
          <cell r="K79">
            <v>0</v>
          </cell>
          <cell r="L79">
            <v>0</v>
          </cell>
          <cell r="M79">
            <v>0</v>
          </cell>
          <cell r="N79">
            <v>0</v>
          </cell>
          <cell r="O79">
            <v>0</v>
          </cell>
        </row>
        <row r="80">
          <cell r="A80" t="str">
            <v xml:space="preserve"> 325.00.062</v>
          </cell>
          <cell r="B80" t="str">
            <v>Sunk Book  Depr.</v>
          </cell>
          <cell r="C80">
            <v>714283</v>
          </cell>
          <cell r="D80">
            <v>683032</v>
          </cell>
          <cell r="E80">
            <v>648693.35</v>
          </cell>
          <cell r="F80">
            <v>692531.37</v>
          </cell>
          <cell r="G80">
            <v>665751.24</v>
          </cell>
          <cell r="H80">
            <v>648269.66</v>
          </cell>
          <cell r="I80">
            <v>636153.11</v>
          </cell>
          <cell r="J80">
            <v>633308.85</v>
          </cell>
          <cell r="K80">
            <v>552365.54</v>
          </cell>
          <cell r="L80">
            <v>526998.56999999995</v>
          </cell>
          <cell r="M80">
            <v>501910.68</v>
          </cell>
          <cell r="N80">
            <v>475973.36</v>
          </cell>
          <cell r="O80">
            <v>449460.04</v>
          </cell>
        </row>
        <row r="81">
          <cell r="A81" t="str">
            <v xml:space="preserve"> 325.00.067</v>
          </cell>
          <cell r="B81" t="str">
            <v>Total Incremental Book  Depreciation</v>
          </cell>
          <cell r="C81">
            <v>0</v>
          </cell>
          <cell r="D81">
            <v>0</v>
          </cell>
          <cell r="E81">
            <v>100789.98</v>
          </cell>
          <cell r="F81">
            <v>194308.7</v>
          </cell>
          <cell r="G81">
            <v>283684.3</v>
          </cell>
          <cell r="H81">
            <v>373721.77</v>
          </cell>
          <cell r="I81">
            <v>522475.71</v>
          </cell>
          <cell r="J81">
            <v>655949.27</v>
          </cell>
          <cell r="K81">
            <v>779566.34</v>
          </cell>
          <cell r="L81">
            <v>882167.56</v>
          </cell>
          <cell r="M81">
            <v>983361.71</v>
          </cell>
          <cell r="N81">
            <v>1085248.72</v>
          </cell>
          <cell r="O81">
            <v>1188622.77</v>
          </cell>
        </row>
        <row r="82">
          <cell r="A82" t="str">
            <v xml:space="preserve"> 325.00.070</v>
          </cell>
          <cell r="B82" t="str">
            <v>Total Rev Req Book  Depreciation</v>
          </cell>
          <cell r="C82">
            <v>714283</v>
          </cell>
          <cell r="D82">
            <v>683032</v>
          </cell>
          <cell r="E82">
            <v>749483.33</v>
          </cell>
          <cell r="F82">
            <v>886840.07</v>
          </cell>
          <cell r="G82">
            <v>949435.55</v>
          </cell>
          <cell r="H82">
            <v>1021991.43</v>
          </cell>
          <cell r="I82">
            <v>1158628.81</v>
          </cell>
          <cell r="J82">
            <v>1289258.1100000001</v>
          </cell>
          <cell r="K82">
            <v>1331931.8799999999</v>
          </cell>
          <cell r="L82">
            <v>1409166.13</v>
          </cell>
          <cell r="M82">
            <v>1485272.39</v>
          </cell>
          <cell r="N82">
            <v>1561222.08</v>
          </cell>
          <cell r="O82">
            <v>1638082.82</v>
          </cell>
        </row>
        <row r="83">
          <cell r="A83" t="str">
            <v xml:space="preserve"> 325.00.071</v>
          </cell>
          <cell r="B83" t="str">
            <v>Total Retirement on Depreciations - Sunk</v>
          </cell>
          <cell r="C83">
            <v>0</v>
          </cell>
          <cell r="D83">
            <v>0</v>
          </cell>
          <cell r="E83">
            <v>-395848.73</v>
          </cell>
          <cell r="F83">
            <v>-774753.66</v>
          </cell>
          <cell r="G83">
            <v>-500915.14</v>
          </cell>
          <cell r="H83">
            <v>-478201.26</v>
          </cell>
          <cell r="I83">
            <v>-520860</v>
          </cell>
          <cell r="J83">
            <v>-519747.6</v>
          </cell>
          <cell r="K83">
            <v>-506152.13</v>
          </cell>
          <cell r="L83">
            <v>-516327.22</v>
          </cell>
          <cell r="M83">
            <v>-526708.56000000006</v>
          </cell>
          <cell r="N83">
            <v>-537299.85</v>
          </cell>
          <cell r="O83">
            <v>-548102.85</v>
          </cell>
        </row>
        <row r="84">
          <cell r="A84" t="str">
            <v xml:space="preserve"> 325.00.072</v>
          </cell>
          <cell r="B84" t="str">
            <v>Inc Book Depreciation Rate</v>
          </cell>
          <cell r="C84">
            <v>0</v>
          </cell>
          <cell r="D84">
            <v>0</v>
          </cell>
          <cell r="E84">
            <v>117.92</v>
          </cell>
          <cell r="F84">
            <v>120.42</v>
          </cell>
          <cell r="G84">
            <v>119.38</v>
          </cell>
          <cell r="H84">
            <v>118.76</v>
          </cell>
          <cell r="I84">
            <v>135.31</v>
          </cell>
          <cell r="J84">
            <v>157.84</v>
          </cell>
          <cell r="K84">
            <v>140.61000000000001</v>
          </cell>
          <cell r="L84">
            <v>140.65</v>
          </cell>
          <cell r="M84">
            <v>140.62</v>
          </cell>
          <cell r="N84">
            <v>140.63</v>
          </cell>
          <cell r="O84">
            <v>140.63</v>
          </cell>
        </row>
        <row r="85">
          <cell r="A85" t="str">
            <v xml:space="preserve"> 325.00.073</v>
          </cell>
          <cell r="B85" t="str">
            <v>Inc Book Depreciation Rate - Nuclear % - incl. Fuel Inventory</v>
          </cell>
          <cell r="C85">
            <v>0</v>
          </cell>
          <cell r="D85">
            <v>0</v>
          </cell>
          <cell r="E85">
            <v>21.66</v>
          </cell>
          <cell r="F85">
            <v>19.95</v>
          </cell>
          <cell r="G85">
            <v>18.21</v>
          </cell>
          <cell r="H85">
            <v>18.36</v>
          </cell>
          <cell r="I85">
            <v>18.84</v>
          </cell>
          <cell r="J85">
            <v>18.47</v>
          </cell>
          <cell r="K85">
            <v>18.55</v>
          </cell>
          <cell r="L85">
            <v>18.62</v>
          </cell>
          <cell r="M85">
            <v>18.55</v>
          </cell>
          <cell r="N85">
            <v>18.57</v>
          </cell>
          <cell r="O85">
            <v>18.579999999999998</v>
          </cell>
        </row>
        <row r="86">
          <cell r="A86" t="str">
            <v xml:space="preserve"> 325.00.076</v>
          </cell>
          <cell r="B86" t="str">
            <v>Sunk Book Depreciation Rate</v>
          </cell>
          <cell r="C86">
            <v>0</v>
          </cell>
          <cell r="D86">
            <v>0</v>
          </cell>
          <cell r="E86">
            <v>71.09</v>
          </cell>
          <cell r="F86">
            <v>82.84</v>
          </cell>
          <cell r="G86">
            <v>85.82</v>
          </cell>
          <cell r="H86">
            <v>87.58</v>
          </cell>
          <cell r="I86">
            <v>91.99</v>
          </cell>
          <cell r="J86">
            <v>114.79</v>
          </cell>
          <cell r="K86">
            <v>97.75</v>
          </cell>
          <cell r="L86">
            <v>97.57</v>
          </cell>
          <cell r="M86">
            <v>97.62</v>
          </cell>
          <cell r="N86">
            <v>97.65</v>
          </cell>
          <cell r="O86">
            <v>97.61</v>
          </cell>
        </row>
        <row r="87">
          <cell r="A87" t="str">
            <v xml:space="preserve"> 325.00.077</v>
          </cell>
          <cell r="B87" t="str">
            <v>Book Depreciation Rate - Place Holder</v>
          </cell>
          <cell r="C87">
            <v>0</v>
          </cell>
          <cell r="D87">
            <v>0</v>
          </cell>
          <cell r="E87">
            <v>0</v>
          </cell>
          <cell r="F87">
            <v>0</v>
          </cell>
          <cell r="G87">
            <v>0</v>
          </cell>
          <cell r="H87">
            <v>0</v>
          </cell>
          <cell r="I87">
            <v>0</v>
          </cell>
          <cell r="J87">
            <v>0</v>
          </cell>
          <cell r="K87">
            <v>0</v>
          </cell>
          <cell r="L87">
            <v>0</v>
          </cell>
          <cell r="M87">
            <v>0</v>
          </cell>
          <cell r="N87">
            <v>0</v>
          </cell>
          <cell r="O87">
            <v>0</v>
          </cell>
        </row>
        <row r="88">
          <cell r="A88" t="str">
            <v xml:space="preserve"> 325.00.081</v>
          </cell>
          <cell r="B88" t="str">
            <v>Working Cash Adjustment - Regulated</v>
          </cell>
          <cell r="C88">
            <v>-32816</v>
          </cell>
          <cell r="D88">
            <v>35636</v>
          </cell>
          <cell r="E88">
            <v>-33228</v>
          </cell>
          <cell r="F88">
            <v>-96770</v>
          </cell>
          <cell r="G88">
            <v>-99264</v>
          </cell>
          <cell r="H88">
            <v>-103590</v>
          </cell>
          <cell r="I88">
            <v>-103590</v>
          </cell>
          <cell r="J88">
            <v>-103590</v>
          </cell>
          <cell r="K88">
            <v>-103590</v>
          </cell>
          <cell r="L88">
            <v>-103590</v>
          </cell>
          <cell r="M88">
            <v>-103590</v>
          </cell>
          <cell r="N88">
            <v>-103590</v>
          </cell>
          <cell r="O88">
            <v>-103590</v>
          </cell>
        </row>
        <row r="89">
          <cell r="A89" t="str">
            <v xml:space="preserve"> 325.00.082</v>
          </cell>
          <cell r="B89" t="str">
            <v>Working Cash Adjustments - Unregulated</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 xml:space="preserve"> 325.00.083</v>
          </cell>
          <cell r="B90" t="str">
            <v>Avg Annual Rate Base Adjustment</v>
          </cell>
          <cell r="C90">
            <v>105145</v>
          </cell>
          <cell r="D90">
            <v>-99088</v>
          </cell>
          <cell r="E90">
            <v>125331</v>
          </cell>
          <cell r="F90">
            <v>-215035</v>
          </cell>
          <cell r="G90">
            <v>-158380</v>
          </cell>
          <cell r="H90">
            <v>-121372</v>
          </cell>
          <cell r="I90">
            <v>-44617</v>
          </cell>
          <cell r="J90">
            <v>-5084</v>
          </cell>
          <cell r="K90">
            <v>53346</v>
          </cell>
          <cell r="L90">
            <v>69475</v>
          </cell>
          <cell r="M90">
            <v>166782</v>
          </cell>
          <cell r="N90">
            <v>65103</v>
          </cell>
          <cell r="O90">
            <v>62122</v>
          </cell>
        </row>
        <row r="91">
          <cell r="A91" t="str">
            <v xml:space="preserve"> 325.00.084</v>
          </cell>
          <cell r="B91" t="str">
            <v>Total EOY Rate Base</v>
          </cell>
          <cell r="C91">
            <v>8544972</v>
          </cell>
          <cell r="D91">
            <v>9244756</v>
          </cell>
          <cell r="E91">
            <v>10170646.960000001</v>
          </cell>
          <cell r="F91">
            <v>11526068.73</v>
          </cell>
          <cell r="G91">
            <v>12397936.32</v>
          </cell>
          <cell r="H91">
            <v>13578169.08</v>
          </cell>
          <cell r="I91">
            <v>15038584.970000001</v>
          </cell>
          <cell r="J91">
            <v>16415302.039999999</v>
          </cell>
          <cell r="K91">
            <v>17385766.739999998</v>
          </cell>
          <cell r="L91">
            <v>18130393.129999999</v>
          </cell>
          <cell r="M91">
            <v>18780663.41</v>
          </cell>
          <cell r="N91">
            <v>19356982.57</v>
          </cell>
          <cell r="O91">
            <v>19899261.07</v>
          </cell>
        </row>
        <row r="92">
          <cell r="A92" t="str">
            <v xml:space="preserve"> 325.00.085</v>
          </cell>
          <cell r="B92" t="str">
            <v>Total Average Rate Base</v>
          </cell>
          <cell r="C92">
            <v>8772640.5</v>
          </cell>
          <cell r="D92">
            <v>8795776</v>
          </cell>
          <cell r="E92">
            <v>9833032.4800000004</v>
          </cell>
          <cell r="F92">
            <v>10633322.85</v>
          </cell>
          <cell r="G92">
            <v>11803622.52</v>
          </cell>
          <cell r="H92">
            <v>12866680.699999999</v>
          </cell>
          <cell r="I92">
            <v>14263760.029999999</v>
          </cell>
          <cell r="J92">
            <v>15721859.5</v>
          </cell>
          <cell r="K92">
            <v>16953880.390000001</v>
          </cell>
          <cell r="L92">
            <v>17827554.93</v>
          </cell>
          <cell r="M92">
            <v>18622310.27</v>
          </cell>
          <cell r="N92">
            <v>19133925.989999998</v>
          </cell>
          <cell r="O92">
            <v>19690243.82</v>
          </cell>
        </row>
        <row r="93">
          <cell r="A93" t="str">
            <v xml:space="preserve"> 325.00.091</v>
          </cell>
          <cell r="B93" t="str">
            <v>Federal Income Tax Rate</v>
          </cell>
          <cell r="C93">
            <v>0</v>
          </cell>
          <cell r="D93">
            <v>0</v>
          </cell>
          <cell r="E93">
            <v>35</v>
          </cell>
          <cell r="F93">
            <v>35</v>
          </cell>
          <cell r="G93">
            <v>35</v>
          </cell>
          <cell r="H93">
            <v>35</v>
          </cell>
          <cell r="I93">
            <v>35</v>
          </cell>
          <cell r="J93">
            <v>35</v>
          </cell>
          <cell r="K93">
            <v>35</v>
          </cell>
          <cell r="L93">
            <v>35</v>
          </cell>
          <cell r="M93">
            <v>35</v>
          </cell>
          <cell r="N93">
            <v>35</v>
          </cell>
          <cell r="O93">
            <v>35</v>
          </cell>
        </row>
        <row r="94">
          <cell r="A94" t="str">
            <v xml:space="preserve"> 325.00.092</v>
          </cell>
          <cell r="B94" t="str">
            <v>State Income Tax Rate</v>
          </cell>
          <cell r="C94">
            <v>0</v>
          </cell>
          <cell r="D94">
            <v>0</v>
          </cell>
          <cell r="E94">
            <v>8.26</v>
          </cell>
          <cell r="F94">
            <v>7.92</v>
          </cell>
          <cell r="G94">
            <v>7.92</v>
          </cell>
          <cell r="H94">
            <v>7.92</v>
          </cell>
          <cell r="I94">
            <v>7.92</v>
          </cell>
          <cell r="J94">
            <v>7.92</v>
          </cell>
          <cell r="K94">
            <v>7.92</v>
          </cell>
          <cell r="L94">
            <v>7.92</v>
          </cell>
          <cell r="M94">
            <v>7.92</v>
          </cell>
          <cell r="N94">
            <v>7.92</v>
          </cell>
          <cell r="O94">
            <v>7.92</v>
          </cell>
        </row>
        <row r="95">
          <cell r="A95" t="str">
            <v xml:space="preserve"> 325.00.095</v>
          </cell>
          <cell r="B95" t="str">
            <v>Accum. Deferred Taxes - APB 11 for Rate Base</v>
          </cell>
          <cell r="C95">
            <v>1074985</v>
          </cell>
          <cell r="D95">
            <v>1707451</v>
          </cell>
          <cell r="E95">
            <v>1746342.23</v>
          </cell>
          <cell r="F95">
            <v>1674179.27</v>
          </cell>
          <cell r="G95">
            <v>1594396.89</v>
          </cell>
          <cell r="H95">
            <v>1627638.84</v>
          </cell>
          <cell r="I95">
            <v>1674262.23</v>
          </cell>
          <cell r="J95">
            <v>1724960.09</v>
          </cell>
          <cell r="K95">
            <v>1773151.54</v>
          </cell>
          <cell r="L95">
            <v>1803702.33</v>
          </cell>
          <cell r="M95">
            <v>1832743.23</v>
          </cell>
          <cell r="N95">
            <v>1858050.43</v>
          </cell>
          <cell r="O95">
            <v>1880174.74</v>
          </cell>
        </row>
        <row r="96">
          <cell r="A96" t="str">
            <v xml:space="preserve"> 325.00.170</v>
          </cell>
          <cell r="B96" t="str">
            <v>Property Tax Rate (%)</v>
          </cell>
          <cell r="C96">
            <v>0</v>
          </cell>
          <cell r="D96">
            <v>0</v>
          </cell>
          <cell r="E96">
            <v>0</v>
          </cell>
          <cell r="F96">
            <v>0</v>
          </cell>
          <cell r="G96">
            <v>0</v>
          </cell>
          <cell r="H96">
            <v>0</v>
          </cell>
          <cell r="I96">
            <v>0</v>
          </cell>
          <cell r="J96">
            <v>0</v>
          </cell>
          <cell r="K96">
            <v>0</v>
          </cell>
          <cell r="L96">
            <v>0</v>
          </cell>
          <cell r="M96">
            <v>0</v>
          </cell>
          <cell r="N96">
            <v>0</v>
          </cell>
          <cell r="O96">
            <v>0</v>
          </cell>
        </row>
        <row r="97">
          <cell r="A97" t="str">
            <v xml:space="preserve"> 325.00.171</v>
          </cell>
          <cell r="B97" t="str">
            <v>Add. Property Tax Expense  Adjustment</v>
          </cell>
          <cell r="C97">
            <v>0</v>
          </cell>
          <cell r="D97">
            <v>0</v>
          </cell>
          <cell r="E97">
            <v>2590</v>
          </cell>
          <cell r="F97">
            <v>14259</v>
          </cell>
          <cell r="G97">
            <v>16172</v>
          </cell>
          <cell r="H97">
            <v>18218</v>
          </cell>
          <cell r="I97">
            <v>17000</v>
          </cell>
          <cell r="J97">
            <v>17000</v>
          </cell>
          <cell r="K97">
            <v>17000</v>
          </cell>
          <cell r="L97">
            <v>17000</v>
          </cell>
          <cell r="M97">
            <v>17000</v>
          </cell>
          <cell r="N97">
            <v>17000</v>
          </cell>
          <cell r="O97">
            <v>17000</v>
          </cell>
        </row>
        <row r="98">
          <cell r="A98" t="str">
            <v xml:space="preserve"> 325.00.172</v>
          </cell>
          <cell r="B98" t="str">
            <v>Property Tax Factor</v>
          </cell>
          <cell r="C98">
            <v>0</v>
          </cell>
          <cell r="D98">
            <v>0</v>
          </cell>
          <cell r="E98">
            <v>39</v>
          </cell>
          <cell r="F98">
            <v>42</v>
          </cell>
          <cell r="G98">
            <v>42</v>
          </cell>
          <cell r="H98">
            <v>42</v>
          </cell>
          <cell r="I98">
            <v>42</v>
          </cell>
          <cell r="J98">
            <v>41</v>
          </cell>
          <cell r="K98">
            <v>41</v>
          </cell>
          <cell r="L98">
            <v>41</v>
          </cell>
          <cell r="M98">
            <v>41</v>
          </cell>
          <cell r="N98">
            <v>37</v>
          </cell>
          <cell r="O98">
            <v>37</v>
          </cell>
        </row>
        <row r="99">
          <cell r="A99" t="str">
            <v xml:space="preserve"> 325.00.210</v>
          </cell>
          <cell r="B99" t="str">
            <v>FF&amp;U Rate (%)</v>
          </cell>
          <cell r="C99">
            <v>0</v>
          </cell>
          <cell r="D99">
            <v>0</v>
          </cell>
          <cell r="E99">
            <v>1.18</v>
          </cell>
          <cell r="F99">
            <v>1.18</v>
          </cell>
          <cell r="G99">
            <v>1.18</v>
          </cell>
          <cell r="H99">
            <v>1.18</v>
          </cell>
          <cell r="I99">
            <v>1.18</v>
          </cell>
          <cell r="J99">
            <v>1.18</v>
          </cell>
          <cell r="K99">
            <v>1.18</v>
          </cell>
          <cell r="L99">
            <v>1.18</v>
          </cell>
          <cell r="M99">
            <v>1.18</v>
          </cell>
          <cell r="N99">
            <v>1.18</v>
          </cell>
          <cell r="O99">
            <v>1.18</v>
          </cell>
        </row>
        <row r="100">
          <cell r="A100" t="str">
            <v xml:space="preserve"> 325.00.215</v>
          </cell>
          <cell r="B100" t="str">
            <v>FF&amp;U Gross Up Rate</v>
          </cell>
          <cell r="C100">
            <v>1</v>
          </cell>
          <cell r="D100">
            <v>1</v>
          </cell>
          <cell r="E100">
            <v>1.01</v>
          </cell>
          <cell r="F100">
            <v>1.01</v>
          </cell>
          <cell r="G100">
            <v>1.01</v>
          </cell>
          <cell r="H100">
            <v>1.01</v>
          </cell>
          <cell r="I100">
            <v>1.01</v>
          </cell>
          <cell r="J100">
            <v>1.01</v>
          </cell>
          <cell r="K100">
            <v>1.01</v>
          </cell>
          <cell r="L100">
            <v>1.01</v>
          </cell>
          <cell r="M100">
            <v>1.01</v>
          </cell>
          <cell r="N100">
            <v>1.01</v>
          </cell>
          <cell r="O100">
            <v>1.01</v>
          </cell>
        </row>
        <row r="101">
          <cell r="A101" t="str">
            <v xml:space="preserve"> 325.00.220</v>
          </cell>
          <cell r="B101" t="str">
            <v>FF&amp;U and Income Tax Gross-Up Rate</v>
          </cell>
          <cell r="C101">
            <v>1</v>
          </cell>
          <cell r="D101">
            <v>1</v>
          </cell>
          <cell r="E101">
            <v>1.7</v>
          </cell>
          <cell r="F101">
            <v>1.69</v>
          </cell>
          <cell r="G101">
            <v>1.69</v>
          </cell>
          <cell r="H101">
            <v>1.69</v>
          </cell>
          <cell r="I101">
            <v>1.69</v>
          </cell>
          <cell r="J101">
            <v>1.69</v>
          </cell>
          <cell r="K101">
            <v>1.69</v>
          </cell>
          <cell r="L101">
            <v>1.69</v>
          </cell>
          <cell r="M101">
            <v>1.69</v>
          </cell>
          <cell r="N101">
            <v>1.69</v>
          </cell>
          <cell r="O101">
            <v>1.69</v>
          </cell>
        </row>
        <row r="102">
          <cell r="A102" t="str">
            <v xml:space="preserve"> 325.00.230</v>
          </cell>
          <cell r="B102" t="str">
            <v>Cost Subject to FF&amp;U &amp; Tax Gross Up</v>
          </cell>
          <cell r="C102">
            <v>0</v>
          </cell>
          <cell r="D102">
            <v>0</v>
          </cell>
          <cell r="E102">
            <v>9015149.25</v>
          </cell>
          <cell r="F102">
            <v>10764904.34</v>
          </cell>
          <cell r="G102">
            <v>11049450</v>
          </cell>
          <cell r="H102">
            <v>10167460.32</v>
          </cell>
          <cell r="I102">
            <v>9856116.4800000004</v>
          </cell>
          <cell r="J102">
            <v>9963824.0399999991</v>
          </cell>
          <cell r="K102">
            <v>10150078.609999999</v>
          </cell>
          <cell r="L102">
            <v>10063011.560000001</v>
          </cell>
          <cell r="M102">
            <v>10411030.050000001</v>
          </cell>
          <cell r="N102">
            <v>10695488.24</v>
          </cell>
          <cell r="O102">
            <v>11024897.91</v>
          </cell>
        </row>
        <row r="103">
          <cell r="A103" t="str">
            <v xml:space="preserve"> 325.00.240</v>
          </cell>
          <cell r="B103" t="str">
            <v>After-Tax Costs Subject to FF&amp;U &amp; Tax Gross Up</v>
          </cell>
          <cell r="C103">
            <v>705997</v>
          </cell>
          <cell r="D103">
            <v>674623</v>
          </cell>
          <cell r="E103">
            <v>1109449.8</v>
          </cell>
          <cell r="F103">
            <v>1110613.8999999999</v>
          </cell>
          <cell r="G103">
            <v>1278388</v>
          </cell>
          <cell r="H103">
            <v>1392185.24</v>
          </cell>
          <cell r="I103">
            <v>1584421.81</v>
          </cell>
          <cell r="J103">
            <v>1749886.05</v>
          </cell>
          <cell r="K103">
            <v>1814659.58</v>
          </cell>
          <cell r="L103">
            <v>1903235.25</v>
          </cell>
          <cell r="M103">
            <v>1982723.8</v>
          </cell>
          <cell r="N103">
            <v>2051043.57</v>
          </cell>
          <cell r="O103">
            <v>2116663.5299999998</v>
          </cell>
        </row>
        <row r="104">
          <cell r="A104" t="str">
            <v xml:space="preserve"> 325.00.245</v>
          </cell>
          <cell r="B104" t="str">
            <v>Rev Req on Costs with FF&amp;U and Tax Gross Up</v>
          </cell>
          <cell r="C104">
            <v>0</v>
          </cell>
          <cell r="D104">
            <v>0</v>
          </cell>
          <cell r="E104">
            <v>1767888.74</v>
          </cell>
          <cell r="F104">
            <v>1940218.71</v>
          </cell>
          <cell r="G104">
            <v>2164368.4</v>
          </cell>
          <cell r="H104">
            <v>2359045.84</v>
          </cell>
          <cell r="I104">
            <v>2683856.59</v>
          </cell>
          <cell r="J104">
            <v>2962933.35</v>
          </cell>
          <cell r="K104">
            <v>3073788.33</v>
          </cell>
          <cell r="L104">
            <v>3223532.81</v>
          </cell>
          <cell r="M104">
            <v>3357925.92</v>
          </cell>
          <cell r="N104">
            <v>3475585.05</v>
          </cell>
          <cell r="O104">
            <v>3587629.65</v>
          </cell>
        </row>
        <row r="105">
          <cell r="A105" t="str">
            <v xml:space="preserve"> 325.00.246</v>
          </cell>
          <cell r="B105" t="str">
            <v>FF &amp; U (Cal)</v>
          </cell>
          <cell r="C105">
            <v>0</v>
          </cell>
          <cell r="D105">
            <v>0</v>
          </cell>
          <cell r="E105">
            <v>117734.82</v>
          </cell>
          <cell r="F105">
            <v>137390.78</v>
          </cell>
          <cell r="G105">
            <v>143357.35999999999</v>
          </cell>
          <cell r="H105">
            <v>143139.09</v>
          </cell>
          <cell r="I105">
            <v>144779.84</v>
          </cell>
          <cell r="J105">
            <v>149418.76999999999</v>
          </cell>
          <cell r="K105">
            <v>155109.1</v>
          </cell>
          <cell r="L105">
            <v>156458.19</v>
          </cell>
          <cell r="M105">
            <v>162156.18</v>
          </cell>
          <cell r="N105">
            <v>166905.97</v>
          </cell>
          <cell r="O105">
            <v>172120.39</v>
          </cell>
        </row>
        <row r="106">
          <cell r="A106" t="str">
            <v xml:space="preserve"> 325.00.250</v>
          </cell>
          <cell r="B106" t="str">
            <v>Total Annual Revenue Requirement</v>
          </cell>
          <cell r="C106">
            <v>0</v>
          </cell>
          <cell r="D106">
            <v>0</v>
          </cell>
          <cell r="E106">
            <v>10783037.99</v>
          </cell>
          <cell r="F106">
            <v>12699328.41</v>
          </cell>
          <cell r="G106">
            <v>13183570.4</v>
          </cell>
          <cell r="H106">
            <v>12491644.16</v>
          </cell>
          <cell r="I106">
            <v>12539973.060000001</v>
          </cell>
          <cell r="J106">
            <v>12926757.4</v>
          </cell>
          <cell r="K106">
            <v>13223866.939999999</v>
          </cell>
          <cell r="L106">
            <v>13286544.369999999</v>
          </cell>
          <cell r="M106">
            <v>13768955.970000001</v>
          </cell>
          <cell r="N106">
            <v>14171073.289999999</v>
          </cell>
          <cell r="O106">
            <v>14612527.57</v>
          </cell>
        </row>
        <row r="107">
          <cell r="A107" t="str">
            <v xml:space="preserve"> 330.00.011</v>
          </cell>
          <cell r="B107" t="str">
            <v>Unregulated Closed to Plant %</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 xml:space="preserve"> 330.00.052</v>
          </cell>
          <cell r="B108" t="str">
            <v>Fed Deferred Tax (Sunk - Unregulated)</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 xml:space="preserve"> 330.00.054</v>
          </cell>
          <cell r="B109" t="str">
            <v>Unregulated Deferred ITC Adjustment</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 xml:space="preserve"> 335.00.001</v>
          </cell>
          <cell r="B110" t="str">
            <v>Option: 0 - CPUC   1- FERC</v>
          </cell>
          <cell r="C110">
            <v>0</v>
          </cell>
          <cell r="D110">
            <v>0</v>
          </cell>
          <cell r="E110">
            <v>1</v>
          </cell>
          <cell r="F110">
            <v>1</v>
          </cell>
          <cell r="G110">
            <v>1</v>
          </cell>
          <cell r="H110">
            <v>1</v>
          </cell>
          <cell r="I110">
            <v>1</v>
          </cell>
          <cell r="J110">
            <v>1</v>
          </cell>
          <cell r="K110">
            <v>1</v>
          </cell>
          <cell r="L110">
            <v>1</v>
          </cell>
          <cell r="M110">
            <v>1</v>
          </cell>
          <cell r="N110">
            <v>1</v>
          </cell>
          <cell r="O110">
            <v>1</v>
          </cell>
        </row>
        <row r="111">
          <cell r="A111" t="str">
            <v xml:space="preserve"> 335.00.021</v>
          </cell>
          <cell r="B111" t="str">
            <v>State Deferred Tax - Sunk</v>
          </cell>
          <cell r="C111">
            <v>0</v>
          </cell>
          <cell r="D111">
            <v>0</v>
          </cell>
          <cell r="E111">
            <v>-5584.48</v>
          </cell>
          <cell r="F111">
            <v>-16608.18</v>
          </cell>
          <cell r="G111">
            <v>-16242.48</v>
          </cell>
          <cell r="H111">
            <v>-227.3</v>
          </cell>
          <cell r="I111">
            <v>-1208.3</v>
          </cell>
          <cell r="J111">
            <v>0</v>
          </cell>
          <cell r="K111">
            <v>0</v>
          </cell>
          <cell r="L111">
            <v>0</v>
          </cell>
          <cell r="M111">
            <v>0</v>
          </cell>
          <cell r="N111">
            <v>0</v>
          </cell>
          <cell r="O111">
            <v>0</v>
          </cell>
        </row>
        <row r="112">
          <cell r="A112" t="str">
            <v xml:space="preserve"> 335.00.106</v>
          </cell>
          <cell r="B112" t="str">
            <v>Dep Exp:  Incremental Plant (Unregulated)</v>
          </cell>
          <cell r="C112">
            <v>0</v>
          </cell>
          <cell r="D112">
            <v>0</v>
          </cell>
          <cell r="E112">
            <v>8702.1299999999992</v>
          </cell>
          <cell r="F112">
            <v>19113.900000000001</v>
          </cell>
          <cell r="G112">
            <v>27163.57</v>
          </cell>
          <cell r="H112">
            <v>41145.730000000003</v>
          </cell>
          <cell r="I112">
            <v>67290.19</v>
          </cell>
          <cell r="J112">
            <v>88896.68</v>
          </cell>
          <cell r="K112">
            <v>103277.22</v>
          </cell>
          <cell r="L112">
            <v>118209.51</v>
          </cell>
          <cell r="M112">
            <v>129098.8</v>
          </cell>
          <cell r="N112">
            <v>138379.03</v>
          </cell>
          <cell r="O112">
            <v>146857.99</v>
          </cell>
        </row>
        <row r="113">
          <cell r="A113" t="str">
            <v xml:space="preserve"> 335.00.215</v>
          </cell>
          <cell r="B113" t="str">
            <v>State Tax Dep Exp:  Incremental Plant</v>
          </cell>
          <cell r="C113">
            <v>0</v>
          </cell>
          <cell r="D113">
            <v>0</v>
          </cell>
          <cell r="E113">
            <v>14966.45</v>
          </cell>
          <cell r="F113">
            <v>25301.11</v>
          </cell>
          <cell r="G113">
            <v>33717.43</v>
          </cell>
          <cell r="H113">
            <v>66097.710000000006</v>
          </cell>
          <cell r="I113">
            <v>113168.86</v>
          </cell>
          <cell r="J113">
            <v>122916.33</v>
          </cell>
          <cell r="K113">
            <v>142026.91</v>
          </cell>
          <cell r="L113">
            <v>152022.17000000001</v>
          </cell>
          <cell r="M113">
            <v>158367.39000000001</v>
          </cell>
          <cell r="N113">
            <v>162375.35</v>
          </cell>
          <cell r="O113">
            <v>165371.48000000001</v>
          </cell>
        </row>
        <row r="114">
          <cell r="A114" t="str">
            <v xml:space="preserve"> 335.00.271</v>
          </cell>
          <cell r="B114" t="str">
            <v>Total State Schedule M Deductions</v>
          </cell>
          <cell r="C114">
            <v>6148</v>
          </cell>
          <cell r="D114">
            <v>11973</v>
          </cell>
          <cell r="E114">
            <v>-67252.58</v>
          </cell>
          <cell r="F114">
            <v>163345.09</v>
          </cell>
          <cell r="G114">
            <v>64140.2</v>
          </cell>
          <cell r="H114">
            <v>99942.79</v>
          </cell>
          <cell r="I114">
            <v>169224.06</v>
          </cell>
          <cell r="J114">
            <v>187264.09</v>
          </cell>
          <cell r="K114">
            <v>192056.77</v>
          </cell>
          <cell r="L114">
            <v>172507.28</v>
          </cell>
          <cell r="M114">
            <v>178108.25</v>
          </cell>
          <cell r="N114">
            <v>182333.99</v>
          </cell>
          <cell r="O114">
            <v>185609.74</v>
          </cell>
        </row>
        <row r="115">
          <cell r="A115" t="str">
            <v xml:space="preserve"> 335.00.272</v>
          </cell>
          <cell r="B115" t="str">
            <v>Total State Schedule M Additions</v>
          </cell>
          <cell r="C115">
            <v>0</v>
          </cell>
          <cell r="D115">
            <v>0</v>
          </cell>
          <cell r="E115">
            <v>48318.66</v>
          </cell>
          <cell r="F115">
            <v>69241.98</v>
          </cell>
          <cell r="G115">
            <v>95239.99</v>
          </cell>
          <cell r="H115">
            <v>120903.34</v>
          </cell>
          <cell r="I115">
            <v>136880.20000000001</v>
          </cell>
          <cell r="J115">
            <v>139071.57</v>
          </cell>
          <cell r="K115">
            <v>143130.19</v>
          </cell>
          <cell r="L115">
            <v>158699.60999999999</v>
          </cell>
          <cell r="M115">
            <v>170121.35</v>
          </cell>
          <cell r="N115">
            <v>179037.26</v>
          </cell>
          <cell r="O115">
            <v>187744.87</v>
          </cell>
        </row>
        <row r="116">
          <cell r="A116" t="str">
            <v xml:space="preserve"> 335.00.273</v>
          </cell>
          <cell r="B116" t="str">
            <v>Net State Schedule M Adjustments</v>
          </cell>
          <cell r="C116">
            <v>6148</v>
          </cell>
          <cell r="D116">
            <v>11973</v>
          </cell>
          <cell r="E116">
            <v>-115571.24</v>
          </cell>
          <cell r="F116">
            <v>94103.11</v>
          </cell>
          <cell r="G116">
            <v>-31099.79</v>
          </cell>
          <cell r="H116">
            <v>-20960.55</v>
          </cell>
          <cell r="I116">
            <v>32343.86</v>
          </cell>
          <cell r="J116">
            <v>48192.52</v>
          </cell>
          <cell r="K116">
            <v>48926.58</v>
          </cell>
          <cell r="L116">
            <v>13807.67</v>
          </cell>
          <cell r="M116">
            <v>7986.9</v>
          </cell>
          <cell r="N116">
            <v>3296.72</v>
          </cell>
          <cell r="O116">
            <v>-2135.13</v>
          </cell>
        </row>
        <row r="117">
          <cell r="A117" t="str">
            <v xml:space="preserve"> 335.00.274</v>
          </cell>
          <cell r="B117" t="str">
            <v>State Deferred Tax - Incremental</v>
          </cell>
          <cell r="C117">
            <v>0</v>
          </cell>
          <cell r="D117">
            <v>0</v>
          </cell>
          <cell r="E117">
            <v>-9546.18</v>
          </cell>
          <cell r="F117">
            <v>7449.2</v>
          </cell>
          <cell r="G117">
            <v>-2461.86</v>
          </cell>
          <cell r="H117">
            <v>-1659.24</v>
          </cell>
          <cell r="I117">
            <v>2560.34</v>
          </cell>
          <cell r="J117">
            <v>3814.92</v>
          </cell>
          <cell r="K117">
            <v>3873.03</v>
          </cell>
          <cell r="L117">
            <v>1093.02</v>
          </cell>
          <cell r="M117">
            <v>632.24</v>
          </cell>
          <cell r="N117">
            <v>260.97000000000003</v>
          </cell>
          <cell r="O117">
            <v>-169.02</v>
          </cell>
        </row>
        <row r="118">
          <cell r="A118" t="str">
            <v xml:space="preserve"> 335.00.275</v>
          </cell>
          <cell r="B118" t="str">
            <v>Total State Deferred Taxes</v>
          </cell>
          <cell r="C118">
            <v>0</v>
          </cell>
          <cell r="D118">
            <v>0</v>
          </cell>
          <cell r="E118">
            <v>-15130.66</v>
          </cell>
          <cell r="F118">
            <v>-9158.98</v>
          </cell>
          <cell r="G118">
            <v>-18704.34</v>
          </cell>
          <cell r="H118">
            <v>-1886.54</v>
          </cell>
          <cell r="I118">
            <v>1352.04</v>
          </cell>
          <cell r="J118">
            <v>3814.92</v>
          </cell>
          <cell r="K118">
            <v>3873.03</v>
          </cell>
          <cell r="L118">
            <v>1093.02</v>
          </cell>
          <cell r="M118">
            <v>632.24</v>
          </cell>
          <cell r="N118">
            <v>260.97000000000003</v>
          </cell>
          <cell r="O118">
            <v>-169.02</v>
          </cell>
        </row>
        <row r="119">
          <cell r="A119" t="str">
            <v xml:space="preserve"> 335.00.281</v>
          </cell>
          <cell r="B119" t="str">
            <v>Total Fed Schedule M Deductions</v>
          </cell>
          <cell r="C119">
            <v>6148</v>
          </cell>
          <cell r="D119">
            <v>11973</v>
          </cell>
          <cell r="E119">
            <v>329376.46999999997</v>
          </cell>
          <cell r="F119">
            <v>375857.08</v>
          </cell>
          <cell r="G119">
            <v>439432.43</v>
          </cell>
          <cell r="H119">
            <v>568441.22</v>
          </cell>
          <cell r="I119">
            <v>722725.91</v>
          </cell>
          <cell r="J119">
            <v>859803.07</v>
          </cell>
          <cell r="K119">
            <v>986342.16</v>
          </cell>
          <cell r="L119">
            <v>1063919.8500000001</v>
          </cell>
          <cell r="M119">
            <v>1171149.3400000001</v>
          </cell>
          <cell r="N119">
            <v>1281921.78</v>
          </cell>
          <cell r="O119">
            <v>1395748.26</v>
          </cell>
        </row>
        <row r="120">
          <cell r="A120" t="str">
            <v xml:space="preserve"> 335.00.282</v>
          </cell>
          <cell r="B120" t="str">
            <v>Total Fed Schedule M Additions</v>
          </cell>
          <cell r="C120">
            <v>0</v>
          </cell>
          <cell r="D120">
            <v>0</v>
          </cell>
          <cell r="E120">
            <v>133185.76999999999</v>
          </cell>
          <cell r="F120">
            <v>196855.09</v>
          </cell>
          <cell r="G120">
            <v>289992.46999999997</v>
          </cell>
          <cell r="H120">
            <v>390875.23</v>
          </cell>
          <cell r="I120">
            <v>477098.69</v>
          </cell>
          <cell r="J120">
            <v>579515.93000000005</v>
          </cell>
          <cell r="K120">
            <v>682370.74</v>
          </cell>
          <cell r="L120">
            <v>770883.92</v>
          </cell>
          <cell r="M120">
            <v>859844.67</v>
          </cell>
          <cell r="N120">
            <v>948492.03</v>
          </cell>
          <cell r="O120">
            <v>1038521.88</v>
          </cell>
        </row>
        <row r="121">
          <cell r="A121" t="str">
            <v xml:space="preserve"> 335.00.283</v>
          </cell>
          <cell r="B121" t="str">
            <v>Net Fed Schedule M Adjustments</v>
          </cell>
          <cell r="C121">
            <v>6148</v>
          </cell>
          <cell r="D121">
            <v>11973</v>
          </cell>
          <cell r="E121">
            <v>196190.7</v>
          </cell>
          <cell r="F121">
            <v>179001.98</v>
          </cell>
          <cell r="G121">
            <v>149439.96</v>
          </cell>
          <cell r="H121">
            <v>177565.99</v>
          </cell>
          <cell r="I121">
            <v>245627.23</v>
          </cell>
          <cell r="J121">
            <v>280287.14</v>
          </cell>
          <cell r="K121">
            <v>303971.42</v>
          </cell>
          <cell r="L121">
            <v>293035.94</v>
          </cell>
          <cell r="M121">
            <v>311304.67</v>
          </cell>
          <cell r="N121">
            <v>333429.75</v>
          </cell>
          <cell r="O121">
            <v>357226.38</v>
          </cell>
        </row>
        <row r="122">
          <cell r="A122" t="str">
            <v xml:space="preserve"> 335.00.284</v>
          </cell>
          <cell r="B122" t="str">
            <v>Fed Deferred Taxes - Incremental</v>
          </cell>
          <cell r="C122">
            <v>0</v>
          </cell>
          <cell r="D122">
            <v>0</v>
          </cell>
          <cell r="E122">
            <v>68666.75</v>
          </cell>
          <cell r="F122">
            <v>62650.69</v>
          </cell>
          <cell r="G122">
            <v>52303.99</v>
          </cell>
          <cell r="H122">
            <v>62148.1</v>
          </cell>
          <cell r="I122">
            <v>85969.53</v>
          </cell>
          <cell r="J122">
            <v>98100.5</v>
          </cell>
          <cell r="K122">
            <v>106390</v>
          </cell>
          <cell r="L122">
            <v>102562.58</v>
          </cell>
          <cell r="M122">
            <v>108956.64</v>
          </cell>
          <cell r="N122">
            <v>116700.41</v>
          </cell>
          <cell r="O122">
            <v>125029.23</v>
          </cell>
        </row>
        <row r="123">
          <cell r="A123" t="str">
            <v xml:space="preserve"> 335.00.285</v>
          </cell>
          <cell r="B123" t="str">
            <v>Total Federal Deferred Taxes</v>
          </cell>
          <cell r="C123">
            <v>214324</v>
          </cell>
          <cell r="D123">
            <v>320287</v>
          </cell>
          <cell r="E123">
            <v>18177.88</v>
          </cell>
          <cell r="F123">
            <v>-27415.08</v>
          </cell>
          <cell r="G123">
            <v>-61078.080000000002</v>
          </cell>
          <cell r="H123">
            <v>35128.300000000003</v>
          </cell>
          <cell r="I123">
            <v>45270.55</v>
          </cell>
          <cell r="J123">
            <v>46882.23</v>
          </cell>
          <cell r="K123">
            <v>44317.68</v>
          </cell>
          <cell r="L123">
            <v>29457.22</v>
          </cell>
          <cell r="M123">
            <v>28408.240000000002</v>
          </cell>
          <cell r="N123">
            <v>25045.98</v>
          </cell>
          <cell r="O123">
            <v>22293.23</v>
          </cell>
        </row>
        <row r="124">
          <cell r="A124" t="str">
            <v xml:space="preserve"> 335.00.290</v>
          </cell>
          <cell r="B124" t="str">
            <v>Total Fed &amp; St Def Taxes (APB 11)</v>
          </cell>
          <cell r="C124">
            <v>214324</v>
          </cell>
          <cell r="D124">
            <v>320287</v>
          </cell>
          <cell r="E124">
            <v>3047.21</v>
          </cell>
          <cell r="F124">
            <v>-36574.050000000003</v>
          </cell>
          <cell r="G124">
            <v>-79782.42</v>
          </cell>
          <cell r="H124">
            <v>33241.760000000002</v>
          </cell>
          <cell r="I124">
            <v>46622.59</v>
          </cell>
          <cell r="J124">
            <v>50697.15</v>
          </cell>
          <cell r="K124">
            <v>48190.71</v>
          </cell>
          <cell r="L124">
            <v>30550.240000000002</v>
          </cell>
          <cell r="M124">
            <v>29040.48</v>
          </cell>
          <cell r="N124">
            <v>25306.94</v>
          </cell>
          <cell r="O124">
            <v>22124.21</v>
          </cell>
        </row>
        <row r="125">
          <cell r="A125" t="str">
            <v xml:space="preserve"> 335.00.301</v>
          </cell>
          <cell r="B125" t="str">
            <v>DEFERRED TAXES - INCREMENTAL</v>
          </cell>
          <cell r="C125">
            <v>0</v>
          </cell>
          <cell r="D125">
            <v>0</v>
          </cell>
          <cell r="E125">
            <v>0</v>
          </cell>
          <cell r="F125">
            <v>0</v>
          </cell>
          <cell r="G125">
            <v>0</v>
          </cell>
          <cell r="H125">
            <v>0</v>
          </cell>
          <cell r="I125">
            <v>0</v>
          </cell>
          <cell r="J125">
            <v>0</v>
          </cell>
          <cell r="K125">
            <v>0</v>
          </cell>
          <cell r="L125">
            <v>0</v>
          </cell>
          <cell r="M125">
            <v>0</v>
          </cell>
          <cell r="N125">
            <v>0</v>
          </cell>
          <cell r="O125">
            <v>0</v>
          </cell>
        </row>
        <row r="126">
          <cell r="A126" t="str">
            <v xml:space="preserve"> 335.00.302</v>
          </cell>
          <cell r="B126" t="str">
            <v>Deduct: Federal Tax Depreciation - Incremental</v>
          </cell>
          <cell r="C126">
            <v>0</v>
          </cell>
          <cell r="D126">
            <v>0</v>
          </cell>
          <cell r="E126">
            <v>-167524.10999999999</v>
          </cell>
          <cell r="F126">
            <v>-269921.48</v>
          </cell>
          <cell r="G126">
            <v>-399435.98</v>
          </cell>
          <cell r="H126">
            <v>-525496.79</v>
          </cell>
          <cell r="I126">
            <v>-644675.44999999995</v>
          </cell>
          <cell r="J126">
            <v>-775111.02</v>
          </cell>
          <cell r="K126">
            <v>-917494.13</v>
          </cell>
          <cell r="L126">
            <v>-1026028.15</v>
          </cell>
          <cell r="M126">
            <v>-1135092.8400000001</v>
          </cell>
          <cell r="N126">
            <v>-1245833.6599999999</v>
          </cell>
          <cell r="O126">
            <v>-1359380.84</v>
          </cell>
        </row>
        <row r="127">
          <cell r="A127" t="str">
            <v xml:space="preserve"> 335.00.303</v>
          </cell>
          <cell r="B127" t="str">
            <v>Deduct: AFUDC Debt - Incremental</v>
          </cell>
          <cell r="C127">
            <v>-6148</v>
          </cell>
          <cell r="D127">
            <v>-11973</v>
          </cell>
          <cell r="E127">
            <v>-27509.97</v>
          </cell>
          <cell r="F127">
            <v>-19814.97</v>
          </cell>
          <cell r="G127">
            <v>-26172.77</v>
          </cell>
          <cell r="H127">
            <v>-29595.08</v>
          </cell>
          <cell r="I127">
            <v>-29189.200000000001</v>
          </cell>
          <cell r="J127">
            <v>-20525.75</v>
          </cell>
          <cell r="K127">
            <v>-15367.86</v>
          </cell>
          <cell r="L127">
            <v>-15108.71</v>
          </cell>
          <cell r="M127">
            <v>-15490.86</v>
          </cell>
          <cell r="N127">
            <v>-15708.63</v>
          </cell>
          <cell r="O127">
            <v>-15988.26</v>
          </cell>
        </row>
        <row r="128">
          <cell r="A128" t="str">
            <v xml:space="preserve"> 335.00.304</v>
          </cell>
          <cell r="B128" t="str">
            <v>Deduct: AFUDC Equity - Incremental</v>
          </cell>
          <cell r="C128">
            <v>-21292</v>
          </cell>
          <cell r="D128">
            <v>-23159</v>
          </cell>
          <cell r="E128">
            <v>-29722.35</v>
          </cell>
          <cell r="F128">
            <v>-37930.74</v>
          </cell>
          <cell r="G128">
            <v>-53150.97</v>
          </cell>
          <cell r="H128">
            <v>-60100.91</v>
          </cell>
          <cell r="I128">
            <v>-59276.67</v>
          </cell>
          <cell r="J128">
            <v>-41683.17</v>
          </cell>
          <cell r="K128">
            <v>-31208.65</v>
          </cell>
          <cell r="L128">
            <v>-30682.37</v>
          </cell>
          <cell r="M128">
            <v>-31458.43</v>
          </cell>
          <cell r="N128">
            <v>-31900.68</v>
          </cell>
          <cell r="O128">
            <v>-32468.53</v>
          </cell>
        </row>
        <row r="129">
          <cell r="A129" t="str">
            <v xml:space="preserve"> 335.00.305</v>
          </cell>
          <cell r="B129" t="str">
            <v>Total Federal Deductions - Incremental</v>
          </cell>
          <cell r="C129">
            <v>-27440</v>
          </cell>
          <cell r="D129">
            <v>-35132</v>
          </cell>
          <cell r="E129">
            <v>-224756.43</v>
          </cell>
          <cell r="F129">
            <v>-327667.20000000001</v>
          </cell>
          <cell r="G129">
            <v>-478759.72</v>
          </cell>
          <cell r="H129">
            <v>-615192.77</v>
          </cell>
          <cell r="I129">
            <v>-733141.32</v>
          </cell>
          <cell r="J129">
            <v>-837319.94</v>
          </cell>
          <cell r="K129">
            <v>-964070.63</v>
          </cell>
          <cell r="L129">
            <v>-1071819.23</v>
          </cell>
          <cell r="M129">
            <v>-1182042.1299999999</v>
          </cell>
          <cell r="N129">
            <v>-1293442.98</v>
          </cell>
          <cell r="O129">
            <v>-1407837.63</v>
          </cell>
        </row>
        <row r="130">
          <cell r="A130" t="str">
            <v xml:space="preserve"> 335.00.306</v>
          </cell>
          <cell r="B130" t="str">
            <v>Add: Federal SL Tax Dep - Incremental</v>
          </cell>
          <cell r="C130">
            <v>0</v>
          </cell>
          <cell r="D130">
            <v>0</v>
          </cell>
          <cell r="E130">
            <v>108717.09</v>
          </cell>
          <cell r="F130">
            <v>207722.81</v>
          </cell>
          <cell r="G130">
            <v>296922.90999999997</v>
          </cell>
          <cell r="H130">
            <v>389621.86</v>
          </cell>
          <cell r="I130">
            <v>485793.34</v>
          </cell>
          <cell r="J130">
            <v>610471.13</v>
          </cell>
          <cell r="K130">
            <v>727889.74</v>
          </cell>
          <cell r="L130">
            <v>822945.8</v>
          </cell>
          <cell r="M130">
            <v>916334.87</v>
          </cell>
          <cell r="N130">
            <v>1010417.83</v>
          </cell>
          <cell r="O130">
            <v>1105449.02</v>
          </cell>
        </row>
        <row r="131">
          <cell r="A131" t="str">
            <v xml:space="preserve"> 335.00.307</v>
          </cell>
          <cell r="B131" t="str">
            <v>Add: Capitalized Interest - Incremental</v>
          </cell>
          <cell r="C131">
            <v>0</v>
          </cell>
          <cell r="D131">
            <v>0</v>
          </cell>
          <cell r="E131">
            <v>39616.53</v>
          </cell>
          <cell r="F131">
            <v>50128.08</v>
          </cell>
          <cell r="G131">
            <v>68076.42</v>
          </cell>
          <cell r="H131">
            <v>79757.61</v>
          </cell>
          <cell r="I131">
            <v>69590.009999999995</v>
          </cell>
          <cell r="J131">
            <v>50174.879999999997</v>
          </cell>
          <cell r="K131">
            <v>39852.97</v>
          </cell>
          <cell r="L131">
            <v>40490.1</v>
          </cell>
          <cell r="M131">
            <v>41022.559999999998</v>
          </cell>
          <cell r="N131">
            <v>40658.230000000003</v>
          </cell>
          <cell r="O131">
            <v>40886.870000000003</v>
          </cell>
        </row>
        <row r="132">
          <cell r="A132" t="str">
            <v xml:space="preserve"> 335.00.308</v>
          </cell>
          <cell r="B132" t="str">
            <v>Total Federal Additions - Incremental</v>
          </cell>
          <cell r="C132">
            <v>0</v>
          </cell>
          <cell r="D132">
            <v>0</v>
          </cell>
          <cell r="E132">
            <v>148333.62</v>
          </cell>
          <cell r="F132">
            <v>257850.89</v>
          </cell>
          <cell r="G132">
            <v>364999.33</v>
          </cell>
          <cell r="H132">
            <v>469379.47</v>
          </cell>
          <cell r="I132">
            <v>555383.35</v>
          </cell>
          <cell r="J132">
            <v>660646.01</v>
          </cell>
          <cell r="K132">
            <v>767742.71</v>
          </cell>
          <cell r="L132">
            <v>863435.9</v>
          </cell>
          <cell r="M132">
            <v>957357.42</v>
          </cell>
          <cell r="N132">
            <v>1051076.06</v>
          </cell>
          <cell r="O132">
            <v>1146335.8899999999</v>
          </cell>
        </row>
        <row r="133">
          <cell r="A133" t="str">
            <v xml:space="preserve"> 335.00.309</v>
          </cell>
          <cell r="B133" t="str">
            <v>Federal Permanent Difference - Incremental</v>
          </cell>
          <cell r="C133">
            <v>-21292</v>
          </cell>
          <cell r="D133">
            <v>-23159</v>
          </cell>
          <cell r="E133">
            <v>-29722.35</v>
          </cell>
          <cell r="F133">
            <v>-37930.74</v>
          </cell>
          <cell r="G133">
            <v>-53150.97</v>
          </cell>
          <cell r="H133">
            <v>-60100.91</v>
          </cell>
          <cell r="I133">
            <v>-59276.67</v>
          </cell>
          <cell r="J133">
            <v>-41683.17</v>
          </cell>
          <cell r="K133">
            <v>-31208.65</v>
          </cell>
          <cell r="L133">
            <v>-30682.37</v>
          </cell>
          <cell r="M133">
            <v>-31458.43</v>
          </cell>
          <cell r="N133">
            <v>-31900.68</v>
          </cell>
          <cell r="O133">
            <v>-32468.53</v>
          </cell>
        </row>
        <row r="134">
          <cell r="A134" t="str">
            <v xml:space="preserve"> 335.00.310</v>
          </cell>
          <cell r="B134" t="str">
            <v>Federal Temporary Difference  - Incremental</v>
          </cell>
          <cell r="C134">
            <v>-6148</v>
          </cell>
          <cell r="D134">
            <v>-11973</v>
          </cell>
          <cell r="E134">
            <v>58978.01</v>
          </cell>
          <cell r="F134">
            <v>-99931.8</v>
          </cell>
          <cell r="G134">
            <v>-46939.839999999997</v>
          </cell>
          <cell r="H134">
            <v>-72692.97</v>
          </cell>
          <cell r="I134">
            <v>-115919.74</v>
          </cell>
          <cell r="J134">
            <v>-131174.75</v>
          </cell>
          <cell r="K134">
            <v>-161245.12</v>
          </cell>
          <cell r="L134">
            <v>-176607.09</v>
          </cell>
          <cell r="M134">
            <v>-192593.4</v>
          </cell>
          <cell r="N134">
            <v>-210204.87</v>
          </cell>
          <cell r="O134">
            <v>-229202.07</v>
          </cell>
        </row>
        <row r="135">
          <cell r="A135" t="str">
            <v xml:space="preserve"> 335.00.311</v>
          </cell>
          <cell r="B135" t="str">
            <v>Federal Deferred Tax - Incremental</v>
          </cell>
          <cell r="C135">
            <v>0</v>
          </cell>
          <cell r="D135">
            <v>0</v>
          </cell>
          <cell r="E135">
            <v>9082.19</v>
          </cell>
          <cell r="F135">
            <v>5251.82</v>
          </cell>
          <cell r="G135">
            <v>16428.939999999999</v>
          </cell>
          <cell r="H135">
            <v>25442.54</v>
          </cell>
          <cell r="I135">
            <v>40571.910000000003</v>
          </cell>
          <cell r="J135">
            <v>45911.16</v>
          </cell>
          <cell r="K135">
            <v>56435.79</v>
          </cell>
          <cell r="L135">
            <v>61812.480000000003</v>
          </cell>
          <cell r="M135">
            <v>67407.69</v>
          </cell>
          <cell r="N135">
            <v>73571.7</v>
          </cell>
          <cell r="O135">
            <v>80220.72</v>
          </cell>
        </row>
        <row r="136">
          <cell r="A136" t="str">
            <v xml:space="preserve"> 335.00.312</v>
          </cell>
          <cell r="B136" t="str">
            <v>Deduct: State Tax Depreciation - Incremental</v>
          </cell>
          <cell r="C136">
            <v>0</v>
          </cell>
          <cell r="D136">
            <v>0</v>
          </cell>
          <cell r="E136">
            <v>-14966.45</v>
          </cell>
          <cell r="F136">
            <v>-25301.11</v>
          </cell>
          <cell r="G136">
            <v>-33717.43</v>
          </cell>
          <cell r="H136">
            <v>-66097.710000000006</v>
          </cell>
          <cell r="I136">
            <v>-113168.86</v>
          </cell>
          <cell r="J136">
            <v>-122916.33</v>
          </cell>
          <cell r="K136">
            <v>-142026.91</v>
          </cell>
          <cell r="L136">
            <v>-152022.17000000001</v>
          </cell>
          <cell r="M136">
            <v>-158367.39000000001</v>
          </cell>
          <cell r="N136">
            <v>-162375.35</v>
          </cell>
          <cell r="O136">
            <v>-165371.48000000001</v>
          </cell>
        </row>
        <row r="137">
          <cell r="A137" t="str">
            <v xml:space="preserve"> 335.00.313</v>
          </cell>
          <cell r="B137" t="str">
            <v>Deduct: AFUDC Debt - Incremental</v>
          </cell>
          <cell r="C137">
            <v>-6148</v>
          </cell>
          <cell r="D137">
            <v>-11973</v>
          </cell>
          <cell r="E137">
            <v>-27509.97</v>
          </cell>
          <cell r="F137">
            <v>-19814.97</v>
          </cell>
          <cell r="G137">
            <v>-26172.77</v>
          </cell>
          <cell r="H137">
            <v>-29595.08</v>
          </cell>
          <cell r="I137">
            <v>-29189.200000000001</v>
          </cell>
          <cell r="J137">
            <v>-20525.75</v>
          </cell>
          <cell r="K137">
            <v>-15367.86</v>
          </cell>
          <cell r="L137">
            <v>-15108.71</v>
          </cell>
          <cell r="M137">
            <v>-15490.86</v>
          </cell>
          <cell r="N137">
            <v>-15708.63</v>
          </cell>
          <cell r="O137">
            <v>-15988.26</v>
          </cell>
        </row>
        <row r="138">
          <cell r="A138" t="str">
            <v xml:space="preserve"> 335.00.314</v>
          </cell>
          <cell r="B138" t="str">
            <v>Deduct: AFUDC Equity - Incremental</v>
          </cell>
          <cell r="C138">
            <v>-21292</v>
          </cell>
          <cell r="D138">
            <v>-23159</v>
          </cell>
          <cell r="E138">
            <v>-29722.35</v>
          </cell>
          <cell r="F138">
            <v>-37930.74</v>
          </cell>
          <cell r="G138">
            <v>-53150.97</v>
          </cell>
          <cell r="H138">
            <v>-60100.91</v>
          </cell>
          <cell r="I138">
            <v>-59276.67</v>
          </cell>
          <cell r="J138">
            <v>-41683.17</v>
          </cell>
          <cell r="K138">
            <v>-31208.65</v>
          </cell>
          <cell r="L138">
            <v>-30682.37</v>
          </cell>
          <cell r="M138">
            <v>-31458.43</v>
          </cell>
          <cell r="N138">
            <v>-31900.68</v>
          </cell>
          <cell r="O138">
            <v>-32468.53</v>
          </cell>
        </row>
        <row r="139">
          <cell r="A139" t="str">
            <v xml:space="preserve"> 335.00.315</v>
          </cell>
          <cell r="B139" t="str">
            <v>Total State Deductions - Incremental</v>
          </cell>
          <cell r="C139">
            <v>-27440</v>
          </cell>
          <cell r="D139">
            <v>-35132</v>
          </cell>
          <cell r="E139">
            <v>-72198.77</v>
          </cell>
          <cell r="F139">
            <v>-83046.83</v>
          </cell>
          <cell r="G139">
            <v>-113041.17</v>
          </cell>
          <cell r="H139">
            <v>-155793.70000000001</v>
          </cell>
          <cell r="I139">
            <v>-201634.72</v>
          </cell>
          <cell r="J139">
            <v>-185125.25</v>
          </cell>
          <cell r="K139">
            <v>-188603.41</v>
          </cell>
          <cell r="L139">
            <v>-197813.25</v>
          </cell>
          <cell r="M139">
            <v>-205316.68</v>
          </cell>
          <cell r="N139">
            <v>-209984.67</v>
          </cell>
          <cell r="O139">
            <v>-213828.27</v>
          </cell>
        </row>
        <row r="140">
          <cell r="A140" t="str">
            <v xml:space="preserve"> 335.00.316</v>
          </cell>
          <cell r="B140" t="str">
            <v>Add: Book Dep - Incremental</v>
          </cell>
          <cell r="C140">
            <v>0</v>
          </cell>
          <cell r="D140">
            <v>0</v>
          </cell>
          <cell r="E140">
            <v>8702.1299999999992</v>
          </cell>
          <cell r="F140">
            <v>19113.900000000001</v>
          </cell>
          <cell r="G140">
            <v>27163.57</v>
          </cell>
          <cell r="H140">
            <v>41145.730000000003</v>
          </cell>
          <cell r="I140">
            <v>67290.19</v>
          </cell>
          <cell r="J140">
            <v>88896.68</v>
          </cell>
          <cell r="K140">
            <v>103277.22</v>
          </cell>
          <cell r="L140">
            <v>118209.51</v>
          </cell>
          <cell r="M140">
            <v>129098.8</v>
          </cell>
          <cell r="N140">
            <v>138379.03</v>
          </cell>
          <cell r="O140">
            <v>146857.99</v>
          </cell>
        </row>
        <row r="141">
          <cell r="A141" t="str">
            <v xml:space="preserve"> 335.00.317</v>
          </cell>
          <cell r="B141" t="str">
            <v>Add: Capitalized Interest - Incremental</v>
          </cell>
          <cell r="C141">
            <v>0</v>
          </cell>
          <cell r="D141">
            <v>0</v>
          </cell>
          <cell r="E141">
            <v>39616.53</v>
          </cell>
          <cell r="F141">
            <v>50128.08</v>
          </cell>
          <cell r="G141">
            <v>68076.42</v>
          </cell>
          <cell r="H141">
            <v>79757.61</v>
          </cell>
          <cell r="I141">
            <v>69590.009999999995</v>
          </cell>
          <cell r="J141">
            <v>50174.879999999997</v>
          </cell>
          <cell r="K141">
            <v>39852.97</v>
          </cell>
          <cell r="L141">
            <v>40490.1</v>
          </cell>
          <cell r="M141">
            <v>41022.559999999998</v>
          </cell>
          <cell r="N141">
            <v>40658.230000000003</v>
          </cell>
          <cell r="O141">
            <v>40886.870000000003</v>
          </cell>
        </row>
        <row r="142">
          <cell r="A142" t="str">
            <v xml:space="preserve"> 335.00.318</v>
          </cell>
          <cell r="B142" t="str">
            <v>Total State Additions - Incremental</v>
          </cell>
          <cell r="C142">
            <v>0</v>
          </cell>
          <cell r="D142">
            <v>0</v>
          </cell>
          <cell r="E142">
            <v>48318.66</v>
          </cell>
          <cell r="F142">
            <v>69241.98</v>
          </cell>
          <cell r="G142">
            <v>95239.99</v>
          </cell>
          <cell r="H142">
            <v>120903.34</v>
          </cell>
          <cell r="I142">
            <v>136880.20000000001</v>
          </cell>
          <cell r="J142">
            <v>139071.57</v>
          </cell>
          <cell r="K142">
            <v>143130.19</v>
          </cell>
          <cell r="L142">
            <v>158699.60999999999</v>
          </cell>
          <cell r="M142">
            <v>170121.35</v>
          </cell>
          <cell r="N142">
            <v>179037.26</v>
          </cell>
          <cell r="O142">
            <v>187744.87</v>
          </cell>
        </row>
        <row r="143">
          <cell r="A143" t="str">
            <v xml:space="preserve"> 335.00.319</v>
          </cell>
          <cell r="B143" t="str">
            <v>State Permanent Difference - Incremental</v>
          </cell>
          <cell r="C143">
            <v>-21292</v>
          </cell>
          <cell r="D143">
            <v>-23159</v>
          </cell>
          <cell r="E143">
            <v>-29722.35</v>
          </cell>
          <cell r="F143">
            <v>-37930.74</v>
          </cell>
          <cell r="G143">
            <v>-53150.97</v>
          </cell>
          <cell r="H143">
            <v>-60100.91</v>
          </cell>
          <cell r="I143">
            <v>-59276.67</v>
          </cell>
          <cell r="J143">
            <v>-41683.17</v>
          </cell>
          <cell r="K143">
            <v>-31208.65</v>
          </cell>
          <cell r="L143">
            <v>-30682.37</v>
          </cell>
          <cell r="M143">
            <v>-31458.43</v>
          </cell>
          <cell r="N143">
            <v>-31900.68</v>
          </cell>
          <cell r="O143">
            <v>-32468.53</v>
          </cell>
        </row>
        <row r="144">
          <cell r="A144" t="str">
            <v xml:space="preserve"> 335.00.320</v>
          </cell>
          <cell r="B144" t="str">
            <v>State Temporary Difference  - Incremental</v>
          </cell>
          <cell r="C144">
            <v>-6148</v>
          </cell>
          <cell r="D144">
            <v>-11973</v>
          </cell>
          <cell r="E144">
            <v>115571.24</v>
          </cell>
          <cell r="F144">
            <v>-94103.11</v>
          </cell>
          <cell r="G144">
            <v>31099.79</v>
          </cell>
          <cell r="H144">
            <v>20960.55</v>
          </cell>
          <cell r="I144">
            <v>-32343.86</v>
          </cell>
          <cell r="J144">
            <v>-48192.52</v>
          </cell>
          <cell r="K144">
            <v>-48926.58</v>
          </cell>
          <cell r="L144">
            <v>-13807.67</v>
          </cell>
          <cell r="M144">
            <v>-7986.9</v>
          </cell>
          <cell r="N144">
            <v>-3296.72</v>
          </cell>
          <cell r="O144">
            <v>2135.13</v>
          </cell>
        </row>
        <row r="145">
          <cell r="A145" t="str">
            <v xml:space="preserve"> 335.00.321</v>
          </cell>
          <cell r="B145" t="str">
            <v>State Def Tax - Incremental</v>
          </cell>
          <cell r="C145">
            <v>0</v>
          </cell>
          <cell r="D145">
            <v>0</v>
          </cell>
          <cell r="E145">
            <v>-131.53</v>
          </cell>
          <cell r="F145">
            <v>-1573.24</v>
          </cell>
          <cell r="G145">
            <v>-2461.79</v>
          </cell>
          <cell r="H145">
            <v>-1658.95</v>
          </cell>
          <cell r="I145">
            <v>2561.5700000000002</v>
          </cell>
          <cell r="J145">
            <v>3816.01</v>
          </cell>
          <cell r="K145">
            <v>3874.16</v>
          </cell>
          <cell r="L145">
            <v>1093.8699999999999</v>
          </cell>
          <cell r="M145">
            <v>632.88</v>
          </cell>
          <cell r="N145">
            <v>261.37</v>
          </cell>
          <cell r="O145">
            <v>-168.87</v>
          </cell>
        </row>
        <row r="146">
          <cell r="A146" t="str">
            <v xml:space="preserve"> 335.00.500</v>
          </cell>
          <cell r="B146" t="str">
            <v>Total Federal Deferred Tax - APB 11</v>
          </cell>
          <cell r="C146">
            <v>0</v>
          </cell>
          <cell r="D146">
            <v>0</v>
          </cell>
          <cell r="E146">
            <v>44607.24</v>
          </cell>
          <cell r="F146">
            <v>-53981.54</v>
          </cell>
          <cell r="G146">
            <v>-61078.11</v>
          </cell>
          <cell r="H146">
            <v>35128.199999999997</v>
          </cell>
          <cell r="I146">
            <v>45270.12</v>
          </cell>
          <cell r="J146">
            <v>46881.85</v>
          </cell>
          <cell r="K146">
            <v>44317.29</v>
          </cell>
          <cell r="L146">
            <v>29456.92</v>
          </cell>
          <cell r="M146">
            <v>28408.02</v>
          </cell>
          <cell r="N146">
            <v>25045.84</v>
          </cell>
          <cell r="O146">
            <v>22293.17</v>
          </cell>
        </row>
        <row r="147">
          <cell r="A147" t="str">
            <v xml:space="preserve"> 335.00.510</v>
          </cell>
          <cell r="B147" t="str">
            <v>Total State Deferred Tax - APB 11</v>
          </cell>
          <cell r="C147">
            <v>0</v>
          </cell>
          <cell r="D147">
            <v>0</v>
          </cell>
          <cell r="E147">
            <v>-5716.01</v>
          </cell>
          <cell r="F147">
            <v>-18181.419999999998</v>
          </cell>
          <cell r="G147">
            <v>-18704.27</v>
          </cell>
          <cell r="H147">
            <v>-1886.25</v>
          </cell>
          <cell r="I147">
            <v>1353.27</v>
          </cell>
          <cell r="J147">
            <v>3816.01</v>
          </cell>
          <cell r="K147">
            <v>3874.16</v>
          </cell>
          <cell r="L147">
            <v>1093.8699999999999</v>
          </cell>
          <cell r="M147">
            <v>632.88</v>
          </cell>
          <cell r="N147">
            <v>261.37</v>
          </cell>
          <cell r="O147">
            <v>-168.87</v>
          </cell>
        </row>
        <row r="148">
          <cell r="A148" t="str">
            <v xml:space="preserve"> 335.00.601</v>
          </cell>
          <cell r="B148" t="str">
            <v>Deduct: Federal Tax Depreciation - Regulated</v>
          </cell>
          <cell r="C148">
            <v>0</v>
          </cell>
          <cell r="D148">
            <v>0</v>
          </cell>
          <cell r="E148">
            <v>-756447.2</v>
          </cell>
          <cell r="F148">
            <v>-841944.47</v>
          </cell>
          <cell r="G148">
            <v>-844220.4</v>
          </cell>
          <cell r="H148">
            <v>-912652.42</v>
          </cell>
          <cell r="I148">
            <v>-1017784.45</v>
          </cell>
          <cell r="J148">
            <v>-1131536.02</v>
          </cell>
          <cell r="K148">
            <v>-1259174.1299999999</v>
          </cell>
          <cell r="L148">
            <v>-1354512.15</v>
          </cell>
          <cell r="M148">
            <v>-1451627.84</v>
          </cell>
          <cell r="N148">
            <v>-1551440.66</v>
          </cell>
          <cell r="O148">
            <v>-1654914.84</v>
          </cell>
        </row>
        <row r="149">
          <cell r="A149" t="str">
            <v xml:space="preserve"> 335.00.602</v>
          </cell>
          <cell r="B149" t="str">
            <v>Deduct: AFUDC Debt</v>
          </cell>
          <cell r="C149">
            <v>-6148</v>
          </cell>
          <cell r="D149">
            <v>-11973</v>
          </cell>
          <cell r="E149">
            <v>-27509.97</v>
          </cell>
          <cell r="F149">
            <v>-19814.97</v>
          </cell>
          <cell r="G149">
            <v>-26172.77</v>
          </cell>
          <cell r="H149">
            <v>-29595.08</v>
          </cell>
          <cell r="I149">
            <v>-29189.200000000001</v>
          </cell>
          <cell r="J149">
            <v>-20525.75</v>
          </cell>
          <cell r="K149">
            <v>-15367.86</v>
          </cell>
          <cell r="L149">
            <v>-15108.71</v>
          </cell>
          <cell r="M149">
            <v>-15490.86</v>
          </cell>
          <cell r="N149">
            <v>-15708.63</v>
          </cell>
          <cell r="O149">
            <v>-15988.26</v>
          </cell>
        </row>
        <row r="150">
          <cell r="A150" t="str">
            <v xml:space="preserve"> 335.00.603</v>
          </cell>
          <cell r="B150" t="str">
            <v>Deduct: AFUDC Equity</v>
          </cell>
          <cell r="C150">
            <v>-21292</v>
          </cell>
          <cell r="D150">
            <v>-23159</v>
          </cell>
          <cell r="E150">
            <v>-29722.35</v>
          </cell>
          <cell r="F150">
            <v>-37930.74</v>
          </cell>
          <cell r="G150">
            <v>-53150.97</v>
          </cell>
          <cell r="H150">
            <v>-60100.91</v>
          </cell>
          <cell r="I150">
            <v>-59276.67</v>
          </cell>
          <cell r="J150">
            <v>-41683.17</v>
          </cell>
          <cell r="K150">
            <v>-31208.65</v>
          </cell>
          <cell r="L150">
            <v>-30682.37</v>
          </cell>
          <cell r="M150">
            <v>-31458.43</v>
          </cell>
          <cell r="N150">
            <v>-31900.68</v>
          </cell>
          <cell r="O150">
            <v>-32468.53</v>
          </cell>
        </row>
        <row r="151">
          <cell r="A151" t="str">
            <v xml:space="preserve"> 335.00.604</v>
          </cell>
          <cell r="B151" t="str">
            <v>Total Federal Deductions - Regulated</v>
          </cell>
          <cell r="C151">
            <v>-27440</v>
          </cell>
          <cell r="D151">
            <v>-35132</v>
          </cell>
          <cell r="E151">
            <v>-813679.52</v>
          </cell>
          <cell r="F151">
            <v>-899690.18</v>
          </cell>
          <cell r="G151">
            <v>-923544.14</v>
          </cell>
          <cell r="H151">
            <v>-1002348.4</v>
          </cell>
          <cell r="I151">
            <v>-1106250.32</v>
          </cell>
          <cell r="J151">
            <v>-1193744.94</v>
          </cell>
          <cell r="K151">
            <v>-1305750.6299999999</v>
          </cell>
          <cell r="L151">
            <v>-1400303.23</v>
          </cell>
          <cell r="M151">
            <v>-1498577.13</v>
          </cell>
          <cell r="N151">
            <v>-1599049.98</v>
          </cell>
          <cell r="O151">
            <v>-1703371.63</v>
          </cell>
        </row>
        <row r="152">
          <cell r="A152" t="str">
            <v xml:space="preserve"> 335.00.605</v>
          </cell>
          <cell r="B152" t="str">
            <v>Add: Book Depreciation  - Regulated</v>
          </cell>
          <cell r="C152">
            <v>714283</v>
          </cell>
          <cell r="D152">
            <v>683032</v>
          </cell>
          <cell r="E152">
            <v>749483.33</v>
          </cell>
          <cell r="F152">
            <v>886840.07</v>
          </cell>
          <cell r="G152">
            <v>949435.55</v>
          </cell>
          <cell r="H152">
            <v>1021991.43</v>
          </cell>
          <cell r="I152">
            <v>1158628.81</v>
          </cell>
          <cell r="J152">
            <v>1289258.1100000001</v>
          </cell>
          <cell r="K152">
            <v>1331931.8799999999</v>
          </cell>
          <cell r="L152">
            <v>1409166.13</v>
          </cell>
          <cell r="M152">
            <v>1485272.39</v>
          </cell>
          <cell r="N152">
            <v>1561222.08</v>
          </cell>
          <cell r="O152">
            <v>1638082.82</v>
          </cell>
        </row>
        <row r="153">
          <cell r="A153" t="str">
            <v xml:space="preserve"> 335.00.606</v>
          </cell>
          <cell r="B153" t="str">
            <v>Add: Capitalized Interest</v>
          </cell>
          <cell r="C153">
            <v>0</v>
          </cell>
          <cell r="D153">
            <v>0</v>
          </cell>
          <cell r="E153">
            <v>39616.53</v>
          </cell>
          <cell r="F153">
            <v>50128.08</v>
          </cell>
          <cell r="G153">
            <v>68076.42</v>
          </cell>
          <cell r="H153">
            <v>79757.61</v>
          </cell>
          <cell r="I153">
            <v>69590.009999999995</v>
          </cell>
          <cell r="J153">
            <v>50174.879999999997</v>
          </cell>
          <cell r="K153">
            <v>39852.97</v>
          </cell>
          <cell r="L153">
            <v>40490.1</v>
          </cell>
          <cell r="M153">
            <v>41022.559999999998</v>
          </cell>
          <cell r="N153">
            <v>40658.230000000003</v>
          </cell>
          <cell r="O153">
            <v>40886.870000000003</v>
          </cell>
        </row>
        <row r="154">
          <cell r="A154" t="str">
            <v xml:space="preserve"> 335.00.607</v>
          </cell>
          <cell r="B154" t="str">
            <v>Total Federal Additions</v>
          </cell>
          <cell r="C154">
            <v>714283</v>
          </cell>
          <cell r="D154">
            <v>683032</v>
          </cell>
          <cell r="E154">
            <v>789099.86</v>
          </cell>
          <cell r="F154">
            <v>936968.15</v>
          </cell>
          <cell r="G154">
            <v>1017511.97</v>
          </cell>
          <cell r="H154">
            <v>1101749.04</v>
          </cell>
          <cell r="I154">
            <v>1228218.82</v>
          </cell>
          <cell r="J154">
            <v>1339432.99</v>
          </cell>
          <cell r="K154">
            <v>1371784.85</v>
          </cell>
          <cell r="L154">
            <v>1449656.22</v>
          </cell>
          <cell r="M154">
            <v>1526294.94</v>
          </cell>
          <cell r="N154">
            <v>1601880.31</v>
          </cell>
          <cell r="O154">
            <v>1678969.69</v>
          </cell>
        </row>
        <row r="155">
          <cell r="A155" t="str">
            <v xml:space="preserve"> 335.00.608</v>
          </cell>
          <cell r="B155" t="str">
            <v>Federal Permanent Difference</v>
          </cell>
          <cell r="C155">
            <v>-21292</v>
          </cell>
          <cell r="D155">
            <v>-23159</v>
          </cell>
          <cell r="E155">
            <v>-29722.35</v>
          </cell>
          <cell r="F155">
            <v>-37930.74</v>
          </cell>
          <cell r="G155">
            <v>-53150.97</v>
          </cell>
          <cell r="H155">
            <v>-60100.91</v>
          </cell>
          <cell r="I155">
            <v>-59276.67</v>
          </cell>
          <cell r="J155">
            <v>-41683.17</v>
          </cell>
          <cell r="K155">
            <v>-31208.65</v>
          </cell>
          <cell r="L155">
            <v>-30682.37</v>
          </cell>
          <cell r="M155">
            <v>-31458.43</v>
          </cell>
          <cell r="N155">
            <v>-31900.68</v>
          </cell>
          <cell r="O155">
            <v>-32468.53</v>
          </cell>
        </row>
        <row r="156">
          <cell r="A156" t="str">
            <v xml:space="preserve"> 335.00.609</v>
          </cell>
          <cell r="B156" t="str">
            <v>Federal Temporary Difference</v>
          </cell>
          <cell r="C156">
            <v>708135</v>
          </cell>
          <cell r="D156">
            <v>671059</v>
          </cell>
          <cell r="E156">
            <v>-165006.70000000001</v>
          </cell>
          <cell r="F156">
            <v>-47191.91</v>
          </cell>
          <cell r="G156">
            <v>95331.12</v>
          </cell>
          <cell r="H156">
            <v>108376.19</v>
          </cell>
          <cell r="I156">
            <v>94607.91</v>
          </cell>
          <cell r="J156">
            <v>85428.92</v>
          </cell>
          <cell r="K156">
            <v>5986.69</v>
          </cell>
          <cell r="L156">
            <v>19476.37</v>
          </cell>
          <cell r="M156">
            <v>834.61</v>
          </cell>
          <cell r="N156">
            <v>-23424.46</v>
          </cell>
          <cell r="O156">
            <v>-50088.57</v>
          </cell>
        </row>
        <row r="157">
          <cell r="A157" t="str">
            <v xml:space="preserve"> 335.00.610</v>
          </cell>
          <cell r="B157" t="str">
            <v>Federal Deferred Tax - Regulated</v>
          </cell>
          <cell r="C157">
            <v>0</v>
          </cell>
          <cell r="D157">
            <v>0</v>
          </cell>
          <cell r="E157">
            <v>59112.480000000003</v>
          </cell>
          <cell r="F157">
            <v>12472.52</v>
          </cell>
          <cell r="G157">
            <v>-30520.76</v>
          </cell>
          <cell r="H157">
            <v>-34084.89</v>
          </cell>
          <cell r="I157">
            <v>-29577.78</v>
          </cell>
          <cell r="J157">
            <v>-26556.01</v>
          </cell>
          <cell r="K157">
            <v>-921.93</v>
          </cell>
          <cell r="L157">
            <v>-5078.9799999999996</v>
          </cell>
          <cell r="M157">
            <v>1166.8499999999999</v>
          </cell>
          <cell r="N157">
            <v>9252.4699999999993</v>
          </cell>
          <cell r="O157">
            <v>18080.93</v>
          </cell>
        </row>
        <row r="158">
          <cell r="A158" t="str">
            <v xml:space="preserve"> 335.00.611</v>
          </cell>
          <cell r="B158" t="str">
            <v>Deduct: State Tax Depreciation - Regulated</v>
          </cell>
          <cell r="C158">
            <v>0</v>
          </cell>
          <cell r="D158">
            <v>0</v>
          </cell>
          <cell r="E158">
            <v>-770453.84</v>
          </cell>
          <cell r="F158">
            <v>-890617.64</v>
          </cell>
          <cell r="G158">
            <v>-828424.16</v>
          </cell>
          <cell r="H158">
            <v>-873274.18</v>
          </cell>
          <cell r="I158">
            <v>-988787.19999999995</v>
          </cell>
          <cell r="J158">
            <v>-1098598.25</v>
          </cell>
          <cell r="K158">
            <v>-1223615.71</v>
          </cell>
          <cell r="L158">
            <v>-1310663.1599999999</v>
          </cell>
          <cell r="M158">
            <v>-1398108.24</v>
          </cell>
          <cell r="N158">
            <v>-1488095.63</v>
          </cell>
          <cell r="O158">
            <v>-1583095.66</v>
          </cell>
        </row>
        <row r="159">
          <cell r="A159" t="str">
            <v xml:space="preserve"> 335.00.612</v>
          </cell>
          <cell r="B159" t="str">
            <v>Deduct: AFUDC Debt</v>
          </cell>
          <cell r="C159">
            <v>-6148</v>
          </cell>
          <cell r="D159">
            <v>-11973</v>
          </cell>
          <cell r="E159">
            <v>-27509.97</v>
          </cell>
          <cell r="F159">
            <v>-19814.97</v>
          </cell>
          <cell r="G159">
            <v>-26172.77</v>
          </cell>
          <cell r="H159">
            <v>-29595.08</v>
          </cell>
          <cell r="I159">
            <v>-29189.200000000001</v>
          </cell>
          <cell r="J159">
            <v>-20525.75</v>
          </cell>
          <cell r="K159">
            <v>-15367.86</v>
          </cell>
          <cell r="L159">
            <v>-15108.71</v>
          </cell>
          <cell r="M159">
            <v>-15490.86</v>
          </cell>
          <cell r="N159">
            <v>-15708.63</v>
          </cell>
          <cell r="O159">
            <v>-15988.26</v>
          </cell>
        </row>
        <row r="160">
          <cell r="A160" t="str">
            <v xml:space="preserve"> 335.00.613</v>
          </cell>
          <cell r="B160" t="str">
            <v>Deduct: AFUDC Equity</v>
          </cell>
          <cell r="C160">
            <v>-21292</v>
          </cell>
          <cell r="D160">
            <v>-23159</v>
          </cell>
          <cell r="E160">
            <v>-29722.35</v>
          </cell>
          <cell r="F160">
            <v>-37930.74</v>
          </cell>
          <cell r="G160">
            <v>-53150.97</v>
          </cell>
          <cell r="H160">
            <v>-60100.91</v>
          </cell>
          <cell r="I160">
            <v>-59276.67</v>
          </cell>
          <cell r="J160">
            <v>-41683.17</v>
          </cell>
          <cell r="K160">
            <v>-31208.65</v>
          </cell>
          <cell r="L160">
            <v>-30682.37</v>
          </cell>
          <cell r="M160">
            <v>-31458.43</v>
          </cell>
          <cell r="N160">
            <v>-31900.68</v>
          </cell>
          <cell r="O160">
            <v>-32468.53</v>
          </cell>
        </row>
        <row r="161">
          <cell r="A161" t="str">
            <v xml:space="preserve"> 335.00.614</v>
          </cell>
          <cell r="B161" t="str">
            <v>Total State Deductions - Regulated</v>
          </cell>
          <cell r="C161">
            <v>-27440</v>
          </cell>
          <cell r="D161">
            <v>-35132</v>
          </cell>
          <cell r="E161">
            <v>-827686.16</v>
          </cell>
          <cell r="F161">
            <v>-948363.36</v>
          </cell>
          <cell r="G161">
            <v>-907747.89</v>
          </cell>
          <cell r="H161">
            <v>-962970.16</v>
          </cell>
          <cell r="I161">
            <v>-1077253.07</v>
          </cell>
          <cell r="J161">
            <v>-1160807.17</v>
          </cell>
          <cell r="K161">
            <v>-1270192.21</v>
          </cell>
          <cell r="L161">
            <v>-1356454.23</v>
          </cell>
          <cell r="M161">
            <v>-1445057.52</v>
          </cell>
          <cell r="N161">
            <v>-1535704.95</v>
          </cell>
          <cell r="O161">
            <v>-1631552.45</v>
          </cell>
        </row>
        <row r="162">
          <cell r="A162" t="str">
            <v xml:space="preserve"> 335.00.615</v>
          </cell>
          <cell r="B162" t="str">
            <v>Add: Book Dep - Regulated</v>
          </cell>
          <cell r="C162">
            <v>714283</v>
          </cell>
          <cell r="D162">
            <v>683032</v>
          </cell>
          <cell r="E162">
            <v>749483.33</v>
          </cell>
          <cell r="F162">
            <v>886840.07</v>
          </cell>
          <cell r="G162">
            <v>949435.55</v>
          </cell>
          <cell r="H162">
            <v>1021991.43</v>
          </cell>
          <cell r="I162">
            <v>1158628.81</v>
          </cell>
          <cell r="J162">
            <v>1289258.1100000001</v>
          </cell>
          <cell r="K162">
            <v>1331931.8799999999</v>
          </cell>
          <cell r="L162">
            <v>1409166.13</v>
          </cell>
          <cell r="M162">
            <v>1485272.39</v>
          </cell>
          <cell r="N162">
            <v>1561222.08</v>
          </cell>
          <cell r="O162">
            <v>1638082.82</v>
          </cell>
        </row>
        <row r="163">
          <cell r="A163" t="str">
            <v xml:space="preserve"> 335.00.616</v>
          </cell>
          <cell r="B163" t="str">
            <v>Add: Capitalized Interest</v>
          </cell>
          <cell r="C163">
            <v>0</v>
          </cell>
          <cell r="D163">
            <v>0</v>
          </cell>
          <cell r="E163">
            <v>39616.53</v>
          </cell>
          <cell r="F163">
            <v>50128.08</v>
          </cell>
          <cell r="G163">
            <v>68076.42</v>
          </cell>
          <cell r="H163">
            <v>79757.61</v>
          </cell>
          <cell r="I163">
            <v>69590.009999999995</v>
          </cell>
          <cell r="J163">
            <v>50174.879999999997</v>
          </cell>
          <cell r="K163">
            <v>39852.97</v>
          </cell>
          <cell r="L163">
            <v>40490.1</v>
          </cell>
          <cell r="M163">
            <v>41022.559999999998</v>
          </cell>
          <cell r="N163">
            <v>40658.230000000003</v>
          </cell>
          <cell r="O163">
            <v>40886.870000000003</v>
          </cell>
        </row>
        <row r="164">
          <cell r="A164" t="str">
            <v xml:space="preserve"> 335.00.617</v>
          </cell>
          <cell r="B164" t="str">
            <v>Total State Additions - Regulated</v>
          </cell>
          <cell r="C164">
            <v>714283</v>
          </cell>
          <cell r="D164">
            <v>683032</v>
          </cell>
          <cell r="E164">
            <v>789099.86</v>
          </cell>
          <cell r="F164">
            <v>936968.15</v>
          </cell>
          <cell r="G164">
            <v>1017511.97</v>
          </cell>
          <cell r="H164">
            <v>1101749.04</v>
          </cell>
          <cell r="I164">
            <v>1228218.82</v>
          </cell>
          <cell r="J164">
            <v>1339432.99</v>
          </cell>
          <cell r="K164">
            <v>1371784.85</v>
          </cell>
          <cell r="L164">
            <v>1449656.22</v>
          </cell>
          <cell r="M164">
            <v>1526294.94</v>
          </cell>
          <cell r="N164">
            <v>1601880.31</v>
          </cell>
          <cell r="O164">
            <v>1678969.69</v>
          </cell>
        </row>
        <row r="165">
          <cell r="A165" t="str">
            <v xml:space="preserve"> 335.00.618</v>
          </cell>
          <cell r="B165" t="str">
            <v>State Permanent Difference</v>
          </cell>
          <cell r="C165">
            <v>-21292</v>
          </cell>
          <cell r="D165">
            <v>-23159</v>
          </cell>
          <cell r="E165">
            <v>-29722.35</v>
          </cell>
          <cell r="F165">
            <v>-37930.74</v>
          </cell>
          <cell r="G165">
            <v>-53150.97</v>
          </cell>
          <cell r="H165">
            <v>-60100.91</v>
          </cell>
          <cell r="I165">
            <v>-59276.67</v>
          </cell>
          <cell r="J165">
            <v>-41683.17</v>
          </cell>
          <cell r="K165">
            <v>-31208.65</v>
          </cell>
          <cell r="L165">
            <v>-30682.37</v>
          </cell>
          <cell r="M165">
            <v>-31458.43</v>
          </cell>
          <cell r="N165">
            <v>-31900.68</v>
          </cell>
          <cell r="O165">
            <v>-32468.53</v>
          </cell>
        </row>
        <row r="166">
          <cell r="A166" t="str">
            <v xml:space="preserve"> 335.00.619</v>
          </cell>
          <cell r="B166" t="str">
            <v>State Temporary Difference</v>
          </cell>
          <cell r="C166">
            <v>708135</v>
          </cell>
          <cell r="D166">
            <v>671059</v>
          </cell>
          <cell r="E166">
            <v>47047.05</v>
          </cell>
          <cell r="F166">
            <v>-145984.47</v>
          </cell>
          <cell r="G166">
            <v>102690.05</v>
          </cell>
          <cell r="H166">
            <v>138842.79</v>
          </cell>
          <cell r="I166">
            <v>127589.42</v>
          </cell>
          <cell r="J166">
            <v>120699.99</v>
          </cell>
          <cell r="K166">
            <v>42352.28</v>
          </cell>
          <cell r="L166">
            <v>62720.959999999999</v>
          </cell>
          <cell r="M166">
            <v>52658.85</v>
          </cell>
          <cell r="N166">
            <v>38039.050000000003</v>
          </cell>
          <cell r="O166">
            <v>19848.77</v>
          </cell>
        </row>
        <row r="167">
          <cell r="A167" t="str">
            <v xml:space="preserve"> 335.00.620</v>
          </cell>
          <cell r="B167" t="str">
            <v>State Deferred Tax - Regulated</v>
          </cell>
          <cell r="C167">
            <v>0</v>
          </cell>
          <cell r="D167">
            <v>0</v>
          </cell>
          <cell r="E167">
            <v>-3886.09</v>
          </cell>
          <cell r="F167">
            <v>11556.13</v>
          </cell>
          <cell r="G167">
            <v>-8128.94</v>
          </cell>
          <cell r="H167">
            <v>-10990.8</v>
          </cell>
          <cell r="I167">
            <v>-10099.98</v>
          </cell>
          <cell r="J167">
            <v>-9554.61</v>
          </cell>
          <cell r="K167">
            <v>-3352.61</v>
          </cell>
          <cell r="L167">
            <v>-4964.99</v>
          </cell>
          <cell r="M167">
            <v>-4168.47</v>
          </cell>
          <cell r="N167">
            <v>-3011.17</v>
          </cell>
          <cell r="O167">
            <v>-1571.23</v>
          </cell>
        </row>
        <row r="168">
          <cell r="A168" t="str">
            <v xml:space="preserve"> 340.00.010</v>
          </cell>
          <cell r="B168" t="str">
            <v>Federal Taxable Income - Regulated</v>
          </cell>
          <cell r="C168">
            <v>2493257</v>
          </cell>
          <cell r="D168">
            <v>1600341.77</v>
          </cell>
          <cell r="E168">
            <v>1371383.06</v>
          </cell>
          <cell r="F168">
            <v>889886.21</v>
          </cell>
          <cell r="G168">
            <v>1309808.83</v>
          </cell>
          <cell r="H168">
            <v>1191598.2</v>
          </cell>
          <cell r="I168">
            <v>1443330.23</v>
          </cell>
          <cell r="J168">
            <v>1633632.54</v>
          </cell>
          <cell r="K168">
            <v>1614131.12</v>
          </cell>
          <cell r="L168">
            <v>1698583.79</v>
          </cell>
          <cell r="M168">
            <v>1700945.1</v>
          </cell>
          <cell r="N168">
            <v>1713901.73</v>
          </cell>
          <cell r="O168">
            <v>1711406.25</v>
          </cell>
        </row>
        <row r="169">
          <cell r="A169" t="str">
            <v xml:space="preserve"> 340.00.020</v>
          </cell>
          <cell r="B169" t="str">
            <v>State Taxable Income - Regulated</v>
          </cell>
          <cell r="C169">
            <v>2755329</v>
          </cell>
          <cell r="D169">
            <v>1783753.77</v>
          </cell>
          <cell r="E169">
            <v>1634770.81</v>
          </cell>
          <cell r="F169">
            <v>916731.58</v>
          </cell>
          <cell r="G169">
            <v>1378003.65</v>
          </cell>
          <cell r="H169">
            <v>1317972.23</v>
          </cell>
          <cell r="I169">
            <v>1565923.39</v>
          </cell>
          <cell r="J169">
            <v>1775234.38</v>
          </cell>
          <cell r="K169">
            <v>1773969.19</v>
          </cell>
          <cell r="L169">
            <v>1866637.14</v>
          </cell>
          <cell r="M169">
            <v>1884612.7</v>
          </cell>
          <cell r="N169">
            <v>1908324.3</v>
          </cell>
          <cell r="O169">
            <v>1915866.24</v>
          </cell>
        </row>
        <row r="170">
          <cell r="A170" t="str">
            <v xml:space="preserve"> 340.00.030</v>
          </cell>
          <cell r="B170" t="str">
            <v>Total Deferred Taxes - Regulated</v>
          </cell>
          <cell r="C170">
            <v>-110619</v>
          </cell>
          <cell r="D170">
            <v>496700</v>
          </cell>
          <cell r="E170">
            <v>-46037.21</v>
          </cell>
          <cell r="F170">
            <v>13202.7</v>
          </cell>
          <cell r="G170">
            <v>-75459.199999999997</v>
          </cell>
          <cell r="H170">
            <v>34179.480000000003</v>
          </cell>
          <cell r="I170">
            <v>43336.32</v>
          </cell>
          <cell r="J170">
            <v>13600.97</v>
          </cell>
          <cell r="K170">
            <v>10268.879999999999</v>
          </cell>
          <cell r="L170">
            <v>-4799.83</v>
          </cell>
          <cell r="M170">
            <v>7427.92</v>
          </cell>
          <cell r="N170">
            <v>8221.93</v>
          </cell>
          <cell r="O170">
            <v>8250.4599999999991</v>
          </cell>
        </row>
        <row r="171">
          <cell r="A171" t="str">
            <v xml:space="preserve"> 340.00.040</v>
          </cell>
          <cell r="B171" t="str">
            <v>Total Income Taxes - Regulated</v>
          </cell>
          <cell r="C171">
            <v>468389</v>
          </cell>
          <cell r="D171">
            <v>482382</v>
          </cell>
          <cell r="E171">
            <v>532460.41</v>
          </cell>
          <cell r="F171">
            <v>349011.5</v>
          </cell>
          <cell r="G171">
            <v>437249.43</v>
          </cell>
          <cell r="H171">
            <v>493817.92</v>
          </cell>
          <cell r="I171">
            <v>599812.03</v>
          </cell>
          <cell r="J171">
            <v>655320.51</v>
          </cell>
          <cell r="K171">
            <v>650253.98</v>
          </cell>
          <cell r="L171">
            <v>670991.41</v>
          </cell>
          <cell r="M171">
            <v>684358.03</v>
          </cell>
          <cell r="N171">
            <v>690431.11</v>
          </cell>
          <cell r="O171">
            <v>689481.65</v>
          </cell>
        </row>
        <row r="172">
          <cell r="A172" t="str">
            <v xml:space="preserve"> 340.00.045</v>
          </cell>
          <cell r="B172" t="str">
            <v>State Income Tax --Year 0 Recorded for 1 year lag effect</v>
          </cell>
          <cell r="C172">
            <v>0</v>
          </cell>
          <cell r="D172">
            <v>0</v>
          </cell>
          <cell r="E172">
            <v>0</v>
          </cell>
          <cell r="F172">
            <v>0</v>
          </cell>
          <cell r="G172">
            <v>0</v>
          </cell>
          <cell r="H172">
            <v>0</v>
          </cell>
          <cell r="I172">
            <v>0</v>
          </cell>
          <cell r="J172">
            <v>0</v>
          </cell>
          <cell r="K172">
            <v>0</v>
          </cell>
          <cell r="L172">
            <v>0</v>
          </cell>
          <cell r="M172">
            <v>0</v>
          </cell>
          <cell r="N172">
            <v>0</v>
          </cell>
          <cell r="O172">
            <v>0</v>
          </cell>
        </row>
        <row r="173">
          <cell r="A173" t="str">
            <v xml:space="preserve"> 340.00.046</v>
          </cell>
          <cell r="B173" t="str">
            <v>State Income Tax--Deduction @ Fed with 1 year lag</v>
          </cell>
          <cell r="C173">
            <v>262072</v>
          </cell>
          <cell r="D173">
            <v>183412</v>
          </cell>
          <cell r="E173">
            <v>50525</v>
          </cell>
          <cell r="F173">
            <v>124828.93</v>
          </cell>
          <cell r="G173">
            <v>60026.9</v>
          </cell>
          <cell r="H173">
            <v>95098.42</v>
          </cell>
          <cell r="I173">
            <v>88802.65</v>
          </cell>
          <cell r="J173">
            <v>105521.77</v>
          </cell>
          <cell r="K173">
            <v>122663.48</v>
          </cell>
          <cell r="L173">
            <v>123999.77</v>
          </cell>
          <cell r="M173">
            <v>131034.35</v>
          </cell>
          <cell r="N173">
            <v>132150.06</v>
          </cell>
          <cell r="O173">
            <v>133713.65</v>
          </cell>
        </row>
        <row r="174">
          <cell r="A174" t="str">
            <v xml:space="preserve"> 365.00.010</v>
          </cell>
          <cell r="B174" t="str">
            <v>Nuclear Decom Trust Withdraw - Q</v>
          </cell>
          <cell r="C174">
            <v>0</v>
          </cell>
          <cell r="D174">
            <v>0</v>
          </cell>
          <cell r="E174">
            <v>-27628</v>
          </cell>
          <cell r="F174">
            <v>-13270</v>
          </cell>
          <cell r="G174">
            <v>-10291</v>
          </cell>
          <cell r="H174">
            <v>-5940</v>
          </cell>
          <cell r="I174">
            <v>-198</v>
          </cell>
          <cell r="J174">
            <v>-202</v>
          </cell>
          <cell r="K174">
            <v>-202</v>
          </cell>
          <cell r="L174">
            <v>-202</v>
          </cell>
          <cell r="M174">
            <v>-202</v>
          </cell>
          <cell r="N174">
            <v>-202</v>
          </cell>
          <cell r="O174">
            <v>-202</v>
          </cell>
        </row>
        <row r="175">
          <cell r="A175" t="str">
            <v xml:space="preserve"> 365.00.020</v>
          </cell>
          <cell r="B175" t="str">
            <v>Nuclear Decom Trust Withdraw - NQ</v>
          </cell>
          <cell r="C175">
            <v>-33149</v>
          </cell>
          <cell r="D175">
            <v>-33149</v>
          </cell>
          <cell r="E175">
            <v>-18826</v>
          </cell>
          <cell r="F175">
            <v>-9042</v>
          </cell>
          <cell r="G175">
            <v>-7013</v>
          </cell>
          <cell r="H175">
            <v>-4048</v>
          </cell>
          <cell r="I175">
            <v>-135</v>
          </cell>
          <cell r="J175">
            <v>-138</v>
          </cell>
          <cell r="K175">
            <v>-138</v>
          </cell>
          <cell r="L175">
            <v>-138</v>
          </cell>
          <cell r="M175">
            <v>-138</v>
          </cell>
          <cell r="N175">
            <v>-138</v>
          </cell>
          <cell r="O175">
            <v>-138</v>
          </cell>
        </row>
        <row r="176">
          <cell r="A176" t="str">
            <v xml:space="preserve"> 365.00.030</v>
          </cell>
          <cell r="B176" t="str">
            <v>Contribution to Nuclear Decom Trust - Q</v>
          </cell>
          <cell r="C176">
            <v>25696</v>
          </cell>
          <cell r="D176">
            <v>25696</v>
          </cell>
          <cell r="E176">
            <v>23439</v>
          </cell>
          <cell r="F176">
            <v>23439</v>
          </cell>
          <cell r="G176">
            <v>23439</v>
          </cell>
          <cell r="H176">
            <v>23439</v>
          </cell>
          <cell r="I176">
            <v>23439</v>
          </cell>
          <cell r="J176">
            <v>23439</v>
          </cell>
          <cell r="K176">
            <v>23439</v>
          </cell>
          <cell r="L176">
            <v>23439</v>
          </cell>
          <cell r="M176">
            <v>23439</v>
          </cell>
          <cell r="N176">
            <v>23439</v>
          </cell>
          <cell r="O176">
            <v>23439</v>
          </cell>
        </row>
        <row r="177">
          <cell r="A177" t="str">
            <v xml:space="preserve"> 365.00.040</v>
          </cell>
          <cell r="B177" t="str">
            <v>Contribution to Nuclear Decom Trust -NQ</v>
          </cell>
          <cell r="C177">
            <v>534</v>
          </cell>
          <cell r="D177">
            <v>534</v>
          </cell>
          <cell r="E177">
            <v>880</v>
          </cell>
          <cell r="F177">
            <v>880</v>
          </cell>
          <cell r="G177">
            <v>880</v>
          </cell>
          <cell r="H177">
            <v>880</v>
          </cell>
          <cell r="I177">
            <v>880</v>
          </cell>
          <cell r="J177">
            <v>880</v>
          </cell>
          <cell r="K177">
            <v>880</v>
          </cell>
          <cell r="L177">
            <v>880</v>
          </cell>
          <cell r="M177">
            <v>880</v>
          </cell>
          <cell r="N177">
            <v>880</v>
          </cell>
          <cell r="O177">
            <v>880</v>
          </cell>
        </row>
        <row r="178">
          <cell r="A178" t="str">
            <v xml:space="preserve"> 365.00.050</v>
          </cell>
          <cell r="B178" t="str">
            <v>Nuclear Decom Inv. Income Rate - Q</v>
          </cell>
          <cell r="C178">
            <v>0</v>
          </cell>
          <cell r="D178">
            <v>0</v>
          </cell>
          <cell r="E178">
            <v>6.14</v>
          </cell>
          <cell r="F178">
            <v>6.14</v>
          </cell>
          <cell r="G178">
            <v>6.14</v>
          </cell>
          <cell r="H178">
            <v>6.14</v>
          </cell>
          <cell r="I178">
            <v>6.14</v>
          </cell>
          <cell r="J178">
            <v>6.14</v>
          </cell>
          <cell r="K178">
            <v>6.14</v>
          </cell>
          <cell r="L178">
            <v>6.14</v>
          </cell>
          <cell r="M178">
            <v>6.14</v>
          </cell>
          <cell r="N178">
            <v>6.14</v>
          </cell>
          <cell r="O178">
            <v>6.14</v>
          </cell>
        </row>
        <row r="179">
          <cell r="A179" t="str">
            <v xml:space="preserve"> 365.00.055</v>
          </cell>
          <cell r="B179" t="str">
            <v>Nuclear Decom Inv. Income Rate - NQ</v>
          </cell>
          <cell r="C179">
            <v>0</v>
          </cell>
          <cell r="D179">
            <v>0</v>
          </cell>
          <cell r="E179">
            <v>20.440000000000001</v>
          </cell>
          <cell r="F179">
            <v>20.440000000000001</v>
          </cell>
          <cell r="G179">
            <v>20.440000000000001</v>
          </cell>
          <cell r="H179">
            <v>20.440000000000001</v>
          </cell>
          <cell r="I179">
            <v>20.440000000000001</v>
          </cell>
          <cell r="J179">
            <v>20.440000000000001</v>
          </cell>
          <cell r="K179">
            <v>16.93</v>
          </cell>
          <cell r="L179">
            <v>16.93</v>
          </cell>
          <cell r="M179">
            <v>16.93</v>
          </cell>
          <cell r="N179">
            <v>16.93</v>
          </cell>
          <cell r="O179">
            <v>16.93</v>
          </cell>
        </row>
        <row r="180">
          <cell r="A180" t="str">
            <v xml:space="preserve"> 365.00.060</v>
          </cell>
          <cell r="B180" t="str">
            <v>Nuclear Decom Trust Beg. Bal - Cost - Q</v>
          </cell>
          <cell r="C180">
            <v>1592553</v>
          </cell>
          <cell r="D180">
            <v>1708693</v>
          </cell>
          <cell r="E180">
            <v>1783147.5</v>
          </cell>
          <cell r="F180">
            <v>1888443.76</v>
          </cell>
          <cell r="G180">
            <v>2014563.21</v>
          </cell>
          <cell r="H180">
            <v>2151405.39</v>
          </cell>
          <cell r="I180">
            <v>2301000.6800000002</v>
          </cell>
          <cell r="J180">
            <v>2465523.12</v>
          </cell>
          <cell r="K180">
            <v>2640143.2400000002</v>
          </cell>
          <cell r="L180">
            <v>2825485.03</v>
          </cell>
          <cell r="M180">
            <v>3022206.82</v>
          </cell>
          <cell r="N180">
            <v>3022206.82</v>
          </cell>
          <cell r="O180">
            <v>3022206.82</v>
          </cell>
        </row>
        <row r="181">
          <cell r="A181" t="str">
            <v xml:space="preserve"> 365.00.065</v>
          </cell>
          <cell r="B181" t="str">
            <v>Nuclear Decom Trust Beg. Bal - Cost - NQ</v>
          </cell>
          <cell r="C181">
            <v>174543</v>
          </cell>
          <cell r="D181">
            <v>144158</v>
          </cell>
          <cell r="E181">
            <v>155977.65</v>
          </cell>
          <cell r="F181">
            <v>146906.78</v>
          </cell>
          <cell r="G181">
            <v>147103.78</v>
          </cell>
          <cell r="H181">
            <v>149340.98000000001</v>
          </cell>
          <cell r="I181">
            <v>154670.49</v>
          </cell>
          <cell r="J181">
            <v>164216.24</v>
          </cell>
          <cell r="K181">
            <v>174302.14</v>
          </cell>
          <cell r="L181">
            <v>184961.93</v>
          </cell>
          <cell r="M181">
            <v>196228.27</v>
          </cell>
          <cell r="N181">
            <v>196228.27</v>
          </cell>
          <cell r="O181">
            <v>196228.27</v>
          </cell>
        </row>
        <row r="182">
          <cell r="A182" t="str">
            <v xml:space="preserve"> 375.00.110</v>
          </cell>
          <cell r="B182" t="str">
            <v>State Taxable Income</v>
          </cell>
          <cell r="C182">
            <v>2585636</v>
          </cell>
          <cell r="D182">
            <v>1665517.77</v>
          </cell>
          <cell r="E182">
            <v>1511246.13</v>
          </cell>
          <cell r="F182">
            <v>758298.4</v>
          </cell>
          <cell r="G182">
            <v>1201344.3799999999</v>
          </cell>
          <cell r="H182">
            <v>1121812.1100000001</v>
          </cell>
          <cell r="I182">
            <v>1333018.76</v>
          </cell>
          <cell r="J182">
            <v>1549563.97</v>
          </cell>
          <cell r="K182">
            <v>1566444.79</v>
          </cell>
          <cell r="L182">
            <v>1655310.18</v>
          </cell>
          <cell r="M182">
            <v>1669404.55</v>
          </cell>
          <cell r="N182">
            <v>1689156.75</v>
          </cell>
          <cell r="O182">
            <v>1693717.02</v>
          </cell>
        </row>
        <row r="183">
          <cell r="A183" t="str">
            <v xml:space="preserve"> 375.00.120</v>
          </cell>
          <cell r="B183" t="str">
            <v>Federal Taxable Income</v>
          </cell>
          <cell r="C183">
            <v>2421530</v>
          </cell>
          <cell r="D183">
            <v>1588000.77</v>
          </cell>
          <cell r="E183">
            <v>1296196.25</v>
          </cell>
          <cell r="F183">
            <v>787948.26</v>
          </cell>
          <cell r="G183">
            <v>1193172.01</v>
          </cell>
          <cell r="H183">
            <v>1059530.8400000001</v>
          </cell>
          <cell r="I183">
            <v>1288439.8400000001</v>
          </cell>
          <cell r="J183">
            <v>1483017.3</v>
          </cell>
          <cell r="K183">
            <v>1474243.8</v>
          </cell>
          <cell r="L183">
            <v>1556448.23</v>
          </cell>
          <cell r="M183">
            <v>1556514.41</v>
          </cell>
          <cell r="N183">
            <v>1567130.08</v>
          </cell>
          <cell r="O183">
            <v>1563304.43</v>
          </cell>
        </row>
        <row r="184">
          <cell r="A184" t="str">
            <v xml:space="preserve"> 375.00.165</v>
          </cell>
          <cell r="B184" t="str">
            <v>State Taxable Income - Nonoperating</v>
          </cell>
          <cell r="C184">
            <v>34520</v>
          </cell>
          <cell r="D184">
            <v>-268055</v>
          </cell>
          <cell r="E184">
            <v>-106598.8</v>
          </cell>
          <cell r="F184">
            <v>-83851.210000000006</v>
          </cell>
          <cell r="G184">
            <v>-116385.60000000001</v>
          </cell>
          <cell r="H184">
            <v>-109007.92</v>
          </cell>
          <cell r="I184">
            <v>-127062.64</v>
          </cell>
          <cell r="J184">
            <v>-93151.53</v>
          </cell>
          <cell r="K184">
            <v>-84716.69</v>
          </cell>
          <cell r="L184">
            <v>-90612.57</v>
          </cell>
          <cell r="M184">
            <v>-90028.11</v>
          </cell>
          <cell r="N184">
            <v>-98910.9</v>
          </cell>
          <cell r="O184">
            <v>-93924.79</v>
          </cell>
        </row>
        <row r="185">
          <cell r="A185" t="str">
            <v xml:space="preserve"> 375.00.170</v>
          </cell>
          <cell r="B185" t="str">
            <v>Federal Taxable Income - Nonoperating</v>
          </cell>
          <cell r="C185">
            <v>34520</v>
          </cell>
          <cell r="D185">
            <v>-268055</v>
          </cell>
          <cell r="E185">
            <v>-108119.9</v>
          </cell>
          <cell r="F185">
            <v>-76523.56</v>
          </cell>
          <cell r="G185">
            <v>-111138.61</v>
          </cell>
          <cell r="H185">
            <v>-101090.56</v>
          </cell>
          <cell r="I185">
            <v>-119630.33</v>
          </cell>
          <cell r="J185">
            <v>-84214.9</v>
          </cell>
          <cell r="K185">
            <v>-78380.52</v>
          </cell>
          <cell r="L185">
            <v>-84823.09</v>
          </cell>
          <cell r="M185">
            <v>-83667.679999999993</v>
          </cell>
          <cell r="N185">
            <v>-92517.28</v>
          </cell>
          <cell r="O185">
            <v>-86767.43</v>
          </cell>
        </row>
        <row r="186">
          <cell r="A186" t="str">
            <v xml:space="preserve"> 385.00.010</v>
          </cell>
          <cell r="B186" t="str">
            <v>Removal Costs</v>
          </cell>
          <cell r="C186">
            <v>97966</v>
          </cell>
          <cell r="D186">
            <v>105895</v>
          </cell>
          <cell r="E186">
            <v>130848.52</v>
          </cell>
          <cell r="F186">
            <v>156698.23000000001</v>
          </cell>
          <cell r="G186">
            <v>167594.06</v>
          </cell>
          <cell r="H186">
            <v>176234.72</v>
          </cell>
          <cell r="I186">
            <v>212852.83</v>
          </cell>
          <cell r="J186">
            <v>205614.41</v>
          </cell>
          <cell r="K186">
            <v>187468.4</v>
          </cell>
          <cell r="L186">
            <v>191270.56</v>
          </cell>
          <cell r="M186">
            <v>195150.34</v>
          </cell>
          <cell r="N186">
            <v>199109.35</v>
          </cell>
          <cell r="O186">
            <v>203149.22</v>
          </cell>
        </row>
        <row r="187">
          <cell r="A187" t="str">
            <v xml:space="preserve"> 385.00.450</v>
          </cell>
          <cell r="B187" t="str">
            <v>Net Cash Provided by Operating Activities:</v>
          </cell>
          <cell r="C187">
            <v>2592290.16</v>
          </cell>
          <cell r="D187">
            <v>2018149</v>
          </cell>
          <cell r="E187">
            <v>1651054.23</v>
          </cell>
          <cell r="F187">
            <v>1657274.93</v>
          </cell>
          <cell r="G187">
            <v>1982490.74</v>
          </cell>
          <cell r="H187">
            <v>1998861.14</v>
          </cell>
          <cell r="I187">
            <v>2200648.9700000002</v>
          </cell>
          <cell r="J187">
            <v>2508123.38</v>
          </cell>
          <cell r="K187">
            <v>2693091.29</v>
          </cell>
          <cell r="L187">
            <v>2766845.84</v>
          </cell>
          <cell r="M187">
            <v>2967673.89</v>
          </cell>
          <cell r="N187">
            <v>3074401.39</v>
          </cell>
          <cell r="O187">
            <v>3244693.26</v>
          </cell>
        </row>
        <row r="188">
          <cell r="A188" t="str">
            <v xml:space="preserve"> 390.00.005</v>
          </cell>
          <cell r="B188" t="str">
            <v>Long-Term Debt Issued</v>
          </cell>
          <cell r="C188">
            <v>-11000</v>
          </cell>
          <cell r="D188">
            <v>1747000</v>
          </cell>
          <cell r="E188">
            <v>1000026.56</v>
          </cell>
          <cell r="F188">
            <v>1112333.3400000001</v>
          </cell>
          <cell r="G188">
            <v>433124.98</v>
          </cell>
          <cell r="H188">
            <v>517044.1</v>
          </cell>
          <cell r="I188">
            <v>673085.27</v>
          </cell>
          <cell r="J188">
            <v>709827.23</v>
          </cell>
          <cell r="K188">
            <v>348580.08</v>
          </cell>
          <cell r="L188">
            <v>309607.15999999997</v>
          </cell>
          <cell r="M188">
            <v>219984.89</v>
          </cell>
          <cell r="N188">
            <v>495589.71</v>
          </cell>
          <cell r="O188">
            <v>469234.16</v>
          </cell>
        </row>
        <row r="189">
          <cell r="A189" t="str">
            <v xml:space="preserve"> 390.00.010</v>
          </cell>
          <cell r="B189" t="str">
            <v>Long-Term Debt Repaid</v>
          </cell>
          <cell r="C189">
            <v>-1263000</v>
          </cell>
          <cell r="D189">
            <v>-616000</v>
          </cell>
          <cell r="E189">
            <v>-965965</v>
          </cell>
          <cell r="F189">
            <v>-681000</v>
          </cell>
          <cell r="G189">
            <v>-150000</v>
          </cell>
          <cell r="H189">
            <v>0</v>
          </cell>
          <cell r="I189">
            <v>-219000</v>
          </cell>
          <cell r="J189">
            <v>-250000</v>
          </cell>
          <cell r="K189">
            <v>0</v>
          </cell>
          <cell r="L189">
            <v>0</v>
          </cell>
          <cell r="M189">
            <v>0</v>
          </cell>
          <cell r="N189">
            <v>-300000</v>
          </cell>
          <cell r="O189">
            <v>-308300</v>
          </cell>
        </row>
        <row r="190">
          <cell r="A190" t="str">
            <v xml:space="preserve"> 390.00.013</v>
          </cell>
          <cell r="B190" t="str">
            <v>Preferred Dividend Paid</v>
          </cell>
          <cell r="C190">
            <v>-10000</v>
          </cell>
          <cell r="D190">
            <v>-6000</v>
          </cell>
          <cell r="E190">
            <v>-29180.04</v>
          </cell>
          <cell r="F190">
            <v>-54192.23</v>
          </cell>
          <cell r="G190">
            <v>-60421.45</v>
          </cell>
          <cell r="H190">
            <v>-70758.59</v>
          </cell>
          <cell r="I190">
            <v>-73175.75</v>
          </cell>
          <cell r="J190">
            <v>-82866.850000000006</v>
          </cell>
          <cell r="K190">
            <v>-89136.51</v>
          </cell>
          <cell r="L190">
            <v>-94256.87</v>
          </cell>
          <cell r="M190">
            <v>-98403.55</v>
          </cell>
          <cell r="N190">
            <v>-101681.96</v>
          </cell>
          <cell r="O190">
            <v>-104499.48</v>
          </cell>
        </row>
        <row r="191">
          <cell r="A191" t="str">
            <v xml:space="preserve"> 390.00.014</v>
          </cell>
          <cell r="B191" t="str">
            <v>Total Dividend Paid</v>
          </cell>
          <cell r="C191">
            <v>-955000</v>
          </cell>
          <cell r="D191">
            <v>-756000</v>
          </cell>
          <cell r="E191">
            <v>-313663.40999999997</v>
          </cell>
          <cell r="F191">
            <v>-294555.74</v>
          </cell>
          <cell r="G191">
            <v>-209694.01</v>
          </cell>
          <cell r="H191">
            <v>-209867.49</v>
          </cell>
          <cell r="I191">
            <v>-359018.51</v>
          </cell>
          <cell r="J191">
            <v>-429153.52</v>
          </cell>
          <cell r="K191">
            <v>-626053.34</v>
          </cell>
          <cell r="L191">
            <v>-726003.36</v>
          </cell>
          <cell r="M191">
            <v>-872398.57</v>
          </cell>
          <cell r="N191">
            <v>-940109.83</v>
          </cell>
          <cell r="O191">
            <v>-1018859.43</v>
          </cell>
        </row>
        <row r="192">
          <cell r="A192" t="str">
            <v xml:space="preserve"> 390.00.015</v>
          </cell>
          <cell r="B192" t="str">
            <v>Common Stock Issued</v>
          </cell>
          <cell r="C192">
            <v>0</v>
          </cell>
          <cell r="D192">
            <v>0</v>
          </cell>
          <cell r="E192">
            <v>0</v>
          </cell>
          <cell r="F192">
            <v>0</v>
          </cell>
          <cell r="G192">
            <v>0</v>
          </cell>
          <cell r="H192">
            <v>0</v>
          </cell>
          <cell r="I192">
            <v>0</v>
          </cell>
          <cell r="J192">
            <v>0</v>
          </cell>
          <cell r="K192">
            <v>0</v>
          </cell>
          <cell r="L192">
            <v>0</v>
          </cell>
          <cell r="M192">
            <v>0</v>
          </cell>
          <cell r="N192">
            <v>0</v>
          </cell>
          <cell r="O192">
            <v>0</v>
          </cell>
        </row>
        <row r="193">
          <cell r="A193" t="str">
            <v xml:space="preserve"> 390.00.019</v>
          </cell>
          <cell r="B193" t="str">
            <v>Total Common Dividends Paid</v>
          </cell>
          <cell r="C193">
            <v>-945000</v>
          </cell>
          <cell r="D193">
            <v>-750000</v>
          </cell>
          <cell r="E193">
            <v>-284483.37</v>
          </cell>
          <cell r="F193">
            <v>-240363.51</v>
          </cell>
          <cell r="G193">
            <v>-149272.56</v>
          </cell>
          <cell r="H193">
            <v>-139108.9</v>
          </cell>
          <cell r="I193">
            <v>-285842.76</v>
          </cell>
          <cell r="J193">
            <v>-346286.66</v>
          </cell>
          <cell r="K193">
            <v>-536916.81999999995</v>
          </cell>
          <cell r="L193">
            <v>-631746.49</v>
          </cell>
          <cell r="M193">
            <v>-773995.03</v>
          </cell>
          <cell r="N193">
            <v>-838427.87</v>
          </cell>
          <cell r="O193">
            <v>-914359.96</v>
          </cell>
        </row>
        <row r="194">
          <cell r="A194" t="str">
            <v xml:space="preserve"> 390.00.045</v>
          </cell>
          <cell r="B194" t="str">
            <v>Preferred Stock Issued</v>
          </cell>
          <cell r="C194">
            <v>3130</v>
          </cell>
          <cell r="D194">
            <v>0</v>
          </cell>
          <cell r="E194">
            <v>650443.15</v>
          </cell>
          <cell r="F194">
            <v>97749.66</v>
          </cell>
          <cell r="G194">
            <v>94210.48</v>
          </cell>
          <cell r="H194">
            <v>109616.84</v>
          </cell>
          <cell r="I194">
            <v>97546.4</v>
          </cell>
          <cell r="J194">
            <v>98925.82</v>
          </cell>
          <cell r="K194">
            <v>75072.23</v>
          </cell>
          <cell r="L194">
            <v>66879.72</v>
          </cell>
          <cell r="M194">
            <v>48076.86</v>
          </cell>
          <cell r="N194">
            <v>42805.8</v>
          </cell>
          <cell r="O194">
            <v>35299.089999999997</v>
          </cell>
        </row>
        <row r="195">
          <cell r="A195" t="str">
            <v>1000.00.010</v>
          </cell>
          <cell r="B195" t="str">
            <v>Electric Revenue</v>
          </cell>
          <cell r="C195">
            <v>8469541</v>
          </cell>
          <cell r="D195">
            <v>8051874</v>
          </cell>
          <cell r="E195">
            <v>10015513.1</v>
          </cell>
          <cell r="F195">
            <v>12108325</v>
          </cell>
          <cell r="G195">
            <v>12543641</v>
          </cell>
          <cell r="H195">
            <v>12022346</v>
          </cell>
          <cell r="I195">
            <v>12113320</v>
          </cell>
          <cell r="J195">
            <v>12558176</v>
          </cell>
          <cell r="K195">
            <v>12752002</v>
          </cell>
          <cell r="L195">
            <v>12828501</v>
          </cell>
          <cell r="M195">
            <v>13254563</v>
          </cell>
          <cell r="N195">
            <v>13694387</v>
          </cell>
          <cell r="O195">
            <v>14147904</v>
          </cell>
        </row>
        <row r="196">
          <cell r="A196" t="str">
            <v>1000.00.020</v>
          </cell>
          <cell r="B196" t="str">
            <v>Electric Rev Adj (Disallowance -Neg)</v>
          </cell>
          <cell r="C196">
            <v>0</v>
          </cell>
          <cell r="D196">
            <v>0</v>
          </cell>
          <cell r="E196">
            <v>0</v>
          </cell>
          <cell r="F196">
            <v>-86</v>
          </cell>
          <cell r="G196">
            <v>0</v>
          </cell>
          <cell r="H196">
            <v>0</v>
          </cell>
          <cell r="I196">
            <v>0</v>
          </cell>
          <cell r="J196">
            <v>0</v>
          </cell>
          <cell r="K196">
            <v>0</v>
          </cell>
          <cell r="L196">
            <v>0</v>
          </cell>
          <cell r="M196">
            <v>0</v>
          </cell>
          <cell r="N196">
            <v>0</v>
          </cell>
          <cell r="O196">
            <v>0</v>
          </cell>
        </row>
        <row r="197">
          <cell r="A197" t="str">
            <v>1000.00.030</v>
          </cell>
          <cell r="B197" t="str">
            <v>CDWR (Neg#)</v>
          </cell>
          <cell r="C197">
            <v>0</v>
          </cell>
          <cell r="D197">
            <v>0</v>
          </cell>
          <cell r="E197">
            <v>-1984802</v>
          </cell>
          <cell r="F197">
            <v>-2672926</v>
          </cell>
          <cell r="G197">
            <v>-2529441</v>
          </cell>
          <cell r="H197">
            <v>-2285985</v>
          </cell>
          <cell r="I197">
            <v>-2153464</v>
          </cell>
          <cell r="J197">
            <v>-2117698</v>
          </cell>
          <cell r="K197">
            <v>-1634057</v>
          </cell>
          <cell r="L197">
            <v>-374848</v>
          </cell>
          <cell r="M197">
            <v>-374848</v>
          </cell>
          <cell r="N197">
            <v>-374848</v>
          </cell>
          <cell r="O197">
            <v>-374848</v>
          </cell>
        </row>
        <row r="198">
          <cell r="A198" t="str">
            <v>1000.00.040</v>
          </cell>
          <cell r="B198" t="str">
            <v>Other Revenue Adjustment</v>
          </cell>
          <cell r="C198">
            <v>0</v>
          </cell>
          <cell r="D198">
            <v>0</v>
          </cell>
          <cell r="E198">
            <v>0</v>
          </cell>
          <cell r="F198">
            <v>-67122.490000000005</v>
          </cell>
          <cell r="G198">
            <v>-58537.919999999998</v>
          </cell>
          <cell r="H198">
            <v>-60634.99</v>
          </cell>
          <cell r="I198">
            <v>-62240.19</v>
          </cell>
          <cell r="J198">
            <v>-75966.7</v>
          </cell>
          <cell r="K198">
            <v>-74293.100000000006</v>
          </cell>
          <cell r="L198">
            <v>-73682.899999999994</v>
          </cell>
          <cell r="M198">
            <v>-68842.880000000005</v>
          </cell>
          <cell r="N198">
            <v>-65980.58</v>
          </cell>
          <cell r="O198">
            <v>-66412.58</v>
          </cell>
        </row>
        <row r="199">
          <cell r="A199" t="str">
            <v>1000.00.050</v>
          </cell>
          <cell r="B199" t="str">
            <v>Revenue Rate Adjustment</v>
          </cell>
          <cell r="C199">
            <v>0</v>
          </cell>
          <cell r="D199">
            <v>0</v>
          </cell>
          <cell r="E199">
            <v>0</v>
          </cell>
          <cell r="F199">
            <v>0</v>
          </cell>
          <cell r="G199">
            <v>0</v>
          </cell>
          <cell r="H199">
            <v>0</v>
          </cell>
          <cell r="I199">
            <v>0</v>
          </cell>
          <cell r="J199">
            <v>0</v>
          </cell>
          <cell r="K199">
            <v>0</v>
          </cell>
          <cell r="L199">
            <v>0</v>
          </cell>
          <cell r="M199">
            <v>0</v>
          </cell>
          <cell r="N199">
            <v>0</v>
          </cell>
          <cell r="O199">
            <v>0</v>
          </cell>
        </row>
        <row r="200">
          <cell r="A200" t="str">
            <v>1000.00.060</v>
          </cell>
          <cell r="B200" t="str">
            <v>Wholesale Energy Sales</v>
          </cell>
          <cell r="C200">
            <v>0</v>
          </cell>
          <cell r="D200">
            <v>0</v>
          </cell>
          <cell r="E200">
            <v>572215</v>
          </cell>
          <cell r="F200">
            <v>350447</v>
          </cell>
          <cell r="G200">
            <v>393916</v>
          </cell>
          <cell r="H200">
            <v>219644</v>
          </cell>
          <cell r="I200">
            <v>149735</v>
          </cell>
          <cell r="J200">
            <v>84849</v>
          </cell>
          <cell r="K200">
            <v>181184</v>
          </cell>
          <cell r="L200">
            <v>160205</v>
          </cell>
          <cell r="M200">
            <v>209112</v>
          </cell>
          <cell r="N200">
            <v>163192</v>
          </cell>
          <cell r="O200">
            <v>142621</v>
          </cell>
        </row>
        <row r="201">
          <cell r="A201" t="str">
            <v>1000.00.070</v>
          </cell>
          <cell r="B201" t="str">
            <v>Investment Income From Decomm Trust</v>
          </cell>
          <cell r="C201">
            <v>93735</v>
          </cell>
          <cell r="D201">
            <v>94235.23</v>
          </cell>
          <cell r="E201">
            <v>141367.09</v>
          </cell>
          <cell r="F201">
            <v>145978.19</v>
          </cell>
          <cell r="G201">
            <v>153762.19</v>
          </cell>
          <cell r="H201">
            <v>162621.59</v>
          </cell>
          <cell r="I201">
            <v>172896.09</v>
          </cell>
          <cell r="J201">
            <v>184948.92</v>
          </cell>
          <cell r="K201">
            <v>191614.15</v>
          </cell>
          <cell r="L201">
            <v>204798.84</v>
          </cell>
          <cell r="M201">
            <v>218784.94</v>
          </cell>
          <cell r="N201">
            <v>218784.94</v>
          </cell>
          <cell r="O201">
            <v>218784.94</v>
          </cell>
        </row>
        <row r="202">
          <cell r="A202" t="str">
            <v>1000.00.090</v>
          </cell>
          <cell r="B202" t="str">
            <v>Other Operating Revenue</v>
          </cell>
          <cell r="C202">
            <v>290224</v>
          </cell>
          <cell r="D202">
            <v>301890.77</v>
          </cell>
          <cell r="E202">
            <v>250852.83</v>
          </cell>
          <cell r="F202">
            <v>258098.35</v>
          </cell>
          <cell r="G202">
            <v>264634.37</v>
          </cell>
          <cell r="H202">
            <v>267451.13</v>
          </cell>
          <cell r="I202">
            <v>273486.19</v>
          </cell>
          <cell r="J202">
            <v>280144.11</v>
          </cell>
          <cell r="K202">
            <v>287032.96000000002</v>
          </cell>
          <cell r="L202">
            <v>294242.28000000003</v>
          </cell>
          <cell r="M202">
            <v>301741.68</v>
          </cell>
          <cell r="N202">
            <v>310018.53000000003</v>
          </cell>
          <cell r="O202">
            <v>318594.21000000002</v>
          </cell>
        </row>
        <row r="203">
          <cell r="A203" t="str">
            <v>1040.00.001</v>
          </cell>
          <cell r="B203" t="str">
            <v>Fuel Expense</v>
          </cell>
          <cell r="C203">
            <v>235393</v>
          </cell>
          <cell r="D203">
            <v>810000</v>
          </cell>
          <cell r="E203">
            <v>166133</v>
          </cell>
          <cell r="F203">
            <v>73941</v>
          </cell>
          <cell r="G203">
            <v>75939</v>
          </cell>
          <cell r="H203">
            <v>68270</v>
          </cell>
          <cell r="I203">
            <v>73377</v>
          </cell>
          <cell r="J203">
            <v>67879</v>
          </cell>
          <cell r="K203">
            <v>82284</v>
          </cell>
          <cell r="L203">
            <v>82576</v>
          </cell>
          <cell r="M203">
            <v>82204</v>
          </cell>
          <cell r="N203">
            <v>78227</v>
          </cell>
          <cell r="O203">
            <v>90942</v>
          </cell>
        </row>
        <row r="204">
          <cell r="A204" t="str">
            <v>1040.00.002</v>
          </cell>
          <cell r="B204" t="str">
            <v>Nuclear Fuel Amortization Expense</v>
          </cell>
          <cell r="C204">
            <v>0</v>
          </cell>
          <cell r="D204">
            <v>0</v>
          </cell>
          <cell r="E204">
            <v>89000</v>
          </cell>
          <cell r="F204">
            <v>84000</v>
          </cell>
          <cell r="G204">
            <v>86000</v>
          </cell>
          <cell r="H204">
            <v>92000</v>
          </cell>
          <cell r="I204">
            <v>92000</v>
          </cell>
          <cell r="J204">
            <v>90000</v>
          </cell>
          <cell r="K204">
            <v>97000</v>
          </cell>
          <cell r="L204">
            <v>104000</v>
          </cell>
          <cell r="M204">
            <v>104000</v>
          </cell>
          <cell r="N204">
            <v>104000</v>
          </cell>
          <cell r="O204">
            <v>104000</v>
          </cell>
        </row>
        <row r="205">
          <cell r="A205" t="str">
            <v>1040.00.101</v>
          </cell>
          <cell r="B205" t="str">
            <v>QF Energy</v>
          </cell>
          <cell r="C205">
            <v>2785955</v>
          </cell>
          <cell r="D205">
            <v>2332000</v>
          </cell>
          <cell r="E205">
            <v>1634735</v>
          </cell>
          <cell r="F205">
            <v>2137654</v>
          </cell>
          <cell r="G205">
            <v>2096362</v>
          </cell>
          <cell r="H205">
            <v>1707441</v>
          </cell>
          <cell r="I205">
            <v>1516647</v>
          </cell>
          <cell r="J205">
            <v>1438173</v>
          </cell>
          <cell r="K205">
            <v>1507911</v>
          </cell>
          <cell r="L205">
            <v>1548414</v>
          </cell>
          <cell r="M205">
            <v>1576070</v>
          </cell>
          <cell r="N205">
            <v>1584511</v>
          </cell>
          <cell r="O205">
            <v>1584101</v>
          </cell>
        </row>
        <row r="206">
          <cell r="A206" t="str">
            <v>1040.00.102</v>
          </cell>
          <cell r="B206" t="str">
            <v>QF Capacity</v>
          </cell>
          <cell r="C206">
            <v>0</v>
          </cell>
          <cell r="D206">
            <v>0</v>
          </cell>
          <cell r="E206">
            <v>587464</v>
          </cell>
          <cell r="F206">
            <v>575835</v>
          </cell>
          <cell r="G206">
            <v>581331</v>
          </cell>
          <cell r="H206">
            <v>508412</v>
          </cell>
          <cell r="I206">
            <v>503486</v>
          </cell>
          <cell r="J206">
            <v>500517</v>
          </cell>
          <cell r="K206">
            <v>496345</v>
          </cell>
          <cell r="L206">
            <v>493933</v>
          </cell>
          <cell r="M206">
            <v>493767</v>
          </cell>
          <cell r="N206">
            <v>493665</v>
          </cell>
          <cell r="O206">
            <v>489266</v>
          </cell>
        </row>
        <row r="207">
          <cell r="A207" t="str">
            <v>1040.00.103</v>
          </cell>
          <cell r="B207" t="str">
            <v>QF Buyout</v>
          </cell>
          <cell r="C207">
            <v>0</v>
          </cell>
          <cell r="D207">
            <v>0</v>
          </cell>
          <cell r="E207">
            <v>75201</v>
          </cell>
          <cell r="F207">
            <v>59586</v>
          </cell>
          <cell r="G207">
            <v>33073</v>
          </cell>
          <cell r="H207">
            <v>6300</v>
          </cell>
          <cell r="I207">
            <v>0</v>
          </cell>
          <cell r="J207">
            <v>0</v>
          </cell>
          <cell r="K207">
            <v>0</v>
          </cell>
          <cell r="L207">
            <v>0</v>
          </cell>
          <cell r="M207">
            <v>0</v>
          </cell>
          <cell r="N207">
            <v>0</v>
          </cell>
          <cell r="O207">
            <v>0</v>
          </cell>
        </row>
        <row r="208">
          <cell r="A208" t="str">
            <v>1040.00.104</v>
          </cell>
          <cell r="B208" t="str">
            <v>Existing Bilateral</v>
          </cell>
          <cell r="C208">
            <v>0</v>
          </cell>
          <cell r="D208">
            <v>0</v>
          </cell>
          <cell r="E208">
            <v>1059239</v>
          </cell>
          <cell r="F208">
            <v>1165264</v>
          </cell>
          <cell r="G208">
            <v>1126138</v>
          </cell>
          <cell r="H208">
            <v>629032</v>
          </cell>
          <cell r="I208">
            <v>218520</v>
          </cell>
          <cell r="J208">
            <v>217705</v>
          </cell>
          <cell r="K208">
            <v>6662</v>
          </cell>
          <cell r="L208">
            <v>6662</v>
          </cell>
          <cell r="M208">
            <v>6662</v>
          </cell>
          <cell r="N208">
            <v>6662</v>
          </cell>
          <cell r="O208">
            <v>6662</v>
          </cell>
        </row>
        <row r="209">
          <cell r="A209" t="str">
            <v>1040.00.105</v>
          </cell>
          <cell r="B209" t="str">
            <v>Uncommitted Bilateral</v>
          </cell>
          <cell r="C209">
            <v>0</v>
          </cell>
          <cell r="D209">
            <v>0</v>
          </cell>
          <cell r="E209">
            <v>-165769</v>
          </cell>
          <cell r="F209">
            <v>69138</v>
          </cell>
          <cell r="G209">
            <v>258078</v>
          </cell>
          <cell r="H209">
            <v>630765</v>
          </cell>
          <cell r="I209">
            <v>959665</v>
          </cell>
          <cell r="J209">
            <v>934730</v>
          </cell>
          <cell r="K209">
            <v>1798541</v>
          </cell>
          <cell r="L209">
            <v>2696065</v>
          </cell>
          <cell r="M209">
            <v>2935565</v>
          </cell>
          <cell r="N209">
            <v>3046071</v>
          </cell>
          <cell r="O209">
            <v>3169068</v>
          </cell>
        </row>
        <row r="210">
          <cell r="A210" t="str">
            <v>1040.00.106</v>
          </cell>
          <cell r="B210" t="str">
            <v>New Renewable</v>
          </cell>
          <cell r="C210">
            <v>0</v>
          </cell>
          <cell r="D210">
            <v>0</v>
          </cell>
          <cell r="E210">
            <v>0</v>
          </cell>
          <cell r="F210">
            <v>76416</v>
          </cell>
          <cell r="G210">
            <v>132328</v>
          </cell>
          <cell r="H210">
            <v>142048</v>
          </cell>
          <cell r="I210">
            <v>142048</v>
          </cell>
          <cell r="J210">
            <v>154658</v>
          </cell>
          <cell r="K210">
            <v>166455</v>
          </cell>
          <cell r="L210">
            <v>183716</v>
          </cell>
          <cell r="M210">
            <v>206677</v>
          </cell>
          <cell r="N210">
            <v>230177</v>
          </cell>
          <cell r="O210">
            <v>264091</v>
          </cell>
        </row>
        <row r="211">
          <cell r="A211" t="str">
            <v>1040.00.107</v>
          </cell>
          <cell r="B211" t="str">
            <v>Net SCE Purchase</v>
          </cell>
          <cell r="C211">
            <v>0</v>
          </cell>
          <cell r="D211">
            <v>0</v>
          </cell>
          <cell r="E211">
            <v>0</v>
          </cell>
          <cell r="F211">
            <v>167385</v>
          </cell>
          <cell r="G211">
            <v>77289</v>
          </cell>
          <cell r="H211">
            <v>166785</v>
          </cell>
          <cell r="I211">
            <v>225387</v>
          </cell>
          <cell r="J211">
            <v>281442</v>
          </cell>
          <cell r="K211">
            <v>139564</v>
          </cell>
          <cell r="L211">
            <v>229608</v>
          </cell>
          <cell r="M211">
            <v>224598</v>
          </cell>
          <cell r="N211">
            <v>260479</v>
          </cell>
          <cell r="O211">
            <v>308382</v>
          </cell>
        </row>
        <row r="212">
          <cell r="A212" t="str">
            <v>1040.00.108</v>
          </cell>
          <cell r="B212" t="str">
            <v>Mountainview</v>
          </cell>
          <cell r="C212">
            <v>0</v>
          </cell>
          <cell r="D212">
            <v>0</v>
          </cell>
          <cell r="E212">
            <v>0</v>
          </cell>
          <cell r="F212">
            <v>395872</v>
          </cell>
          <cell r="G212">
            <v>338473</v>
          </cell>
          <cell r="H212">
            <v>323419</v>
          </cell>
          <cell r="I212">
            <v>278293</v>
          </cell>
          <cell r="J212">
            <v>263609</v>
          </cell>
          <cell r="K212">
            <v>242641</v>
          </cell>
          <cell r="L212">
            <v>274579</v>
          </cell>
          <cell r="M212">
            <v>270933</v>
          </cell>
          <cell r="N212">
            <v>284419</v>
          </cell>
          <cell r="O212">
            <v>290242</v>
          </cell>
        </row>
        <row r="213">
          <cell r="A213" t="str">
            <v>1040.00.109</v>
          </cell>
          <cell r="B213" t="str">
            <v>Others</v>
          </cell>
          <cell r="C213">
            <v>0</v>
          </cell>
          <cell r="D213">
            <v>0</v>
          </cell>
          <cell r="E213">
            <v>8904</v>
          </cell>
          <cell r="F213">
            <v>-263746</v>
          </cell>
          <cell r="G213">
            <v>8904</v>
          </cell>
          <cell r="H213">
            <v>8904</v>
          </cell>
          <cell r="I213">
            <v>8904</v>
          </cell>
          <cell r="J213">
            <v>8904</v>
          </cell>
          <cell r="K213">
            <v>8904</v>
          </cell>
          <cell r="L213">
            <v>8904</v>
          </cell>
          <cell r="M213">
            <v>8904</v>
          </cell>
          <cell r="N213">
            <v>8904</v>
          </cell>
          <cell r="O213">
            <v>8904</v>
          </cell>
        </row>
        <row r="214">
          <cell r="A214" t="str">
            <v>1040.00.200</v>
          </cell>
          <cell r="B214" t="str">
            <v>Total Purchased Power</v>
          </cell>
          <cell r="C214">
            <v>2785955</v>
          </cell>
          <cell r="D214">
            <v>2332000</v>
          </cell>
          <cell r="E214">
            <v>3199774</v>
          </cell>
          <cell r="F214">
            <v>4383404</v>
          </cell>
          <cell r="G214">
            <v>4651976</v>
          </cell>
          <cell r="H214">
            <v>4123106</v>
          </cell>
          <cell r="I214">
            <v>3852950</v>
          </cell>
          <cell r="J214">
            <v>3799738</v>
          </cell>
          <cell r="K214">
            <v>4367023</v>
          </cell>
          <cell r="L214">
            <v>5441881</v>
          </cell>
          <cell r="M214">
            <v>5723176</v>
          </cell>
          <cell r="N214">
            <v>5914888</v>
          </cell>
          <cell r="O214">
            <v>6120716</v>
          </cell>
        </row>
        <row r="215">
          <cell r="A215" t="str">
            <v>1040.00.300</v>
          </cell>
          <cell r="B215" t="str">
            <v>PX/ISO</v>
          </cell>
          <cell r="C215">
            <v>0</v>
          </cell>
          <cell r="D215">
            <v>0</v>
          </cell>
          <cell r="E215">
            <v>324802</v>
          </cell>
          <cell r="F215">
            <v>380877</v>
          </cell>
          <cell r="G215">
            <v>380877</v>
          </cell>
          <cell r="H215">
            <v>380877</v>
          </cell>
          <cell r="I215">
            <v>380877</v>
          </cell>
          <cell r="J215">
            <v>380877</v>
          </cell>
          <cell r="K215">
            <v>380877</v>
          </cell>
          <cell r="L215">
            <v>380877</v>
          </cell>
          <cell r="M215">
            <v>380877</v>
          </cell>
          <cell r="N215">
            <v>380877</v>
          </cell>
          <cell r="O215">
            <v>380877</v>
          </cell>
        </row>
        <row r="216">
          <cell r="A216" t="str">
            <v>1080.00.001</v>
          </cell>
          <cell r="B216" t="str">
            <v>PROACT Reg Adj - Over / (Under)</v>
          </cell>
          <cell r="C216">
            <v>0</v>
          </cell>
          <cell r="D216">
            <v>0</v>
          </cell>
          <cell r="E216">
            <v>0</v>
          </cell>
          <cell r="F216">
            <v>0</v>
          </cell>
          <cell r="G216">
            <v>0</v>
          </cell>
          <cell r="H216">
            <v>0</v>
          </cell>
          <cell r="I216">
            <v>0</v>
          </cell>
          <cell r="J216">
            <v>0</v>
          </cell>
          <cell r="K216">
            <v>0</v>
          </cell>
          <cell r="L216">
            <v>0</v>
          </cell>
          <cell r="M216">
            <v>0</v>
          </cell>
          <cell r="N216">
            <v>0</v>
          </cell>
          <cell r="O216">
            <v>0</v>
          </cell>
        </row>
        <row r="217">
          <cell r="A217" t="str">
            <v>1080.00.002</v>
          </cell>
          <cell r="B217" t="str">
            <v>DSM Reg Adj - Over / (Under)</v>
          </cell>
          <cell r="C217">
            <v>0</v>
          </cell>
          <cell r="D217">
            <v>0</v>
          </cell>
          <cell r="E217">
            <v>0</v>
          </cell>
          <cell r="F217">
            <v>0</v>
          </cell>
          <cell r="G217">
            <v>0</v>
          </cell>
          <cell r="H217">
            <v>0</v>
          </cell>
          <cell r="I217">
            <v>0</v>
          </cell>
          <cell r="J217">
            <v>0</v>
          </cell>
          <cell r="K217">
            <v>0</v>
          </cell>
          <cell r="L217">
            <v>0</v>
          </cell>
          <cell r="M217">
            <v>0</v>
          </cell>
          <cell r="N217">
            <v>0</v>
          </cell>
          <cell r="O217">
            <v>0</v>
          </cell>
        </row>
        <row r="218">
          <cell r="A218" t="str">
            <v>1080.00.003</v>
          </cell>
          <cell r="B218" t="str">
            <v>Other Balancing Acct Reg Adj - Over / (Under)</v>
          </cell>
          <cell r="C218">
            <v>0</v>
          </cell>
          <cell r="D218">
            <v>0</v>
          </cell>
          <cell r="E218">
            <v>291557.03000000003</v>
          </cell>
          <cell r="F218">
            <v>-131913.35999999999</v>
          </cell>
          <cell r="G218">
            <v>-58730.5</v>
          </cell>
          <cell r="H218">
            <v>-43996.93</v>
          </cell>
          <cell r="I218">
            <v>-43033.98</v>
          </cell>
          <cell r="J218">
            <v>38967.19</v>
          </cell>
          <cell r="K218">
            <v>51755.02</v>
          </cell>
          <cell r="L218">
            <v>47999.45</v>
          </cell>
          <cell r="M218">
            <v>11975.5</v>
          </cell>
          <cell r="N218">
            <v>77</v>
          </cell>
          <cell r="O218">
            <v>73</v>
          </cell>
        </row>
        <row r="219">
          <cell r="A219" t="str">
            <v>1080.00.004</v>
          </cell>
          <cell r="B219" t="str">
            <v>Balancing Account Reversal of Write Off</v>
          </cell>
          <cell r="C219">
            <v>892078</v>
          </cell>
          <cell r="D219">
            <v>-447300</v>
          </cell>
          <cell r="E219">
            <v>0</v>
          </cell>
          <cell r="F219">
            <v>0</v>
          </cell>
          <cell r="G219">
            <v>0</v>
          </cell>
          <cell r="H219">
            <v>0</v>
          </cell>
          <cell r="I219">
            <v>0</v>
          </cell>
          <cell r="J219">
            <v>0</v>
          </cell>
          <cell r="K219">
            <v>0</v>
          </cell>
          <cell r="L219">
            <v>0</v>
          </cell>
          <cell r="M219">
            <v>0</v>
          </cell>
          <cell r="N219">
            <v>0</v>
          </cell>
          <cell r="O219">
            <v>0</v>
          </cell>
        </row>
        <row r="220">
          <cell r="A220" t="str">
            <v>1080.00.005</v>
          </cell>
          <cell r="B220" t="str">
            <v>Other Special B/A Adj</v>
          </cell>
          <cell r="C220">
            <v>0</v>
          </cell>
          <cell r="D220">
            <v>0</v>
          </cell>
          <cell r="E220">
            <v>-76035.520000000004</v>
          </cell>
          <cell r="F220">
            <v>-76147.259999999995</v>
          </cell>
          <cell r="G220">
            <v>50615.72</v>
          </cell>
          <cell r="H220">
            <v>45690.78</v>
          </cell>
          <cell r="I220">
            <v>56576.91</v>
          </cell>
          <cell r="J220">
            <v>60116.57</v>
          </cell>
          <cell r="K220">
            <v>48300.46</v>
          </cell>
          <cell r="L220">
            <v>43145.86</v>
          </cell>
          <cell r="M220">
            <v>42484.480000000003</v>
          </cell>
          <cell r="N220">
            <v>42558.48</v>
          </cell>
          <cell r="O220">
            <v>34559.01</v>
          </cell>
        </row>
        <row r="221">
          <cell r="A221" t="str">
            <v>1080.00.100</v>
          </cell>
          <cell r="B221" t="str">
            <v>Provisions for Regulatory Adj Clauses</v>
          </cell>
          <cell r="C221">
            <v>892078</v>
          </cell>
          <cell r="D221">
            <v>-447300</v>
          </cell>
          <cell r="E221">
            <v>215521.51</v>
          </cell>
          <cell r="F221">
            <v>-208060.62</v>
          </cell>
          <cell r="G221">
            <v>-8114.78</v>
          </cell>
          <cell r="H221">
            <v>1693.85</v>
          </cell>
          <cell r="I221">
            <v>13542.93</v>
          </cell>
          <cell r="J221">
            <v>99083.76</v>
          </cell>
          <cell r="K221">
            <v>100055.48</v>
          </cell>
          <cell r="L221">
            <v>91145.31</v>
          </cell>
          <cell r="M221">
            <v>54459.98</v>
          </cell>
          <cell r="N221">
            <v>42635.48</v>
          </cell>
          <cell r="O221">
            <v>34632.01</v>
          </cell>
        </row>
        <row r="222">
          <cell r="A222" t="str">
            <v>1080.00.110</v>
          </cell>
          <cell r="B222" t="str">
            <v>Operations and Maintenance</v>
          </cell>
          <cell r="C222">
            <v>1274794</v>
          </cell>
          <cell r="D222">
            <v>1510967</v>
          </cell>
          <cell r="E222">
            <v>1040188</v>
          </cell>
          <cell r="F222">
            <v>1082103</v>
          </cell>
          <cell r="G222">
            <v>1239757</v>
          </cell>
          <cell r="H222">
            <v>1034833</v>
          </cell>
          <cell r="I222">
            <v>1034513</v>
          </cell>
          <cell r="J222">
            <v>1068724</v>
          </cell>
          <cell r="K222">
            <v>1103394</v>
          </cell>
          <cell r="L222">
            <v>1139678</v>
          </cell>
          <cell r="M222">
            <v>1177422</v>
          </cell>
          <cell r="N222">
            <v>1219079</v>
          </cell>
          <cell r="O222">
            <v>1262240</v>
          </cell>
        </row>
        <row r="223">
          <cell r="A223" t="str">
            <v>1080.00.115</v>
          </cell>
          <cell r="B223" t="str">
            <v>Nuclear Decom. Related O&amp;M Expenses</v>
          </cell>
          <cell r="C223">
            <v>0</v>
          </cell>
          <cell r="D223">
            <v>0</v>
          </cell>
          <cell r="E223">
            <v>8314</v>
          </cell>
          <cell r="F223">
            <v>8314</v>
          </cell>
          <cell r="G223">
            <v>8314</v>
          </cell>
          <cell r="H223">
            <v>8314</v>
          </cell>
          <cell r="I223">
            <v>8314</v>
          </cell>
          <cell r="J223">
            <v>8314</v>
          </cell>
          <cell r="K223">
            <v>8314</v>
          </cell>
          <cell r="L223">
            <v>8314</v>
          </cell>
          <cell r="M223">
            <v>8314</v>
          </cell>
          <cell r="N223">
            <v>8314</v>
          </cell>
          <cell r="O223">
            <v>8314</v>
          </cell>
        </row>
        <row r="224">
          <cell r="A224" t="str">
            <v>1080.00.120</v>
          </cell>
          <cell r="B224" t="str">
            <v>Administrative and General</v>
          </cell>
          <cell r="C224">
            <v>569503</v>
          </cell>
          <cell r="D224">
            <v>738245</v>
          </cell>
          <cell r="E224">
            <v>588831</v>
          </cell>
          <cell r="F224">
            <v>792117</v>
          </cell>
          <cell r="G224">
            <v>680138</v>
          </cell>
          <cell r="H224">
            <v>672463</v>
          </cell>
          <cell r="I224">
            <v>693714</v>
          </cell>
          <cell r="J224">
            <v>716693</v>
          </cell>
          <cell r="K224">
            <v>740467</v>
          </cell>
          <cell r="L224">
            <v>765351</v>
          </cell>
          <cell r="M224">
            <v>791232</v>
          </cell>
          <cell r="N224">
            <v>819798</v>
          </cell>
          <cell r="O224">
            <v>849395</v>
          </cell>
        </row>
        <row r="225">
          <cell r="A225" t="str">
            <v>1080.00.130</v>
          </cell>
          <cell r="B225" t="str">
            <v>Customer Accounts</v>
          </cell>
          <cell r="C225">
            <v>204360</v>
          </cell>
          <cell r="D225">
            <v>207161</v>
          </cell>
          <cell r="E225">
            <v>252173</v>
          </cell>
          <cell r="F225">
            <v>261118</v>
          </cell>
          <cell r="G225">
            <v>227545</v>
          </cell>
          <cell r="H225">
            <v>233554</v>
          </cell>
          <cell r="I225">
            <v>240934</v>
          </cell>
          <cell r="J225">
            <v>248915</v>
          </cell>
          <cell r="K225">
            <v>257172</v>
          </cell>
          <cell r="L225">
            <v>265814</v>
          </cell>
          <cell r="M225">
            <v>274804</v>
          </cell>
          <cell r="N225">
            <v>284725</v>
          </cell>
          <cell r="O225">
            <v>295005</v>
          </cell>
        </row>
        <row r="226">
          <cell r="A226" t="str">
            <v>1080.00.140</v>
          </cell>
          <cell r="B226" t="str">
            <v>Customer Service Expense</v>
          </cell>
          <cell r="C226">
            <v>193713</v>
          </cell>
          <cell r="D226">
            <v>222167</v>
          </cell>
          <cell r="E226">
            <v>44351</v>
          </cell>
          <cell r="F226">
            <v>45924</v>
          </cell>
          <cell r="G226">
            <v>42261</v>
          </cell>
          <cell r="H226">
            <v>43257</v>
          </cell>
          <cell r="I226">
            <v>44624</v>
          </cell>
          <cell r="J226">
            <v>46102</v>
          </cell>
          <cell r="K226">
            <v>47631</v>
          </cell>
          <cell r="L226">
            <v>49232</v>
          </cell>
          <cell r="M226">
            <v>50897</v>
          </cell>
          <cell r="N226">
            <v>52734</v>
          </cell>
          <cell r="O226">
            <v>54638</v>
          </cell>
        </row>
        <row r="227">
          <cell r="A227" t="str">
            <v>1080.00.145</v>
          </cell>
          <cell r="B227" t="str">
            <v>Balancing Account Related Exp.</v>
          </cell>
          <cell r="C227">
            <v>0</v>
          </cell>
          <cell r="D227">
            <v>0</v>
          </cell>
          <cell r="E227">
            <v>431127.94</v>
          </cell>
          <cell r="F227">
            <v>428773.94</v>
          </cell>
          <cell r="G227">
            <v>450873.94</v>
          </cell>
          <cell r="H227">
            <v>486273.94</v>
          </cell>
          <cell r="I227">
            <v>487673.94</v>
          </cell>
          <cell r="J227">
            <v>482595.94</v>
          </cell>
          <cell r="K227">
            <v>441273.94</v>
          </cell>
          <cell r="L227">
            <v>441273.94</v>
          </cell>
          <cell r="M227">
            <v>441273.94</v>
          </cell>
          <cell r="N227">
            <v>441273.94</v>
          </cell>
          <cell r="O227">
            <v>441273.94</v>
          </cell>
        </row>
        <row r="228">
          <cell r="A228" t="str">
            <v>1080.00.150</v>
          </cell>
          <cell r="B228" t="str">
            <v>Property Tax Expense</v>
          </cell>
          <cell r="C228">
            <v>112314</v>
          </cell>
          <cell r="D228">
            <v>119307</v>
          </cell>
          <cell r="E228">
            <v>116566.86</v>
          </cell>
          <cell r="F228">
            <v>143483.54</v>
          </cell>
          <cell r="G228">
            <v>153041.34</v>
          </cell>
          <cell r="H228">
            <v>163832.95999999999</v>
          </cell>
          <cell r="I228">
            <v>175202.89</v>
          </cell>
          <cell r="J228">
            <v>189010.01</v>
          </cell>
          <cell r="K228">
            <v>196210.77</v>
          </cell>
          <cell r="L228">
            <v>203029.62</v>
          </cell>
          <cell r="M228">
            <v>209106.21</v>
          </cell>
          <cell r="N228">
            <v>214489.64</v>
          </cell>
          <cell r="O228">
            <v>219497.48</v>
          </cell>
        </row>
        <row r="229">
          <cell r="A229" t="str">
            <v>1080.00.161</v>
          </cell>
          <cell r="B229" t="str">
            <v>Franchise Fee &amp; Uncollectibles</v>
          </cell>
          <cell r="C229">
            <v>132513</v>
          </cell>
          <cell r="D229">
            <v>83760</v>
          </cell>
          <cell r="E229">
            <v>117734.82</v>
          </cell>
          <cell r="F229">
            <v>137390.78</v>
          </cell>
          <cell r="G229">
            <v>143357.35999999999</v>
          </cell>
          <cell r="H229">
            <v>143139.09</v>
          </cell>
          <cell r="I229">
            <v>144779.84</v>
          </cell>
          <cell r="J229">
            <v>149418.76999999999</v>
          </cell>
          <cell r="K229">
            <v>155109.1</v>
          </cell>
          <cell r="L229">
            <v>156458.19</v>
          </cell>
          <cell r="M229">
            <v>162156.18</v>
          </cell>
          <cell r="N229">
            <v>166905.97</v>
          </cell>
          <cell r="O229">
            <v>172120.39</v>
          </cell>
        </row>
        <row r="230">
          <cell r="A230" t="str">
            <v>1080.00.162</v>
          </cell>
          <cell r="B230" t="str">
            <v>Other Operating Related Taxes</v>
          </cell>
          <cell r="C230">
            <v>0</v>
          </cell>
          <cell r="D230">
            <v>0</v>
          </cell>
          <cell r="E230">
            <v>60000</v>
          </cell>
          <cell r="F230">
            <v>69106.259999999995</v>
          </cell>
          <cell r="G230">
            <v>70806.81</v>
          </cell>
          <cell r="H230">
            <v>74372.490000000005</v>
          </cell>
          <cell r="I230">
            <v>70493.94</v>
          </cell>
          <cell r="J230">
            <v>70841.55</v>
          </cell>
          <cell r="K230">
            <v>71201.210000000006</v>
          </cell>
          <cell r="L230">
            <v>71577.600000000006</v>
          </cell>
          <cell r="M230">
            <v>71969.14</v>
          </cell>
          <cell r="N230">
            <v>72401.27</v>
          </cell>
          <cell r="O230">
            <v>72848.990000000005</v>
          </cell>
        </row>
        <row r="231">
          <cell r="A231" t="str">
            <v>1080.00.169</v>
          </cell>
          <cell r="B231" t="str">
            <v>Total Other Taxes</v>
          </cell>
          <cell r="C231">
            <v>132513</v>
          </cell>
          <cell r="D231">
            <v>83760</v>
          </cell>
          <cell r="E231">
            <v>177734.82</v>
          </cell>
          <cell r="F231">
            <v>206497.04</v>
          </cell>
          <cell r="G231">
            <v>214164.16</v>
          </cell>
          <cell r="H231">
            <v>217511.58</v>
          </cell>
          <cell r="I231">
            <v>215273.79</v>
          </cell>
          <cell r="J231">
            <v>220260.32</v>
          </cell>
          <cell r="K231">
            <v>226310.31</v>
          </cell>
          <cell r="L231">
            <v>228035.79</v>
          </cell>
          <cell r="M231">
            <v>234125.32</v>
          </cell>
          <cell r="N231">
            <v>239307.24</v>
          </cell>
          <cell r="O231">
            <v>244969.38</v>
          </cell>
        </row>
        <row r="232">
          <cell r="A232" t="str">
            <v>1080.00.173</v>
          </cell>
          <cell r="B232" t="str">
            <v>Other Operating Expense (3)</v>
          </cell>
          <cell r="C232">
            <v>0</v>
          </cell>
          <cell r="D232">
            <v>0</v>
          </cell>
          <cell r="E232">
            <v>1196</v>
          </cell>
          <cell r="F232">
            <v>4550</v>
          </cell>
          <cell r="G232">
            <v>6562</v>
          </cell>
          <cell r="H232">
            <v>12319</v>
          </cell>
          <cell r="I232">
            <v>19800</v>
          </cell>
          <cell r="J232">
            <v>19982</v>
          </cell>
          <cell r="K232">
            <v>13811</v>
          </cell>
          <cell r="L232">
            <v>3228</v>
          </cell>
          <cell r="M232">
            <v>738</v>
          </cell>
          <cell r="N232">
            <v>0</v>
          </cell>
          <cell r="O232">
            <v>0</v>
          </cell>
        </row>
        <row r="233">
          <cell r="A233" t="str">
            <v>1080.00.181</v>
          </cell>
          <cell r="B233" t="str">
            <v>Deferred ITC (net) - Business Unit</v>
          </cell>
          <cell r="C233">
            <v>-8286</v>
          </cell>
          <cell r="D233">
            <v>-8409</v>
          </cell>
          <cell r="E233">
            <v>-7867.23</v>
          </cell>
          <cell r="F233">
            <v>-8717.56</v>
          </cell>
          <cell r="G233">
            <v>-8654.7099999999991</v>
          </cell>
          <cell r="H233">
            <v>-8583.17</v>
          </cell>
          <cell r="I233">
            <v>-8485.48</v>
          </cell>
          <cell r="J233">
            <v>-7486.15</v>
          </cell>
          <cell r="K233">
            <v>-7887</v>
          </cell>
          <cell r="L233">
            <v>-7814</v>
          </cell>
          <cell r="M233">
            <v>-5662</v>
          </cell>
          <cell r="N233">
            <v>-4102.67</v>
          </cell>
          <cell r="O233">
            <v>-2972.78</v>
          </cell>
        </row>
        <row r="234">
          <cell r="A234" t="str">
            <v>1080.00.182</v>
          </cell>
          <cell r="B234" t="str">
            <v>Deferred ITC (net) - Gen Plant Alloc</v>
          </cell>
          <cell r="C234">
            <v>0</v>
          </cell>
          <cell r="D234">
            <v>0</v>
          </cell>
          <cell r="E234">
            <v>-258</v>
          </cell>
          <cell r="F234">
            <v>-257</v>
          </cell>
          <cell r="G234">
            <v>-255</v>
          </cell>
          <cell r="H234">
            <v>-252</v>
          </cell>
          <cell r="I234">
            <v>-249</v>
          </cell>
          <cell r="J234">
            <v>-245</v>
          </cell>
          <cell r="K234">
            <v>0</v>
          </cell>
          <cell r="L234">
            <v>0</v>
          </cell>
          <cell r="M234">
            <v>0</v>
          </cell>
          <cell r="N234">
            <v>0</v>
          </cell>
          <cell r="O234">
            <v>0</v>
          </cell>
        </row>
        <row r="235">
          <cell r="A235" t="str">
            <v>1080.00.190</v>
          </cell>
          <cell r="B235" t="str">
            <v>Investment Tax Credit</v>
          </cell>
          <cell r="C235">
            <v>-8286</v>
          </cell>
          <cell r="D235">
            <v>-8409</v>
          </cell>
          <cell r="E235">
            <v>-8125.23</v>
          </cell>
          <cell r="F235">
            <v>-8974.56</v>
          </cell>
          <cell r="G235">
            <v>-8909.7099999999991</v>
          </cell>
          <cell r="H235">
            <v>-8835.17</v>
          </cell>
          <cell r="I235">
            <v>-8734.48</v>
          </cell>
          <cell r="J235">
            <v>-7731.15</v>
          </cell>
          <cell r="K235">
            <v>-7887</v>
          </cell>
          <cell r="L235">
            <v>-7814</v>
          </cell>
          <cell r="M235">
            <v>-5662</v>
          </cell>
          <cell r="N235">
            <v>-4102.67</v>
          </cell>
          <cell r="O235">
            <v>-2972.78</v>
          </cell>
        </row>
        <row r="236">
          <cell r="A236" t="str">
            <v>1090.00.010</v>
          </cell>
          <cell r="B236" t="str">
            <v>(Gain)/Loss on Sale of Regulated Assets</v>
          </cell>
          <cell r="C236">
            <v>5104</v>
          </cell>
          <cell r="D236">
            <v>193</v>
          </cell>
          <cell r="E236">
            <v>0</v>
          </cell>
          <cell r="F236">
            <v>0</v>
          </cell>
          <cell r="G236">
            <v>0</v>
          </cell>
          <cell r="H236">
            <v>0</v>
          </cell>
          <cell r="I236">
            <v>0</v>
          </cell>
          <cell r="J236">
            <v>0</v>
          </cell>
          <cell r="K236">
            <v>0</v>
          </cell>
          <cell r="L236">
            <v>0</v>
          </cell>
          <cell r="M236">
            <v>0</v>
          </cell>
          <cell r="N236">
            <v>0</v>
          </cell>
          <cell r="O236">
            <v>0</v>
          </cell>
        </row>
        <row r="237">
          <cell r="A237" t="str">
            <v>1110.00.000</v>
          </cell>
          <cell r="B237" t="str">
            <v>Total Depr &amp; Decomm Expense</v>
          </cell>
          <cell r="C237">
            <v>831445</v>
          </cell>
          <cell r="D237">
            <v>808137.23</v>
          </cell>
          <cell r="E237">
            <v>915169.42</v>
          </cell>
          <cell r="F237">
            <v>1057137.26</v>
          </cell>
          <cell r="G237">
            <v>1127516.74</v>
          </cell>
          <cell r="H237">
            <v>1208932.02</v>
          </cell>
          <cell r="I237">
            <v>1355843.9</v>
          </cell>
          <cell r="J237">
            <v>1498526.03</v>
          </cell>
          <cell r="K237">
            <v>1547865.03</v>
          </cell>
          <cell r="L237">
            <v>1638283.96</v>
          </cell>
          <cell r="M237">
            <v>1728376.33</v>
          </cell>
          <cell r="N237">
            <v>1804326.03</v>
          </cell>
          <cell r="O237">
            <v>1881186.76</v>
          </cell>
        </row>
        <row r="238">
          <cell r="A238" t="str">
            <v>1110.00.100</v>
          </cell>
          <cell r="B238" t="str">
            <v>Depreciation Expense - Regulated Assets</v>
          </cell>
          <cell r="C238">
            <v>714283</v>
          </cell>
          <cell r="D238">
            <v>683032</v>
          </cell>
          <cell r="E238">
            <v>749483.33</v>
          </cell>
          <cell r="F238">
            <v>886840.07</v>
          </cell>
          <cell r="G238">
            <v>949435.55</v>
          </cell>
          <cell r="H238">
            <v>1021991.43</v>
          </cell>
          <cell r="I238">
            <v>1158628.81</v>
          </cell>
          <cell r="J238">
            <v>1289258.1100000001</v>
          </cell>
          <cell r="K238">
            <v>1331931.8799999999</v>
          </cell>
          <cell r="L238">
            <v>1409166.13</v>
          </cell>
          <cell r="M238">
            <v>1485272.39</v>
          </cell>
          <cell r="N238">
            <v>1561222.08</v>
          </cell>
          <cell r="O238">
            <v>1638082.82</v>
          </cell>
        </row>
        <row r="239">
          <cell r="A239" t="str">
            <v>1110.00.104</v>
          </cell>
          <cell r="B239" t="str">
            <v>Other Nuclear Decomm Expense</v>
          </cell>
          <cell r="C239">
            <v>-2803</v>
          </cell>
          <cell r="D239">
            <v>4640</v>
          </cell>
          <cell r="E239">
            <v>0</v>
          </cell>
          <cell r="F239">
            <v>0</v>
          </cell>
          <cell r="G239">
            <v>0</v>
          </cell>
          <cell r="H239">
            <v>0</v>
          </cell>
          <cell r="I239">
            <v>0</v>
          </cell>
          <cell r="J239">
            <v>0</v>
          </cell>
          <cell r="K239">
            <v>0</v>
          </cell>
          <cell r="L239">
            <v>0</v>
          </cell>
          <cell r="M239">
            <v>0</v>
          </cell>
          <cell r="N239">
            <v>0</v>
          </cell>
          <cell r="O239">
            <v>0</v>
          </cell>
        </row>
        <row r="240">
          <cell r="A240" t="str">
            <v>1110.00.105</v>
          </cell>
          <cell r="B240" t="str">
            <v>Contrib./Inv. Income  to Nuclear Decomm Trust - Qualify</v>
          </cell>
          <cell r="C240">
            <v>116140</v>
          </cell>
          <cell r="D240">
            <v>119931.23</v>
          </cell>
          <cell r="E240">
            <v>132924.26</v>
          </cell>
          <cell r="F240">
            <v>139389.45000000001</v>
          </cell>
          <cell r="G240">
            <v>147133.18</v>
          </cell>
          <cell r="H240">
            <v>155535.29</v>
          </cell>
          <cell r="I240">
            <v>164720.44</v>
          </cell>
          <cell r="J240">
            <v>174822.12</v>
          </cell>
          <cell r="K240">
            <v>185543.79</v>
          </cell>
          <cell r="L240">
            <v>196923.78</v>
          </cell>
          <cell r="M240">
            <v>209002.5</v>
          </cell>
          <cell r="N240">
            <v>209002.5</v>
          </cell>
          <cell r="O240">
            <v>209002.5</v>
          </cell>
        </row>
        <row r="241">
          <cell r="A241" t="str">
            <v>1110.00.106</v>
          </cell>
          <cell r="B241" t="str">
            <v>Contribution/Inv. Inc to Nuclear Decomm Trust - NonQualify</v>
          </cell>
          <cell r="C241">
            <v>3825</v>
          </cell>
          <cell r="D241">
            <v>534</v>
          </cell>
          <cell r="E241">
            <v>32761.83</v>
          </cell>
          <cell r="F241">
            <v>30907.75</v>
          </cell>
          <cell r="G241">
            <v>30948.01</v>
          </cell>
          <cell r="H241">
            <v>31405.3</v>
          </cell>
          <cell r="I241">
            <v>32494.65</v>
          </cell>
          <cell r="J241">
            <v>34445.800000000003</v>
          </cell>
          <cell r="K241">
            <v>30389.35</v>
          </cell>
          <cell r="L241">
            <v>32194.05</v>
          </cell>
          <cell r="M241">
            <v>34101.449999999997</v>
          </cell>
          <cell r="N241">
            <v>34101.449999999997</v>
          </cell>
          <cell r="O241">
            <v>34101.449999999997</v>
          </cell>
        </row>
        <row r="242">
          <cell r="A242" t="str">
            <v>1110.00.107</v>
          </cell>
          <cell r="B242" t="str">
            <v>Contribution &amp; Earn-Nuc Decom Trust</v>
          </cell>
          <cell r="C242">
            <v>119965</v>
          </cell>
          <cell r="D242">
            <v>120465.23</v>
          </cell>
          <cell r="E242">
            <v>165686.09</v>
          </cell>
          <cell r="F242">
            <v>170297.19</v>
          </cell>
          <cell r="G242">
            <v>178081.19</v>
          </cell>
          <cell r="H242">
            <v>186940.59</v>
          </cell>
          <cell r="I242">
            <v>197215.09</v>
          </cell>
          <cell r="J242">
            <v>209267.92</v>
          </cell>
          <cell r="K242">
            <v>215933.15</v>
          </cell>
          <cell r="L242">
            <v>229117.84</v>
          </cell>
          <cell r="M242">
            <v>243103.94</v>
          </cell>
          <cell r="N242">
            <v>243103.94</v>
          </cell>
          <cell r="O242">
            <v>243103.94</v>
          </cell>
        </row>
        <row r="243">
          <cell r="A243" t="str">
            <v>1110.00.200</v>
          </cell>
          <cell r="B243" t="str">
            <v>Decommissioning Expenses</v>
          </cell>
          <cell r="C243">
            <v>117162</v>
          </cell>
          <cell r="D243">
            <v>125105.23</v>
          </cell>
          <cell r="E243">
            <v>165686.09</v>
          </cell>
          <cell r="F243">
            <v>170297.19</v>
          </cell>
          <cell r="G243">
            <v>178081.19</v>
          </cell>
          <cell r="H243">
            <v>186940.59</v>
          </cell>
          <cell r="I243">
            <v>197215.09</v>
          </cell>
          <cell r="J243">
            <v>209267.92</v>
          </cell>
          <cell r="K243">
            <v>215933.15</v>
          </cell>
          <cell r="L243">
            <v>229117.84</v>
          </cell>
          <cell r="M243">
            <v>243103.94</v>
          </cell>
          <cell r="N243">
            <v>243103.94</v>
          </cell>
          <cell r="O243">
            <v>243103.94</v>
          </cell>
        </row>
        <row r="244">
          <cell r="A244" t="str">
            <v>1115.00.100</v>
          </cell>
          <cell r="B244" t="str">
            <v>Amortization Expense</v>
          </cell>
          <cell r="C244">
            <v>49577</v>
          </cell>
          <cell r="D244">
            <v>51863</v>
          </cell>
          <cell r="E244">
            <v>0</v>
          </cell>
          <cell r="F244">
            <v>0</v>
          </cell>
          <cell r="G244">
            <v>0</v>
          </cell>
          <cell r="H244">
            <v>0</v>
          </cell>
          <cell r="I244">
            <v>0</v>
          </cell>
          <cell r="J244">
            <v>0</v>
          </cell>
          <cell r="K244">
            <v>0</v>
          </cell>
          <cell r="L244">
            <v>0</v>
          </cell>
          <cell r="M244">
            <v>0</v>
          </cell>
          <cell r="N244">
            <v>0</v>
          </cell>
          <cell r="O244">
            <v>0</v>
          </cell>
        </row>
        <row r="245">
          <cell r="A245" t="str">
            <v>1155.00.000</v>
          </cell>
          <cell r="B245" t="str">
            <v>AFUDC on Equity Funds</v>
          </cell>
          <cell r="C245">
            <v>21292</v>
          </cell>
          <cell r="D245">
            <v>23159</v>
          </cell>
          <cell r="E245">
            <v>29722.35</v>
          </cell>
          <cell r="F245">
            <v>37930.74</v>
          </cell>
          <cell r="G245">
            <v>53150.97</v>
          </cell>
          <cell r="H245">
            <v>60100.91</v>
          </cell>
          <cell r="I245">
            <v>59276.67</v>
          </cell>
          <cell r="J245">
            <v>41683.17</v>
          </cell>
          <cell r="K245">
            <v>31208.65</v>
          </cell>
          <cell r="L245">
            <v>30682.37</v>
          </cell>
          <cell r="M245">
            <v>31458.43</v>
          </cell>
          <cell r="N245">
            <v>31900.68</v>
          </cell>
          <cell r="O245">
            <v>32468.53</v>
          </cell>
        </row>
        <row r="246">
          <cell r="A246" t="str">
            <v>1160.00.001</v>
          </cell>
          <cell r="B246" t="str">
            <v>Unregulated Revenue</v>
          </cell>
          <cell r="C246">
            <v>0</v>
          </cell>
          <cell r="D246">
            <v>0</v>
          </cell>
          <cell r="E246">
            <v>33968.06</v>
          </cell>
          <cell r="F246">
            <v>37806.51</v>
          </cell>
          <cell r="G246">
            <v>39750.57</v>
          </cell>
          <cell r="H246">
            <v>41938.019999999997</v>
          </cell>
          <cell r="I246">
            <v>45208.21</v>
          </cell>
          <cell r="J246">
            <v>48116.19</v>
          </cell>
          <cell r="K246">
            <v>51132.78</v>
          </cell>
          <cell r="L246">
            <v>54694.86</v>
          </cell>
          <cell r="M246">
            <v>58515.68</v>
          </cell>
          <cell r="N246">
            <v>58515.68</v>
          </cell>
          <cell r="O246">
            <v>58515.68</v>
          </cell>
        </row>
        <row r="247">
          <cell r="A247" t="str">
            <v>1160.00.021</v>
          </cell>
          <cell r="B247" t="str">
            <v>PROACT Carrying Charges-Interests</v>
          </cell>
          <cell r="C247">
            <v>0</v>
          </cell>
          <cell r="D247">
            <v>0</v>
          </cell>
          <cell r="E247">
            <v>0</v>
          </cell>
          <cell r="F247">
            <v>0</v>
          </cell>
          <cell r="G247">
            <v>0</v>
          </cell>
          <cell r="H247">
            <v>0</v>
          </cell>
          <cell r="I247">
            <v>0</v>
          </cell>
          <cell r="J247">
            <v>0</v>
          </cell>
          <cell r="K247">
            <v>0</v>
          </cell>
          <cell r="L247">
            <v>0</v>
          </cell>
          <cell r="M247">
            <v>0</v>
          </cell>
          <cell r="N247">
            <v>0</v>
          </cell>
          <cell r="O247">
            <v>0</v>
          </cell>
        </row>
        <row r="248">
          <cell r="A248" t="str">
            <v>1160.00.022</v>
          </cell>
          <cell r="B248" t="str">
            <v>DSM Carrying Charges - Interests</v>
          </cell>
          <cell r="C248">
            <v>0</v>
          </cell>
          <cell r="D248">
            <v>0</v>
          </cell>
          <cell r="E248">
            <v>0</v>
          </cell>
          <cell r="F248">
            <v>0</v>
          </cell>
          <cell r="G248">
            <v>0</v>
          </cell>
          <cell r="H248">
            <v>0</v>
          </cell>
          <cell r="I248">
            <v>0</v>
          </cell>
          <cell r="J248">
            <v>0</v>
          </cell>
          <cell r="K248">
            <v>0</v>
          </cell>
          <cell r="L248">
            <v>0</v>
          </cell>
          <cell r="M248">
            <v>0</v>
          </cell>
          <cell r="N248">
            <v>0</v>
          </cell>
          <cell r="O248">
            <v>0</v>
          </cell>
        </row>
        <row r="249">
          <cell r="A249" t="str">
            <v>1160.00.023</v>
          </cell>
          <cell r="B249" t="str">
            <v>Other Balancing Acct Carrying Charges - Interests</v>
          </cell>
          <cell r="C249">
            <v>75668</v>
          </cell>
          <cell r="D249">
            <v>0</v>
          </cell>
          <cell r="E249">
            <v>5141.17</v>
          </cell>
          <cell r="F249">
            <v>4580.57</v>
          </cell>
          <cell r="G249">
            <v>2654.02</v>
          </cell>
          <cell r="H249">
            <v>4029.19</v>
          </cell>
          <cell r="I249">
            <v>5355.02</v>
          </cell>
          <cell r="J249">
            <v>6677.45</v>
          </cell>
          <cell r="K249">
            <v>5592.43</v>
          </cell>
          <cell r="L249">
            <v>3088.83</v>
          </cell>
          <cell r="M249">
            <v>623.24</v>
          </cell>
          <cell r="N249">
            <v>77</v>
          </cell>
          <cell r="O249">
            <v>73</v>
          </cell>
        </row>
        <row r="250">
          <cell r="A250" t="str">
            <v>1160.00.024</v>
          </cell>
          <cell r="B250" t="str">
            <v>Interest on Balancing Acct Reversal of Write Off</v>
          </cell>
          <cell r="C250">
            <v>0</v>
          </cell>
          <cell r="D250">
            <v>0</v>
          </cell>
          <cell r="E250">
            <v>0</v>
          </cell>
          <cell r="F250">
            <v>0</v>
          </cell>
          <cell r="G250">
            <v>0</v>
          </cell>
          <cell r="H250">
            <v>0</v>
          </cell>
          <cell r="I250">
            <v>0</v>
          </cell>
          <cell r="J250">
            <v>0</v>
          </cell>
          <cell r="K250">
            <v>0</v>
          </cell>
          <cell r="L250">
            <v>0</v>
          </cell>
          <cell r="M250">
            <v>0</v>
          </cell>
          <cell r="N250">
            <v>0</v>
          </cell>
          <cell r="O250">
            <v>0</v>
          </cell>
        </row>
        <row r="251">
          <cell r="A251" t="str">
            <v>1160.00.070</v>
          </cell>
          <cell r="B251" t="str">
            <v>Other Non-Operating Income</v>
          </cell>
          <cell r="C251">
            <v>50692</v>
          </cell>
          <cell r="D251">
            <v>60841</v>
          </cell>
          <cell r="E251">
            <v>0</v>
          </cell>
          <cell r="F251">
            <v>0</v>
          </cell>
          <cell r="G251">
            <v>-31780.99</v>
          </cell>
          <cell r="H251">
            <v>-26557.07</v>
          </cell>
          <cell r="I251">
            <v>-47753.11</v>
          </cell>
          <cell r="J251">
            <v>-15375.95</v>
          </cell>
          <cell r="K251">
            <v>-8530.76</v>
          </cell>
          <cell r="L251">
            <v>-16870.52</v>
          </cell>
          <cell r="M251">
            <v>-18960.61</v>
          </cell>
          <cell r="N251">
            <v>-27690.59</v>
          </cell>
          <cell r="O251">
            <v>-1521.48</v>
          </cell>
        </row>
        <row r="252">
          <cell r="A252" t="str">
            <v>1180.00.000</v>
          </cell>
          <cell r="B252" t="str">
            <v>Other Non-Operating Expenses</v>
          </cell>
          <cell r="C252">
            <v>41000</v>
          </cell>
          <cell r="D252">
            <v>349000</v>
          </cell>
          <cell r="E252">
            <v>116024.38</v>
          </cell>
          <cell r="F252">
            <v>109657.55</v>
          </cell>
          <cell r="G252">
            <v>111133.1</v>
          </cell>
          <cell r="H252">
            <v>104739.81</v>
          </cell>
          <cell r="I252">
            <v>106469.41</v>
          </cell>
          <cell r="J252">
            <v>108335.19</v>
          </cell>
          <cell r="K252">
            <v>109365.45</v>
          </cell>
          <cell r="L252">
            <v>110248.23</v>
          </cell>
          <cell r="M252">
            <v>111184.5</v>
          </cell>
          <cell r="N252">
            <v>111107.53</v>
          </cell>
          <cell r="O252">
            <v>131138.35</v>
          </cell>
        </row>
        <row r="253">
          <cell r="A253" t="str">
            <v>1180.00.001</v>
          </cell>
          <cell r="B253" t="str">
            <v>Unregulated O&amp;M Expense</v>
          </cell>
          <cell r="C253">
            <v>41000</v>
          </cell>
          <cell r="D253">
            <v>69000</v>
          </cell>
          <cell r="E253">
            <v>17528.759999999998</v>
          </cell>
          <cell r="F253">
            <v>18392.349999999999</v>
          </cell>
          <cell r="G253">
            <v>19080.53</v>
          </cell>
          <cell r="H253">
            <v>19823.37</v>
          </cell>
          <cell r="I253">
            <v>20658.560000000001</v>
          </cell>
          <cell r="J253">
            <v>21482.79</v>
          </cell>
          <cell r="K253">
            <v>22333.37</v>
          </cell>
          <cell r="L253">
            <v>23250.07</v>
          </cell>
          <cell r="M253">
            <v>24226.71</v>
          </cell>
          <cell r="N253">
            <v>24226.71</v>
          </cell>
          <cell r="O253">
            <v>24226.71</v>
          </cell>
        </row>
        <row r="254">
          <cell r="A254" t="str">
            <v>1180.00.002</v>
          </cell>
          <cell r="B254" t="str">
            <v>Unregulated A&amp;G Expense</v>
          </cell>
          <cell r="C254">
            <v>0</v>
          </cell>
          <cell r="D254">
            <v>0</v>
          </cell>
          <cell r="E254">
            <v>0</v>
          </cell>
          <cell r="F254">
            <v>0</v>
          </cell>
          <cell r="G254">
            <v>0</v>
          </cell>
          <cell r="H254">
            <v>0</v>
          </cell>
          <cell r="I254">
            <v>0</v>
          </cell>
          <cell r="J254">
            <v>0</v>
          </cell>
          <cell r="K254">
            <v>0</v>
          </cell>
          <cell r="L254">
            <v>0</v>
          </cell>
          <cell r="M254">
            <v>0</v>
          </cell>
          <cell r="N254">
            <v>0</v>
          </cell>
          <cell r="O254">
            <v>0</v>
          </cell>
        </row>
        <row r="255">
          <cell r="A255" t="str">
            <v>1180.00.003</v>
          </cell>
          <cell r="B255" t="str">
            <v>Unregulated Property Taxes Expense</v>
          </cell>
          <cell r="C255">
            <v>0</v>
          </cell>
          <cell r="D255">
            <v>0</v>
          </cell>
          <cell r="E255">
            <v>987.24</v>
          </cell>
          <cell r="F255">
            <v>977.76</v>
          </cell>
          <cell r="G255">
            <v>938.08</v>
          </cell>
          <cell r="H255">
            <v>943.11</v>
          </cell>
          <cell r="I255">
            <v>940.38</v>
          </cell>
          <cell r="J255">
            <v>1004.44</v>
          </cell>
          <cell r="K255">
            <v>988.97</v>
          </cell>
          <cell r="L255">
            <v>971.67</v>
          </cell>
          <cell r="M255">
            <v>952.27</v>
          </cell>
          <cell r="N255">
            <v>930.86</v>
          </cell>
          <cell r="O255">
            <v>907.54</v>
          </cell>
        </row>
        <row r="256">
          <cell r="A256" t="str">
            <v>1180.00.004</v>
          </cell>
          <cell r="B256" t="str">
            <v>Unregulated Interest Expenses</v>
          </cell>
          <cell r="C256">
            <v>0</v>
          </cell>
          <cell r="D256">
            <v>0</v>
          </cell>
          <cell r="E256">
            <v>2718.48</v>
          </cell>
          <cell r="F256">
            <v>2675.55</v>
          </cell>
          <cell r="G256">
            <v>2608.6</v>
          </cell>
          <cell r="H256">
            <v>2561.4299999999998</v>
          </cell>
          <cell r="I256">
            <v>2564.5700000000002</v>
          </cell>
          <cell r="J256">
            <v>2648.07</v>
          </cell>
          <cell r="K256">
            <v>2714.22</v>
          </cell>
          <cell r="L256">
            <v>2669.6</v>
          </cell>
          <cell r="M256">
            <v>2619.63</v>
          </cell>
          <cell r="N256">
            <v>2564.0700000000002</v>
          </cell>
          <cell r="O256">
            <v>2503.17</v>
          </cell>
        </row>
        <row r="257">
          <cell r="A257" t="str">
            <v>1180.00.005</v>
          </cell>
          <cell r="B257" t="str">
            <v>Unregulated Depreciation Expense</v>
          </cell>
          <cell r="C257">
            <v>0</v>
          </cell>
          <cell r="D257">
            <v>0</v>
          </cell>
          <cell r="E257">
            <v>13979.89</v>
          </cell>
          <cell r="F257">
            <v>14801.89</v>
          </cell>
          <cell r="G257">
            <v>15695.89</v>
          </cell>
          <cell r="H257">
            <v>8601.89</v>
          </cell>
          <cell r="I257">
            <v>9495.89</v>
          </cell>
          <cell r="J257">
            <v>10389.89</v>
          </cell>
          <cell r="K257">
            <v>10518.89</v>
          </cell>
          <cell r="L257">
            <v>10546.89</v>
          </cell>
          <cell r="M257">
            <v>10575.89</v>
          </cell>
          <cell r="N257">
            <v>10575.89</v>
          </cell>
          <cell r="O257">
            <v>10690.92</v>
          </cell>
        </row>
        <row r="258">
          <cell r="A258" t="str">
            <v>1180.00.007</v>
          </cell>
          <cell r="B258" t="str">
            <v>Corporate A&amp;G (Tax Deductible)</v>
          </cell>
          <cell r="C258">
            <v>0</v>
          </cell>
          <cell r="D258">
            <v>0</v>
          </cell>
          <cell r="E258">
            <v>102358</v>
          </cell>
          <cell r="F258">
            <v>82358</v>
          </cell>
          <cell r="G258">
            <v>82358</v>
          </cell>
          <cell r="H258">
            <v>82358</v>
          </cell>
          <cell r="I258">
            <v>82358</v>
          </cell>
          <cell r="J258">
            <v>82358</v>
          </cell>
          <cell r="K258">
            <v>82358</v>
          </cell>
          <cell r="L258">
            <v>82358</v>
          </cell>
          <cell r="M258">
            <v>82358</v>
          </cell>
          <cell r="N258">
            <v>82358</v>
          </cell>
          <cell r="O258">
            <v>102358</v>
          </cell>
        </row>
        <row r="259">
          <cell r="A259" t="str">
            <v>1180.00.008</v>
          </cell>
          <cell r="B259" t="str">
            <v>Corporate A&amp;G (Non Tax Deductible)</v>
          </cell>
          <cell r="C259">
            <v>0</v>
          </cell>
          <cell r="D259">
            <v>0</v>
          </cell>
          <cell r="E259">
            <v>-21548</v>
          </cell>
          <cell r="F259">
            <v>-9548</v>
          </cell>
          <cell r="G259">
            <v>-9548</v>
          </cell>
          <cell r="H259">
            <v>-9548</v>
          </cell>
          <cell r="I259">
            <v>-9548</v>
          </cell>
          <cell r="J259">
            <v>-9548</v>
          </cell>
          <cell r="K259">
            <v>-9548</v>
          </cell>
          <cell r="L259">
            <v>-9548</v>
          </cell>
          <cell r="M259">
            <v>-9548</v>
          </cell>
          <cell r="N259">
            <v>-9548</v>
          </cell>
          <cell r="O259">
            <v>-9548</v>
          </cell>
        </row>
        <row r="260">
          <cell r="A260" t="str">
            <v>1180.00.009</v>
          </cell>
          <cell r="B260" t="str">
            <v>Misc. Non-Operating Expenses</v>
          </cell>
          <cell r="C260">
            <v>0</v>
          </cell>
          <cell r="D260">
            <v>280000</v>
          </cell>
          <cell r="E260">
            <v>0</v>
          </cell>
          <cell r="F260">
            <v>0</v>
          </cell>
          <cell r="G260">
            <v>0</v>
          </cell>
          <cell r="H260">
            <v>0</v>
          </cell>
          <cell r="I260">
            <v>0</v>
          </cell>
          <cell r="J260">
            <v>0</v>
          </cell>
          <cell r="K260">
            <v>0</v>
          </cell>
          <cell r="L260">
            <v>0</v>
          </cell>
          <cell r="M260">
            <v>0</v>
          </cell>
          <cell r="N260">
            <v>0</v>
          </cell>
          <cell r="O260">
            <v>0</v>
          </cell>
        </row>
        <row r="261">
          <cell r="A261" t="str">
            <v>1180.00.010</v>
          </cell>
          <cell r="B261" t="str">
            <v>Total Unregulated Operating Expenses</v>
          </cell>
          <cell r="C261">
            <v>41000</v>
          </cell>
          <cell r="D261">
            <v>349000</v>
          </cell>
          <cell r="E261">
            <v>116024.38</v>
          </cell>
          <cell r="F261">
            <v>109657.55</v>
          </cell>
          <cell r="G261">
            <v>111133.1</v>
          </cell>
          <cell r="H261">
            <v>104739.81</v>
          </cell>
          <cell r="I261">
            <v>106469.41</v>
          </cell>
          <cell r="J261">
            <v>108335.19</v>
          </cell>
          <cell r="K261">
            <v>109365.45</v>
          </cell>
          <cell r="L261">
            <v>110248.23</v>
          </cell>
          <cell r="M261">
            <v>111184.5</v>
          </cell>
          <cell r="N261">
            <v>111107.53</v>
          </cell>
          <cell r="O261">
            <v>131138.35</v>
          </cell>
        </row>
        <row r="262">
          <cell r="A262" t="str">
            <v>1220.00.000</v>
          </cell>
          <cell r="B262" t="str">
            <v>Interest &amp; Dividend Income</v>
          </cell>
          <cell r="C262">
            <v>24828</v>
          </cell>
          <cell r="D262">
            <v>20104</v>
          </cell>
          <cell r="E262">
            <v>5012.16</v>
          </cell>
          <cell r="F262">
            <v>4218.95</v>
          </cell>
          <cell r="G262">
            <v>920.2</v>
          </cell>
          <cell r="H262">
            <v>989.4</v>
          </cell>
          <cell r="I262">
            <v>1051.8</v>
          </cell>
          <cell r="J262">
            <v>1056</v>
          </cell>
          <cell r="K262">
            <v>1056</v>
          </cell>
          <cell r="L262">
            <v>1056.4000000000001</v>
          </cell>
          <cell r="M262">
            <v>1057.8</v>
          </cell>
          <cell r="N262">
            <v>1058.2</v>
          </cell>
          <cell r="O262">
            <v>0</v>
          </cell>
        </row>
        <row r="263">
          <cell r="A263" t="str">
            <v>1300.00.000</v>
          </cell>
          <cell r="B263" t="str">
            <v>Total Short-Term Int Exp</v>
          </cell>
          <cell r="C263">
            <v>421</v>
          </cell>
          <cell r="D263">
            <v>0</v>
          </cell>
          <cell r="E263">
            <v>15645</v>
          </cell>
          <cell r="F263">
            <v>17579.2</v>
          </cell>
          <cell r="G263">
            <v>25275.77</v>
          </cell>
          <cell r="H263">
            <v>20018.2</v>
          </cell>
          <cell r="I263">
            <v>45811.19</v>
          </cell>
          <cell r="J263">
            <v>16756.39</v>
          </cell>
          <cell r="K263">
            <v>13383.4</v>
          </cell>
          <cell r="L263">
            <v>10876.44</v>
          </cell>
          <cell r="M263">
            <v>25438.6</v>
          </cell>
          <cell r="N263">
            <v>25449.9</v>
          </cell>
          <cell r="O263">
            <v>34210.400000000001</v>
          </cell>
        </row>
        <row r="264">
          <cell r="A264" t="str">
            <v>1350.00.000</v>
          </cell>
          <cell r="B264" t="str">
            <v>Int &amp; Amortization Exp</v>
          </cell>
          <cell r="C264">
            <v>295084</v>
          </cell>
          <cell r="D264">
            <v>323041</v>
          </cell>
          <cell r="E264">
            <v>237880.17</v>
          </cell>
          <cell r="F264">
            <v>249616.71</v>
          </cell>
          <cell r="G264">
            <v>288627.89</v>
          </cell>
          <cell r="H264">
            <v>309183.55</v>
          </cell>
          <cell r="I264">
            <v>319107.06</v>
          </cell>
          <cell r="J264">
            <v>381538.81</v>
          </cell>
          <cell r="K264">
            <v>419685.07</v>
          </cell>
          <cell r="L264">
            <v>443425.93</v>
          </cell>
          <cell r="M264">
            <v>447528.7</v>
          </cell>
          <cell r="N264">
            <v>458958.52</v>
          </cell>
          <cell r="O264">
            <v>473759.93</v>
          </cell>
        </row>
        <row r="265">
          <cell r="A265" t="str">
            <v>1360.00.000</v>
          </cell>
          <cell r="B265" t="str">
            <v>Other Int &amp; Dividend Exp</v>
          </cell>
          <cell r="C265">
            <v>58282</v>
          </cell>
          <cell r="D265">
            <v>0</v>
          </cell>
          <cell r="E265">
            <v>0</v>
          </cell>
          <cell r="F265">
            <v>0</v>
          </cell>
          <cell r="G265">
            <v>0</v>
          </cell>
          <cell r="H265">
            <v>0</v>
          </cell>
          <cell r="I265">
            <v>0</v>
          </cell>
          <cell r="J265">
            <v>0</v>
          </cell>
          <cell r="K265">
            <v>0</v>
          </cell>
          <cell r="L265">
            <v>0</v>
          </cell>
          <cell r="M265">
            <v>0</v>
          </cell>
          <cell r="N265">
            <v>0</v>
          </cell>
          <cell r="O265">
            <v>0</v>
          </cell>
        </row>
        <row r="266">
          <cell r="A266" t="str">
            <v>1370.00.000</v>
          </cell>
          <cell r="B266" t="str">
            <v>Total Long-Term Int Exp</v>
          </cell>
          <cell r="C266">
            <v>353366</v>
          </cell>
          <cell r="D266">
            <v>323041</v>
          </cell>
          <cell r="E266">
            <v>237880.17</v>
          </cell>
          <cell r="F266">
            <v>249616.71</v>
          </cell>
          <cell r="G266">
            <v>288627.89</v>
          </cell>
          <cell r="H266">
            <v>309183.55</v>
          </cell>
          <cell r="I266">
            <v>319107.06</v>
          </cell>
          <cell r="J266">
            <v>381538.81</v>
          </cell>
          <cell r="K266">
            <v>419685.07</v>
          </cell>
          <cell r="L266">
            <v>443425.93</v>
          </cell>
          <cell r="M266">
            <v>447528.7</v>
          </cell>
          <cell r="N266">
            <v>458958.52</v>
          </cell>
          <cell r="O266">
            <v>473759.93</v>
          </cell>
        </row>
        <row r="267">
          <cell r="A267" t="str">
            <v>1400.00.000</v>
          </cell>
          <cell r="B267" t="str">
            <v>Int &amp; Amortization on Debt</v>
          </cell>
          <cell r="C267">
            <v>388606</v>
          </cell>
          <cell r="D267">
            <v>363275</v>
          </cell>
          <cell r="E267">
            <v>274817.17</v>
          </cell>
          <cell r="F267">
            <v>286959.53999999998</v>
          </cell>
          <cell r="G267">
            <v>332475.09000000003</v>
          </cell>
          <cell r="H267">
            <v>347707.21</v>
          </cell>
          <cell r="I267">
            <v>383389.06</v>
          </cell>
          <cell r="J267">
            <v>416027.83</v>
          </cell>
          <cell r="K267">
            <v>450597.35</v>
          </cell>
          <cell r="L267">
            <v>471786.27</v>
          </cell>
          <cell r="M267">
            <v>490451.20000000001</v>
          </cell>
          <cell r="N267">
            <v>498718.08</v>
          </cell>
          <cell r="O267">
            <v>520658.25</v>
          </cell>
        </row>
        <row r="268">
          <cell r="A268" t="str">
            <v>1415.00.000</v>
          </cell>
          <cell r="B268" t="str">
            <v>AFUDC Debt/Capitalized Interest</v>
          </cell>
          <cell r="C268">
            <v>6148</v>
          </cell>
          <cell r="D268">
            <v>11973</v>
          </cell>
          <cell r="E268">
            <v>27509.97</v>
          </cell>
          <cell r="F268">
            <v>19814.97</v>
          </cell>
          <cell r="G268">
            <v>26172.77</v>
          </cell>
          <cell r="H268">
            <v>29595.08</v>
          </cell>
          <cell r="I268">
            <v>29189.200000000001</v>
          </cell>
          <cell r="J268">
            <v>20525.75</v>
          </cell>
          <cell r="K268">
            <v>15367.86</v>
          </cell>
          <cell r="L268">
            <v>15108.71</v>
          </cell>
          <cell r="M268">
            <v>15490.86</v>
          </cell>
          <cell r="N268">
            <v>15708.63</v>
          </cell>
          <cell r="O268">
            <v>15988.26</v>
          </cell>
        </row>
        <row r="269">
          <cell r="A269" t="str">
            <v>1610.00.001</v>
          </cell>
          <cell r="B269" t="str">
            <v>Current Federal Income Taxes</v>
          </cell>
          <cell r="C269">
            <v>395596</v>
          </cell>
          <cell r="D269">
            <v>-64843</v>
          </cell>
          <cell r="E269">
            <v>453668.69</v>
          </cell>
          <cell r="F269">
            <v>275781.89</v>
          </cell>
          <cell r="G269">
            <v>417610.21</v>
          </cell>
          <cell r="H269">
            <v>370835.79</v>
          </cell>
          <cell r="I269">
            <v>450953.94</v>
          </cell>
          <cell r="J269">
            <v>519056.06</v>
          </cell>
          <cell r="K269">
            <v>515985.33</v>
          </cell>
          <cell r="L269">
            <v>544756.88</v>
          </cell>
          <cell r="M269">
            <v>544780.04</v>
          </cell>
          <cell r="N269">
            <v>548495.53</v>
          </cell>
          <cell r="O269">
            <v>547156.55000000005</v>
          </cell>
        </row>
        <row r="270">
          <cell r="A270" t="str">
            <v>1610.00.002</v>
          </cell>
          <cell r="B270" t="str">
            <v>Current State Income Taxes</v>
          </cell>
          <cell r="C270">
            <v>183412</v>
          </cell>
          <cell r="D270">
            <v>50525</v>
          </cell>
          <cell r="E270">
            <v>124828.93</v>
          </cell>
          <cell r="F270">
            <v>60026.9</v>
          </cell>
          <cell r="G270">
            <v>95098.42</v>
          </cell>
          <cell r="H270">
            <v>88802.65</v>
          </cell>
          <cell r="I270">
            <v>105521.77</v>
          </cell>
          <cell r="J270">
            <v>122663.48</v>
          </cell>
          <cell r="K270">
            <v>123999.77</v>
          </cell>
          <cell r="L270">
            <v>131034.35</v>
          </cell>
          <cell r="M270">
            <v>132150.06</v>
          </cell>
          <cell r="N270">
            <v>133713.65</v>
          </cell>
          <cell r="O270">
            <v>134074.64000000001</v>
          </cell>
        </row>
        <row r="271">
          <cell r="A271" t="str">
            <v>1610.00.100</v>
          </cell>
          <cell r="B271" t="str">
            <v>Total Current Income Taxes (Oper. Income)</v>
          </cell>
          <cell r="C271">
            <v>579008</v>
          </cell>
          <cell r="D271">
            <v>-14318</v>
          </cell>
          <cell r="E271">
            <v>578497.62</v>
          </cell>
          <cell r="F271">
            <v>335808.79</v>
          </cell>
          <cell r="G271">
            <v>512708.63</v>
          </cell>
          <cell r="H271">
            <v>459638.44</v>
          </cell>
          <cell r="I271">
            <v>556475.71</v>
          </cell>
          <cell r="J271">
            <v>641719.54</v>
          </cell>
          <cell r="K271">
            <v>639985.1</v>
          </cell>
          <cell r="L271">
            <v>675791.24</v>
          </cell>
          <cell r="M271">
            <v>676930.11</v>
          </cell>
          <cell r="N271">
            <v>682209.18</v>
          </cell>
          <cell r="O271">
            <v>681231.19</v>
          </cell>
        </row>
        <row r="272">
          <cell r="A272" t="str">
            <v>1615.00.011</v>
          </cell>
          <cell r="B272" t="str">
            <v>Current Federal Income Taxes (Non-Operating)</v>
          </cell>
          <cell r="C272">
            <v>4406</v>
          </cell>
          <cell r="D272">
            <v>-26213</v>
          </cell>
          <cell r="E272">
            <v>-37841.96</v>
          </cell>
          <cell r="F272">
            <v>-26783.24</v>
          </cell>
          <cell r="G272">
            <v>-38898.51</v>
          </cell>
          <cell r="H272">
            <v>-35381.699999999997</v>
          </cell>
          <cell r="I272">
            <v>-41870.620000000003</v>
          </cell>
          <cell r="J272">
            <v>-29475.21</v>
          </cell>
          <cell r="K272">
            <v>-27433.18</v>
          </cell>
          <cell r="L272">
            <v>-29688.080000000002</v>
          </cell>
          <cell r="M272">
            <v>-29283.69</v>
          </cell>
          <cell r="N272">
            <v>-32381.05</v>
          </cell>
          <cell r="O272">
            <v>-30368.6</v>
          </cell>
        </row>
        <row r="273">
          <cell r="A273" t="str">
            <v>1615.00.012</v>
          </cell>
          <cell r="B273" t="str">
            <v>Current State Income Taxes (Non-Operating)</v>
          </cell>
          <cell r="C273">
            <v>0</v>
          </cell>
          <cell r="D273">
            <v>0</v>
          </cell>
          <cell r="E273">
            <v>-8805.06</v>
          </cell>
          <cell r="F273">
            <v>-6637.66</v>
          </cell>
          <cell r="G273">
            <v>-9213.08</v>
          </cell>
          <cell r="H273">
            <v>-8629.07</v>
          </cell>
          <cell r="I273">
            <v>-10058.280000000001</v>
          </cell>
          <cell r="J273">
            <v>-7373.87</v>
          </cell>
          <cell r="K273">
            <v>-6706.17</v>
          </cell>
          <cell r="L273">
            <v>-7172.89</v>
          </cell>
          <cell r="M273">
            <v>-7126.62</v>
          </cell>
          <cell r="N273">
            <v>-7829.79</v>
          </cell>
          <cell r="O273">
            <v>-7435.09</v>
          </cell>
        </row>
        <row r="274">
          <cell r="A274" t="str">
            <v>1615.00.100</v>
          </cell>
          <cell r="B274" t="str">
            <v>Current Income Taxes (Non-Operating)</v>
          </cell>
          <cell r="C274">
            <v>4406</v>
          </cell>
          <cell r="D274">
            <v>-26213</v>
          </cell>
          <cell r="E274">
            <v>-46647.03</v>
          </cell>
          <cell r="F274">
            <v>-33420.910000000003</v>
          </cell>
          <cell r="G274">
            <v>-48111.6</v>
          </cell>
          <cell r="H274">
            <v>-44010.76</v>
          </cell>
          <cell r="I274">
            <v>-51928.9</v>
          </cell>
          <cell r="J274">
            <v>-36849.089999999997</v>
          </cell>
          <cell r="K274">
            <v>-34139.35</v>
          </cell>
          <cell r="L274">
            <v>-36860.97</v>
          </cell>
          <cell r="M274">
            <v>-36410.31</v>
          </cell>
          <cell r="N274">
            <v>-40210.83</v>
          </cell>
          <cell r="O274">
            <v>-37803.69</v>
          </cell>
        </row>
        <row r="275">
          <cell r="A275" t="str">
            <v>1630.00.000</v>
          </cell>
          <cell r="B275" t="str">
            <v>Current Provision for Income Taxes (Excl. NOL)</v>
          </cell>
          <cell r="C275">
            <v>583414</v>
          </cell>
          <cell r="D275">
            <v>-40531</v>
          </cell>
          <cell r="E275">
            <v>531850.59</v>
          </cell>
          <cell r="F275">
            <v>302387.89</v>
          </cell>
          <cell r="G275">
            <v>464597.03</v>
          </cell>
          <cell r="H275">
            <v>415627.68</v>
          </cell>
          <cell r="I275">
            <v>504546.81</v>
          </cell>
          <cell r="J275">
            <v>604870.44999999995</v>
          </cell>
          <cell r="K275">
            <v>605845.75</v>
          </cell>
          <cell r="L275">
            <v>638930.26</v>
          </cell>
          <cell r="M275">
            <v>640519.80000000005</v>
          </cell>
          <cell r="N275">
            <v>641998.34</v>
          </cell>
          <cell r="O275">
            <v>643427.5</v>
          </cell>
        </row>
        <row r="276">
          <cell r="A276" t="str">
            <v>1660.00.000</v>
          </cell>
          <cell r="B276" t="str">
            <v>Total Deferred Income Taxes</v>
          </cell>
          <cell r="C276">
            <v>-110619</v>
          </cell>
          <cell r="D276">
            <v>496700</v>
          </cell>
          <cell r="E276">
            <v>-67893.990000000005</v>
          </cell>
          <cell r="F276">
            <v>34065.47</v>
          </cell>
          <cell r="G276">
            <v>-90508.39</v>
          </cell>
          <cell r="H276">
            <v>31671.56</v>
          </cell>
          <cell r="I276">
            <v>30166.35</v>
          </cell>
          <cell r="J276">
            <v>565.30999999999995</v>
          </cell>
          <cell r="K276">
            <v>2846.62</v>
          </cell>
          <cell r="L276">
            <v>-14198.43</v>
          </cell>
          <cell r="M276">
            <v>102.53</v>
          </cell>
          <cell r="N276">
            <v>2012.39</v>
          </cell>
          <cell r="O276">
            <v>3113.39</v>
          </cell>
        </row>
        <row r="277">
          <cell r="A277" t="str">
            <v>1660.00.001</v>
          </cell>
          <cell r="B277" t="str">
            <v>Deferred Fed Tax - APB 11 Sunk</v>
          </cell>
          <cell r="C277">
            <v>214324</v>
          </cell>
          <cell r="D277">
            <v>320287</v>
          </cell>
          <cell r="E277">
            <v>-50488.87</v>
          </cell>
          <cell r="F277">
            <v>-90065.77</v>
          </cell>
          <cell r="G277">
            <v>-113382.07</v>
          </cell>
          <cell r="H277">
            <v>-27019.8</v>
          </cell>
          <cell r="I277">
            <v>-40698.97</v>
          </cell>
          <cell r="J277">
            <v>-51218.27</v>
          </cell>
          <cell r="K277">
            <v>-62072.31</v>
          </cell>
          <cell r="L277">
            <v>-73105.350000000006</v>
          </cell>
          <cell r="M277">
            <v>-80548.399999999994</v>
          </cell>
          <cell r="N277">
            <v>-91654.44</v>
          </cell>
          <cell r="O277">
            <v>-102736.01</v>
          </cell>
        </row>
        <row r="278">
          <cell r="A278" t="str">
            <v>1660.00.002</v>
          </cell>
          <cell r="B278" t="str">
            <v>Deferred State Tax - APB 11 Sunk</v>
          </cell>
          <cell r="C278">
            <v>0</v>
          </cell>
          <cell r="D278">
            <v>0</v>
          </cell>
          <cell r="E278">
            <v>-5584.48</v>
          </cell>
          <cell r="F278">
            <v>-16608.18</v>
          </cell>
          <cell r="G278">
            <v>-16242.48</v>
          </cell>
          <cell r="H278">
            <v>-227.3</v>
          </cell>
          <cell r="I278">
            <v>-1208.3</v>
          </cell>
          <cell r="J278">
            <v>0</v>
          </cell>
          <cell r="K278">
            <v>0</v>
          </cell>
          <cell r="L278">
            <v>0</v>
          </cell>
          <cell r="M278">
            <v>0</v>
          </cell>
          <cell r="N278">
            <v>0</v>
          </cell>
          <cell r="O278">
            <v>0</v>
          </cell>
        </row>
        <row r="279">
          <cell r="A279" t="str">
            <v>1660.00.011</v>
          </cell>
          <cell r="B279" t="str">
            <v>Deferred Fed Tax - APB 11  Incremental</v>
          </cell>
          <cell r="C279">
            <v>0</v>
          </cell>
          <cell r="D279">
            <v>0</v>
          </cell>
          <cell r="E279">
            <v>9082.19</v>
          </cell>
          <cell r="F279">
            <v>5251.82</v>
          </cell>
          <cell r="G279">
            <v>16428.939999999999</v>
          </cell>
          <cell r="H279">
            <v>25442.54</v>
          </cell>
          <cell r="I279">
            <v>40571.910000000003</v>
          </cell>
          <cell r="J279">
            <v>45911.16</v>
          </cell>
          <cell r="K279">
            <v>56435.79</v>
          </cell>
          <cell r="L279">
            <v>61812.480000000003</v>
          </cell>
          <cell r="M279">
            <v>67407.69</v>
          </cell>
          <cell r="N279">
            <v>73571.7</v>
          </cell>
          <cell r="O279">
            <v>80220.72</v>
          </cell>
        </row>
        <row r="280">
          <cell r="A280" t="str">
            <v>1660.00.012</v>
          </cell>
          <cell r="B280" t="str">
            <v>Deferred State Tax - APB 11  Incremental</v>
          </cell>
          <cell r="C280">
            <v>0</v>
          </cell>
          <cell r="D280">
            <v>0</v>
          </cell>
          <cell r="E280">
            <v>-131.53</v>
          </cell>
          <cell r="F280">
            <v>-1573.24</v>
          </cell>
          <cell r="G280">
            <v>-2461.79</v>
          </cell>
          <cell r="H280">
            <v>-1658.95</v>
          </cell>
          <cell r="I280">
            <v>2561.5700000000002</v>
          </cell>
          <cell r="J280">
            <v>3816.01</v>
          </cell>
          <cell r="K280">
            <v>3874.16</v>
          </cell>
          <cell r="L280">
            <v>1093.8699999999999</v>
          </cell>
          <cell r="M280">
            <v>632.88</v>
          </cell>
          <cell r="N280">
            <v>261.37</v>
          </cell>
          <cell r="O280">
            <v>-168.87</v>
          </cell>
        </row>
        <row r="281">
          <cell r="A281" t="str">
            <v>1660.00.025</v>
          </cell>
          <cell r="B281" t="str">
            <v>FED Def Tax Adj. CAL</v>
          </cell>
          <cell r="C281">
            <v>0</v>
          </cell>
          <cell r="D281">
            <v>0</v>
          </cell>
          <cell r="E281">
            <v>86013.92</v>
          </cell>
          <cell r="F281">
            <v>30832.42</v>
          </cell>
          <cell r="G281">
            <v>35875.019999999997</v>
          </cell>
          <cell r="H281">
            <v>36705.46</v>
          </cell>
          <cell r="I281">
            <v>45397.19</v>
          </cell>
          <cell r="J281">
            <v>52188.959999999999</v>
          </cell>
          <cell r="K281">
            <v>49953.81</v>
          </cell>
          <cell r="L281">
            <v>40749.800000000003</v>
          </cell>
          <cell r="M281">
            <v>41548.720000000001</v>
          </cell>
          <cell r="N281">
            <v>43128.57</v>
          </cell>
          <cell r="O281">
            <v>44808.46</v>
          </cell>
        </row>
        <row r="282">
          <cell r="A282" t="str">
            <v>1660.00.030</v>
          </cell>
          <cell r="B282" t="str">
            <v>Total Deferred Tax - APB 11</v>
          </cell>
          <cell r="C282">
            <v>214324</v>
          </cell>
          <cell r="D282">
            <v>320287</v>
          </cell>
          <cell r="E282">
            <v>38891.230000000003</v>
          </cell>
          <cell r="F282">
            <v>-72162.95</v>
          </cell>
          <cell r="G282">
            <v>-79782.38</v>
          </cell>
          <cell r="H282">
            <v>33241.949999999997</v>
          </cell>
          <cell r="I282">
            <v>46623.39</v>
          </cell>
          <cell r="J282">
            <v>50697.86</v>
          </cell>
          <cell r="K282">
            <v>48191.45</v>
          </cell>
          <cell r="L282">
            <v>30550.799999999999</v>
          </cell>
          <cell r="M282">
            <v>29040.9</v>
          </cell>
          <cell r="N282">
            <v>25307.200000000001</v>
          </cell>
          <cell r="O282">
            <v>22124.31</v>
          </cell>
        </row>
        <row r="283">
          <cell r="A283" t="str">
            <v>1660.00.035</v>
          </cell>
          <cell r="B283" t="str">
            <v>Deferred Tax - Regulatory Asset</v>
          </cell>
          <cell r="C283">
            <v>-5346</v>
          </cell>
          <cell r="D283">
            <v>-4292</v>
          </cell>
          <cell r="E283">
            <v>-99041.59</v>
          </cell>
          <cell r="F283">
            <v>-254409.77</v>
          </cell>
          <cell r="G283">
            <v>-186554.38</v>
          </cell>
          <cell r="H283">
            <v>-2009.85</v>
          </cell>
          <cell r="I283">
            <v>-5484.75</v>
          </cell>
          <cell r="J283">
            <v>11184.45</v>
          </cell>
          <cell r="K283">
            <v>-30838.62</v>
          </cell>
          <cell r="L283">
            <v>-52282.21</v>
          </cell>
          <cell r="M283">
            <v>-70182.210000000006</v>
          </cell>
          <cell r="N283">
            <v>-95325.09</v>
          </cell>
          <cell r="O283">
            <v>-120450.16</v>
          </cell>
        </row>
        <row r="284">
          <cell r="A284" t="str">
            <v>1660.00.040</v>
          </cell>
          <cell r="B284" t="str">
            <v>Deferred Tax - Balancing Accounts</v>
          </cell>
          <cell r="C284">
            <v>-324943</v>
          </cell>
          <cell r="D284">
            <v>176413</v>
          </cell>
          <cell r="E284">
            <v>-84928.44</v>
          </cell>
          <cell r="F284">
            <v>85365.66</v>
          </cell>
          <cell r="G284">
            <v>4323.18</v>
          </cell>
          <cell r="H284">
            <v>937.53</v>
          </cell>
          <cell r="I284">
            <v>-3287.07</v>
          </cell>
          <cell r="J284">
            <v>-37096.879999999997</v>
          </cell>
          <cell r="K284">
            <v>-37922.57</v>
          </cell>
          <cell r="L284">
            <v>-35350.620000000003</v>
          </cell>
          <cell r="M284">
            <v>-21612.98</v>
          </cell>
          <cell r="N284">
            <v>-17085.27</v>
          </cell>
          <cell r="O284">
            <v>-13873.85</v>
          </cell>
        </row>
        <row r="285">
          <cell r="A285" t="str">
            <v>1660.00.050</v>
          </cell>
          <cell r="B285" t="str">
            <v>Deferred Tax - SFAS 109</v>
          </cell>
          <cell r="C285">
            <v>5346</v>
          </cell>
          <cell r="D285">
            <v>4292</v>
          </cell>
          <cell r="E285">
            <v>99041.59</v>
          </cell>
          <cell r="F285">
            <v>254409.77</v>
          </cell>
          <cell r="G285">
            <v>186554.38</v>
          </cell>
          <cell r="H285">
            <v>2009.85</v>
          </cell>
          <cell r="I285">
            <v>5484.75</v>
          </cell>
          <cell r="J285">
            <v>-11184.45</v>
          </cell>
          <cell r="K285">
            <v>30838.62</v>
          </cell>
          <cell r="L285">
            <v>52282.21</v>
          </cell>
          <cell r="M285">
            <v>70182.210000000006</v>
          </cell>
          <cell r="N285">
            <v>95325.09</v>
          </cell>
          <cell r="O285">
            <v>120450.16</v>
          </cell>
        </row>
        <row r="286">
          <cell r="A286" t="str">
            <v>1668.00.000</v>
          </cell>
          <cell r="B286" t="str">
            <v>Total Deferred Taxes</v>
          </cell>
          <cell r="C286">
            <v>-187009</v>
          </cell>
          <cell r="D286">
            <v>486947</v>
          </cell>
          <cell r="E286">
            <v>-64129.35</v>
          </cell>
          <cell r="F286">
            <v>34178.94</v>
          </cell>
          <cell r="G286">
            <v>-90500.45</v>
          </cell>
          <cell r="H286">
            <v>33352.79</v>
          </cell>
          <cell r="I286">
            <v>31399.78</v>
          </cell>
          <cell r="J286">
            <v>1076.5</v>
          </cell>
          <cell r="K286">
            <v>4427.21</v>
          </cell>
          <cell r="L286">
            <v>-12331.82</v>
          </cell>
          <cell r="M286">
            <v>1854.17</v>
          </cell>
          <cell r="N286">
            <v>3844.83</v>
          </cell>
          <cell r="O286">
            <v>4716.25</v>
          </cell>
        </row>
        <row r="287">
          <cell r="A287" t="str">
            <v>1680.00.000</v>
          </cell>
          <cell r="B287" t="str">
            <v>Total Other Taxes</v>
          </cell>
          <cell r="C287">
            <v>55521</v>
          </cell>
          <cell r="D287">
            <v>57339</v>
          </cell>
          <cell r="E287">
            <v>0</v>
          </cell>
          <cell r="F287">
            <v>0</v>
          </cell>
          <cell r="G287">
            <v>0</v>
          </cell>
          <cell r="H287">
            <v>0</v>
          </cell>
          <cell r="I287">
            <v>0</v>
          </cell>
          <cell r="J287">
            <v>0</v>
          </cell>
          <cell r="K287">
            <v>0</v>
          </cell>
          <cell r="L287">
            <v>0</v>
          </cell>
          <cell r="M287">
            <v>0</v>
          </cell>
          <cell r="N287">
            <v>0</v>
          </cell>
          <cell r="O287">
            <v>0</v>
          </cell>
        </row>
        <row r="288">
          <cell r="A288" t="str">
            <v>1690.00.000</v>
          </cell>
          <cell r="B288" t="str">
            <v>Total Taxes</v>
          </cell>
          <cell r="C288">
            <v>451926</v>
          </cell>
          <cell r="D288">
            <v>503755</v>
          </cell>
          <cell r="E288">
            <v>467721.24</v>
          </cell>
          <cell r="F288">
            <v>336566.83</v>
          </cell>
          <cell r="G288">
            <v>374096.58</v>
          </cell>
          <cell r="H288">
            <v>448980.47</v>
          </cell>
          <cell r="I288">
            <v>535946.59</v>
          </cell>
          <cell r="J288">
            <v>605946.94999999995</v>
          </cell>
          <cell r="K288">
            <v>610272.96</v>
          </cell>
          <cell r="L288">
            <v>626598.43999999994</v>
          </cell>
          <cell r="M288">
            <v>642373.97</v>
          </cell>
          <cell r="N288">
            <v>645843.17000000004</v>
          </cell>
          <cell r="O288">
            <v>648143.75</v>
          </cell>
        </row>
        <row r="289">
          <cell r="A289" t="str">
            <v>1730.00.000</v>
          </cell>
          <cell r="B289" t="str">
            <v>Extraordinary Items</v>
          </cell>
          <cell r="C289">
            <v>50117</v>
          </cell>
          <cell r="D289">
            <v>0</v>
          </cell>
          <cell r="E289">
            <v>0</v>
          </cell>
          <cell r="F289">
            <v>0</v>
          </cell>
          <cell r="G289">
            <v>0</v>
          </cell>
          <cell r="H289">
            <v>0</v>
          </cell>
          <cell r="I289">
            <v>0</v>
          </cell>
          <cell r="J289">
            <v>0</v>
          </cell>
          <cell r="K289">
            <v>0</v>
          </cell>
          <cell r="L289">
            <v>0</v>
          </cell>
          <cell r="M289">
            <v>0</v>
          </cell>
          <cell r="N289">
            <v>0</v>
          </cell>
          <cell r="O289">
            <v>0</v>
          </cell>
        </row>
        <row r="290">
          <cell r="A290" t="str">
            <v>1730.00.001</v>
          </cell>
          <cell r="B290" t="str">
            <v>Income from Discontinued Operation</v>
          </cell>
          <cell r="C290">
            <v>81789</v>
          </cell>
          <cell r="D290">
            <v>0</v>
          </cell>
          <cell r="E290">
            <v>0</v>
          </cell>
          <cell r="F290">
            <v>0</v>
          </cell>
          <cell r="G290">
            <v>0</v>
          </cell>
          <cell r="H290">
            <v>0</v>
          </cell>
          <cell r="I290">
            <v>0</v>
          </cell>
          <cell r="J290">
            <v>0</v>
          </cell>
          <cell r="K290">
            <v>0</v>
          </cell>
          <cell r="L290">
            <v>0</v>
          </cell>
          <cell r="M290">
            <v>0</v>
          </cell>
          <cell r="N290">
            <v>0</v>
          </cell>
          <cell r="O290">
            <v>0</v>
          </cell>
        </row>
        <row r="291">
          <cell r="A291" t="str">
            <v>1730.00.002</v>
          </cell>
          <cell r="B291" t="str">
            <v>Income Tax on Discontinued Operation</v>
          </cell>
          <cell r="C291">
            <v>-31672</v>
          </cell>
          <cell r="D291">
            <v>0</v>
          </cell>
          <cell r="E291">
            <v>0</v>
          </cell>
          <cell r="F291">
            <v>0</v>
          </cell>
          <cell r="G291">
            <v>0</v>
          </cell>
          <cell r="H291">
            <v>0</v>
          </cell>
          <cell r="I291">
            <v>0</v>
          </cell>
          <cell r="J291">
            <v>0</v>
          </cell>
          <cell r="K291">
            <v>0</v>
          </cell>
          <cell r="L291">
            <v>0</v>
          </cell>
          <cell r="M291">
            <v>0</v>
          </cell>
          <cell r="N291">
            <v>0</v>
          </cell>
          <cell r="O291">
            <v>0</v>
          </cell>
        </row>
        <row r="292">
          <cell r="A292" t="str">
            <v>1800.00.000</v>
          </cell>
          <cell r="B292" t="str">
            <v>Preferred Dividends</v>
          </cell>
          <cell r="C292">
            <v>10335</v>
          </cell>
          <cell r="D292">
            <v>5627</v>
          </cell>
          <cell r="E292">
            <v>29180.04</v>
          </cell>
          <cell r="F292">
            <v>54192.23</v>
          </cell>
          <cell r="G292">
            <v>60421.45</v>
          </cell>
          <cell r="H292">
            <v>70758.59</v>
          </cell>
          <cell r="I292">
            <v>73175.75</v>
          </cell>
          <cell r="J292">
            <v>82866.850000000006</v>
          </cell>
          <cell r="K292">
            <v>89136.51</v>
          </cell>
          <cell r="L292">
            <v>94256.87</v>
          </cell>
          <cell r="M292">
            <v>98403.55</v>
          </cell>
          <cell r="N292">
            <v>101681.96</v>
          </cell>
          <cell r="O292">
            <v>104499.48</v>
          </cell>
        </row>
        <row r="293">
          <cell r="A293" t="str">
            <v>1850.00.000</v>
          </cell>
          <cell r="B293" t="str">
            <v>Balance for Common Shareholders</v>
          </cell>
          <cell r="C293">
            <v>922123</v>
          </cell>
          <cell r="D293">
            <v>914714.77</v>
          </cell>
          <cell r="E293">
            <v>645999.56999999995</v>
          </cell>
          <cell r="F293">
            <v>704485.05</v>
          </cell>
          <cell r="G293">
            <v>652775.25</v>
          </cell>
          <cell r="H293">
            <v>724950</v>
          </cell>
          <cell r="I293">
            <v>807174.1</v>
          </cell>
          <cell r="J293">
            <v>874990.19</v>
          </cell>
          <cell r="K293">
            <v>938136.16</v>
          </cell>
          <cell r="L293">
            <v>989181.43</v>
          </cell>
          <cell r="M293">
            <v>1030939.14</v>
          </cell>
          <cell r="N293">
            <v>1067201.1100000001</v>
          </cell>
          <cell r="O293">
            <v>1103013.96</v>
          </cell>
        </row>
        <row r="294">
          <cell r="A294" t="str">
            <v>2000.00.000</v>
          </cell>
          <cell r="B294" t="str">
            <v>Total Cash</v>
          </cell>
          <cell r="C294">
            <v>122374</v>
          </cell>
          <cell r="D294">
            <v>57000</v>
          </cell>
          <cell r="E294">
            <v>170000</v>
          </cell>
          <cell r="F294">
            <v>20000</v>
          </cell>
          <cell r="G294">
            <v>20000</v>
          </cell>
          <cell r="H294">
            <v>20000</v>
          </cell>
          <cell r="I294">
            <v>20000</v>
          </cell>
          <cell r="J294">
            <v>20000</v>
          </cell>
          <cell r="K294">
            <v>20000</v>
          </cell>
          <cell r="L294">
            <v>20000</v>
          </cell>
          <cell r="M294">
            <v>20000</v>
          </cell>
          <cell r="N294">
            <v>20000</v>
          </cell>
          <cell r="O294">
            <v>20000</v>
          </cell>
        </row>
        <row r="295">
          <cell r="A295" t="str">
            <v>2000.00.100</v>
          </cell>
          <cell r="B295" t="str">
            <v>Cash</v>
          </cell>
          <cell r="C295">
            <v>122374</v>
          </cell>
          <cell r="D295">
            <v>57000</v>
          </cell>
          <cell r="E295">
            <v>170000</v>
          </cell>
          <cell r="F295">
            <v>20000</v>
          </cell>
          <cell r="G295">
            <v>20000</v>
          </cell>
          <cell r="H295">
            <v>20000</v>
          </cell>
          <cell r="I295">
            <v>20000</v>
          </cell>
          <cell r="J295">
            <v>20000</v>
          </cell>
          <cell r="K295">
            <v>20000</v>
          </cell>
          <cell r="L295">
            <v>20000</v>
          </cell>
          <cell r="M295">
            <v>20000</v>
          </cell>
          <cell r="N295">
            <v>20000</v>
          </cell>
          <cell r="O295">
            <v>20000</v>
          </cell>
        </row>
        <row r="296">
          <cell r="A296" t="str">
            <v>2020.00.001</v>
          </cell>
          <cell r="B296" t="str">
            <v>Customer Receivables</v>
          </cell>
          <cell r="C296">
            <v>606169</v>
          </cell>
          <cell r="D296">
            <v>379136</v>
          </cell>
          <cell r="E296">
            <v>908187.8</v>
          </cell>
          <cell r="F296">
            <v>1094933.51</v>
          </cell>
          <cell r="G296">
            <v>1134114.55</v>
          </cell>
          <cell r="H296">
            <v>1087908.02</v>
          </cell>
          <cell r="I296">
            <v>1096409.06</v>
          </cell>
          <cell r="J296">
            <v>1136447.32</v>
          </cell>
          <cell r="K296">
            <v>1154159.3899999999</v>
          </cell>
          <cell r="L296">
            <v>1161450.82</v>
          </cell>
          <cell r="M296">
            <v>1199872.8</v>
          </cell>
          <cell r="N296">
            <v>1239571.68</v>
          </cell>
          <cell r="O296">
            <v>1280509.27</v>
          </cell>
        </row>
        <row r="297">
          <cell r="A297" t="str">
            <v>2020.00.002</v>
          </cell>
          <cell r="B297" t="str">
            <v>Accrued Utility Revenues</v>
          </cell>
          <cell r="C297">
            <v>273868</v>
          </cell>
          <cell r="D297">
            <v>319727</v>
          </cell>
          <cell r="E297">
            <v>0</v>
          </cell>
          <cell r="F297">
            <v>0</v>
          </cell>
          <cell r="G297">
            <v>0</v>
          </cell>
          <cell r="H297">
            <v>0</v>
          </cell>
          <cell r="I297">
            <v>0</v>
          </cell>
          <cell r="J297">
            <v>0</v>
          </cell>
          <cell r="K297">
            <v>0</v>
          </cell>
          <cell r="L297">
            <v>0</v>
          </cell>
          <cell r="M297">
            <v>0</v>
          </cell>
          <cell r="N297">
            <v>0</v>
          </cell>
          <cell r="O297">
            <v>0</v>
          </cell>
        </row>
        <row r="298">
          <cell r="A298" t="str">
            <v>2020.00.010</v>
          </cell>
          <cell r="B298" t="str">
            <v>Customer Accounts Receivable</v>
          </cell>
          <cell r="C298">
            <v>880037</v>
          </cell>
          <cell r="D298">
            <v>698863</v>
          </cell>
          <cell r="E298">
            <v>908187.8</v>
          </cell>
          <cell r="F298">
            <v>1094933.51</v>
          </cell>
          <cell r="G298">
            <v>1134114.55</v>
          </cell>
          <cell r="H298">
            <v>1087908.02</v>
          </cell>
          <cell r="I298">
            <v>1096409.06</v>
          </cell>
          <cell r="J298">
            <v>1136447.32</v>
          </cell>
          <cell r="K298">
            <v>1154159.3899999999</v>
          </cell>
          <cell r="L298">
            <v>1161450.82</v>
          </cell>
          <cell r="M298">
            <v>1199872.8</v>
          </cell>
          <cell r="N298">
            <v>1239571.68</v>
          </cell>
          <cell r="O298">
            <v>1280509.27</v>
          </cell>
        </row>
        <row r="299">
          <cell r="A299" t="str">
            <v>2020.00.011</v>
          </cell>
          <cell r="B299" t="str">
            <v>Rec from Mission Gp &amp; EIX</v>
          </cell>
          <cell r="C299">
            <v>0</v>
          </cell>
          <cell r="D299">
            <v>0</v>
          </cell>
          <cell r="E299">
            <v>0</v>
          </cell>
          <cell r="F299">
            <v>0</v>
          </cell>
          <cell r="G299">
            <v>0</v>
          </cell>
          <cell r="H299">
            <v>0</v>
          </cell>
          <cell r="I299">
            <v>0</v>
          </cell>
          <cell r="J299">
            <v>0</v>
          </cell>
          <cell r="K299">
            <v>0</v>
          </cell>
          <cell r="L299">
            <v>0</v>
          </cell>
          <cell r="M299">
            <v>0</v>
          </cell>
          <cell r="N299">
            <v>0</v>
          </cell>
          <cell r="O299">
            <v>0</v>
          </cell>
        </row>
        <row r="300">
          <cell r="A300" t="str">
            <v>2020.00.012</v>
          </cell>
          <cell r="B300" t="str">
            <v>Misc. Receivables</v>
          </cell>
          <cell r="C300">
            <v>88530</v>
          </cell>
          <cell r="D300">
            <v>16976</v>
          </cell>
          <cell r="E300">
            <v>145375</v>
          </cell>
          <cell r="F300">
            <v>145375</v>
          </cell>
          <cell r="G300">
            <v>145375</v>
          </cell>
          <cell r="H300">
            <v>145375</v>
          </cell>
          <cell r="I300">
            <v>145375</v>
          </cell>
          <cell r="J300">
            <v>145375</v>
          </cell>
          <cell r="K300">
            <v>145375</v>
          </cell>
          <cell r="L300">
            <v>145375</v>
          </cell>
          <cell r="M300">
            <v>145375</v>
          </cell>
          <cell r="N300">
            <v>145375</v>
          </cell>
          <cell r="O300">
            <v>84000</v>
          </cell>
        </row>
        <row r="301">
          <cell r="A301" t="str">
            <v>2020.00.013</v>
          </cell>
          <cell r="B301" t="str">
            <v>Other Receivables</v>
          </cell>
          <cell r="C301">
            <v>147643</v>
          </cell>
          <cell r="D301">
            <v>262526</v>
          </cell>
          <cell r="E301">
            <v>262526</v>
          </cell>
          <cell r="F301">
            <v>262526</v>
          </cell>
          <cell r="G301">
            <v>262526</v>
          </cell>
          <cell r="H301">
            <v>262526</v>
          </cell>
          <cell r="I301">
            <v>262526</v>
          </cell>
          <cell r="J301">
            <v>262526</v>
          </cell>
          <cell r="K301">
            <v>262526</v>
          </cell>
          <cell r="L301">
            <v>262526</v>
          </cell>
          <cell r="M301">
            <v>262526</v>
          </cell>
          <cell r="N301">
            <v>262526</v>
          </cell>
          <cell r="O301">
            <v>262526</v>
          </cell>
        </row>
        <row r="302">
          <cell r="A302" t="str">
            <v>2020.00.020</v>
          </cell>
          <cell r="B302" t="str">
            <v>Other Accounts Receivable</v>
          </cell>
          <cell r="C302">
            <v>236173</v>
          </cell>
          <cell r="D302">
            <v>279502</v>
          </cell>
          <cell r="E302">
            <v>407901</v>
          </cell>
          <cell r="F302">
            <v>407901</v>
          </cell>
          <cell r="G302">
            <v>407901</v>
          </cell>
          <cell r="H302">
            <v>407901</v>
          </cell>
          <cell r="I302">
            <v>407901</v>
          </cell>
          <cell r="J302">
            <v>407901</v>
          </cell>
          <cell r="K302">
            <v>407901</v>
          </cell>
          <cell r="L302">
            <v>407901</v>
          </cell>
          <cell r="M302">
            <v>407901</v>
          </cell>
          <cell r="N302">
            <v>407901</v>
          </cell>
          <cell r="O302">
            <v>346526</v>
          </cell>
        </row>
        <row r="303">
          <cell r="A303" t="str">
            <v>2030.00.000</v>
          </cell>
          <cell r="B303" t="str">
            <v>Allowance for Doubtful Accounts</v>
          </cell>
          <cell r="C303">
            <v>30219</v>
          </cell>
          <cell r="D303">
            <v>30806</v>
          </cell>
          <cell r="E303">
            <v>30806</v>
          </cell>
          <cell r="F303">
            <v>30806</v>
          </cell>
          <cell r="G303">
            <v>30806</v>
          </cell>
          <cell r="H303">
            <v>30806</v>
          </cell>
          <cell r="I303">
            <v>30806</v>
          </cell>
          <cell r="J303">
            <v>30806</v>
          </cell>
          <cell r="K303">
            <v>30806</v>
          </cell>
          <cell r="L303">
            <v>30806</v>
          </cell>
          <cell r="M303">
            <v>30806</v>
          </cell>
          <cell r="N303">
            <v>30806</v>
          </cell>
          <cell r="O303">
            <v>30806</v>
          </cell>
        </row>
        <row r="304">
          <cell r="A304" t="str">
            <v>2035.00.000</v>
          </cell>
          <cell r="B304" t="str">
            <v>Net Receivables</v>
          </cell>
          <cell r="C304">
            <v>1085991</v>
          </cell>
          <cell r="D304">
            <v>947559</v>
          </cell>
          <cell r="E304">
            <v>1285282.8</v>
          </cell>
          <cell r="F304">
            <v>1472028.51</v>
          </cell>
          <cell r="G304">
            <v>1511209.55</v>
          </cell>
          <cell r="H304">
            <v>1465003.02</v>
          </cell>
          <cell r="I304">
            <v>1473504.06</v>
          </cell>
          <cell r="J304">
            <v>1513542.32</v>
          </cell>
          <cell r="K304">
            <v>1531254.39</v>
          </cell>
          <cell r="L304">
            <v>1538545.82</v>
          </cell>
          <cell r="M304">
            <v>1576967.8</v>
          </cell>
          <cell r="N304">
            <v>1616666.68</v>
          </cell>
          <cell r="O304">
            <v>1596229.27</v>
          </cell>
        </row>
        <row r="305">
          <cell r="A305" t="str">
            <v>2040.00.000</v>
          </cell>
          <cell r="B305" t="str">
            <v>Total Fuel, and M&amp;S Inventory</v>
          </cell>
          <cell r="C305">
            <v>317774</v>
          </cell>
          <cell r="D305">
            <v>332226</v>
          </cell>
          <cell r="E305">
            <v>336789.66</v>
          </cell>
          <cell r="F305">
            <v>331544.36</v>
          </cell>
          <cell r="G305">
            <v>343483.04</v>
          </cell>
          <cell r="H305">
            <v>337520.11</v>
          </cell>
          <cell r="I305">
            <v>345167.51</v>
          </cell>
          <cell r="J305">
            <v>345167.51</v>
          </cell>
          <cell r="K305">
            <v>345167.51</v>
          </cell>
          <cell r="L305">
            <v>345167.51</v>
          </cell>
          <cell r="M305">
            <v>345167.51</v>
          </cell>
          <cell r="N305">
            <v>345167.51</v>
          </cell>
          <cell r="O305">
            <v>345167.51</v>
          </cell>
        </row>
        <row r="306">
          <cell r="A306" t="str">
            <v>2040.00.010</v>
          </cell>
          <cell r="B306" t="str">
            <v>GRC Fuel Inventory</v>
          </cell>
          <cell r="C306">
            <v>0</v>
          </cell>
          <cell r="D306">
            <v>1330</v>
          </cell>
          <cell r="E306">
            <v>0</v>
          </cell>
          <cell r="F306">
            <v>0</v>
          </cell>
          <cell r="G306">
            <v>0</v>
          </cell>
          <cell r="H306">
            <v>0</v>
          </cell>
          <cell r="I306">
            <v>0</v>
          </cell>
          <cell r="J306">
            <v>0</v>
          </cell>
          <cell r="K306">
            <v>0</v>
          </cell>
          <cell r="L306">
            <v>0</v>
          </cell>
          <cell r="M306">
            <v>0</v>
          </cell>
          <cell r="N306">
            <v>0</v>
          </cell>
          <cell r="O306">
            <v>0</v>
          </cell>
        </row>
        <row r="307">
          <cell r="A307" t="str">
            <v>2040.00.020</v>
          </cell>
          <cell r="B307" t="str">
            <v>Non GRC Inventory</v>
          </cell>
          <cell r="C307">
            <v>9575</v>
          </cell>
          <cell r="D307">
            <v>6836</v>
          </cell>
          <cell r="E307">
            <v>8166</v>
          </cell>
          <cell r="F307">
            <v>8166</v>
          </cell>
          <cell r="G307">
            <v>8166</v>
          </cell>
          <cell r="H307">
            <v>8166</v>
          </cell>
          <cell r="I307">
            <v>8166</v>
          </cell>
          <cell r="J307">
            <v>8166</v>
          </cell>
          <cell r="K307">
            <v>8166</v>
          </cell>
          <cell r="L307">
            <v>8166</v>
          </cell>
          <cell r="M307">
            <v>8166</v>
          </cell>
          <cell r="N307">
            <v>8166</v>
          </cell>
          <cell r="O307">
            <v>8166</v>
          </cell>
        </row>
        <row r="308">
          <cell r="A308" t="str">
            <v>2040.00.050</v>
          </cell>
          <cell r="B308" t="str">
            <v>Total Fuel Inventory</v>
          </cell>
          <cell r="C308">
            <v>9575</v>
          </cell>
          <cell r="D308">
            <v>8166</v>
          </cell>
          <cell r="E308">
            <v>8166</v>
          </cell>
          <cell r="F308">
            <v>8166</v>
          </cell>
          <cell r="G308">
            <v>8166</v>
          </cell>
          <cell r="H308">
            <v>8166</v>
          </cell>
          <cell r="I308">
            <v>8166</v>
          </cell>
          <cell r="J308">
            <v>8166</v>
          </cell>
          <cell r="K308">
            <v>8166</v>
          </cell>
          <cell r="L308">
            <v>8166</v>
          </cell>
          <cell r="M308">
            <v>8166</v>
          </cell>
          <cell r="N308">
            <v>8166</v>
          </cell>
          <cell r="O308">
            <v>8166</v>
          </cell>
        </row>
        <row r="309">
          <cell r="A309" t="str">
            <v>2040.00.060</v>
          </cell>
          <cell r="B309" t="str">
            <v>GRC Nuclear Fuel Inventory</v>
          </cell>
          <cell r="C309">
            <v>100264</v>
          </cell>
          <cell r="D309">
            <v>88745</v>
          </cell>
          <cell r="E309">
            <v>0</v>
          </cell>
          <cell r="F309">
            <v>0</v>
          </cell>
          <cell r="G309">
            <v>0</v>
          </cell>
          <cell r="H309">
            <v>0</v>
          </cell>
          <cell r="I309">
            <v>0</v>
          </cell>
          <cell r="J309">
            <v>0</v>
          </cell>
          <cell r="K309">
            <v>0</v>
          </cell>
          <cell r="L309">
            <v>0</v>
          </cell>
          <cell r="M309">
            <v>0</v>
          </cell>
          <cell r="N309">
            <v>0</v>
          </cell>
          <cell r="O309">
            <v>0</v>
          </cell>
        </row>
        <row r="310">
          <cell r="A310" t="str">
            <v>2040.00.070</v>
          </cell>
          <cell r="B310" t="str">
            <v>Non GRC Nuclear Fuel Inventory</v>
          </cell>
          <cell r="C310">
            <v>40155</v>
          </cell>
          <cell r="D310">
            <v>62422</v>
          </cell>
          <cell r="E310">
            <v>151167</v>
          </cell>
          <cell r="F310">
            <v>151167</v>
          </cell>
          <cell r="G310">
            <v>151167</v>
          </cell>
          <cell r="H310">
            <v>151167</v>
          </cell>
          <cell r="I310">
            <v>151167</v>
          </cell>
          <cell r="J310">
            <v>151167</v>
          </cell>
          <cell r="K310">
            <v>151167</v>
          </cell>
          <cell r="L310">
            <v>151167</v>
          </cell>
          <cell r="M310">
            <v>151167</v>
          </cell>
          <cell r="N310">
            <v>151167</v>
          </cell>
          <cell r="O310">
            <v>151167</v>
          </cell>
        </row>
        <row r="311">
          <cell r="A311" t="str">
            <v>2040.00.090</v>
          </cell>
          <cell r="B311" t="str">
            <v>Total Nuclear Fuel Inventory</v>
          </cell>
          <cell r="C311">
            <v>140419</v>
          </cell>
          <cell r="D311">
            <v>151167</v>
          </cell>
          <cell r="E311">
            <v>151167</v>
          </cell>
          <cell r="F311">
            <v>151167</v>
          </cell>
          <cell r="G311">
            <v>151167</v>
          </cell>
          <cell r="H311">
            <v>151167</v>
          </cell>
          <cell r="I311">
            <v>151167</v>
          </cell>
          <cell r="J311">
            <v>151167</v>
          </cell>
          <cell r="K311">
            <v>151167</v>
          </cell>
          <cell r="L311">
            <v>151167</v>
          </cell>
          <cell r="M311">
            <v>151167</v>
          </cell>
          <cell r="N311">
            <v>151167</v>
          </cell>
          <cell r="O311">
            <v>151167</v>
          </cell>
        </row>
        <row r="312">
          <cell r="A312" t="str">
            <v>2040.00.100</v>
          </cell>
          <cell r="B312" t="str">
            <v>Total Fuel Inventory</v>
          </cell>
          <cell r="C312">
            <v>149994</v>
          </cell>
          <cell r="D312">
            <v>159333</v>
          </cell>
          <cell r="E312">
            <v>159333</v>
          </cell>
          <cell r="F312">
            <v>159333</v>
          </cell>
          <cell r="G312">
            <v>159333</v>
          </cell>
          <cell r="H312">
            <v>159333</v>
          </cell>
          <cell r="I312">
            <v>159333</v>
          </cell>
          <cell r="J312">
            <v>159333</v>
          </cell>
          <cell r="K312">
            <v>159333</v>
          </cell>
          <cell r="L312">
            <v>159333</v>
          </cell>
          <cell r="M312">
            <v>159333</v>
          </cell>
          <cell r="N312">
            <v>159333</v>
          </cell>
          <cell r="O312">
            <v>159333</v>
          </cell>
        </row>
        <row r="313">
          <cell r="A313" t="str">
            <v>2040.00.200</v>
          </cell>
          <cell r="B313" t="str">
            <v>Materials and Supplies Inventory</v>
          </cell>
          <cell r="C313">
            <v>167780</v>
          </cell>
          <cell r="D313">
            <v>172893</v>
          </cell>
          <cell r="E313">
            <v>177456.67</v>
          </cell>
          <cell r="F313">
            <v>172211.36</v>
          </cell>
          <cell r="G313">
            <v>184150.04</v>
          </cell>
          <cell r="H313">
            <v>178187.11</v>
          </cell>
          <cell r="I313">
            <v>185834.51</v>
          </cell>
          <cell r="J313">
            <v>185834.51</v>
          </cell>
          <cell r="K313">
            <v>185834.51</v>
          </cell>
          <cell r="L313">
            <v>185834.51</v>
          </cell>
          <cell r="M313">
            <v>185834.51</v>
          </cell>
          <cell r="N313">
            <v>185834.51</v>
          </cell>
          <cell r="O313">
            <v>185834.51</v>
          </cell>
        </row>
        <row r="314">
          <cell r="A314" t="str">
            <v>2050.00.000</v>
          </cell>
          <cell r="B314" t="str">
            <v>Short-Term Investments</v>
          </cell>
          <cell r="C314">
            <v>26856</v>
          </cell>
          <cell r="D314">
            <v>40762</v>
          </cell>
          <cell r="E314">
            <v>40762</v>
          </cell>
          <cell r="F314">
            <v>40762</v>
          </cell>
          <cell r="G314">
            <v>40762</v>
          </cell>
          <cell r="H314">
            <v>40762</v>
          </cell>
          <cell r="I314">
            <v>40762</v>
          </cell>
          <cell r="J314">
            <v>40762</v>
          </cell>
          <cell r="K314">
            <v>40762</v>
          </cell>
          <cell r="L314">
            <v>40762</v>
          </cell>
          <cell r="M314">
            <v>40762</v>
          </cell>
          <cell r="N314">
            <v>40762</v>
          </cell>
          <cell r="O314">
            <v>40762</v>
          </cell>
        </row>
        <row r="315">
          <cell r="A315" t="str">
            <v>2060.00.000</v>
          </cell>
          <cell r="B315" t="str">
            <v>Prepayments</v>
          </cell>
          <cell r="C315">
            <v>39572</v>
          </cell>
          <cell r="D315">
            <v>30563</v>
          </cell>
          <cell r="E315">
            <v>30563</v>
          </cell>
          <cell r="F315">
            <v>30563</v>
          </cell>
          <cell r="G315">
            <v>30563</v>
          </cell>
          <cell r="H315">
            <v>30563</v>
          </cell>
          <cell r="I315">
            <v>30563</v>
          </cell>
          <cell r="J315">
            <v>30563</v>
          </cell>
          <cell r="K315">
            <v>30563</v>
          </cell>
          <cell r="L315">
            <v>30563</v>
          </cell>
          <cell r="M315">
            <v>30563</v>
          </cell>
          <cell r="N315">
            <v>30563</v>
          </cell>
          <cell r="O315">
            <v>30563</v>
          </cell>
        </row>
        <row r="316">
          <cell r="A316" t="str">
            <v>2060.00.010</v>
          </cell>
          <cell r="B316" t="str">
            <v>Prepayment - Taxes</v>
          </cell>
          <cell r="C316">
            <v>1214</v>
          </cell>
          <cell r="D316">
            <v>1491</v>
          </cell>
          <cell r="E316">
            <v>1491</v>
          </cell>
          <cell r="F316">
            <v>1491</v>
          </cell>
          <cell r="G316">
            <v>1491</v>
          </cell>
          <cell r="H316">
            <v>1491</v>
          </cell>
          <cell r="I316">
            <v>1491</v>
          </cell>
          <cell r="J316">
            <v>1491</v>
          </cell>
          <cell r="K316">
            <v>1491</v>
          </cell>
          <cell r="L316">
            <v>1491</v>
          </cell>
          <cell r="M316">
            <v>1491</v>
          </cell>
          <cell r="N316">
            <v>1491</v>
          </cell>
          <cell r="O316">
            <v>1491</v>
          </cell>
        </row>
        <row r="317">
          <cell r="A317" t="str">
            <v>2060.00.020</v>
          </cell>
          <cell r="B317" t="str">
            <v>Prepayment - Ins &amp; Misc</v>
          </cell>
          <cell r="C317">
            <v>38358</v>
          </cell>
          <cell r="D317">
            <v>29072</v>
          </cell>
          <cell r="E317">
            <v>29072</v>
          </cell>
          <cell r="F317">
            <v>29072</v>
          </cell>
          <cell r="G317">
            <v>29072</v>
          </cell>
          <cell r="H317">
            <v>29072</v>
          </cell>
          <cell r="I317">
            <v>29072</v>
          </cell>
          <cell r="J317">
            <v>29072</v>
          </cell>
          <cell r="K317">
            <v>29072</v>
          </cell>
          <cell r="L317">
            <v>29072</v>
          </cell>
          <cell r="M317">
            <v>29072</v>
          </cell>
          <cell r="N317">
            <v>29072</v>
          </cell>
          <cell r="O317">
            <v>29072</v>
          </cell>
        </row>
        <row r="318">
          <cell r="A318" t="str">
            <v>2070.00.000</v>
          </cell>
          <cell r="B318" t="str">
            <v>Intercompany Current Assets</v>
          </cell>
          <cell r="C318">
            <v>0</v>
          </cell>
          <cell r="D318">
            <v>0</v>
          </cell>
          <cell r="E318">
            <v>0</v>
          </cell>
          <cell r="F318">
            <v>0</v>
          </cell>
          <cell r="G318">
            <v>0</v>
          </cell>
          <cell r="H318">
            <v>0</v>
          </cell>
          <cell r="I318">
            <v>0</v>
          </cell>
          <cell r="J318">
            <v>0</v>
          </cell>
          <cell r="K318">
            <v>0</v>
          </cell>
          <cell r="L318">
            <v>0</v>
          </cell>
          <cell r="M318">
            <v>0</v>
          </cell>
          <cell r="N318">
            <v>0</v>
          </cell>
          <cell r="O318">
            <v>0</v>
          </cell>
        </row>
        <row r="319">
          <cell r="A319" t="str">
            <v>2090.00.000</v>
          </cell>
          <cell r="B319" t="str">
            <v>Total Other Current Assets</v>
          </cell>
          <cell r="C319">
            <v>1514942</v>
          </cell>
          <cell r="D319">
            <v>1843892</v>
          </cell>
          <cell r="E319">
            <v>2129017.59</v>
          </cell>
          <cell r="F319">
            <v>2383427.36</v>
          </cell>
          <cell r="G319">
            <v>2569981.7400000002</v>
          </cell>
          <cell r="H319">
            <v>2571991.58</v>
          </cell>
          <cell r="I319">
            <v>2577476.33</v>
          </cell>
          <cell r="J319">
            <v>2566291.89</v>
          </cell>
          <cell r="K319">
            <v>2597130.5099999998</v>
          </cell>
          <cell r="L319">
            <v>2649412.71</v>
          </cell>
          <cell r="M319">
            <v>2719594.92</v>
          </cell>
          <cell r="N319">
            <v>2814920.01</v>
          </cell>
          <cell r="O319">
            <v>2935370.17</v>
          </cell>
        </row>
        <row r="320">
          <cell r="A320" t="str">
            <v>2090.00.080</v>
          </cell>
          <cell r="B320" t="str">
            <v>Regulatory Assets - RRB</v>
          </cell>
          <cell r="C320">
            <v>0</v>
          </cell>
          <cell r="D320">
            <v>0</v>
          </cell>
          <cell r="E320">
            <v>0</v>
          </cell>
          <cell r="F320">
            <v>0</v>
          </cell>
          <cell r="G320">
            <v>0</v>
          </cell>
          <cell r="H320">
            <v>0</v>
          </cell>
          <cell r="I320">
            <v>0</v>
          </cell>
          <cell r="J320">
            <v>0</v>
          </cell>
          <cell r="K320">
            <v>0</v>
          </cell>
          <cell r="L320">
            <v>0</v>
          </cell>
          <cell r="M320">
            <v>0</v>
          </cell>
          <cell r="N320">
            <v>0</v>
          </cell>
          <cell r="O320">
            <v>0</v>
          </cell>
        </row>
        <row r="321">
          <cell r="A321" t="str">
            <v>2090.00.090</v>
          </cell>
          <cell r="B321" t="str">
            <v>Regulatory Assets - FAS109</v>
          </cell>
          <cell r="C321">
            <v>973801</v>
          </cell>
          <cell r="D321">
            <v>1018000</v>
          </cell>
          <cell r="E321">
            <v>1117041.5900000001</v>
          </cell>
          <cell r="F321">
            <v>1371451.36</v>
          </cell>
          <cell r="G321">
            <v>1558005.74</v>
          </cell>
          <cell r="H321">
            <v>1560015.58</v>
          </cell>
          <cell r="I321">
            <v>1565500.33</v>
          </cell>
          <cell r="J321">
            <v>1554315.89</v>
          </cell>
          <cell r="K321">
            <v>1585154.51</v>
          </cell>
          <cell r="L321">
            <v>1637436.71</v>
          </cell>
          <cell r="M321">
            <v>1707618.92</v>
          </cell>
          <cell r="N321">
            <v>1802944.01</v>
          </cell>
          <cell r="O321">
            <v>1923394.17</v>
          </cell>
        </row>
        <row r="322">
          <cell r="A322" t="str">
            <v>2090.00.095</v>
          </cell>
          <cell r="B322" t="str">
            <v>Other Regulatory Assets</v>
          </cell>
          <cell r="C322">
            <v>298519</v>
          </cell>
          <cell r="D322">
            <v>553182</v>
          </cell>
          <cell r="E322">
            <v>739266</v>
          </cell>
          <cell r="F322">
            <v>739266</v>
          </cell>
          <cell r="G322">
            <v>739266</v>
          </cell>
          <cell r="H322">
            <v>739266</v>
          </cell>
          <cell r="I322">
            <v>739266</v>
          </cell>
          <cell r="J322">
            <v>739266</v>
          </cell>
          <cell r="K322">
            <v>739266</v>
          </cell>
          <cell r="L322">
            <v>739266</v>
          </cell>
          <cell r="M322">
            <v>739266</v>
          </cell>
          <cell r="N322">
            <v>739266</v>
          </cell>
          <cell r="O322">
            <v>739266</v>
          </cell>
        </row>
        <row r="323">
          <cell r="A323" t="str">
            <v>2090.00.096</v>
          </cell>
          <cell r="B323" t="str">
            <v>Collectable Salvage Costs</v>
          </cell>
          <cell r="C323">
            <v>0</v>
          </cell>
          <cell r="D323">
            <v>0</v>
          </cell>
          <cell r="E323">
            <v>0</v>
          </cell>
          <cell r="F323">
            <v>0</v>
          </cell>
          <cell r="G323">
            <v>0</v>
          </cell>
          <cell r="H323">
            <v>0</v>
          </cell>
          <cell r="I323">
            <v>0</v>
          </cell>
          <cell r="J323">
            <v>0</v>
          </cell>
          <cell r="K323">
            <v>0</v>
          </cell>
          <cell r="L323">
            <v>0</v>
          </cell>
          <cell r="M323">
            <v>0</v>
          </cell>
          <cell r="N323">
            <v>0</v>
          </cell>
          <cell r="O323">
            <v>0</v>
          </cell>
        </row>
        <row r="324">
          <cell r="A324" t="str">
            <v>2090.00.105</v>
          </cell>
          <cell r="B324" t="str">
            <v>Other Current and Accrued Assets</v>
          </cell>
          <cell r="C324">
            <v>0</v>
          </cell>
          <cell r="D324">
            <v>0</v>
          </cell>
          <cell r="E324">
            <v>0</v>
          </cell>
          <cell r="F324">
            <v>0</v>
          </cell>
          <cell r="G324">
            <v>0</v>
          </cell>
          <cell r="H324">
            <v>0</v>
          </cell>
          <cell r="I324">
            <v>0</v>
          </cell>
          <cell r="J324">
            <v>0</v>
          </cell>
          <cell r="K324">
            <v>0</v>
          </cell>
          <cell r="L324">
            <v>0</v>
          </cell>
          <cell r="M324">
            <v>0</v>
          </cell>
          <cell r="N324">
            <v>0</v>
          </cell>
          <cell r="O324">
            <v>0</v>
          </cell>
        </row>
        <row r="325">
          <cell r="A325" t="str">
            <v>2090.00.110</v>
          </cell>
          <cell r="B325" t="str">
            <v>Total Deferred Debits</v>
          </cell>
          <cell r="C325">
            <v>242622</v>
          </cell>
          <cell r="D325">
            <v>272710</v>
          </cell>
          <cell r="E325">
            <v>272710</v>
          </cell>
          <cell r="F325">
            <v>272710</v>
          </cell>
          <cell r="G325">
            <v>272710</v>
          </cell>
          <cell r="H325">
            <v>272710</v>
          </cell>
          <cell r="I325">
            <v>272710</v>
          </cell>
          <cell r="J325">
            <v>272710</v>
          </cell>
          <cell r="K325">
            <v>272710</v>
          </cell>
          <cell r="L325">
            <v>272710</v>
          </cell>
          <cell r="M325">
            <v>272710</v>
          </cell>
          <cell r="N325">
            <v>272710</v>
          </cell>
          <cell r="O325">
            <v>272710</v>
          </cell>
        </row>
        <row r="326">
          <cell r="A326" t="str">
            <v>2090.00.120</v>
          </cell>
          <cell r="B326" t="str">
            <v>Unrecovered Plant Costs</v>
          </cell>
          <cell r="C326">
            <v>0</v>
          </cell>
          <cell r="D326">
            <v>0</v>
          </cell>
          <cell r="E326">
            <v>0</v>
          </cell>
          <cell r="F326">
            <v>0</v>
          </cell>
          <cell r="G326">
            <v>0</v>
          </cell>
          <cell r="H326">
            <v>0</v>
          </cell>
          <cell r="I326">
            <v>0</v>
          </cell>
          <cell r="J326">
            <v>0</v>
          </cell>
          <cell r="K326">
            <v>0</v>
          </cell>
          <cell r="L326">
            <v>0</v>
          </cell>
          <cell r="M326">
            <v>0</v>
          </cell>
          <cell r="N326">
            <v>0</v>
          </cell>
          <cell r="O326">
            <v>0</v>
          </cell>
        </row>
        <row r="327">
          <cell r="A327" t="str">
            <v>2090.00.130</v>
          </cell>
          <cell r="B327" t="str">
            <v>Unamortized Nuclear Investment-Net</v>
          </cell>
          <cell r="C327">
            <v>0</v>
          </cell>
          <cell r="D327">
            <v>0</v>
          </cell>
          <cell r="E327">
            <v>0</v>
          </cell>
          <cell r="F327">
            <v>0</v>
          </cell>
          <cell r="G327">
            <v>0</v>
          </cell>
          <cell r="H327">
            <v>0</v>
          </cell>
          <cell r="I327">
            <v>0</v>
          </cell>
          <cell r="J327">
            <v>0</v>
          </cell>
          <cell r="K327">
            <v>0</v>
          </cell>
          <cell r="L327">
            <v>0</v>
          </cell>
          <cell r="M327">
            <v>0</v>
          </cell>
          <cell r="N327">
            <v>0</v>
          </cell>
          <cell r="O327">
            <v>0</v>
          </cell>
        </row>
        <row r="328">
          <cell r="A328" t="str">
            <v>2095.00.000</v>
          </cell>
          <cell r="B328" t="str">
            <v>Other Current Assets - Non-Operating</v>
          </cell>
          <cell r="C328">
            <v>0</v>
          </cell>
          <cell r="D328">
            <v>0</v>
          </cell>
          <cell r="E328">
            <v>0</v>
          </cell>
          <cell r="F328">
            <v>0</v>
          </cell>
          <cell r="G328">
            <v>0</v>
          </cell>
          <cell r="H328">
            <v>0</v>
          </cell>
          <cell r="I328">
            <v>0</v>
          </cell>
          <cell r="J328">
            <v>0</v>
          </cell>
          <cell r="K328">
            <v>0</v>
          </cell>
          <cell r="L328">
            <v>0</v>
          </cell>
          <cell r="M328">
            <v>0</v>
          </cell>
          <cell r="N328">
            <v>0</v>
          </cell>
          <cell r="O328">
            <v>0</v>
          </cell>
        </row>
        <row r="329">
          <cell r="A329" t="str">
            <v>2100.00.000</v>
          </cell>
          <cell r="B329" t="str">
            <v>Total Current Assets</v>
          </cell>
          <cell r="C329">
            <v>3107509</v>
          </cell>
          <cell r="D329">
            <v>3252002</v>
          </cell>
          <cell r="E329">
            <v>3992415.06</v>
          </cell>
          <cell r="F329">
            <v>4278325.2300000004</v>
          </cell>
          <cell r="G329">
            <v>4515999.33</v>
          </cell>
          <cell r="H329">
            <v>4465839.71</v>
          </cell>
          <cell r="I329">
            <v>4487472.9000000004</v>
          </cell>
          <cell r="J329">
            <v>4516326.71</v>
          </cell>
          <cell r="K329">
            <v>4564877.4000000004</v>
          </cell>
          <cell r="L329">
            <v>4624451.04</v>
          </cell>
          <cell r="M329">
            <v>4733055.2300000004</v>
          </cell>
          <cell r="N329">
            <v>4868079.2</v>
          </cell>
          <cell r="O329">
            <v>4968091.95</v>
          </cell>
        </row>
        <row r="330">
          <cell r="A330" t="str">
            <v>2170.00.000</v>
          </cell>
          <cell r="B330" t="str">
            <v>Total Fixed Assets</v>
          </cell>
          <cell r="C330">
            <v>22299466</v>
          </cell>
          <cell r="D330">
            <v>23162328</v>
          </cell>
          <cell r="E330">
            <v>24660059.239999998</v>
          </cell>
          <cell r="F330">
            <v>26159665.390000001</v>
          </cell>
          <cell r="G330">
            <v>27449302.829999998</v>
          </cell>
          <cell r="H330">
            <v>29204319.59</v>
          </cell>
          <cell r="I330">
            <v>31287634.59</v>
          </cell>
          <cell r="J330">
            <v>33441898.190000001</v>
          </cell>
          <cell r="K330">
            <v>35245641.869999997</v>
          </cell>
          <cell r="L330">
            <v>36880183.770000003</v>
          </cell>
          <cell r="M330">
            <v>38508515.789999999</v>
          </cell>
          <cell r="N330">
            <v>40140807.810000002</v>
          </cell>
          <cell r="O330">
            <v>41801894.579999998</v>
          </cell>
        </row>
        <row r="331">
          <cell r="A331" t="str">
            <v>2170.00.011</v>
          </cell>
          <cell r="B331" t="str">
            <v>Gross Sunk Plant</v>
          </cell>
          <cell r="C331">
            <v>22009367</v>
          </cell>
          <cell r="D331">
            <v>21626257</v>
          </cell>
          <cell r="E331">
            <v>21361256.789999999</v>
          </cell>
          <cell r="F331">
            <v>20743201.359999999</v>
          </cell>
          <cell r="G331">
            <v>20409880.280000001</v>
          </cell>
          <cell r="H331">
            <v>20107913.739999998</v>
          </cell>
          <cell r="I331">
            <v>19799906.57</v>
          </cell>
          <cell r="J331">
            <v>19485773.370000001</v>
          </cell>
          <cell r="K331">
            <v>19167089.649999999</v>
          </cell>
          <cell r="L331">
            <v>18842032.989999998</v>
          </cell>
          <cell r="M331">
            <v>18510474.77</v>
          </cell>
          <cell r="N331">
            <v>18172284.280000001</v>
          </cell>
          <cell r="O331">
            <v>17827330.649999999</v>
          </cell>
        </row>
        <row r="332">
          <cell r="A332" t="str">
            <v>2170.00.021</v>
          </cell>
          <cell r="B332" t="str">
            <v>Gross Incremental Plant</v>
          </cell>
          <cell r="C332">
            <v>120714</v>
          </cell>
          <cell r="D332">
            <v>1374442</v>
          </cell>
          <cell r="E332">
            <v>3121192.45</v>
          </cell>
          <cell r="F332">
            <v>5229999.04</v>
          </cell>
          <cell r="G332">
            <v>6846057.5499999998</v>
          </cell>
          <cell r="H332">
            <v>8896140.8499999996</v>
          </cell>
          <cell r="I332">
            <v>11280563.029999999</v>
          </cell>
          <cell r="J332">
            <v>13735155.82</v>
          </cell>
          <cell r="K332">
            <v>15850683.23</v>
          </cell>
          <cell r="L332">
            <v>17803381.789999999</v>
          </cell>
          <cell r="M332">
            <v>19756372.02</v>
          </cell>
          <cell r="N332">
            <v>21719954.530000001</v>
          </cell>
          <cell r="O332">
            <v>23719094.93</v>
          </cell>
        </row>
        <row r="333">
          <cell r="A333" t="str">
            <v>2170.00.100</v>
          </cell>
          <cell r="B333" t="str">
            <v>Total Gross Plant</v>
          </cell>
          <cell r="C333">
            <v>22130081</v>
          </cell>
          <cell r="D333">
            <v>23000699</v>
          </cell>
          <cell r="E333">
            <v>24482449.239999998</v>
          </cell>
          <cell r="F333">
            <v>25973200.390000001</v>
          </cell>
          <cell r="G333">
            <v>27255937.829999998</v>
          </cell>
          <cell r="H333">
            <v>29004054.59</v>
          </cell>
          <cell r="I333">
            <v>31080469.59</v>
          </cell>
          <cell r="J333">
            <v>33220929.190000001</v>
          </cell>
          <cell r="K333">
            <v>35017772.869999997</v>
          </cell>
          <cell r="L333">
            <v>36645414.770000003</v>
          </cell>
          <cell r="M333">
            <v>38266846.789999999</v>
          </cell>
          <cell r="N333">
            <v>39892238.810000002</v>
          </cell>
          <cell r="O333">
            <v>41546425.579999998</v>
          </cell>
        </row>
        <row r="334">
          <cell r="A334" t="str">
            <v>2170.00.366</v>
          </cell>
          <cell r="B334" t="str">
            <v>General Sunk Plant - Unregulated</v>
          </cell>
          <cell r="C334">
            <v>100173.66</v>
          </cell>
          <cell r="D334">
            <v>147439</v>
          </cell>
          <cell r="E334">
            <v>147439</v>
          </cell>
          <cell r="F334">
            <v>147439</v>
          </cell>
          <cell r="G334">
            <v>147439</v>
          </cell>
          <cell r="H334">
            <v>147439</v>
          </cell>
          <cell r="I334">
            <v>147439</v>
          </cell>
          <cell r="J334">
            <v>147439</v>
          </cell>
          <cell r="K334">
            <v>147439</v>
          </cell>
          <cell r="L334">
            <v>147439</v>
          </cell>
          <cell r="M334">
            <v>147439</v>
          </cell>
          <cell r="N334">
            <v>147439</v>
          </cell>
          <cell r="O334">
            <v>147439</v>
          </cell>
        </row>
        <row r="335">
          <cell r="A335" t="str">
            <v>2170.00.367</v>
          </cell>
          <cell r="B335" t="str">
            <v>General Incremental Plant - Unregulated</v>
          </cell>
          <cell r="C335">
            <v>39966.339999999997</v>
          </cell>
          <cell r="D335">
            <v>0</v>
          </cell>
          <cell r="E335">
            <v>15981</v>
          </cell>
          <cell r="F335">
            <v>24836</v>
          </cell>
          <cell r="G335">
            <v>31736</v>
          </cell>
          <cell r="H335">
            <v>38636</v>
          </cell>
          <cell r="I335">
            <v>45536</v>
          </cell>
          <cell r="J335">
            <v>59340</v>
          </cell>
          <cell r="K335">
            <v>66240</v>
          </cell>
          <cell r="L335">
            <v>73140</v>
          </cell>
          <cell r="M335">
            <v>80040</v>
          </cell>
          <cell r="N335">
            <v>86940</v>
          </cell>
          <cell r="O335">
            <v>93840</v>
          </cell>
        </row>
        <row r="336">
          <cell r="A336" t="str">
            <v>2170.00.370</v>
          </cell>
          <cell r="B336" t="str">
            <v>Total Gross General Plant - Unregulated</v>
          </cell>
          <cell r="C336">
            <v>140140</v>
          </cell>
          <cell r="D336">
            <v>147439</v>
          </cell>
          <cell r="E336">
            <v>163420</v>
          </cell>
          <cell r="F336">
            <v>172275</v>
          </cell>
          <cell r="G336">
            <v>179175</v>
          </cell>
          <cell r="H336">
            <v>186075</v>
          </cell>
          <cell r="I336">
            <v>192975</v>
          </cell>
          <cell r="J336">
            <v>206779</v>
          </cell>
          <cell r="K336">
            <v>213679</v>
          </cell>
          <cell r="L336">
            <v>220579</v>
          </cell>
          <cell r="M336">
            <v>227479</v>
          </cell>
          <cell r="N336">
            <v>234379</v>
          </cell>
          <cell r="O336">
            <v>241279</v>
          </cell>
        </row>
        <row r="337">
          <cell r="A337" t="str">
            <v>2170.00.450</v>
          </cell>
          <cell r="B337" t="str">
            <v>Non GRC Plant Adjustment</v>
          </cell>
          <cell r="C337">
            <v>29245</v>
          </cell>
          <cell r="D337">
            <v>14190</v>
          </cell>
          <cell r="E337">
            <v>14190</v>
          </cell>
          <cell r="F337">
            <v>14190</v>
          </cell>
          <cell r="G337">
            <v>14190</v>
          </cell>
          <cell r="H337">
            <v>14190</v>
          </cell>
          <cell r="I337">
            <v>14190</v>
          </cell>
          <cell r="J337">
            <v>14190</v>
          </cell>
          <cell r="K337">
            <v>14190</v>
          </cell>
          <cell r="L337">
            <v>14190</v>
          </cell>
          <cell r="M337">
            <v>14190</v>
          </cell>
          <cell r="N337">
            <v>14190</v>
          </cell>
          <cell r="O337">
            <v>14190</v>
          </cell>
        </row>
        <row r="338">
          <cell r="A338" t="str">
            <v>2170.01.000</v>
          </cell>
          <cell r="B338" t="str">
            <v>Plant Additions: Transfer from CWIP</v>
          </cell>
          <cell r="C338">
            <v>1225196.25</v>
          </cell>
          <cell r="D338">
            <v>635742</v>
          </cell>
          <cell r="E338">
            <v>1762731.45</v>
          </cell>
          <cell r="F338">
            <v>2117661.59</v>
          </cell>
          <cell r="G338">
            <v>1622958.51</v>
          </cell>
          <cell r="H338">
            <v>2056983.31</v>
          </cell>
          <cell r="I338">
            <v>2391322.1800000002</v>
          </cell>
          <cell r="J338">
            <v>2468396.79</v>
          </cell>
          <cell r="K338">
            <v>2122427.41</v>
          </cell>
          <cell r="L338">
            <v>1959598.56</v>
          </cell>
          <cell r="M338">
            <v>1959890.23</v>
          </cell>
          <cell r="N338">
            <v>1970482.51</v>
          </cell>
          <cell r="O338">
            <v>2006040.4</v>
          </cell>
        </row>
        <row r="339">
          <cell r="A339" t="str">
            <v>2170.01.021</v>
          </cell>
          <cell r="B339" t="str">
            <v>Add from CWIP: Incremental Plant</v>
          </cell>
          <cell r="C339">
            <v>1080187</v>
          </cell>
          <cell r="D339">
            <v>1238090</v>
          </cell>
          <cell r="E339">
            <v>1746750.45</v>
          </cell>
          <cell r="F339">
            <v>2108806.59</v>
          </cell>
          <cell r="G339">
            <v>1616058.51</v>
          </cell>
          <cell r="H339">
            <v>2050083.31</v>
          </cell>
          <cell r="I339">
            <v>2384422.1800000002</v>
          </cell>
          <cell r="J339">
            <v>2454592.79</v>
          </cell>
          <cell r="K339">
            <v>2115527.41</v>
          </cell>
          <cell r="L339">
            <v>1952698.56</v>
          </cell>
          <cell r="M339">
            <v>1952990.23</v>
          </cell>
          <cell r="N339">
            <v>1963582.51</v>
          </cell>
          <cell r="O339">
            <v>1999140.4</v>
          </cell>
        </row>
        <row r="340">
          <cell r="A340" t="str">
            <v>2170.01.367</v>
          </cell>
          <cell r="B340" t="str">
            <v>Add from CWIP: General Incremenal Plant - Unregulated</v>
          </cell>
          <cell r="C340">
            <v>25267.25</v>
          </cell>
          <cell r="D340">
            <v>3187</v>
          </cell>
          <cell r="E340">
            <v>15981</v>
          </cell>
          <cell r="F340">
            <v>8855</v>
          </cell>
          <cell r="G340">
            <v>6900</v>
          </cell>
          <cell r="H340">
            <v>6900</v>
          </cell>
          <cell r="I340">
            <v>6900</v>
          </cell>
          <cell r="J340">
            <v>13804</v>
          </cell>
          <cell r="K340">
            <v>6900</v>
          </cell>
          <cell r="L340">
            <v>6900</v>
          </cell>
          <cell r="M340">
            <v>6900</v>
          </cell>
          <cell r="N340">
            <v>6900</v>
          </cell>
          <cell r="O340">
            <v>6900</v>
          </cell>
        </row>
        <row r="341">
          <cell r="A341" t="str">
            <v>2170.01.370</v>
          </cell>
          <cell r="B341" t="str">
            <v>Total General Add from CWIP - Unregulated</v>
          </cell>
          <cell r="C341">
            <v>25267.25</v>
          </cell>
          <cell r="D341">
            <v>3187</v>
          </cell>
          <cell r="E341">
            <v>15981</v>
          </cell>
          <cell r="F341">
            <v>8855</v>
          </cell>
          <cell r="G341">
            <v>6900</v>
          </cell>
          <cell r="H341">
            <v>6900</v>
          </cell>
          <cell r="I341">
            <v>6900</v>
          </cell>
          <cell r="J341">
            <v>13804</v>
          </cell>
          <cell r="K341">
            <v>6900</v>
          </cell>
          <cell r="L341">
            <v>6900</v>
          </cell>
          <cell r="M341">
            <v>6900</v>
          </cell>
          <cell r="N341">
            <v>6900</v>
          </cell>
          <cell r="O341">
            <v>6900</v>
          </cell>
        </row>
        <row r="342">
          <cell r="A342" t="str">
            <v>2170.01.450</v>
          </cell>
          <cell r="B342" t="str">
            <v>Add from CWIP: Non GRC Plant Adjustments</v>
          </cell>
          <cell r="C342">
            <v>119742</v>
          </cell>
          <cell r="D342">
            <v>-605535</v>
          </cell>
          <cell r="E342">
            <v>0</v>
          </cell>
          <cell r="F342">
            <v>0</v>
          </cell>
          <cell r="G342">
            <v>0</v>
          </cell>
          <cell r="H342">
            <v>0</v>
          </cell>
          <cell r="I342">
            <v>0</v>
          </cell>
          <cell r="J342">
            <v>0</v>
          </cell>
          <cell r="K342">
            <v>0</v>
          </cell>
          <cell r="L342">
            <v>0</v>
          </cell>
          <cell r="M342">
            <v>0</v>
          </cell>
          <cell r="N342">
            <v>0</v>
          </cell>
          <cell r="O342">
            <v>0</v>
          </cell>
        </row>
        <row r="343">
          <cell r="A343" t="str">
            <v>2170.03.000</v>
          </cell>
          <cell r="B343" t="str">
            <v>Gross Retirements</v>
          </cell>
          <cell r="C343">
            <v>153006.25</v>
          </cell>
          <cell r="D343">
            <v>-227120</v>
          </cell>
          <cell r="E343">
            <v>265000.21000000002</v>
          </cell>
          <cell r="F343">
            <v>618055.43000000005</v>
          </cell>
          <cell r="G343">
            <v>333321.07</v>
          </cell>
          <cell r="H343">
            <v>301966.53999999998</v>
          </cell>
          <cell r="I343">
            <v>308007.17</v>
          </cell>
          <cell r="J343">
            <v>314133.2</v>
          </cell>
          <cell r="K343">
            <v>318683.71999999997</v>
          </cell>
          <cell r="L343">
            <v>325056.65999999997</v>
          </cell>
          <cell r="M343">
            <v>331558.21000000002</v>
          </cell>
          <cell r="N343">
            <v>338190.5</v>
          </cell>
          <cell r="O343">
            <v>344953.63</v>
          </cell>
        </row>
        <row r="344">
          <cell r="A344" t="str">
            <v>2170.03.011</v>
          </cell>
          <cell r="B344" t="str">
            <v>Gross Retirements: Sunk Plant</v>
          </cell>
          <cell r="C344">
            <v>-2490461</v>
          </cell>
          <cell r="D344">
            <v>383110</v>
          </cell>
          <cell r="E344">
            <v>265000.21000000002</v>
          </cell>
          <cell r="F344">
            <v>618055.43000000005</v>
          </cell>
          <cell r="G344">
            <v>333321.07</v>
          </cell>
          <cell r="H344">
            <v>301966.53999999998</v>
          </cell>
          <cell r="I344">
            <v>308007.17</v>
          </cell>
          <cell r="J344">
            <v>314133.2</v>
          </cell>
          <cell r="K344">
            <v>318683.71999999997</v>
          </cell>
          <cell r="L344">
            <v>325056.65999999997</v>
          </cell>
          <cell r="M344">
            <v>331558.21000000002</v>
          </cell>
          <cell r="N344">
            <v>338190.5</v>
          </cell>
          <cell r="O344">
            <v>344953.63</v>
          </cell>
        </row>
        <row r="345">
          <cell r="A345" t="str">
            <v>2170.03.021</v>
          </cell>
          <cell r="B345" t="str">
            <v>Gross Retirements: Incremental Plant</v>
          </cell>
          <cell r="C345">
            <v>2612837</v>
          </cell>
          <cell r="D345">
            <v>-15638</v>
          </cell>
          <cell r="E345">
            <v>0</v>
          </cell>
          <cell r="F345">
            <v>0</v>
          </cell>
          <cell r="G345">
            <v>0</v>
          </cell>
          <cell r="H345">
            <v>0</v>
          </cell>
          <cell r="I345">
            <v>0</v>
          </cell>
          <cell r="J345">
            <v>0</v>
          </cell>
          <cell r="K345">
            <v>0</v>
          </cell>
          <cell r="L345">
            <v>0</v>
          </cell>
          <cell r="M345">
            <v>0</v>
          </cell>
          <cell r="N345">
            <v>0</v>
          </cell>
          <cell r="O345">
            <v>0</v>
          </cell>
        </row>
        <row r="346">
          <cell r="A346" t="str">
            <v>2170.03.100</v>
          </cell>
          <cell r="B346" t="str">
            <v>Total  Gross Retirements</v>
          </cell>
          <cell r="C346">
            <v>122376</v>
          </cell>
          <cell r="D346">
            <v>367472</v>
          </cell>
          <cell r="E346">
            <v>265000.21000000002</v>
          </cell>
          <cell r="F346">
            <v>618055.43000000005</v>
          </cell>
          <cell r="G346">
            <v>333321.07</v>
          </cell>
          <cell r="H346">
            <v>301966.53999999998</v>
          </cell>
          <cell r="I346">
            <v>308007.17</v>
          </cell>
          <cell r="J346">
            <v>314133.2</v>
          </cell>
          <cell r="K346">
            <v>318683.71999999997</v>
          </cell>
          <cell r="L346">
            <v>325056.65999999997</v>
          </cell>
          <cell r="M346">
            <v>331558.21000000002</v>
          </cell>
          <cell r="N346">
            <v>338190.5</v>
          </cell>
          <cell r="O346">
            <v>344953.63</v>
          </cell>
        </row>
        <row r="347">
          <cell r="A347" t="str">
            <v>2170.03.366</v>
          </cell>
          <cell r="B347" t="str">
            <v>Gross Retirements: General Sunk Plant - Unregulated</v>
          </cell>
          <cell r="C347">
            <v>-114715.66</v>
          </cell>
          <cell r="D347">
            <v>-47265.34</v>
          </cell>
          <cell r="E347">
            <v>0</v>
          </cell>
          <cell r="F347">
            <v>0</v>
          </cell>
          <cell r="G347">
            <v>0</v>
          </cell>
          <cell r="H347">
            <v>0</v>
          </cell>
          <cell r="I347">
            <v>0</v>
          </cell>
          <cell r="J347">
            <v>0</v>
          </cell>
          <cell r="K347">
            <v>0</v>
          </cell>
          <cell r="L347">
            <v>0</v>
          </cell>
          <cell r="M347">
            <v>0</v>
          </cell>
          <cell r="N347">
            <v>0</v>
          </cell>
          <cell r="O347">
            <v>0</v>
          </cell>
        </row>
        <row r="348">
          <cell r="A348" t="str">
            <v>2170.03.367</v>
          </cell>
          <cell r="B348" t="str">
            <v>Gross Retirements: General Incremental Plant - Unregulated</v>
          </cell>
          <cell r="C348">
            <v>54848.91</v>
          </cell>
          <cell r="D348">
            <v>43153.34</v>
          </cell>
          <cell r="E348">
            <v>0</v>
          </cell>
          <cell r="F348">
            <v>0</v>
          </cell>
          <cell r="G348">
            <v>0</v>
          </cell>
          <cell r="H348">
            <v>0</v>
          </cell>
          <cell r="I348">
            <v>0</v>
          </cell>
          <cell r="J348">
            <v>0</v>
          </cell>
          <cell r="K348">
            <v>0</v>
          </cell>
          <cell r="L348">
            <v>0</v>
          </cell>
          <cell r="M348">
            <v>0</v>
          </cell>
          <cell r="N348">
            <v>0</v>
          </cell>
          <cell r="O348">
            <v>0</v>
          </cell>
        </row>
        <row r="349">
          <cell r="A349" t="str">
            <v>2170.03.370</v>
          </cell>
          <cell r="B349" t="str">
            <v>Total General Gross Retirements - Unregulated</v>
          </cell>
          <cell r="C349">
            <v>-59866.75</v>
          </cell>
          <cell r="D349">
            <v>-4112</v>
          </cell>
          <cell r="E349">
            <v>0</v>
          </cell>
          <cell r="F349">
            <v>0</v>
          </cell>
          <cell r="G349">
            <v>0</v>
          </cell>
          <cell r="H349">
            <v>0</v>
          </cell>
          <cell r="I349">
            <v>0</v>
          </cell>
          <cell r="J349">
            <v>0</v>
          </cell>
          <cell r="K349">
            <v>0</v>
          </cell>
          <cell r="L349">
            <v>0</v>
          </cell>
          <cell r="M349">
            <v>0</v>
          </cell>
          <cell r="N349">
            <v>0</v>
          </cell>
          <cell r="O349">
            <v>0</v>
          </cell>
        </row>
        <row r="350">
          <cell r="A350" t="str">
            <v>2170.03.450</v>
          </cell>
          <cell r="B350" t="str">
            <v>Gross Retirements: Non GRC Plant Adjustments</v>
          </cell>
          <cell r="C350">
            <v>90497</v>
          </cell>
          <cell r="D350">
            <v>-590480</v>
          </cell>
          <cell r="E350">
            <v>0</v>
          </cell>
          <cell r="F350">
            <v>0</v>
          </cell>
          <cell r="G350">
            <v>0</v>
          </cell>
          <cell r="H350">
            <v>0</v>
          </cell>
          <cell r="I350">
            <v>0</v>
          </cell>
          <cell r="J350">
            <v>0</v>
          </cell>
          <cell r="K350">
            <v>0</v>
          </cell>
          <cell r="L350">
            <v>0</v>
          </cell>
          <cell r="M350">
            <v>0</v>
          </cell>
          <cell r="N350">
            <v>0</v>
          </cell>
          <cell r="O350">
            <v>0</v>
          </cell>
        </row>
        <row r="351">
          <cell r="A351" t="str">
            <v>2175.00.000</v>
          </cell>
          <cell r="B351" t="str">
            <v>Beginning Plant Balance</v>
          </cell>
          <cell r="C351">
            <v>21227276</v>
          </cell>
          <cell r="D351">
            <v>22299466</v>
          </cell>
          <cell r="E351">
            <v>23162328</v>
          </cell>
          <cell r="F351">
            <v>24660059.239999998</v>
          </cell>
          <cell r="G351">
            <v>26159665.390000001</v>
          </cell>
          <cell r="H351">
            <v>27449302.829999998</v>
          </cell>
          <cell r="I351">
            <v>29204319.59</v>
          </cell>
          <cell r="J351">
            <v>31287634.59</v>
          </cell>
          <cell r="K351">
            <v>33441898.190000001</v>
          </cell>
          <cell r="L351">
            <v>35245641.869999997</v>
          </cell>
          <cell r="M351">
            <v>36880183.770000003</v>
          </cell>
          <cell r="N351">
            <v>38508515.789999999</v>
          </cell>
          <cell r="O351">
            <v>40140807.810000002</v>
          </cell>
        </row>
        <row r="352">
          <cell r="A352" t="str">
            <v>2180.00.000</v>
          </cell>
          <cell r="B352" t="str">
            <v>Construction Work in Progress</v>
          </cell>
          <cell r="C352">
            <v>645412</v>
          </cell>
          <cell r="D352">
            <v>1381470</v>
          </cell>
          <cell r="E352">
            <v>1037153.79</v>
          </cell>
          <cell r="F352">
            <v>907655.69</v>
          </cell>
          <cell r="G352">
            <v>1331466.8500000001</v>
          </cell>
          <cell r="H352">
            <v>1413496.81</v>
          </cell>
          <cell r="I352">
            <v>1186409.72</v>
          </cell>
          <cell r="J352">
            <v>802993.44</v>
          </cell>
          <cell r="K352">
            <v>765809.25</v>
          </cell>
          <cell r="L352">
            <v>801505.73</v>
          </cell>
          <cell r="M352">
            <v>803709.57</v>
          </cell>
          <cell r="N352">
            <v>809534.14</v>
          </cell>
          <cell r="O352">
            <v>825929.44</v>
          </cell>
        </row>
        <row r="353">
          <cell r="A353" t="str">
            <v>2180.00.021</v>
          </cell>
          <cell r="B353" t="str">
            <v>CWIP:  Incremental Plant</v>
          </cell>
          <cell r="C353">
            <v>511636</v>
          </cell>
          <cell r="D353">
            <v>1186305</v>
          </cell>
          <cell r="E353">
            <v>1037153.79</v>
          </cell>
          <cell r="F353">
            <v>907655.69</v>
          </cell>
          <cell r="G353">
            <v>1331466.8500000001</v>
          </cell>
          <cell r="H353">
            <v>1413496.81</v>
          </cell>
          <cell r="I353">
            <v>1186409.72</v>
          </cell>
          <cell r="J353">
            <v>802993.44</v>
          </cell>
          <cell r="K353">
            <v>765809.25</v>
          </cell>
          <cell r="L353">
            <v>801505.73</v>
          </cell>
          <cell r="M353">
            <v>803709.57</v>
          </cell>
          <cell r="N353">
            <v>809534.14</v>
          </cell>
          <cell r="O353">
            <v>825929.44</v>
          </cell>
        </row>
        <row r="354">
          <cell r="A354" t="str">
            <v>2180.00.100</v>
          </cell>
          <cell r="B354" t="str">
            <v>CWIP: Total  Plant</v>
          </cell>
          <cell r="C354">
            <v>511636</v>
          </cell>
          <cell r="D354">
            <v>1186305</v>
          </cell>
          <cell r="E354">
            <v>1037153.79</v>
          </cell>
          <cell r="F354">
            <v>907655.69</v>
          </cell>
          <cell r="G354">
            <v>1331466.8500000001</v>
          </cell>
          <cell r="H354">
            <v>1413496.81</v>
          </cell>
          <cell r="I354">
            <v>1186409.72</v>
          </cell>
          <cell r="J354">
            <v>802993.44</v>
          </cell>
          <cell r="K354">
            <v>765809.25</v>
          </cell>
          <cell r="L354">
            <v>801505.73</v>
          </cell>
          <cell r="M354">
            <v>803709.57</v>
          </cell>
          <cell r="N354">
            <v>809534.14</v>
          </cell>
          <cell r="O354">
            <v>825929.44</v>
          </cell>
        </row>
        <row r="355">
          <cell r="A355" t="str">
            <v>2180.00.367</v>
          </cell>
          <cell r="B355" t="str">
            <v>CWIP: General Incremental Plant - Unregulated</v>
          </cell>
          <cell r="C355">
            <v>12268</v>
          </cell>
          <cell r="D355">
            <v>9081</v>
          </cell>
          <cell r="E355">
            <v>0</v>
          </cell>
          <cell r="F355">
            <v>0</v>
          </cell>
          <cell r="G355">
            <v>0</v>
          </cell>
          <cell r="H355">
            <v>0</v>
          </cell>
          <cell r="I355">
            <v>0</v>
          </cell>
          <cell r="J355">
            <v>0</v>
          </cell>
          <cell r="K355">
            <v>0</v>
          </cell>
          <cell r="L355">
            <v>0</v>
          </cell>
          <cell r="M355">
            <v>0</v>
          </cell>
          <cell r="N355">
            <v>0</v>
          </cell>
          <cell r="O355">
            <v>0</v>
          </cell>
        </row>
        <row r="356">
          <cell r="A356" t="str">
            <v>2180.00.450</v>
          </cell>
          <cell r="B356" t="str">
            <v>CWIP: Non GRC CWIP Adjustment</v>
          </cell>
          <cell r="C356">
            <v>121508</v>
          </cell>
          <cell r="D356">
            <v>186084</v>
          </cell>
          <cell r="E356">
            <v>0</v>
          </cell>
          <cell r="F356">
            <v>0</v>
          </cell>
          <cell r="G356">
            <v>0</v>
          </cell>
          <cell r="H356">
            <v>0</v>
          </cell>
          <cell r="I356">
            <v>0</v>
          </cell>
          <cell r="J356">
            <v>0</v>
          </cell>
          <cell r="K356">
            <v>0</v>
          </cell>
          <cell r="L356">
            <v>0</v>
          </cell>
          <cell r="M356">
            <v>0</v>
          </cell>
          <cell r="N356">
            <v>0</v>
          </cell>
          <cell r="O356">
            <v>0</v>
          </cell>
        </row>
        <row r="357">
          <cell r="A357" t="str">
            <v>2180.01.000</v>
          </cell>
          <cell r="B357" t="str">
            <v>Capital Expenditures</v>
          </cell>
          <cell r="C357">
            <v>1076460.25</v>
          </cell>
          <cell r="D357">
            <v>1844016</v>
          </cell>
          <cell r="E357">
            <v>1547266.92</v>
          </cell>
          <cell r="F357">
            <v>1930417.77</v>
          </cell>
          <cell r="G357">
            <v>1967445.94</v>
          </cell>
          <cell r="H357">
            <v>2049317.28</v>
          </cell>
          <cell r="I357">
            <v>2075769.21</v>
          </cell>
          <cell r="J357">
            <v>2022771.59</v>
          </cell>
          <cell r="K357">
            <v>2038666.71</v>
          </cell>
          <cell r="L357">
            <v>1949503.96</v>
          </cell>
          <cell r="M357">
            <v>1915144.78</v>
          </cell>
          <cell r="N357">
            <v>1928697.77</v>
          </cell>
          <cell r="O357">
            <v>1973978.91</v>
          </cell>
        </row>
        <row r="358">
          <cell r="A358" t="str">
            <v>2180.01.021</v>
          </cell>
          <cell r="B358" t="str">
            <v>CAPEX:  Incremental Plant</v>
          </cell>
          <cell r="C358">
            <v>1067717</v>
          </cell>
          <cell r="D358">
            <v>1844016</v>
          </cell>
          <cell r="E358">
            <v>1540366.92</v>
          </cell>
          <cell r="F358">
            <v>1921562.77</v>
          </cell>
          <cell r="G358">
            <v>1960545.94</v>
          </cell>
          <cell r="H358">
            <v>2042417.28</v>
          </cell>
          <cell r="I358">
            <v>2068869.21</v>
          </cell>
          <cell r="J358">
            <v>2008967.59</v>
          </cell>
          <cell r="K358">
            <v>2031766.71</v>
          </cell>
          <cell r="L358">
            <v>1942603.96</v>
          </cell>
          <cell r="M358">
            <v>1908244.78</v>
          </cell>
          <cell r="N358">
            <v>1921797.77</v>
          </cell>
          <cell r="O358">
            <v>1967078.91</v>
          </cell>
        </row>
        <row r="359">
          <cell r="A359" t="str">
            <v>2180.01.367</v>
          </cell>
          <cell r="B359" t="str">
            <v>CAPEX: General Incremental Plant - Unregulated</v>
          </cell>
          <cell r="C359">
            <v>8743.25</v>
          </cell>
          <cell r="D359">
            <v>0</v>
          </cell>
          <cell r="E359">
            <v>6900</v>
          </cell>
          <cell r="F359">
            <v>8855</v>
          </cell>
          <cell r="G359">
            <v>6900</v>
          </cell>
          <cell r="H359">
            <v>6900</v>
          </cell>
          <cell r="I359">
            <v>6900</v>
          </cell>
          <cell r="J359">
            <v>13804</v>
          </cell>
          <cell r="K359">
            <v>6900</v>
          </cell>
          <cell r="L359">
            <v>6900</v>
          </cell>
          <cell r="M359">
            <v>6900</v>
          </cell>
          <cell r="N359">
            <v>6900</v>
          </cell>
          <cell r="O359">
            <v>6900</v>
          </cell>
        </row>
        <row r="360">
          <cell r="A360" t="str">
            <v>2180.01.450</v>
          </cell>
          <cell r="B360" t="str">
            <v>CAPEX: Non GRC Adjustments</v>
          </cell>
          <cell r="C360">
            <v>0</v>
          </cell>
          <cell r="D360">
            <v>0</v>
          </cell>
          <cell r="E360">
            <v>0</v>
          </cell>
          <cell r="F360">
            <v>0</v>
          </cell>
          <cell r="G360">
            <v>0</v>
          </cell>
          <cell r="H360">
            <v>0</v>
          </cell>
          <cell r="I360">
            <v>0</v>
          </cell>
          <cell r="J360">
            <v>0</v>
          </cell>
          <cell r="K360">
            <v>0</v>
          </cell>
          <cell r="L360">
            <v>0</v>
          </cell>
          <cell r="M360">
            <v>0</v>
          </cell>
          <cell r="N360">
            <v>0</v>
          </cell>
          <cell r="O360">
            <v>0</v>
          </cell>
        </row>
        <row r="361">
          <cell r="A361" t="str">
            <v>2180.03.000</v>
          </cell>
          <cell r="B361" t="str">
            <v>CWIP Transfer to Plant Additions</v>
          </cell>
          <cell r="C361">
            <v>1019147.25</v>
          </cell>
          <cell r="D361">
            <v>1107958</v>
          </cell>
          <cell r="E361">
            <v>1963981.62</v>
          </cell>
          <cell r="F361">
            <v>2132483.16</v>
          </cell>
          <cell r="G361">
            <v>1638242.91</v>
          </cell>
          <cell r="H361">
            <v>2072722.13</v>
          </cell>
          <cell r="I361">
            <v>2401002.4900000002</v>
          </cell>
          <cell r="J361">
            <v>2478915.0499999998</v>
          </cell>
          <cell r="K361">
            <v>2135586.2000000002</v>
          </cell>
          <cell r="L361">
            <v>1975058.44</v>
          </cell>
          <cell r="M361">
            <v>1974720.59</v>
          </cell>
          <cell r="N361">
            <v>1983631.78</v>
          </cell>
          <cell r="O361">
            <v>2018451.99</v>
          </cell>
        </row>
        <row r="362">
          <cell r="A362" t="str">
            <v>2180.03.021</v>
          </cell>
          <cell r="B362" t="str">
            <v>TFR to Plant Add:  Incremental Plant</v>
          </cell>
          <cell r="C362">
            <v>1115388</v>
          </cell>
          <cell r="D362">
            <v>1169347</v>
          </cell>
          <cell r="E362">
            <v>1746750.45</v>
          </cell>
          <cell r="F362">
            <v>2108806.59</v>
          </cell>
          <cell r="G362">
            <v>1616058.51</v>
          </cell>
          <cell r="H362">
            <v>2050083.31</v>
          </cell>
          <cell r="I362">
            <v>2384422.1800000002</v>
          </cell>
          <cell r="J362">
            <v>2454592.79</v>
          </cell>
          <cell r="K362">
            <v>2115527.41</v>
          </cell>
          <cell r="L362">
            <v>1952698.56</v>
          </cell>
          <cell r="M362">
            <v>1952990.23</v>
          </cell>
          <cell r="N362">
            <v>1963582.51</v>
          </cell>
          <cell r="O362">
            <v>1999140.4</v>
          </cell>
        </row>
        <row r="363">
          <cell r="A363" t="str">
            <v>2180.03.100</v>
          </cell>
          <cell r="B363" t="str">
            <v>TFR to Plant Add: Total  Plant</v>
          </cell>
          <cell r="C363">
            <v>1115388</v>
          </cell>
          <cell r="D363">
            <v>1169347</v>
          </cell>
          <cell r="E363">
            <v>1746750.45</v>
          </cell>
          <cell r="F363">
            <v>2108806.59</v>
          </cell>
          <cell r="G363">
            <v>1616058.51</v>
          </cell>
          <cell r="H363">
            <v>2050083.31</v>
          </cell>
          <cell r="I363">
            <v>2384422.1800000002</v>
          </cell>
          <cell r="J363">
            <v>2454592.79</v>
          </cell>
          <cell r="K363">
            <v>2115527.41</v>
          </cell>
          <cell r="L363">
            <v>1952698.56</v>
          </cell>
          <cell r="M363">
            <v>1952990.23</v>
          </cell>
          <cell r="N363">
            <v>1963582.51</v>
          </cell>
          <cell r="O363">
            <v>1999140.4</v>
          </cell>
        </row>
        <row r="364">
          <cell r="A364" t="str">
            <v>2180.03.367</v>
          </cell>
          <cell r="B364" t="str">
            <v>TFR to Plant Add: General Incremental Plant - Unregulated</v>
          </cell>
          <cell r="C364">
            <v>25267.25</v>
          </cell>
          <cell r="D364">
            <v>3187</v>
          </cell>
          <cell r="E364">
            <v>15981</v>
          </cell>
          <cell r="F364">
            <v>8855</v>
          </cell>
          <cell r="G364">
            <v>6900</v>
          </cell>
          <cell r="H364">
            <v>6900</v>
          </cell>
          <cell r="I364">
            <v>6900</v>
          </cell>
          <cell r="J364">
            <v>13804</v>
          </cell>
          <cell r="K364">
            <v>6900</v>
          </cell>
          <cell r="L364">
            <v>6900</v>
          </cell>
          <cell r="M364">
            <v>6900</v>
          </cell>
          <cell r="N364">
            <v>6900</v>
          </cell>
          <cell r="O364">
            <v>6900</v>
          </cell>
        </row>
        <row r="365">
          <cell r="A365" t="str">
            <v>2180.03.450</v>
          </cell>
          <cell r="B365" t="str">
            <v>CWIP Transfer to Plant Additions</v>
          </cell>
          <cell r="C365">
            <v>-121508</v>
          </cell>
          <cell r="D365">
            <v>-64576</v>
          </cell>
          <cell r="E365">
            <v>201250.17</v>
          </cell>
          <cell r="F365">
            <v>14821.58</v>
          </cell>
          <cell r="G365">
            <v>15284.41</v>
          </cell>
          <cell r="H365">
            <v>15738.83</v>
          </cell>
          <cell r="I365">
            <v>9680.31</v>
          </cell>
          <cell r="J365">
            <v>10518.26</v>
          </cell>
          <cell r="K365">
            <v>13158.79</v>
          </cell>
          <cell r="L365">
            <v>15459.88</v>
          </cell>
          <cell r="M365">
            <v>14830.36</v>
          </cell>
          <cell r="N365">
            <v>13149.27</v>
          </cell>
          <cell r="O365">
            <v>12411.59</v>
          </cell>
        </row>
        <row r="366">
          <cell r="A366" t="str">
            <v>2180.04.000</v>
          </cell>
          <cell r="B366" t="str">
            <v>Adj. to Construction Work in Progress</v>
          </cell>
          <cell r="C366">
            <v>0</v>
          </cell>
          <cell r="D366">
            <v>0</v>
          </cell>
          <cell r="E366">
            <v>0</v>
          </cell>
          <cell r="F366">
            <v>0</v>
          </cell>
          <cell r="G366">
            <v>0</v>
          </cell>
          <cell r="H366">
            <v>0</v>
          </cell>
          <cell r="I366">
            <v>0</v>
          </cell>
          <cell r="J366">
            <v>0</v>
          </cell>
          <cell r="K366">
            <v>0</v>
          </cell>
          <cell r="L366">
            <v>0</v>
          </cell>
          <cell r="M366">
            <v>0</v>
          </cell>
          <cell r="N366">
            <v>0</v>
          </cell>
          <cell r="O366">
            <v>0</v>
          </cell>
        </row>
        <row r="367">
          <cell r="A367" t="str">
            <v>2180.04.021</v>
          </cell>
          <cell r="B367" t="str">
            <v>Adj. to CWIP:  Incremental Plant</v>
          </cell>
          <cell r="C367">
            <v>0</v>
          </cell>
          <cell r="D367">
            <v>0</v>
          </cell>
          <cell r="E367">
            <v>0</v>
          </cell>
          <cell r="F367">
            <v>0</v>
          </cell>
          <cell r="G367">
            <v>0</v>
          </cell>
          <cell r="H367">
            <v>0</v>
          </cell>
          <cell r="I367">
            <v>0</v>
          </cell>
          <cell r="J367">
            <v>0</v>
          </cell>
          <cell r="K367">
            <v>0</v>
          </cell>
          <cell r="L367">
            <v>0</v>
          </cell>
          <cell r="M367">
            <v>0</v>
          </cell>
          <cell r="N367">
            <v>0</v>
          </cell>
          <cell r="O367">
            <v>0</v>
          </cell>
        </row>
        <row r="368">
          <cell r="A368" t="str">
            <v>2180.04.450</v>
          </cell>
          <cell r="B368" t="str">
            <v>Adj. to Non GRC CWIP</v>
          </cell>
          <cell r="C368">
            <v>0</v>
          </cell>
          <cell r="D368">
            <v>0</v>
          </cell>
          <cell r="E368">
            <v>0</v>
          </cell>
          <cell r="F368">
            <v>0</v>
          </cell>
          <cell r="G368">
            <v>0</v>
          </cell>
          <cell r="H368">
            <v>0</v>
          </cell>
          <cell r="I368">
            <v>0</v>
          </cell>
          <cell r="J368">
            <v>0</v>
          </cell>
          <cell r="K368">
            <v>0</v>
          </cell>
          <cell r="L368">
            <v>0</v>
          </cell>
          <cell r="M368">
            <v>0</v>
          </cell>
          <cell r="N368">
            <v>0</v>
          </cell>
          <cell r="O368">
            <v>0</v>
          </cell>
        </row>
        <row r="369">
          <cell r="A369" t="str">
            <v>2180.08.000</v>
          </cell>
          <cell r="B369" t="str">
            <v>Total AFUDC (D&amp;E)</v>
          </cell>
          <cell r="C369">
            <v>27440</v>
          </cell>
          <cell r="D369">
            <v>0</v>
          </cell>
          <cell r="E369">
            <v>72398.490000000005</v>
          </cell>
          <cell r="F369">
            <v>72567.3</v>
          </cell>
          <cell r="G369">
            <v>94608.14</v>
          </cell>
          <cell r="H369">
            <v>105434.81</v>
          </cell>
          <cell r="I369">
            <v>98146.18</v>
          </cell>
          <cell r="J369">
            <v>72727.179999999993</v>
          </cell>
          <cell r="K369">
            <v>59735.29</v>
          </cell>
          <cell r="L369">
            <v>61250.95</v>
          </cell>
          <cell r="M369">
            <v>61779.64</v>
          </cell>
          <cell r="N369">
            <v>60758.59</v>
          </cell>
          <cell r="O369">
            <v>60868.38</v>
          </cell>
        </row>
        <row r="370">
          <cell r="A370" t="str">
            <v>2180.08.021</v>
          </cell>
          <cell r="B370" t="str">
            <v>Total AFUDC(D&amp;E):  Incremental Plant</v>
          </cell>
          <cell r="C370">
            <v>27440</v>
          </cell>
          <cell r="D370">
            <v>0</v>
          </cell>
          <cell r="E370">
            <v>57232.32</v>
          </cell>
          <cell r="F370">
            <v>57745.72</v>
          </cell>
          <cell r="G370">
            <v>79323.740000000005</v>
          </cell>
          <cell r="H370">
            <v>89695.98</v>
          </cell>
          <cell r="I370">
            <v>88465.87</v>
          </cell>
          <cell r="J370">
            <v>62208.92</v>
          </cell>
          <cell r="K370">
            <v>46576.51</v>
          </cell>
          <cell r="L370">
            <v>45791.08</v>
          </cell>
          <cell r="M370">
            <v>46949.279999999999</v>
          </cell>
          <cell r="N370">
            <v>47609.31</v>
          </cell>
          <cell r="O370">
            <v>48456.79</v>
          </cell>
        </row>
        <row r="371">
          <cell r="A371" t="str">
            <v>2180.08.100</v>
          </cell>
          <cell r="B371" t="str">
            <v>Total AFUDC(D&amp;E): Total  Plant</v>
          </cell>
          <cell r="C371">
            <v>27440</v>
          </cell>
          <cell r="D371">
            <v>0</v>
          </cell>
          <cell r="E371">
            <v>57232.32</v>
          </cell>
          <cell r="F371">
            <v>57745.72</v>
          </cell>
          <cell r="G371">
            <v>79323.740000000005</v>
          </cell>
          <cell r="H371">
            <v>89695.98</v>
          </cell>
          <cell r="I371">
            <v>88465.87</v>
          </cell>
          <cell r="J371">
            <v>62208.92</v>
          </cell>
          <cell r="K371">
            <v>46576.51</v>
          </cell>
          <cell r="L371">
            <v>45791.08</v>
          </cell>
          <cell r="M371">
            <v>46949.279999999999</v>
          </cell>
          <cell r="N371">
            <v>47609.31</v>
          </cell>
          <cell r="O371">
            <v>48456.79</v>
          </cell>
        </row>
        <row r="372">
          <cell r="A372" t="str">
            <v>2180.08.367</v>
          </cell>
          <cell r="B372" t="str">
            <v>Total AFUDC(D&amp;E): General Incremental Plant - Unregulated</v>
          </cell>
          <cell r="C372">
            <v>0</v>
          </cell>
          <cell r="D372">
            <v>0</v>
          </cell>
          <cell r="E372">
            <v>0</v>
          </cell>
          <cell r="F372">
            <v>0</v>
          </cell>
          <cell r="G372">
            <v>0</v>
          </cell>
          <cell r="H372">
            <v>0</v>
          </cell>
          <cell r="I372">
            <v>0</v>
          </cell>
          <cell r="J372">
            <v>0</v>
          </cell>
          <cell r="K372">
            <v>0</v>
          </cell>
          <cell r="L372">
            <v>0</v>
          </cell>
          <cell r="M372">
            <v>0</v>
          </cell>
          <cell r="N372">
            <v>0</v>
          </cell>
          <cell r="O372">
            <v>0</v>
          </cell>
        </row>
        <row r="373">
          <cell r="A373" t="str">
            <v>2180.08.450</v>
          </cell>
          <cell r="B373" t="str">
            <v>Total AFUDC (D&amp;E): Non GRC Adjustments</v>
          </cell>
          <cell r="C373">
            <v>0</v>
          </cell>
          <cell r="D373">
            <v>0</v>
          </cell>
          <cell r="E373">
            <v>15166.17</v>
          </cell>
          <cell r="F373">
            <v>14821.58</v>
          </cell>
          <cell r="G373">
            <v>15284.41</v>
          </cell>
          <cell r="H373">
            <v>15738.83</v>
          </cell>
          <cell r="I373">
            <v>9680.31</v>
          </cell>
          <cell r="J373">
            <v>10518.26</v>
          </cell>
          <cell r="K373">
            <v>13158.79</v>
          </cell>
          <cell r="L373">
            <v>15459.88</v>
          </cell>
          <cell r="M373">
            <v>14830.36</v>
          </cell>
          <cell r="N373">
            <v>13149.27</v>
          </cell>
          <cell r="O373">
            <v>12411.59</v>
          </cell>
        </row>
        <row r="374">
          <cell r="A374" t="str">
            <v>2185.00.000</v>
          </cell>
          <cell r="B374" t="str">
            <v>Beginning CWIP Balance</v>
          </cell>
          <cell r="C374">
            <v>560659</v>
          </cell>
          <cell r="D374">
            <v>645412</v>
          </cell>
          <cell r="E374">
            <v>1381470</v>
          </cell>
          <cell r="F374">
            <v>1037153.79</v>
          </cell>
          <cell r="G374">
            <v>907655.69</v>
          </cell>
          <cell r="H374">
            <v>1331466.8500000001</v>
          </cell>
          <cell r="I374">
            <v>1413496.81</v>
          </cell>
          <cell r="J374">
            <v>1186409.72</v>
          </cell>
          <cell r="K374">
            <v>802993.44</v>
          </cell>
          <cell r="L374">
            <v>765809.25</v>
          </cell>
          <cell r="M374">
            <v>801505.73</v>
          </cell>
          <cell r="N374">
            <v>803709.57</v>
          </cell>
          <cell r="O374">
            <v>809534.14</v>
          </cell>
        </row>
        <row r="375">
          <cell r="A375" t="str">
            <v>2190.00.000</v>
          </cell>
          <cell r="B375" t="str">
            <v>Accum. Provision for Depreciation &amp; Decommissioning</v>
          </cell>
          <cell r="C375">
            <v>14475270</v>
          </cell>
          <cell r="D375">
            <v>14985589</v>
          </cell>
          <cell r="E375">
            <v>15148080.09</v>
          </cell>
          <cell r="F375">
            <v>15427622.119999999</v>
          </cell>
          <cell r="G375">
            <v>16060599.109999999</v>
          </cell>
          <cell r="H375">
            <v>16801690.43</v>
          </cell>
          <cell r="I375">
            <v>17661655.670000002</v>
          </cell>
          <cell r="J375">
            <v>18667262.489999998</v>
          </cell>
          <cell r="K375">
            <v>19743078.309999999</v>
          </cell>
          <cell r="L375">
            <v>20900636.960000001</v>
          </cell>
          <cell r="M375">
            <v>22139501.870000001</v>
          </cell>
          <cell r="N375">
            <v>23173907.440000001</v>
          </cell>
          <cell r="O375">
            <v>24274485.77</v>
          </cell>
        </row>
        <row r="376">
          <cell r="A376" t="str">
            <v>2190.00.001</v>
          </cell>
          <cell r="B376" t="str">
            <v>Accum. Depr for Easement</v>
          </cell>
          <cell r="C376">
            <v>0</v>
          </cell>
          <cell r="D376">
            <v>0</v>
          </cell>
          <cell r="E376">
            <v>0</v>
          </cell>
          <cell r="F376">
            <v>0</v>
          </cell>
          <cell r="G376">
            <v>0</v>
          </cell>
          <cell r="H376">
            <v>0</v>
          </cell>
          <cell r="I376">
            <v>0</v>
          </cell>
          <cell r="J376">
            <v>0</v>
          </cell>
          <cell r="K376">
            <v>0</v>
          </cell>
          <cell r="L376">
            <v>0</v>
          </cell>
          <cell r="M376">
            <v>0</v>
          </cell>
          <cell r="N376">
            <v>0</v>
          </cell>
          <cell r="O376">
            <v>0</v>
          </cell>
        </row>
        <row r="377">
          <cell r="A377" t="str">
            <v>2190.00.005</v>
          </cell>
          <cell r="B377" t="str">
            <v>Accum. Dep:  Sunk Plant</v>
          </cell>
          <cell r="C377">
            <v>11913250</v>
          </cell>
          <cell r="D377">
            <v>12222987</v>
          </cell>
          <cell r="E377">
            <v>12475831.619999999</v>
          </cell>
          <cell r="F377">
            <v>12393609.32</v>
          </cell>
          <cell r="G377">
            <v>12558445.43</v>
          </cell>
          <cell r="H377">
            <v>12728513.82</v>
          </cell>
          <cell r="I377">
            <v>12843806.92</v>
          </cell>
          <cell r="J377">
            <v>12957368.17</v>
          </cell>
          <cell r="K377">
            <v>13003581.58</v>
          </cell>
          <cell r="L377">
            <v>13014252.93</v>
          </cell>
          <cell r="M377">
            <v>12989455.050000001</v>
          </cell>
          <cell r="N377">
            <v>12928128.57</v>
          </cell>
          <cell r="O377">
            <v>12829485.76</v>
          </cell>
        </row>
        <row r="378">
          <cell r="A378" t="str">
            <v>2190.00.006</v>
          </cell>
          <cell r="B378" t="str">
            <v>Accum. Dep:  Incremental Plant</v>
          </cell>
          <cell r="C378">
            <v>2089</v>
          </cell>
          <cell r="D378">
            <v>57416</v>
          </cell>
          <cell r="E378">
            <v>158205.98000000001</v>
          </cell>
          <cell r="F378">
            <v>352514.68</v>
          </cell>
          <cell r="G378">
            <v>636198.98</v>
          </cell>
          <cell r="H378">
            <v>1009920.75</v>
          </cell>
          <cell r="I378">
            <v>1532396.46</v>
          </cell>
          <cell r="J378">
            <v>2188345.73</v>
          </cell>
          <cell r="K378">
            <v>2967912.06</v>
          </cell>
          <cell r="L378">
            <v>3850079.62</v>
          </cell>
          <cell r="M378">
            <v>4833441.33</v>
          </cell>
          <cell r="N378">
            <v>5918690.0499999998</v>
          </cell>
          <cell r="O378">
            <v>7107312.8300000001</v>
          </cell>
        </row>
        <row r="379">
          <cell r="A379" t="str">
            <v>2190.00.010</v>
          </cell>
          <cell r="B379" t="str">
            <v>Accum. Dep: Total  Plant</v>
          </cell>
          <cell r="C379">
            <v>11915339</v>
          </cell>
          <cell r="D379">
            <v>12280403</v>
          </cell>
          <cell r="E379">
            <v>12634037.6</v>
          </cell>
          <cell r="F379">
            <v>12746124</v>
          </cell>
          <cell r="G379">
            <v>13194644.41</v>
          </cell>
          <cell r="H379">
            <v>13738434.58</v>
          </cell>
          <cell r="I379">
            <v>14376203.380000001</v>
          </cell>
          <cell r="J379">
            <v>15145713.890000001</v>
          </cell>
          <cell r="K379">
            <v>15971493.65</v>
          </cell>
          <cell r="L379">
            <v>16864332.550000001</v>
          </cell>
          <cell r="M379">
            <v>17822896.390000001</v>
          </cell>
          <cell r="N379">
            <v>18846818.620000001</v>
          </cell>
          <cell r="O379">
            <v>19936798.59</v>
          </cell>
        </row>
        <row r="380">
          <cell r="A380" t="str">
            <v>2190.00.051</v>
          </cell>
          <cell r="B380" t="str">
            <v>Accum. Dep: General Sunk Plant - Unregulated</v>
          </cell>
          <cell r="C380">
            <v>16586.060000000001</v>
          </cell>
          <cell r="D380">
            <v>33877</v>
          </cell>
          <cell r="E380">
            <v>44675</v>
          </cell>
          <cell r="F380">
            <v>56295</v>
          </cell>
          <cell r="G380">
            <v>68809</v>
          </cell>
          <cell r="H380">
            <v>74229</v>
          </cell>
          <cell r="I380">
            <v>80543</v>
          </cell>
          <cell r="J380">
            <v>87751</v>
          </cell>
          <cell r="K380">
            <v>95088</v>
          </cell>
          <cell r="L380">
            <v>102453</v>
          </cell>
          <cell r="M380">
            <v>109847</v>
          </cell>
          <cell r="N380">
            <v>117241</v>
          </cell>
          <cell r="O380">
            <v>124635</v>
          </cell>
        </row>
        <row r="381">
          <cell r="A381" t="str">
            <v>2190.00.052</v>
          </cell>
          <cell r="B381" t="str">
            <v>Accum. Dep: General Incremental Plant - Unregulated</v>
          </cell>
          <cell r="C381">
            <v>7447.94</v>
          </cell>
          <cell r="D381">
            <v>0</v>
          </cell>
          <cell r="E381">
            <v>3181.89</v>
          </cell>
          <cell r="F381">
            <v>6363.79</v>
          </cell>
          <cell r="G381">
            <v>9545.68</v>
          </cell>
          <cell r="H381">
            <v>12727.58</v>
          </cell>
          <cell r="I381">
            <v>15909.47</v>
          </cell>
          <cell r="J381">
            <v>19091.37</v>
          </cell>
          <cell r="K381">
            <v>22273.26</v>
          </cell>
          <cell r="L381">
            <v>25455.16</v>
          </cell>
          <cell r="M381">
            <v>28637.05</v>
          </cell>
          <cell r="N381">
            <v>31818.94</v>
          </cell>
          <cell r="O381">
            <v>35115.86</v>
          </cell>
        </row>
        <row r="382">
          <cell r="A382" t="str">
            <v>2190.00.060</v>
          </cell>
          <cell r="B382" t="str">
            <v>Accum. Dep: Total General Plant - Unregulated</v>
          </cell>
          <cell r="C382">
            <v>24034</v>
          </cell>
          <cell r="D382">
            <v>33877</v>
          </cell>
          <cell r="E382">
            <v>47856.89</v>
          </cell>
          <cell r="F382">
            <v>62658.79</v>
          </cell>
          <cell r="G382">
            <v>78354.679999999993</v>
          </cell>
          <cell r="H382">
            <v>86956.58</v>
          </cell>
          <cell r="I382">
            <v>96452.47</v>
          </cell>
          <cell r="J382">
            <v>106842.37</v>
          </cell>
          <cell r="K382">
            <v>117361.26</v>
          </cell>
          <cell r="L382">
            <v>127908.16</v>
          </cell>
          <cell r="M382">
            <v>138484.04999999999</v>
          </cell>
          <cell r="N382">
            <v>149059.94</v>
          </cell>
          <cell r="O382">
            <v>159750.85999999999</v>
          </cell>
        </row>
        <row r="383">
          <cell r="A383" t="str">
            <v>2190.00.095</v>
          </cell>
          <cell r="B383" t="str">
            <v>Accum. Dep: Non GRC Depreciation Adjustments</v>
          </cell>
          <cell r="C383">
            <v>62524</v>
          </cell>
          <cell r="D383">
            <v>-23070</v>
          </cell>
          <cell r="E383">
            <v>-23070</v>
          </cell>
          <cell r="F383">
            <v>-23070</v>
          </cell>
          <cell r="G383">
            <v>-23070</v>
          </cell>
          <cell r="H383">
            <v>-23070</v>
          </cell>
          <cell r="I383">
            <v>-23070</v>
          </cell>
          <cell r="J383">
            <v>-23070</v>
          </cell>
          <cell r="K383">
            <v>-23070</v>
          </cell>
          <cell r="L383">
            <v>-23070</v>
          </cell>
          <cell r="M383">
            <v>-23070</v>
          </cell>
          <cell r="N383">
            <v>-23070</v>
          </cell>
          <cell r="O383">
            <v>-23070</v>
          </cell>
        </row>
        <row r="384">
          <cell r="A384" t="str">
            <v>2190.00.200</v>
          </cell>
          <cell r="B384" t="str">
            <v>Accum. Decommissioning Expense</v>
          </cell>
          <cell r="C384">
            <v>2473373</v>
          </cell>
          <cell r="D384">
            <v>2694379</v>
          </cell>
          <cell r="E384">
            <v>2489255.6</v>
          </cell>
          <cell r="F384">
            <v>2641909.33</v>
          </cell>
          <cell r="G384">
            <v>2810670.01</v>
          </cell>
          <cell r="H384">
            <v>2999369.28</v>
          </cell>
          <cell r="I384">
            <v>3212069.81</v>
          </cell>
          <cell r="J384">
            <v>3437776.23</v>
          </cell>
          <cell r="K384">
            <v>3677293.4</v>
          </cell>
          <cell r="L384">
            <v>3931466.25</v>
          </cell>
          <cell r="M384">
            <v>4201191.4400000004</v>
          </cell>
          <cell r="N384">
            <v>4201098.88</v>
          </cell>
          <cell r="O384">
            <v>4201006.32</v>
          </cell>
        </row>
        <row r="385">
          <cell r="A385" t="str">
            <v>2190.01.000</v>
          </cell>
          <cell r="B385" t="str">
            <v>Depreciation &amp; Decommissioning Expense</v>
          </cell>
          <cell r="C385">
            <v>831945</v>
          </cell>
          <cell r="D385">
            <v>808137</v>
          </cell>
          <cell r="E385">
            <v>558339.81999999995</v>
          </cell>
          <cell r="F385">
            <v>1054295.69</v>
          </cell>
          <cell r="G385">
            <v>1133892.1200000001</v>
          </cell>
          <cell r="H385">
            <v>1219292.5900000001</v>
          </cell>
          <cell r="I385">
            <v>1380825.24</v>
          </cell>
          <cell r="J385">
            <v>1525354.43</v>
          </cell>
          <cell r="K385">
            <v>1581967.94</v>
          </cell>
          <cell r="L385">
            <v>1673885.87</v>
          </cell>
          <cell r="M385">
            <v>1765573.46</v>
          </cell>
          <cell r="N385">
            <v>1571705.42</v>
          </cell>
          <cell r="O385">
            <v>1648681.18</v>
          </cell>
        </row>
        <row r="386">
          <cell r="A386" t="str">
            <v>2190.01.001</v>
          </cell>
          <cell r="B386" t="str">
            <v>Dep Exp for Easement</v>
          </cell>
          <cell r="C386">
            <v>0</v>
          </cell>
          <cell r="D386">
            <v>0</v>
          </cell>
          <cell r="E386">
            <v>0</v>
          </cell>
          <cell r="F386">
            <v>0</v>
          </cell>
          <cell r="G386">
            <v>0</v>
          </cell>
          <cell r="H386">
            <v>0</v>
          </cell>
          <cell r="I386">
            <v>0</v>
          </cell>
          <cell r="J386">
            <v>0</v>
          </cell>
          <cell r="K386">
            <v>0</v>
          </cell>
          <cell r="L386">
            <v>0</v>
          </cell>
          <cell r="M386">
            <v>0</v>
          </cell>
          <cell r="N386">
            <v>0</v>
          </cell>
          <cell r="O386">
            <v>0</v>
          </cell>
        </row>
        <row r="387">
          <cell r="A387" t="str">
            <v>2190.01.005</v>
          </cell>
          <cell r="B387" t="str">
            <v>Dep Exp:  Sunk Plant</v>
          </cell>
          <cell r="C387">
            <v>714283</v>
          </cell>
          <cell r="D387">
            <v>683032</v>
          </cell>
          <cell r="E387">
            <v>648693.35</v>
          </cell>
          <cell r="F387">
            <v>692531.37</v>
          </cell>
          <cell r="G387">
            <v>665751.24</v>
          </cell>
          <cell r="H387">
            <v>648269.66</v>
          </cell>
          <cell r="I387">
            <v>636153.11</v>
          </cell>
          <cell r="J387">
            <v>633308.85</v>
          </cell>
          <cell r="K387">
            <v>552365.54</v>
          </cell>
          <cell r="L387">
            <v>526998.56999999995</v>
          </cell>
          <cell r="M387">
            <v>501910.68</v>
          </cell>
          <cell r="N387">
            <v>475973.36</v>
          </cell>
          <cell r="O387">
            <v>449460.04</v>
          </cell>
        </row>
        <row r="388">
          <cell r="A388" t="str">
            <v>2190.01.006</v>
          </cell>
          <cell r="B388" t="str">
            <v>Dep Exp:  Incremental Plant</v>
          </cell>
          <cell r="C388">
            <v>0</v>
          </cell>
          <cell r="D388">
            <v>0</v>
          </cell>
          <cell r="E388">
            <v>100789.98</v>
          </cell>
          <cell r="F388">
            <v>194308.7</v>
          </cell>
          <cell r="G388">
            <v>283684.3</v>
          </cell>
          <cell r="H388">
            <v>373721.77</v>
          </cell>
          <cell r="I388">
            <v>522475.71</v>
          </cell>
          <cell r="J388">
            <v>655949.27</v>
          </cell>
          <cell r="K388">
            <v>779566.34</v>
          </cell>
          <cell r="L388">
            <v>882167.56</v>
          </cell>
          <cell r="M388">
            <v>983361.71</v>
          </cell>
          <cell r="N388">
            <v>1085248.72</v>
          </cell>
          <cell r="O388">
            <v>1188622.77</v>
          </cell>
        </row>
        <row r="389">
          <cell r="A389" t="str">
            <v>2190.01.010</v>
          </cell>
          <cell r="B389" t="str">
            <v>Dep Exp: Total  Plant</v>
          </cell>
          <cell r="C389">
            <v>714283</v>
          </cell>
          <cell r="D389">
            <v>683032</v>
          </cell>
          <cell r="E389">
            <v>749483.33</v>
          </cell>
          <cell r="F389">
            <v>886840.07</v>
          </cell>
          <cell r="G389">
            <v>949435.55</v>
          </cell>
          <cell r="H389">
            <v>1021991.43</v>
          </cell>
          <cell r="I389">
            <v>1158628.81</v>
          </cell>
          <cell r="J389">
            <v>1289258.1100000001</v>
          </cell>
          <cell r="K389">
            <v>1331931.8799999999</v>
          </cell>
          <cell r="L389">
            <v>1409166.13</v>
          </cell>
          <cell r="M389">
            <v>1485272.39</v>
          </cell>
          <cell r="N389">
            <v>1561222.08</v>
          </cell>
          <cell r="O389">
            <v>1638082.82</v>
          </cell>
        </row>
        <row r="390">
          <cell r="A390" t="str">
            <v>2190.01.051</v>
          </cell>
          <cell r="B390" t="str">
            <v>Dep Exp: General Sunk Plant - Unregulated</v>
          </cell>
          <cell r="C390">
            <v>0</v>
          </cell>
          <cell r="D390">
            <v>0</v>
          </cell>
          <cell r="E390">
            <v>10798</v>
          </cell>
          <cell r="F390">
            <v>11620</v>
          </cell>
          <cell r="G390">
            <v>12514</v>
          </cell>
          <cell r="H390">
            <v>5420</v>
          </cell>
          <cell r="I390">
            <v>6314</v>
          </cell>
          <cell r="J390">
            <v>7208</v>
          </cell>
          <cell r="K390">
            <v>7337</v>
          </cell>
          <cell r="L390">
            <v>7365</v>
          </cell>
          <cell r="M390">
            <v>7394</v>
          </cell>
          <cell r="N390">
            <v>7394</v>
          </cell>
          <cell r="O390">
            <v>7394</v>
          </cell>
        </row>
        <row r="391">
          <cell r="A391" t="str">
            <v>2190.01.052</v>
          </cell>
          <cell r="B391" t="str">
            <v>Dep Exp: General Incremental Plant - Unregulated</v>
          </cell>
          <cell r="C391">
            <v>0</v>
          </cell>
          <cell r="D391">
            <v>0</v>
          </cell>
          <cell r="E391">
            <v>3181.89</v>
          </cell>
          <cell r="F391">
            <v>3181.89</v>
          </cell>
          <cell r="G391">
            <v>3181.89</v>
          </cell>
          <cell r="H391">
            <v>3181.89</v>
          </cell>
          <cell r="I391">
            <v>3181.89</v>
          </cell>
          <cell r="J391">
            <v>3181.89</v>
          </cell>
          <cell r="K391">
            <v>3181.89</v>
          </cell>
          <cell r="L391">
            <v>3181.89</v>
          </cell>
          <cell r="M391">
            <v>3181.89</v>
          </cell>
          <cell r="N391">
            <v>3181.89</v>
          </cell>
          <cell r="O391">
            <v>3296.92</v>
          </cell>
        </row>
        <row r="392">
          <cell r="A392" t="str">
            <v>2190.01.060</v>
          </cell>
          <cell r="B392" t="str">
            <v>Dep Exp: Total General Plant - Unregulated</v>
          </cell>
          <cell r="C392">
            <v>0</v>
          </cell>
          <cell r="D392">
            <v>0</v>
          </cell>
          <cell r="E392">
            <v>13979.89</v>
          </cell>
          <cell r="F392">
            <v>14801.89</v>
          </cell>
          <cell r="G392">
            <v>15695.89</v>
          </cell>
          <cell r="H392">
            <v>8601.89</v>
          </cell>
          <cell r="I392">
            <v>9495.89</v>
          </cell>
          <cell r="J392">
            <v>10389.89</v>
          </cell>
          <cell r="K392">
            <v>10518.89</v>
          </cell>
          <cell r="L392">
            <v>10546.89</v>
          </cell>
          <cell r="M392">
            <v>10575.89</v>
          </cell>
          <cell r="N392">
            <v>10575.89</v>
          </cell>
          <cell r="O392">
            <v>10690.92</v>
          </cell>
        </row>
        <row r="393">
          <cell r="A393" t="str">
            <v>2190.01.095</v>
          </cell>
          <cell r="B393" t="str">
            <v>Dep Exp: Non GRC Dep. Adjustments</v>
          </cell>
          <cell r="C393">
            <v>0</v>
          </cell>
          <cell r="D393">
            <v>0</v>
          </cell>
          <cell r="E393">
            <v>0</v>
          </cell>
          <cell r="F393">
            <v>0</v>
          </cell>
          <cell r="G393">
            <v>0</v>
          </cell>
          <cell r="H393">
            <v>0</v>
          </cell>
          <cell r="I393">
            <v>0</v>
          </cell>
          <cell r="J393">
            <v>0</v>
          </cell>
          <cell r="K393">
            <v>0</v>
          </cell>
          <cell r="L393">
            <v>0</v>
          </cell>
          <cell r="M393">
            <v>0</v>
          </cell>
          <cell r="N393">
            <v>0</v>
          </cell>
          <cell r="O393">
            <v>0</v>
          </cell>
        </row>
        <row r="394">
          <cell r="A394" t="str">
            <v>2190.01.200</v>
          </cell>
          <cell r="B394" t="str">
            <v>Decommissioning Expense</v>
          </cell>
          <cell r="C394">
            <v>117662</v>
          </cell>
          <cell r="D394">
            <v>125105</v>
          </cell>
          <cell r="E394">
            <v>-205123.4</v>
          </cell>
          <cell r="F394">
            <v>152653.73000000001</v>
          </cell>
          <cell r="G394">
            <v>168760.68</v>
          </cell>
          <cell r="H394">
            <v>188699.26</v>
          </cell>
          <cell r="I394">
            <v>212700.53</v>
          </cell>
          <cell r="J394">
            <v>225706.42</v>
          </cell>
          <cell r="K394">
            <v>239517.17</v>
          </cell>
          <cell r="L394">
            <v>254172.85</v>
          </cell>
          <cell r="M394">
            <v>269725.18</v>
          </cell>
          <cell r="N394">
            <v>-92.56</v>
          </cell>
          <cell r="O394">
            <v>-92.56</v>
          </cell>
        </row>
        <row r="395">
          <cell r="A395" t="str">
            <v>2190.03.000</v>
          </cell>
          <cell r="B395" t="str">
            <v>Retirements on Depreciation &amp; Decommissioning</v>
          </cell>
          <cell r="C395">
            <v>122320</v>
          </cell>
          <cell r="D395">
            <v>297818</v>
          </cell>
          <cell r="E395">
            <v>395848.73</v>
          </cell>
          <cell r="F395">
            <v>774753.66</v>
          </cell>
          <cell r="G395">
            <v>500915.14</v>
          </cell>
          <cell r="H395">
            <v>478201.26</v>
          </cell>
          <cell r="I395">
            <v>520860</v>
          </cell>
          <cell r="J395">
            <v>519747.6</v>
          </cell>
          <cell r="K395">
            <v>506152.13</v>
          </cell>
          <cell r="L395">
            <v>516327.22</v>
          </cell>
          <cell r="M395">
            <v>526708.56000000006</v>
          </cell>
          <cell r="N395">
            <v>537299.85</v>
          </cell>
          <cell r="O395">
            <v>548102.85</v>
          </cell>
        </row>
        <row r="396">
          <cell r="A396" t="str">
            <v>2190.03.001</v>
          </cell>
          <cell r="B396" t="str">
            <v>Retirements on Depreciation</v>
          </cell>
          <cell r="C396">
            <v>0</v>
          </cell>
          <cell r="D396">
            <v>0</v>
          </cell>
          <cell r="E396">
            <v>0</v>
          </cell>
          <cell r="F396">
            <v>0</v>
          </cell>
          <cell r="G396">
            <v>0</v>
          </cell>
          <cell r="H396">
            <v>0</v>
          </cell>
          <cell r="I396">
            <v>0</v>
          </cell>
          <cell r="J396">
            <v>0</v>
          </cell>
          <cell r="K396">
            <v>0</v>
          </cell>
          <cell r="L396">
            <v>0</v>
          </cell>
          <cell r="M396">
            <v>0</v>
          </cell>
          <cell r="N396">
            <v>0</v>
          </cell>
          <cell r="O396">
            <v>0</v>
          </cell>
        </row>
        <row r="397">
          <cell r="A397" t="str">
            <v>2190.03.005</v>
          </cell>
          <cell r="B397" t="str">
            <v>Retirements on Depr:  Sunk Plant</v>
          </cell>
          <cell r="C397">
            <v>398671</v>
          </cell>
          <cell r="D397">
            <v>373295</v>
          </cell>
          <cell r="E397">
            <v>395848.73</v>
          </cell>
          <cell r="F397">
            <v>774753.66</v>
          </cell>
          <cell r="G397">
            <v>500915.14</v>
          </cell>
          <cell r="H397">
            <v>478201.26</v>
          </cell>
          <cell r="I397">
            <v>520860</v>
          </cell>
          <cell r="J397">
            <v>519747.6</v>
          </cell>
          <cell r="K397">
            <v>506152.13</v>
          </cell>
          <cell r="L397">
            <v>516327.22</v>
          </cell>
          <cell r="M397">
            <v>526708.56000000006</v>
          </cell>
          <cell r="N397">
            <v>537299.85</v>
          </cell>
          <cell r="O397">
            <v>548102.85</v>
          </cell>
        </row>
        <row r="398">
          <cell r="A398" t="str">
            <v>2190.03.006</v>
          </cell>
          <cell r="B398" t="str">
            <v>Retirements on Depr: Incremental Plant</v>
          </cell>
          <cell r="C398">
            <v>84579</v>
          </cell>
          <cell r="D398">
            <v>-55327</v>
          </cell>
          <cell r="E398">
            <v>0</v>
          </cell>
          <cell r="F398">
            <v>0</v>
          </cell>
          <cell r="G398">
            <v>0</v>
          </cell>
          <cell r="H398">
            <v>0</v>
          </cell>
          <cell r="I398">
            <v>0</v>
          </cell>
          <cell r="J398">
            <v>0</v>
          </cell>
          <cell r="K398">
            <v>0</v>
          </cell>
          <cell r="L398">
            <v>0</v>
          </cell>
          <cell r="M398">
            <v>0</v>
          </cell>
          <cell r="N398">
            <v>0</v>
          </cell>
          <cell r="O398">
            <v>0</v>
          </cell>
        </row>
        <row r="399">
          <cell r="A399" t="str">
            <v>2190.03.010</v>
          </cell>
          <cell r="B399" t="str">
            <v>Retirements on Depr: Total  Plant</v>
          </cell>
          <cell r="C399">
            <v>483250</v>
          </cell>
          <cell r="D399">
            <v>317968</v>
          </cell>
          <cell r="E399">
            <v>395848.73</v>
          </cell>
          <cell r="F399">
            <v>774753.66</v>
          </cell>
          <cell r="G399">
            <v>500915.14</v>
          </cell>
          <cell r="H399">
            <v>478201.26</v>
          </cell>
          <cell r="I399">
            <v>520860</v>
          </cell>
          <cell r="J399">
            <v>519747.6</v>
          </cell>
          <cell r="K399">
            <v>506152.13</v>
          </cell>
          <cell r="L399">
            <v>516327.22</v>
          </cell>
          <cell r="M399">
            <v>526708.56000000006</v>
          </cell>
          <cell r="N399">
            <v>537299.85</v>
          </cell>
          <cell r="O399">
            <v>548102.85</v>
          </cell>
        </row>
        <row r="400">
          <cell r="A400" t="str">
            <v>2190.03.060</v>
          </cell>
          <cell r="B400" t="str">
            <v>Retirements on Depr: Total General Plant - Unregulated</v>
          </cell>
          <cell r="C400">
            <v>-42568</v>
          </cell>
          <cell r="D400">
            <v>-9843</v>
          </cell>
          <cell r="E400">
            <v>0</v>
          </cell>
          <cell r="F400">
            <v>0</v>
          </cell>
          <cell r="G400">
            <v>0</v>
          </cell>
          <cell r="H400">
            <v>0</v>
          </cell>
          <cell r="I400">
            <v>0</v>
          </cell>
          <cell r="J400">
            <v>0</v>
          </cell>
          <cell r="K400">
            <v>0</v>
          </cell>
          <cell r="L400">
            <v>0</v>
          </cell>
          <cell r="M400">
            <v>0</v>
          </cell>
          <cell r="N400">
            <v>0</v>
          </cell>
          <cell r="O400">
            <v>0</v>
          </cell>
        </row>
        <row r="401">
          <cell r="A401" t="str">
            <v>2190.03.095</v>
          </cell>
          <cell r="B401" t="str">
            <v>Retirements on Depr: Non GRC Adjustments</v>
          </cell>
          <cell r="C401">
            <v>-62524</v>
          </cell>
          <cell r="D401">
            <v>85594</v>
          </cell>
          <cell r="E401">
            <v>0</v>
          </cell>
          <cell r="F401">
            <v>0</v>
          </cell>
          <cell r="G401">
            <v>0</v>
          </cell>
          <cell r="H401">
            <v>0</v>
          </cell>
          <cell r="I401">
            <v>0</v>
          </cell>
          <cell r="J401">
            <v>0</v>
          </cell>
          <cell r="K401">
            <v>0</v>
          </cell>
          <cell r="L401">
            <v>0</v>
          </cell>
          <cell r="M401">
            <v>0</v>
          </cell>
          <cell r="N401">
            <v>0</v>
          </cell>
          <cell r="O401">
            <v>0</v>
          </cell>
        </row>
        <row r="402">
          <cell r="A402" t="str">
            <v>2190.03.200</v>
          </cell>
          <cell r="B402" t="str">
            <v>Retirement Decommissioning Costs</v>
          </cell>
          <cell r="C402">
            <v>-255838</v>
          </cell>
          <cell r="D402">
            <v>-95901</v>
          </cell>
          <cell r="E402">
            <v>0</v>
          </cell>
          <cell r="F402">
            <v>0</v>
          </cell>
          <cell r="G402">
            <v>0</v>
          </cell>
          <cell r="H402">
            <v>0</v>
          </cell>
          <cell r="I402">
            <v>0</v>
          </cell>
          <cell r="J402">
            <v>0</v>
          </cell>
          <cell r="K402">
            <v>0</v>
          </cell>
          <cell r="L402">
            <v>0</v>
          </cell>
          <cell r="M402">
            <v>0</v>
          </cell>
          <cell r="N402">
            <v>0</v>
          </cell>
          <cell r="O402">
            <v>0</v>
          </cell>
        </row>
        <row r="403">
          <cell r="A403" t="str">
            <v>2195.00.000</v>
          </cell>
          <cell r="B403" t="str">
            <v>Beg. Accum. Depreciation &amp; Decommissioning</v>
          </cell>
          <cell r="C403">
            <v>13765645</v>
          </cell>
          <cell r="D403">
            <v>14475270</v>
          </cell>
          <cell r="E403">
            <v>14985589</v>
          </cell>
          <cell r="F403">
            <v>15148080.09</v>
          </cell>
          <cell r="G403">
            <v>15427622.119999999</v>
          </cell>
          <cell r="H403">
            <v>16060599.109999999</v>
          </cell>
          <cell r="I403">
            <v>16801690.43</v>
          </cell>
          <cell r="J403">
            <v>17661655.670000002</v>
          </cell>
          <cell r="K403">
            <v>18667262.489999998</v>
          </cell>
          <cell r="L403">
            <v>19743078.309999999</v>
          </cell>
          <cell r="M403">
            <v>20900636.960000001</v>
          </cell>
          <cell r="N403">
            <v>22139501.870000001</v>
          </cell>
          <cell r="O403">
            <v>23173907.440000001</v>
          </cell>
        </row>
        <row r="404">
          <cell r="A404" t="str">
            <v>2200.00.000</v>
          </cell>
          <cell r="B404" t="str">
            <v>Net Regulated Plant</v>
          </cell>
          <cell r="C404">
            <v>8469608</v>
          </cell>
          <cell r="D404">
            <v>9558209</v>
          </cell>
          <cell r="E404">
            <v>10549132.939999999</v>
          </cell>
          <cell r="F404">
            <v>11639698.960000001</v>
          </cell>
          <cell r="G404">
            <v>12720170.58</v>
          </cell>
          <cell r="H404">
            <v>13816125.970000001</v>
          </cell>
          <cell r="I404">
            <v>14812388.640000001</v>
          </cell>
          <cell r="J404">
            <v>15577629.140000001</v>
          </cell>
          <cell r="K404">
            <v>16268372.82</v>
          </cell>
          <cell r="L404">
            <v>16781052.539999999</v>
          </cell>
          <cell r="M404">
            <v>17172723.489999998</v>
          </cell>
          <cell r="N404">
            <v>17776434.510000002</v>
          </cell>
          <cell r="O404">
            <v>18353338.25</v>
          </cell>
        </row>
        <row r="405">
          <cell r="A405" t="str">
            <v>2390.00.000</v>
          </cell>
          <cell r="B405" t="str">
            <v>Land</v>
          </cell>
          <cell r="C405">
            <v>285825</v>
          </cell>
          <cell r="D405">
            <v>300464</v>
          </cell>
          <cell r="E405">
            <v>324024</v>
          </cell>
          <cell r="F405">
            <v>360725</v>
          </cell>
          <cell r="G405">
            <v>374575</v>
          </cell>
          <cell r="H405">
            <v>387725</v>
          </cell>
          <cell r="I405">
            <v>395483</v>
          </cell>
          <cell r="J405">
            <v>397376</v>
          </cell>
          <cell r="K405">
            <v>399319</v>
          </cell>
          <cell r="L405">
            <v>401318</v>
          </cell>
          <cell r="M405">
            <v>403374</v>
          </cell>
          <cell r="N405">
            <v>405490</v>
          </cell>
          <cell r="O405">
            <v>407665</v>
          </cell>
        </row>
        <row r="406">
          <cell r="A406" t="str">
            <v>2390.00.001</v>
          </cell>
          <cell r="B406" t="str">
            <v>Existing Land</v>
          </cell>
          <cell r="C406">
            <v>285825</v>
          </cell>
          <cell r="D406">
            <v>300464</v>
          </cell>
          <cell r="E406">
            <v>300464</v>
          </cell>
          <cell r="F406">
            <v>300464</v>
          </cell>
          <cell r="G406">
            <v>300464</v>
          </cell>
          <cell r="H406">
            <v>300464</v>
          </cell>
          <cell r="I406">
            <v>300464</v>
          </cell>
          <cell r="J406">
            <v>300464</v>
          </cell>
          <cell r="K406">
            <v>300464</v>
          </cell>
          <cell r="L406">
            <v>300464</v>
          </cell>
          <cell r="M406">
            <v>300464</v>
          </cell>
          <cell r="N406">
            <v>300464</v>
          </cell>
          <cell r="O406">
            <v>300464</v>
          </cell>
        </row>
        <row r="407">
          <cell r="A407" t="str">
            <v>2390.00.002</v>
          </cell>
          <cell r="B407" t="str">
            <v>Land Additions</v>
          </cell>
          <cell r="C407">
            <v>0</v>
          </cell>
          <cell r="D407">
            <v>0</v>
          </cell>
          <cell r="E407">
            <v>23560</v>
          </cell>
          <cell r="F407">
            <v>60261</v>
          </cell>
          <cell r="G407">
            <v>74111</v>
          </cell>
          <cell r="H407">
            <v>87261</v>
          </cell>
          <cell r="I407">
            <v>95019</v>
          </cell>
          <cell r="J407">
            <v>96912</v>
          </cell>
          <cell r="K407">
            <v>98855</v>
          </cell>
          <cell r="L407">
            <v>100854</v>
          </cell>
          <cell r="M407">
            <v>102910</v>
          </cell>
          <cell r="N407">
            <v>105026</v>
          </cell>
          <cell r="O407">
            <v>107201</v>
          </cell>
        </row>
        <row r="408">
          <cell r="A408" t="str">
            <v>2390.01.000</v>
          </cell>
          <cell r="B408" t="str">
            <v>Additions to Land</v>
          </cell>
          <cell r="C408">
            <v>-21426</v>
          </cell>
          <cell r="D408">
            <v>14639</v>
          </cell>
          <cell r="E408">
            <v>23560</v>
          </cell>
          <cell r="F408">
            <v>36701</v>
          </cell>
          <cell r="G408">
            <v>13850</v>
          </cell>
          <cell r="H408">
            <v>13150</v>
          </cell>
          <cell r="I408">
            <v>7758</v>
          </cell>
          <cell r="J408">
            <v>1893</v>
          </cell>
          <cell r="K408">
            <v>1943</v>
          </cell>
          <cell r="L408">
            <v>1999</v>
          </cell>
          <cell r="M408">
            <v>2056</v>
          </cell>
          <cell r="N408">
            <v>2116</v>
          </cell>
          <cell r="O408">
            <v>2175</v>
          </cell>
        </row>
        <row r="409">
          <cell r="A409" t="str">
            <v>2460.00.000</v>
          </cell>
          <cell r="B409" t="str">
            <v>Total Investments</v>
          </cell>
          <cell r="C409">
            <v>2680179</v>
          </cell>
          <cell r="D409">
            <v>2926809</v>
          </cell>
          <cell r="E409">
            <v>2734430.77</v>
          </cell>
          <cell r="F409">
            <v>2893149.11</v>
          </cell>
          <cell r="G409">
            <v>3066613.52</v>
          </cell>
          <cell r="H409">
            <v>3258027.84</v>
          </cell>
          <cell r="I409">
            <v>3470818.92</v>
          </cell>
          <cell r="J409">
            <v>3696617.9</v>
          </cell>
          <cell r="K409">
            <v>3936227.63</v>
          </cell>
          <cell r="L409">
            <v>4190493.04</v>
          </cell>
          <cell r="M409">
            <v>4460310.78</v>
          </cell>
          <cell r="N409">
            <v>4460310.78</v>
          </cell>
          <cell r="O409">
            <v>4460310.78</v>
          </cell>
        </row>
        <row r="410">
          <cell r="A410" t="str">
            <v>2460.00.001</v>
          </cell>
          <cell r="B410" t="str">
            <v>Nuclear Decomm Trusts - Market - Q</v>
          </cell>
          <cell r="C410">
            <v>2350242</v>
          </cell>
          <cell r="D410">
            <v>2589719</v>
          </cell>
          <cell r="E410">
            <v>2393148.25</v>
          </cell>
          <cell r="F410">
            <v>2550256.5499999998</v>
          </cell>
          <cell r="G410">
            <v>2719990.31</v>
          </cell>
          <cell r="H410">
            <v>2904496.71</v>
          </cell>
          <cell r="I410">
            <v>3106073.81</v>
          </cell>
          <cell r="J410">
            <v>3320023.74</v>
          </cell>
          <cell r="K410">
            <v>3547110.2</v>
          </cell>
          <cell r="L410">
            <v>3788139.76</v>
          </cell>
          <cell r="M410">
            <v>4043968.54</v>
          </cell>
          <cell r="N410">
            <v>4043968.54</v>
          </cell>
          <cell r="O410">
            <v>4043968.54</v>
          </cell>
        </row>
        <row r="411">
          <cell r="A411" t="str">
            <v>2460.00.002</v>
          </cell>
          <cell r="B411" t="str">
            <v>Nuclear Decomm Trusts - Market - NQ</v>
          </cell>
          <cell r="C411">
            <v>179328</v>
          </cell>
          <cell r="D411">
            <v>167548</v>
          </cell>
          <cell r="E411">
            <v>171740.52</v>
          </cell>
          <cell r="F411">
            <v>173350.56</v>
          </cell>
          <cell r="G411">
            <v>177081.21</v>
          </cell>
          <cell r="H411">
            <v>183989.13</v>
          </cell>
          <cell r="I411">
            <v>195203.11</v>
          </cell>
          <cell r="J411">
            <v>207052.16</v>
          </cell>
          <cell r="K411">
            <v>219575.43</v>
          </cell>
          <cell r="L411">
            <v>232811.28</v>
          </cell>
          <cell r="M411">
            <v>246800.24</v>
          </cell>
          <cell r="N411">
            <v>246800.24</v>
          </cell>
          <cell r="O411">
            <v>246800.24</v>
          </cell>
        </row>
        <row r="412">
          <cell r="A412" t="str">
            <v>2460.00.100</v>
          </cell>
          <cell r="B412" t="str">
            <v>Nuclear Decommissioning Trusts</v>
          </cell>
          <cell r="C412">
            <v>2529570</v>
          </cell>
          <cell r="D412">
            <v>2757267</v>
          </cell>
          <cell r="E412">
            <v>2564888.77</v>
          </cell>
          <cell r="F412">
            <v>2723607.11</v>
          </cell>
          <cell r="G412">
            <v>2897071.52</v>
          </cell>
          <cell r="H412">
            <v>3088485.84</v>
          </cell>
          <cell r="I412">
            <v>3301276.92</v>
          </cell>
          <cell r="J412">
            <v>3527075.9</v>
          </cell>
          <cell r="K412">
            <v>3766685.63</v>
          </cell>
          <cell r="L412">
            <v>4020951.04</v>
          </cell>
          <cell r="M412">
            <v>4290768.78</v>
          </cell>
          <cell r="N412">
            <v>4290768.78</v>
          </cell>
          <cell r="O412">
            <v>4290768.78</v>
          </cell>
        </row>
        <row r="413">
          <cell r="A413" t="str">
            <v>2460.00.101</v>
          </cell>
          <cell r="B413" t="str">
            <v>Gas Call Hedge</v>
          </cell>
          <cell r="C413">
            <v>0</v>
          </cell>
          <cell r="D413">
            <v>0</v>
          </cell>
          <cell r="E413">
            <v>0</v>
          </cell>
          <cell r="F413">
            <v>0</v>
          </cell>
          <cell r="G413">
            <v>0</v>
          </cell>
          <cell r="H413">
            <v>0</v>
          </cell>
          <cell r="I413">
            <v>0</v>
          </cell>
          <cell r="J413">
            <v>0</v>
          </cell>
          <cell r="K413">
            <v>0</v>
          </cell>
          <cell r="L413">
            <v>0</v>
          </cell>
          <cell r="M413">
            <v>0</v>
          </cell>
          <cell r="N413">
            <v>0</v>
          </cell>
          <cell r="O413">
            <v>0</v>
          </cell>
        </row>
        <row r="414">
          <cell r="A414" t="str">
            <v>2460.00.102</v>
          </cell>
          <cell r="B414" t="str">
            <v>Special Decomm Funds</v>
          </cell>
          <cell r="C414">
            <v>151424</v>
          </cell>
          <cell r="D414">
            <v>164943</v>
          </cell>
          <cell r="E414">
            <v>164943</v>
          </cell>
          <cell r="F414">
            <v>164943</v>
          </cell>
          <cell r="G414">
            <v>164943</v>
          </cell>
          <cell r="H414">
            <v>164943</v>
          </cell>
          <cell r="I414">
            <v>164943</v>
          </cell>
          <cell r="J414">
            <v>164943</v>
          </cell>
          <cell r="K414">
            <v>164943</v>
          </cell>
          <cell r="L414">
            <v>164943</v>
          </cell>
          <cell r="M414">
            <v>164943</v>
          </cell>
          <cell r="N414">
            <v>164943</v>
          </cell>
          <cell r="O414">
            <v>164943</v>
          </cell>
        </row>
        <row r="415">
          <cell r="A415" t="str">
            <v>2460.00.140</v>
          </cell>
          <cell r="B415" t="str">
            <v>Other Investments</v>
          </cell>
          <cell r="C415">
            <v>-815</v>
          </cell>
          <cell r="D415">
            <v>4599</v>
          </cell>
          <cell r="E415">
            <v>4599</v>
          </cell>
          <cell r="F415">
            <v>4599</v>
          </cell>
          <cell r="G415">
            <v>4599</v>
          </cell>
          <cell r="H415">
            <v>4599</v>
          </cell>
          <cell r="I415">
            <v>4599</v>
          </cell>
          <cell r="J415">
            <v>4599</v>
          </cell>
          <cell r="K415">
            <v>4599</v>
          </cell>
          <cell r="L415">
            <v>4599</v>
          </cell>
          <cell r="M415">
            <v>4599</v>
          </cell>
          <cell r="N415">
            <v>4599</v>
          </cell>
          <cell r="O415">
            <v>4599</v>
          </cell>
        </row>
        <row r="416">
          <cell r="A416" t="str">
            <v>2470.00.001</v>
          </cell>
          <cell r="B416" t="str">
            <v>PROACT Balancing Account</v>
          </cell>
          <cell r="C416">
            <v>0</v>
          </cell>
          <cell r="D416">
            <v>0</v>
          </cell>
          <cell r="E416">
            <v>0</v>
          </cell>
          <cell r="F416">
            <v>0</v>
          </cell>
          <cell r="G416">
            <v>0</v>
          </cell>
          <cell r="H416">
            <v>0</v>
          </cell>
          <cell r="I416">
            <v>0</v>
          </cell>
          <cell r="J416">
            <v>0</v>
          </cell>
          <cell r="K416">
            <v>0</v>
          </cell>
          <cell r="L416">
            <v>0</v>
          </cell>
          <cell r="M416">
            <v>0</v>
          </cell>
          <cell r="N416">
            <v>0</v>
          </cell>
          <cell r="O416">
            <v>0</v>
          </cell>
        </row>
        <row r="417">
          <cell r="A417" t="str">
            <v>2470.00.002</v>
          </cell>
          <cell r="B417" t="str">
            <v>DSM Balancing Account</v>
          </cell>
          <cell r="C417">
            <v>0</v>
          </cell>
          <cell r="D417">
            <v>174604</v>
          </cell>
          <cell r="E417">
            <v>174604</v>
          </cell>
          <cell r="F417">
            <v>174604</v>
          </cell>
          <cell r="G417">
            <v>174604</v>
          </cell>
          <cell r="H417">
            <v>174604</v>
          </cell>
          <cell r="I417">
            <v>174604</v>
          </cell>
          <cell r="J417">
            <v>174604</v>
          </cell>
          <cell r="K417">
            <v>174604</v>
          </cell>
          <cell r="L417">
            <v>174604</v>
          </cell>
          <cell r="M417">
            <v>174604</v>
          </cell>
          <cell r="N417">
            <v>174604</v>
          </cell>
          <cell r="O417">
            <v>174604</v>
          </cell>
        </row>
        <row r="418">
          <cell r="A418" t="str">
            <v>2470.00.003</v>
          </cell>
          <cell r="B418" t="str">
            <v>Other Balancing Accounts</v>
          </cell>
          <cell r="C418">
            <v>-16985</v>
          </cell>
          <cell r="D418">
            <v>181948</v>
          </cell>
          <cell r="E418">
            <v>-104467.86</v>
          </cell>
          <cell r="F418">
            <v>32026.07</v>
          </cell>
          <cell r="G418">
            <v>93410.59</v>
          </cell>
          <cell r="H418">
            <v>141436.71</v>
          </cell>
          <cell r="I418">
            <v>189825.71</v>
          </cell>
          <cell r="J418">
            <v>157535.97</v>
          </cell>
          <cell r="K418">
            <v>111373.38</v>
          </cell>
          <cell r="L418">
            <v>66462.759999999995</v>
          </cell>
          <cell r="M418">
            <v>55110.5</v>
          </cell>
          <cell r="N418">
            <v>55110.5</v>
          </cell>
          <cell r="O418">
            <v>55110.5</v>
          </cell>
        </row>
        <row r="419">
          <cell r="A419" t="str">
            <v>2470.00.004</v>
          </cell>
          <cell r="B419" t="str">
            <v>Balancing Account Write Off</v>
          </cell>
          <cell r="C419">
            <v>0</v>
          </cell>
          <cell r="D419">
            <v>0</v>
          </cell>
          <cell r="E419">
            <v>0</v>
          </cell>
          <cell r="F419">
            <v>0</v>
          </cell>
          <cell r="G419">
            <v>0</v>
          </cell>
          <cell r="H419">
            <v>0</v>
          </cell>
          <cell r="I419">
            <v>0</v>
          </cell>
          <cell r="J419">
            <v>0</v>
          </cell>
          <cell r="K419">
            <v>0</v>
          </cell>
          <cell r="L419">
            <v>0</v>
          </cell>
          <cell r="M419">
            <v>0</v>
          </cell>
          <cell r="N419">
            <v>0</v>
          </cell>
          <cell r="O419">
            <v>0</v>
          </cell>
        </row>
        <row r="420">
          <cell r="A420" t="str">
            <v>2470.00.005</v>
          </cell>
          <cell r="B420" t="str">
            <v>Other Special Balancing Acct  Adj</v>
          </cell>
          <cell r="C420">
            <v>0</v>
          </cell>
          <cell r="D420">
            <v>0</v>
          </cell>
          <cell r="E420">
            <v>76035.520000000004</v>
          </cell>
          <cell r="F420">
            <v>152182.79</v>
          </cell>
          <cell r="G420">
            <v>101567.07</v>
          </cell>
          <cell r="H420">
            <v>55876.29</v>
          </cell>
          <cell r="I420">
            <v>-700.61</v>
          </cell>
          <cell r="J420">
            <v>-60817.19</v>
          </cell>
          <cell r="K420">
            <v>-109117.65</v>
          </cell>
          <cell r="L420">
            <v>-152263.5</v>
          </cell>
          <cell r="M420">
            <v>-194747.99</v>
          </cell>
          <cell r="N420">
            <v>-237306.47</v>
          </cell>
          <cell r="O420">
            <v>-271865.46999999997</v>
          </cell>
        </row>
        <row r="421">
          <cell r="A421" t="str">
            <v>2470.00.100</v>
          </cell>
          <cell r="B421" t="str">
            <v>Regulatory Balancing Accounts</v>
          </cell>
          <cell r="C421">
            <v>-16985</v>
          </cell>
          <cell r="D421">
            <v>356552</v>
          </cell>
          <cell r="E421">
            <v>146171.66</v>
          </cell>
          <cell r="F421">
            <v>358812.86</v>
          </cell>
          <cell r="G421">
            <v>369581.66</v>
          </cell>
          <cell r="H421">
            <v>371917</v>
          </cell>
          <cell r="I421">
            <v>363729.09</v>
          </cell>
          <cell r="J421">
            <v>271322.78000000003</v>
          </cell>
          <cell r="K421">
            <v>176859.73</v>
          </cell>
          <cell r="L421">
            <v>88803.26</v>
          </cell>
          <cell r="M421">
            <v>34966.51</v>
          </cell>
          <cell r="N421">
            <v>-7591.97</v>
          </cell>
          <cell r="O421">
            <v>-42150.97</v>
          </cell>
        </row>
        <row r="422">
          <cell r="A422" t="str">
            <v>2470.00.200</v>
          </cell>
          <cell r="B422" t="str">
            <v>Other Long-Term Assets</v>
          </cell>
          <cell r="C422">
            <v>3319195</v>
          </cell>
          <cell r="D422">
            <v>3060379</v>
          </cell>
          <cell r="E422">
            <v>3060379</v>
          </cell>
          <cell r="F422">
            <v>3060379</v>
          </cell>
          <cell r="G422">
            <v>3060379</v>
          </cell>
          <cell r="H422">
            <v>3060379</v>
          </cell>
          <cell r="I422">
            <v>3060379</v>
          </cell>
          <cell r="J422">
            <v>3060379</v>
          </cell>
          <cell r="K422">
            <v>3060379</v>
          </cell>
          <cell r="L422">
            <v>3060379</v>
          </cell>
          <cell r="M422">
            <v>3060379</v>
          </cell>
          <cell r="N422">
            <v>3060379</v>
          </cell>
          <cell r="O422">
            <v>3060379</v>
          </cell>
        </row>
        <row r="423">
          <cell r="A423" t="str">
            <v>2500.00.000</v>
          </cell>
          <cell r="B423" t="str">
            <v>Total Accounts Payable</v>
          </cell>
          <cell r="C423">
            <v>839109</v>
          </cell>
          <cell r="D423">
            <v>829406</v>
          </cell>
          <cell r="E423">
            <v>1247346.48</v>
          </cell>
          <cell r="F423">
            <v>1466272.96</v>
          </cell>
          <cell r="G423">
            <v>1768920.74</v>
          </cell>
          <cell r="H423">
            <v>1771068.45</v>
          </cell>
          <cell r="I423">
            <v>1834729.28</v>
          </cell>
          <cell r="J423">
            <v>1929828.19</v>
          </cell>
          <cell r="K423">
            <v>2039101.09</v>
          </cell>
          <cell r="L423">
            <v>2080173.5</v>
          </cell>
          <cell r="M423">
            <v>2212230.4700000002</v>
          </cell>
          <cell r="N423">
            <v>2334497.31</v>
          </cell>
          <cell r="O423">
            <v>2457281.9900000002</v>
          </cell>
        </row>
        <row r="424">
          <cell r="A424" t="str">
            <v>2500.00.001</v>
          </cell>
          <cell r="B424" t="str">
            <v>QF Accounts Payable</v>
          </cell>
          <cell r="C424">
            <v>838688</v>
          </cell>
          <cell r="D424">
            <v>829406</v>
          </cell>
          <cell r="E424">
            <v>215280.94</v>
          </cell>
          <cell r="F424">
            <v>286253.28999999998</v>
          </cell>
          <cell r="G424">
            <v>284755.96000000002</v>
          </cell>
          <cell r="H424">
            <v>233643.84</v>
          </cell>
          <cell r="I424">
            <v>208829.7</v>
          </cell>
          <cell r="J424">
            <v>200537.42</v>
          </cell>
          <cell r="K424">
            <v>210802.68</v>
          </cell>
          <cell r="L424">
            <v>218075.17</v>
          </cell>
          <cell r="M424">
            <v>224447.85</v>
          </cell>
          <cell r="N424">
            <v>228469.22</v>
          </cell>
          <cell r="O424">
            <v>232687.37</v>
          </cell>
        </row>
        <row r="425">
          <cell r="A425" t="str">
            <v>2500.00.002</v>
          </cell>
          <cell r="B425" t="str">
            <v>IU/Bilateral Accounts Payable</v>
          </cell>
          <cell r="C425">
            <v>0</v>
          </cell>
          <cell r="D425">
            <v>0</v>
          </cell>
          <cell r="E425">
            <v>59415.75</v>
          </cell>
          <cell r="F425">
            <v>108413.22</v>
          </cell>
          <cell r="G425">
            <v>114558.82</v>
          </cell>
          <cell r="H425">
            <v>105283.86</v>
          </cell>
          <cell r="I425">
            <v>96855.79</v>
          </cell>
          <cell r="J425">
            <v>94166.93</v>
          </cell>
          <cell r="K425">
            <v>136181.63</v>
          </cell>
          <cell r="L425">
            <v>197990.85</v>
          </cell>
          <cell r="M425">
            <v>213675.14</v>
          </cell>
          <cell r="N425">
            <v>221920.61</v>
          </cell>
          <cell r="O425">
            <v>230487.14</v>
          </cell>
        </row>
        <row r="426">
          <cell r="A426" t="str">
            <v>2500.00.003</v>
          </cell>
          <cell r="B426" t="str">
            <v>ISO  Payable</v>
          </cell>
          <cell r="C426">
            <v>0</v>
          </cell>
          <cell r="D426">
            <v>0</v>
          </cell>
          <cell r="E426">
            <v>27283.37</v>
          </cell>
          <cell r="F426">
            <v>31993.67</v>
          </cell>
          <cell r="G426">
            <v>31993.67</v>
          </cell>
          <cell r="H426">
            <v>31993.67</v>
          </cell>
          <cell r="I426">
            <v>31993.67</v>
          </cell>
          <cell r="J426">
            <v>31993.67</v>
          </cell>
          <cell r="K426">
            <v>31993.67</v>
          </cell>
          <cell r="L426">
            <v>31993.67</v>
          </cell>
          <cell r="M426">
            <v>31993.67</v>
          </cell>
          <cell r="N426">
            <v>31993.67</v>
          </cell>
          <cell r="O426">
            <v>31993.67</v>
          </cell>
        </row>
        <row r="427">
          <cell r="A427" t="str">
            <v>2500.00.004</v>
          </cell>
          <cell r="B427" t="str">
            <v>CDWR Expenses Payable</v>
          </cell>
          <cell r="C427">
            <v>0</v>
          </cell>
          <cell r="D427">
            <v>0</v>
          </cell>
          <cell r="E427">
            <v>217534.3</v>
          </cell>
          <cell r="F427">
            <v>292952.69</v>
          </cell>
          <cell r="G427">
            <v>277226.73</v>
          </cell>
          <cell r="H427">
            <v>250543.96</v>
          </cell>
          <cell r="I427">
            <v>236019.65</v>
          </cell>
          <cell r="J427">
            <v>232099.7</v>
          </cell>
          <cell r="K427">
            <v>179092.65</v>
          </cell>
          <cell r="L427">
            <v>41083.339999999997</v>
          </cell>
          <cell r="M427">
            <v>41083.339999999997</v>
          </cell>
          <cell r="N427">
            <v>41083.339999999997</v>
          </cell>
          <cell r="O427">
            <v>41083.339999999997</v>
          </cell>
        </row>
        <row r="428">
          <cell r="A428" t="str">
            <v>2500.00.005</v>
          </cell>
          <cell r="B428" t="str">
            <v>Property Tax Payable</v>
          </cell>
          <cell r="C428">
            <v>0</v>
          </cell>
          <cell r="D428">
            <v>0</v>
          </cell>
          <cell r="E428">
            <v>0</v>
          </cell>
          <cell r="F428">
            <v>0</v>
          </cell>
          <cell r="G428">
            <v>0</v>
          </cell>
          <cell r="H428">
            <v>0</v>
          </cell>
          <cell r="I428">
            <v>0</v>
          </cell>
          <cell r="J428">
            <v>0</v>
          </cell>
          <cell r="K428">
            <v>0</v>
          </cell>
          <cell r="L428">
            <v>0</v>
          </cell>
          <cell r="M428">
            <v>0</v>
          </cell>
          <cell r="N428">
            <v>0</v>
          </cell>
          <cell r="O428">
            <v>0</v>
          </cell>
        </row>
        <row r="429">
          <cell r="A429" t="str">
            <v>2500.00.006</v>
          </cell>
          <cell r="B429" t="str">
            <v>Deferred Payoff</v>
          </cell>
          <cell r="C429">
            <v>0</v>
          </cell>
          <cell r="D429">
            <v>0</v>
          </cell>
          <cell r="E429">
            <v>0</v>
          </cell>
          <cell r="F429">
            <v>0</v>
          </cell>
          <cell r="G429">
            <v>0</v>
          </cell>
          <cell r="H429">
            <v>0</v>
          </cell>
          <cell r="I429">
            <v>0</v>
          </cell>
          <cell r="J429">
            <v>0</v>
          </cell>
          <cell r="K429">
            <v>0</v>
          </cell>
          <cell r="L429">
            <v>0</v>
          </cell>
          <cell r="M429">
            <v>0</v>
          </cell>
          <cell r="N429">
            <v>0</v>
          </cell>
          <cell r="O429">
            <v>0</v>
          </cell>
        </row>
        <row r="430">
          <cell r="A430" t="str">
            <v>2500.00.007</v>
          </cell>
          <cell r="B430" t="str">
            <v>Deferred Payoff Adjustment</v>
          </cell>
          <cell r="C430">
            <v>0</v>
          </cell>
          <cell r="D430">
            <v>0</v>
          </cell>
          <cell r="E430">
            <v>0</v>
          </cell>
          <cell r="F430">
            <v>0</v>
          </cell>
          <cell r="G430">
            <v>0</v>
          </cell>
          <cell r="H430">
            <v>0</v>
          </cell>
          <cell r="I430">
            <v>0</v>
          </cell>
          <cell r="J430">
            <v>0</v>
          </cell>
          <cell r="K430">
            <v>0</v>
          </cell>
          <cell r="L430">
            <v>0</v>
          </cell>
          <cell r="M430">
            <v>0</v>
          </cell>
          <cell r="N430">
            <v>0</v>
          </cell>
          <cell r="O430">
            <v>0</v>
          </cell>
        </row>
        <row r="431">
          <cell r="A431" t="str">
            <v>2500.00.008</v>
          </cell>
          <cell r="B431" t="str">
            <v>Deferred Interest Payoff</v>
          </cell>
          <cell r="C431">
            <v>0</v>
          </cell>
          <cell r="D431">
            <v>0</v>
          </cell>
          <cell r="E431">
            <v>0</v>
          </cell>
          <cell r="F431">
            <v>0</v>
          </cell>
          <cell r="G431">
            <v>0</v>
          </cell>
          <cell r="H431">
            <v>0</v>
          </cell>
          <cell r="I431">
            <v>0</v>
          </cell>
          <cell r="J431">
            <v>0</v>
          </cell>
          <cell r="K431">
            <v>0</v>
          </cell>
          <cell r="L431">
            <v>0</v>
          </cell>
          <cell r="M431">
            <v>0</v>
          </cell>
          <cell r="N431">
            <v>0</v>
          </cell>
          <cell r="O431">
            <v>0</v>
          </cell>
        </row>
        <row r="432">
          <cell r="A432" t="str">
            <v>2500.00.009</v>
          </cell>
          <cell r="B432" t="str">
            <v>Nuclear Decomm Payable</v>
          </cell>
          <cell r="C432">
            <v>0</v>
          </cell>
          <cell r="D432">
            <v>0</v>
          </cell>
          <cell r="E432">
            <v>3468.89</v>
          </cell>
          <cell r="F432">
            <v>3468.89</v>
          </cell>
          <cell r="G432">
            <v>3468.89</v>
          </cell>
          <cell r="H432">
            <v>3468.89</v>
          </cell>
          <cell r="I432">
            <v>3468.89</v>
          </cell>
          <cell r="J432">
            <v>3468.89</v>
          </cell>
          <cell r="K432">
            <v>3468.89</v>
          </cell>
          <cell r="L432">
            <v>3468.89</v>
          </cell>
          <cell r="M432">
            <v>3468.89</v>
          </cell>
          <cell r="N432">
            <v>3468.89</v>
          </cell>
          <cell r="O432">
            <v>3468.89</v>
          </cell>
        </row>
        <row r="433">
          <cell r="A433" t="str">
            <v>2500.00.011</v>
          </cell>
          <cell r="B433" t="str">
            <v>Payable to Mission and EIX</v>
          </cell>
          <cell r="C433">
            <v>421</v>
          </cell>
          <cell r="D433">
            <v>0</v>
          </cell>
          <cell r="E433">
            <v>0</v>
          </cell>
          <cell r="F433">
            <v>0</v>
          </cell>
          <cell r="G433">
            <v>0</v>
          </cell>
          <cell r="H433">
            <v>0</v>
          </cell>
          <cell r="I433">
            <v>0</v>
          </cell>
          <cell r="J433">
            <v>0</v>
          </cell>
          <cell r="K433">
            <v>0</v>
          </cell>
          <cell r="L433">
            <v>0</v>
          </cell>
          <cell r="M433">
            <v>0</v>
          </cell>
          <cell r="N433">
            <v>0</v>
          </cell>
          <cell r="O433">
            <v>0</v>
          </cell>
        </row>
        <row r="434">
          <cell r="A434" t="str">
            <v>2500.00.012</v>
          </cell>
          <cell r="B434" t="str">
            <v>Other Accounts Payable</v>
          </cell>
          <cell r="C434">
            <v>0</v>
          </cell>
          <cell r="D434">
            <v>0</v>
          </cell>
          <cell r="E434">
            <v>15000</v>
          </cell>
          <cell r="F434">
            <v>30000</v>
          </cell>
          <cell r="G434">
            <v>45000</v>
          </cell>
          <cell r="H434">
            <v>60000</v>
          </cell>
          <cell r="I434">
            <v>75000</v>
          </cell>
          <cell r="J434">
            <v>75000</v>
          </cell>
          <cell r="K434">
            <v>75000</v>
          </cell>
          <cell r="L434">
            <v>75000</v>
          </cell>
          <cell r="M434">
            <v>75000</v>
          </cell>
          <cell r="N434">
            <v>75000</v>
          </cell>
          <cell r="O434">
            <v>75000</v>
          </cell>
        </row>
        <row r="435">
          <cell r="A435" t="str">
            <v>2500.00.013</v>
          </cell>
          <cell r="B435" t="str">
            <v>Misc. Accounts Payable</v>
          </cell>
          <cell r="C435">
            <v>0</v>
          </cell>
          <cell r="D435">
            <v>0</v>
          </cell>
          <cell r="E435">
            <v>709363.23</v>
          </cell>
          <cell r="F435">
            <v>713191.21</v>
          </cell>
          <cell r="G435">
            <v>1011916.67</v>
          </cell>
          <cell r="H435">
            <v>1086134.24</v>
          </cell>
          <cell r="I435">
            <v>1182561.5900000001</v>
          </cell>
          <cell r="J435">
            <v>1292561.5900000001</v>
          </cell>
          <cell r="K435">
            <v>1402561.59</v>
          </cell>
          <cell r="L435">
            <v>1512561.59</v>
          </cell>
          <cell r="M435">
            <v>1622561.59</v>
          </cell>
          <cell r="N435">
            <v>1732561.59</v>
          </cell>
          <cell r="O435">
            <v>1842561.59</v>
          </cell>
        </row>
        <row r="436">
          <cell r="A436" t="str">
            <v>2520.00.000</v>
          </cell>
          <cell r="B436" t="str">
            <v>Total Short-Term  Debt</v>
          </cell>
          <cell r="C436">
            <v>200000</v>
          </cell>
          <cell r="D436">
            <v>87988</v>
          </cell>
          <cell r="E436">
            <v>0</v>
          </cell>
          <cell r="F436">
            <v>230000</v>
          </cell>
          <cell r="G436">
            <v>389535</v>
          </cell>
          <cell r="H436">
            <v>389535</v>
          </cell>
          <cell r="I436">
            <v>489535</v>
          </cell>
          <cell r="J436">
            <v>291019</v>
          </cell>
          <cell r="K436">
            <v>244000</v>
          </cell>
          <cell r="L436">
            <v>198222</v>
          </cell>
          <cell r="M436">
            <v>190000</v>
          </cell>
          <cell r="N436">
            <v>190000</v>
          </cell>
          <cell r="O436">
            <v>190000</v>
          </cell>
        </row>
        <row r="437">
          <cell r="A437" t="str">
            <v>2525.00.000</v>
          </cell>
          <cell r="B437" t="str">
            <v>Total Accrued Interest</v>
          </cell>
          <cell r="C437">
            <v>106824</v>
          </cell>
          <cell r="D437">
            <v>115031</v>
          </cell>
          <cell r="E437">
            <v>46150.239999999998</v>
          </cell>
          <cell r="F437">
            <v>23848.74</v>
          </cell>
          <cell r="G437">
            <v>24142.74</v>
          </cell>
          <cell r="H437">
            <v>24142.74</v>
          </cell>
          <cell r="I437">
            <v>24142.74</v>
          </cell>
          <cell r="J437">
            <v>24142.74</v>
          </cell>
          <cell r="K437">
            <v>24142.74</v>
          </cell>
          <cell r="L437">
            <v>24142.74</v>
          </cell>
          <cell r="M437">
            <v>24142.74</v>
          </cell>
          <cell r="N437">
            <v>21663.34</v>
          </cell>
          <cell r="O437">
            <v>21663.34</v>
          </cell>
        </row>
        <row r="438">
          <cell r="A438" t="str">
            <v>2530.00.000</v>
          </cell>
          <cell r="B438" t="str">
            <v>Accrued Taxes Liab</v>
          </cell>
          <cell r="C438">
            <v>526903</v>
          </cell>
          <cell r="D438">
            <v>397605</v>
          </cell>
          <cell r="E438">
            <v>397605</v>
          </cell>
          <cell r="F438">
            <v>397605</v>
          </cell>
          <cell r="G438">
            <v>397605</v>
          </cell>
          <cell r="H438">
            <v>397605</v>
          </cell>
          <cell r="I438">
            <v>397605</v>
          </cell>
          <cell r="J438">
            <v>397605</v>
          </cell>
          <cell r="K438">
            <v>397605</v>
          </cell>
          <cell r="L438">
            <v>397605</v>
          </cell>
          <cell r="M438">
            <v>397605</v>
          </cell>
          <cell r="N438">
            <v>397605</v>
          </cell>
          <cell r="O438">
            <v>397605</v>
          </cell>
        </row>
        <row r="439">
          <cell r="A439" t="str">
            <v>2530.00.010</v>
          </cell>
          <cell r="B439" t="str">
            <v>Accrued Tax Liab - Federal</v>
          </cell>
          <cell r="C439">
            <v>475648</v>
          </cell>
          <cell r="D439">
            <v>397605</v>
          </cell>
          <cell r="E439">
            <v>397605</v>
          </cell>
          <cell r="F439">
            <v>397605</v>
          </cell>
          <cell r="G439">
            <v>397605</v>
          </cell>
          <cell r="H439">
            <v>397605</v>
          </cell>
          <cell r="I439">
            <v>397605</v>
          </cell>
          <cell r="J439">
            <v>397605</v>
          </cell>
          <cell r="K439">
            <v>397605</v>
          </cell>
          <cell r="L439">
            <v>397605</v>
          </cell>
          <cell r="M439">
            <v>397605</v>
          </cell>
          <cell r="N439">
            <v>397605</v>
          </cell>
          <cell r="O439">
            <v>397605</v>
          </cell>
        </row>
        <row r="440">
          <cell r="A440" t="str">
            <v>2530.00.015</v>
          </cell>
          <cell r="B440" t="str">
            <v>Accrued Taxes Liab - Other</v>
          </cell>
          <cell r="C440">
            <v>51255</v>
          </cell>
          <cell r="D440">
            <v>0</v>
          </cell>
          <cell r="E440">
            <v>0</v>
          </cell>
          <cell r="F440">
            <v>0</v>
          </cell>
          <cell r="G440">
            <v>0</v>
          </cell>
          <cell r="H440">
            <v>0</v>
          </cell>
          <cell r="I440">
            <v>0</v>
          </cell>
          <cell r="J440">
            <v>0</v>
          </cell>
          <cell r="K440">
            <v>0</v>
          </cell>
          <cell r="L440">
            <v>0</v>
          </cell>
          <cell r="M440">
            <v>0</v>
          </cell>
          <cell r="N440">
            <v>0</v>
          </cell>
          <cell r="O440">
            <v>0</v>
          </cell>
        </row>
        <row r="441">
          <cell r="A441" t="str">
            <v>2590.00.040</v>
          </cell>
          <cell r="B441" t="str">
            <v>Unfunded Pension Reserve - Regulated</v>
          </cell>
          <cell r="C441">
            <v>95680</v>
          </cell>
          <cell r="D441">
            <v>93787</v>
          </cell>
          <cell r="E441">
            <v>91553.33</v>
          </cell>
          <cell r="F441">
            <v>89543.54</v>
          </cell>
          <cell r="G441">
            <v>87771.7</v>
          </cell>
          <cell r="H441">
            <v>88471.88</v>
          </cell>
          <cell r="I441">
            <v>88471.88</v>
          </cell>
          <cell r="J441">
            <v>88452.09</v>
          </cell>
          <cell r="K441">
            <v>88452.09</v>
          </cell>
          <cell r="L441">
            <v>88452.09</v>
          </cell>
          <cell r="M441">
            <v>88452.09</v>
          </cell>
          <cell r="N441">
            <v>88452.09</v>
          </cell>
          <cell r="O441">
            <v>88452.09</v>
          </cell>
        </row>
        <row r="442">
          <cell r="A442" t="str">
            <v>2590.00.044</v>
          </cell>
          <cell r="B442" t="str">
            <v>Unfunded Pension Reserve - Unregulated</v>
          </cell>
          <cell r="C442">
            <v>0</v>
          </cell>
          <cell r="D442">
            <v>0</v>
          </cell>
          <cell r="E442">
            <v>0</v>
          </cell>
          <cell r="F442">
            <v>0</v>
          </cell>
          <cell r="G442">
            <v>0</v>
          </cell>
          <cell r="H442">
            <v>0</v>
          </cell>
          <cell r="I442">
            <v>0</v>
          </cell>
          <cell r="J442">
            <v>0</v>
          </cell>
          <cell r="K442">
            <v>0</v>
          </cell>
          <cell r="L442">
            <v>0</v>
          </cell>
          <cell r="M442">
            <v>0</v>
          </cell>
          <cell r="N442">
            <v>0</v>
          </cell>
          <cell r="O442">
            <v>0</v>
          </cell>
        </row>
        <row r="443">
          <cell r="A443" t="str">
            <v>2590.00.050</v>
          </cell>
          <cell r="B443" t="str">
            <v>Other Misc Current Liabilities</v>
          </cell>
          <cell r="C443">
            <v>1003723</v>
          </cell>
          <cell r="D443">
            <v>679547</v>
          </cell>
          <cell r="E443">
            <v>641428.97</v>
          </cell>
          <cell r="F443">
            <v>641956.02</v>
          </cell>
          <cell r="G443">
            <v>639372.43000000005</v>
          </cell>
          <cell r="H443">
            <v>647264.18999999994</v>
          </cell>
          <cell r="I443">
            <v>649702.16</v>
          </cell>
          <cell r="J443">
            <v>650685.38</v>
          </cell>
          <cell r="K443">
            <v>653958.14</v>
          </cell>
          <cell r="L443">
            <v>657316.30000000005</v>
          </cell>
          <cell r="M443">
            <v>660682.28</v>
          </cell>
          <cell r="N443">
            <v>661922.31999999995</v>
          </cell>
          <cell r="O443">
            <v>663312.30000000005</v>
          </cell>
        </row>
        <row r="444">
          <cell r="A444" t="str">
            <v>2590.00.080</v>
          </cell>
          <cell r="B444" t="str">
            <v>Total Customer Advances for Construction</v>
          </cell>
          <cell r="C444">
            <v>58203</v>
          </cell>
          <cell r="D444">
            <v>63052</v>
          </cell>
          <cell r="E444">
            <v>97803.59</v>
          </cell>
          <cell r="F444">
            <v>163133.01</v>
          </cell>
          <cell r="G444">
            <v>230331.36</v>
          </cell>
          <cell r="H444">
            <v>223344.11</v>
          </cell>
          <cell r="I444">
            <v>169207.24</v>
          </cell>
          <cell r="J444">
            <v>113493.51</v>
          </cell>
          <cell r="K444">
            <v>66672</v>
          </cell>
          <cell r="L444">
            <v>27112.79</v>
          </cell>
          <cell r="M444">
            <v>11529.95</v>
          </cell>
          <cell r="N444">
            <v>12281.55</v>
          </cell>
          <cell r="O444">
            <v>13040.67</v>
          </cell>
        </row>
        <row r="445">
          <cell r="A445" t="str">
            <v>2590.00.090</v>
          </cell>
          <cell r="B445" t="str">
            <v>Deferred Credits</v>
          </cell>
          <cell r="C445">
            <v>368835</v>
          </cell>
          <cell r="D445">
            <v>427867</v>
          </cell>
          <cell r="E445">
            <v>427867</v>
          </cell>
          <cell r="F445">
            <v>427867</v>
          </cell>
          <cell r="G445">
            <v>427867</v>
          </cell>
          <cell r="H445">
            <v>427867</v>
          </cell>
          <cell r="I445">
            <v>427867</v>
          </cell>
          <cell r="J445">
            <v>427867</v>
          </cell>
          <cell r="K445">
            <v>427867</v>
          </cell>
          <cell r="L445">
            <v>427867</v>
          </cell>
          <cell r="M445">
            <v>427867</v>
          </cell>
          <cell r="N445">
            <v>427867</v>
          </cell>
          <cell r="O445">
            <v>427867</v>
          </cell>
        </row>
        <row r="446">
          <cell r="A446" t="str">
            <v>2590.00.191</v>
          </cell>
          <cell r="B446" t="str">
            <v>Preferred Dividend Payable</v>
          </cell>
          <cell r="C446">
            <v>832</v>
          </cell>
          <cell r="D446">
            <v>822</v>
          </cell>
          <cell r="E446">
            <v>822</v>
          </cell>
          <cell r="F446">
            <v>822</v>
          </cell>
          <cell r="G446">
            <v>822</v>
          </cell>
          <cell r="H446">
            <v>822</v>
          </cell>
          <cell r="I446">
            <v>822</v>
          </cell>
          <cell r="J446">
            <v>822</v>
          </cell>
          <cell r="K446">
            <v>822</v>
          </cell>
          <cell r="L446">
            <v>822</v>
          </cell>
          <cell r="M446">
            <v>822</v>
          </cell>
          <cell r="N446">
            <v>822</v>
          </cell>
          <cell r="O446">
            <v>822</v>
          </cell>
        </row>
        <row r="447">
          <cell r="A447" t="str">
            <v>2770.00.000</v>
          </cell>
          <cell r="B447" t="str">
            <v>Accum. Deferred Income Taxes</v>
          </cell>
          <cell r="C447">
            <v>2158423</v>
          </cell>
          <cell r="D447">
            <v>2731014</v>
          </cell>
          <cell r="E447">
            <v>2765926.24</v>
          </cell>
          <cell r="F447">
            <v>3054514.95</v>
          </cell>
          <cell r="G447">
            <v>3150568.88</v>
          </cell>
          <cell r="H447">
            <v>3185931.52</v>
          </cell>
          <cell r="I447">
            <v>3222816.05</v>
          </cell>
          <cell r="J447">
            <v>3212708.1</v>
          </cell>
          <cell r="K447">
            <v>3247973.94</v>
          </cell>
          <cell r="L447">
            <v>3287924.32</v>
          </cell>
          <cell r="M447">
            <v>3359960.71</v>
          </cell>
          <cell r="N447">
            <v>3459130.63</v>
          </cell>
          <cell r="O447">
            <v>3584297.04</v>
          </cell>
        </row>
        <row r="448">
          <cell r="A448" t="str">
            <v>2770.00.010</v>
          </cell>
          <cell r="B448" t="str">
            <v>Accum. Def Federal Taxes - Sunk</v>
          </cell>
          <cell r="C448">
            <v>1069956</v>
          </cell>
          <cell r="D448">
            <v>1127919</v>
          </cell>
          <cell r="E448">
            <v>1077430.1299999999</v>
          </cell>
          <cell r="F448">
            <v>987364.36</v>
          </cell>
          <cell r="G448">
            <v>873982.29</v>
          </cell>
          <cell r="H448">
            <v>846962.49</v>
          </cell>
          <cell r="I448">
            <v>806263.52</v>
          </cell>
          <cell r="J448">
            <v>755045.24</v>
          </cell>
          <cell r="K448">
            <v>692972.93</v>
          </cell>
          <cell r="L448">
            <v>619867.57999999996</v>
          </cell>
          <cell r="M448">
            <v>539319.18000000005</v>
          </cell>
          <cell r="N448">
            <v>447664.74</v>
          </cell>
          <cell r="O448">
            <v>344928.74</v>
          </cell>
        </row>
        <row r="449">
          <cell r="A449" t="str">
            <v>2770.00.015</v>
          </cell>
          <cell r="B449" t="str">
            <v>Accum. Def State Taxes - Sunk</v>
          </cell>
          <cell r="C449">
            <v>-2576</v>
          </cell>
          <cell r="D449">
            <v>383794</v>
          </cell>
          <cell r="E449">
            <v>378209.52</v>
          </cell>
          <cell r="F449">
            <v>361601.34</v>
          </cell>
          <cell r="G449">
            <v>345358.86</v>
          </cell>
          <cell r="H449">
            <v>345131.56</v>
          </cell>
          <cell r="I449">
            <v>343923.26</v>
          </cell>
          <cell r="J449">
            <v>343923.26</v>
          </cell>
          <cell r="K449">
            <v>343923.26</v>
          </cell>
          <cell r="L449">
            <v>343923.26</v>
          </cell>
          <cell r="M449">
            <v>343923.26</v>
          </cell>
          <cell r="N449">
            <v>343923.26</v>
          </cell>
          <cell r="O449">
            <v>343923.26</v>
          </cell>
        </row>
        <row r="450">
          <cell r="A450" t="str">
            <v>2770.00.030</v>
          </cell>
          <cell r="B450" t="str">
            <v>Accum. Def Income Taxes - Incremental</v>
          </cell>
          <cell r="C450">
            <v>7605</v>
          </cell>
          <cell r="D450">
            <v>195738</v>
          </cell>
          <cell r="E450">
            <v>204688.66</v>
          </cell>
          <cell r="F450">
            <v>208367.24</v>
          </cell>
          <cell r="G450">
            <v>222334.39</v>
          </cell>
          <cell r="H450">
            <v>246117.98</v>
          </cell>
          <cell r="I450">
            <v>289251.46000000002</v>
          </cell>
          <cell r="J450">
            <v>338978.63</v>
          </cell>
          <cell r="K450">
            <v>399288.58</v>
          </cell>
          <cell r="L450">
            <v>462194.93</v>
          </cell>
          <cell r="M450">
            <v>530235.5</v>
          </cell>
          <cell r="N450">
            <v>604068.56999999995</v>
          </cell>
          <cell r="O450">
            <v>684120.43</v>
          </cell>
        </row>
        <row r="451">
          <cell r="A451" t="str">
            <v>2770.00.045</v>
          </cell>
          <cell r="B451" t="str">
            <v>Accum. FED Def Tax Adj. CAL (from BD &amp; Tax Depr Adj.)</v>
          </cell>
          <cell r="C451">
            <v>0</v>
          </cell>
          <cell r="D451">
            <v>0</v>
          </cell>
          <cell r="E451">
            <v>86013.92</v>
          </cell>
          <cell r="F451">
            <v>116846.34</v>
          </cell>
          <cell r="G451">
            <v>152721.35999999999</v>
          </cell>
          <cell r="H451">
            <v>189426.81</v>
          </cell>
          <cell r="I451">
            <v>234824</v>
          </cell>
          <cell r="J451">
            <v>287012.96000000002</v>
          </cell>
          <cell r="K451">
            <v>336966.77</v>
          </cell>
          <cell r="L451">
            <v>377716.56</v>
          </cell>
          <cell r="M451">
            <v>419265.29</v>
          </cell>
          <cell r="N451">
            <v>462393.85</v>
          </cell>
          <cell r="O451">
            <v>507202.31</v>
          </cell>
        </row>
        <row r="452">
          <cell r="A452" t="str">
            <v>2770.00.050</v>
          </cell>
          <cell r="B452" t="str">
            <v>Accum. Non GRC Deferred Taxes Adj.</v>
          </cell>
          <cell r="C452">
            <v>116524</v>
          </cell>
          <cell r="D452">
            <v>-138376</v>
          </cell>
          <cell r="E452">
            <v>-138376</v>
          </cell>
          <cell r="F452">
            <v>-138376</v>
          </cell>
          <cell r="G452">
            <v>-138376</v>
          </cell>
          <cell r="H452">
            <v>-138376</v>
          </cell>
          <cell r="I452">
            <v>-138376</v>
          </cell>
          <cell r="J452">
            <v>-138376</v>
          </cell>
          <cell r="K452">
            <v>-138376</v>
          </cell>
          <cell r="L452">
            <v>-138376</v>
          </cell>
          <cell r="M452">
            <v>-138376</v>
          </cell>
          <cell r="N452">
            <v>-138376</v>
          </cell>
          <cell r="O452">
            <v>-138376</v>
          </cell>
        </row>
        <row r="453">
          <cell r="A453" t="str">
            <v>2770.00.080</v>
          </cell>
          <cell r="B453" t="str">
            <v>Accum. Deferred Taxes - APB 11 for Rev Req</v>
          </cell>
          <cell r="C453">
            <v>1191509</v>
          </cell>
          <cell r="D453">
            <v>1569075</v>
          </cell>
          <cell r="E453">
            <v>1607966.23</v>
          </cell>
          <cell r="F453">
            <v>1535803.27</v>
          </cell>
          <cell r="G453">
            <v>1456020.89</v>
          </cell>
          <cell r="H453">
            <v>1489262.84</v>
          </cell>
          <cell r="I453">
            <v>1535886.23</v>
          </cell>
          <cell r="J453">
            <v>1586584.09</v>
          </cell>
          <cell r="K453">
            <v>1634775.54</v>
          </cell>
          <cell r="L453">
            <v>1665326.33</v>
          </cell>
          <cell r="M453">
            <v>1694367.23</v>
          </cell>
          <cell r="N453">
            <v>1719674.43</v>
          </cell>
          <cell r="O453">
            <v>1741798.74</v>
          </cell>
        </row>
        <row r="454">
          <cell r="A454" t="str">
            <v>2770.04.085</v>
          </cell>
          <cell r="B454" t="str">
            <v>Adj. to Accum. Deferred Taxes - Bal Accts</v>
          </cell>
          <cell r="C454">
            <v>0</v>
          </cell>
          <cell r="D454">
            <v>0</v>
          </cell>
          <cell r="E454">
            <v>0</v>
          </cell>
          <cell r="F454">
            <v>0</v>
          </cell>
          <cell r="G454">
            <v>0</v>
          </cell>
          <cell r="H454">
            <v>0</v>
          </cell>
          <cell r="I454">
            <v>0</v>
          </cell>
          <cell r="J454">
            <v>0</v>
          </cell>
          <cell r="K454">
            <v>0</v>
          </cell>
          <cell r="L454">
            <v>0</v>
          </cell>
          <cell r="M454">
            <v>0</v>
          </cell>
          <cell r="N454">
            <v>0</v>
          </cell>
          <cell r="O454">
            <v>0</v>
          </cell>
        </row>
        <row r="455">
          <cell r="A455" t="str">
            <v>2770.04.090</v>
          </cell>
          <cell r="B455" t="str">
            <v>Adj. to Accum. Deferred Taxes - SFAS 109</v>
          </cell>
          <cell r="C455">
            <v>0</v>
          </cell>
          <cell r="D455">
            <v>0</v>
          </cell>
          <cell r="E455">
            <v>0</v>
          </cell>
          <cell r="F455">
            <v>0</v>
          </cell>
          <cell r="G455">
            <v>0</v>
          </cell>
          <cell r="H455">
            <v>0</v>
          </cell>
          <cell r="I455">
            <v>0</v>
          </cell>
          <cell r="J455">
            <v>0</v>
          </cell>
          <cell r="K455">
            <v>0</v>
          </cell>
          <cell r="L455">
            <v>0</v>
          </cell>
          <cell r="M455">
            <v>0</v>
          </cell>
          <cell r="N455">
            <v>0</v>
          </cell>
          <cell r="O455">
            <v>0</v>
          </cell>
        </row>
        <row r="456">
          <cell r="A456" t="str">
            <v>2770.04.095</v>
          </cell>
          <cell r="B456" t="str">
            <v>Adj. to Accum. Deferred Taxes - Unregulated</v>
          </cell>
          <cell r="C456">
            <v>0</v>
          </cell>
          <cell r="D456">
            <v>0</v>
          </cell>
          <cell r="E456">
            <v>0</v>
          </cell>
          <cell r="F456">
            <v>0</v>
          </cell>
          <cell r="G456">
            <v>0</v>
          </cell>
          <cell r="H456">
            <v>0</v>
          </cell>
          <cell r="I456">
            <v>0</v>
          </cell>
          <cell r="J456">
            <v>0</v>
          </cell>
          <cell r="K456">
            <v>0</v>
          </cell>
          <cell r="L456">
            <v>0</v>
          </cell>
          <cell r="M456">
            <v>0</v>
          </cell>
          <cell r="N456">
            <v>0</v>
          </cell>
          <cell r="O456">
            <v>0</v>
          </cell>
        </row>
        <row r="457">
          <cell r="A457" t="str">
            <v>2770.04.096</v>
          </cell>
          <cell r="B457" t="str">
            <v>Adj. to Accum. Deferred  Taxes -Others</v>
          </cell>
          <cell r="C457">
            <v>0</v>
          </cell>
          <cell r="D457">
            <v>0</v>
          </cell>
          <cell r="E457">
            <v>0</v>
          </cell>
          <cell r="F457">
            <v>0</v>
          </cell>
          <cell r="G457">
            <v>0</v>
          </cell>
          <cell r="H457">
            <v>0</v>
          </cell>
          <cell r="I457">
            <v>0</v>
          </cell>
          <cell r="J457">
            <v>0</v>
          </cell>
          <cell r="K457">
            <v>0</v>
          </cell>
          <cell r="L457">
            <v>0</v>
          </cell>
          <cell r="M457">
            <v>0</v>
          </cell>
          <cell r="N457">
            <v>0</v>
          </cell>
          <cell r="O457">
            <v>0</v>
          </cell>
        </row>
        <row r="458">
          <cell r="A458" t="str">
            <v>2775.00.000</v>
          </cell>
          <cell r="B458" t="str">
            <v>Accum. Deferred ITC</v>
          </cell>
          <cell r="C458">
            <v>135824</v>
          </cell>
          <cell r="D458">
            <v>126434</v>
          </cell>
          <cell r="E458">
            <v>118308.77</v>
          </cell>
          <cell r="F458">
            <v>109334.21</v>
          </cell>
          <cell r="G458">
            <v>100424.51</v>
          </cell>
          <cell r="H458">
            <v>91589.34</v>
          </cell>
          <cell r="I458">
            <v>82854.86</v>
          </cell>
          <cell r="J458">
            <v>75123.710000000006</v>
          </cell>
          <cell r="K458">
            <v>67236.710000000006</v>
          </cell>
          <cell r="L458">
            <v>59422.71</v>
          </cell>
          <cell r="M458">
            <v>53760.71</v>
          </cell>
          <cell r="N458">
            <v>49658.04</v>
          </cell>
          <cell r="O458">
            <v>46685.26</v>
          </cell>
        </row>
        <row r="459">
          <cell r="A459" t="str">
            <v>2775.00.001</v>
          </cell>
          <cell r="B459" t="str">
            <v>Accum. Deferred ITC (net) - Business Unit</v>
          </cell>
          <cell r="C459">
            <v>132239.26</v>
          </cell>
          <cell r="D459">
            <v>126434</v>
          </cell>
          <cell r="E459">
            <v>118566.77</v>
          </cell>
          <cell r="F459">
            <v>109849.21</v>
          </cell>
          <cell r="G459">
            <v>101194.51</v>
          </cell>
          <cell r="H459">
            <v>92611.34</v>
          </cell>
          <cell r="I459">
            <v>84125.86</v>
          </cell>
          <cell r="J459">
            <v>76639.710000000006</v>
          </cell>
          <cell r="K459">
            <v>68752.710000000006</v>
          </cell>
          <cell r="L459">
            <v>60938.71</v>
          </cell>
          <cell r="M459">
            <v>55276.71</v>
          </cell>
          <cell r="N459">
            <v>51174.04</v>
          </cell>
          <cell r="O459">
            <v>48201.26</v>
          </cell>
        </row>
        <row r="460">
          <cell r="A460" t="str">
            <v>2775.00.002</v>
          </cell>
          <cell r="B460" t="str">
            <v>Accum. Deferred ITC (net) - Gen Plant Alloc</v>
          </cell>
          <cell r="C460">
            <v>3179.9</v>
          </cell>
          <cell r="D460">
            <v>0</v>
          </cell>
          <cell r="E460">
            <v>-258</v>
          </cell>
          <cell r="F460">
            <v>-515</v>
          </cell>
          <cell r="G460">
            <v>-770</v>
          </cell>
          <cell r="H460">
            <v>-1022</v>
          </cell>
          <cell r="I460">
            <v>-1271</v>
          </cell>
          <cell r="J460">
            <v>-1516</v>
          </cell>
          <cell r="K460">
            <v>-1516</v>
          </cell>
          <cell r="L460">
            <v>-1516</v>
          </cell>
          <cell r="M460">
            <v>-1516</v>
          </cell>
          <cell r="N460">
            <v>-1516</v>
          </cell>
          <cell r="O460">
            <v>-1516</v>
          </cell>
        </row>
        <row r="461">
          <cell r="A461" t="str">
            <v>2775.00.003</v>
          </cell>
          <cell r="B461" t="str">
            <v>Accum. Deferred ITC (net) - Unregulated</v>
          </cell>
          <cell r="C461">
            <v>404.84</v>
          </cell>
          <cell r="D461">
            <v>0</v>
          </cell>
          <cell r="E461">
            <v>0</v>
          </cell>
          <cell r="F461">
            <v>0</v>
          </cell>
          <cell r="G461">
            <v>0</v>
          </cell>
          <cell r="H461">
            <v>0</v>
          </cell>
          <cell r="I461">
            <v>0</v>
          </cell>
          <cell r="J461">
            <v>0</v>
          </cell>
          <cell r="K461">
            <v>0</v>
          </cell>
          <cell r="L461">
            <v>0</v>
          </cell>
          <cell r="M461">
            <v>0</v>
          </cell>
          <cell r="N461">
            <v>0</v>
          </cell>
          <cell r="O461">
            <v>0</v>
          </cell>
        </row>
        <row r="462">
          <cell r="A462" t="str">
            <v>2780.00.000</v>
          </cell>
          <cell r="B462" t="str">
            <v>Minority Interest</v>
          </cell>
          <cell r="C462">
            <v>0</v>
          </cell>
          <cell r="D462">
            <v>-258000</v>
          </cell>
          <cell r="E462">
            <v>-258000</v>
          </cell>
          <cell r="F462">
            <v>-258000</v>
          </cell>
          <cell r="G462">
            <v>-258000</v>
          </cell>
          <cell r="H462">
            <v>-258000</v>
          </cell>
          <cell r="I462">
            <v>-258000</v>
          </cell>
          <cell r="J462">
            <v>-258000</v>
          </cell>
          <cell r="K462">
            <v>-258000</v>
          </cell>
          <cell r="L462">
            <v>-258000</v>
          </cell>
          <cell r="M462">
            <v>-258000</v>
          </cell>
          <cell r="N462">
            <v>-258000</v>
          </cell>
          <cell r="O462">
            <v>-258000</v>
          </cell>
        </row>
        <row r="463">
          <cell r="A463" t="str">
            <v>2790.00.000</v>
          </cell>
          <cell r="B463" t="str">
            <v>Other Long-Term Liabilities</v>
          </cell>
          <cell r="C463">
            <v>590918</v>
          </cell>
          <cell r="D463">
            <v>770698</v>
          </cell>
          <cell r="E463">
            <v>772931.87</v>
          </cell>
          <cell r="F463">
            <v>774941.66</v>
          </cell>
          <cell r="G463">
            <v>776713.5</v>
          </cell>
          <cell r="H463">
            <v>776013.32</v>
          </cell>
          <cell r="I463">
            <v>777162.51</v>
          </cell>
          <cell r="J463">
            <v>778342.99</v>
          </cell>
          <cell r="K463">
            <v>779515.28</v>
          </cell>
          <cell r="L463">
            <v>780699.29</v>
          </cell>
          <cell r="M463">
            <v>781895.14</v>
          </cell>
          <cell r="N463">
            <v>783102.96</v>
          </cell>
          <cell r="O463">
            <v>784322.85</v>
          </cell>
        </row>
        <row r="464">
          <cell r="A464" t="str">
            <v>2790.00.100</v>
          </cell>
          <cell r="B464" t="str">
            <v>Customer Deposits Balance</v>
          </cell>
          <cell r="C464">
            <v>151506</v>
          </cell>
          <cell r="D464">
            <v>168496</v>
          </cell>
          <cell r="E464">
            <v>168496.2</v>
          </cell>
          <cell r="F464">
            <v>168496.2</v>
          </cell>
          <cell r="G464">
            <v>168496.2</v>
          </cell>
          <cell r="H464">
            <v>168496.2</v>
          </cell>
          <cell r="I464">
            <v>169645.39</v>
          </cell>
          <cell r="J464">
            <v>170806.08</v>
          </cell>
          <cell r="K464">
            <v>171978.37</v>
          </cell>
          <cell r="L464">
            <v>173162.38</v>
          </cell>
          <cell r="M464">
            <v>174358.23</v>
          </cell>
          <cell r="N464">
            <v>175566.05</v>
          </cell>
          <cell r="O464">
            <v>176785.94</v>
          </cell>
        </row>
        <row r="465">
          <cell r="A465" t="str">
            <v>2790.00.200</v>
          </cell>
          <cell r="B465" t="str">
            <v>Power Purchase Contracts</v>
          </cell>
          <cell r="C465">
            <v>213012</v>
          </cell>
          <cell r="D465">
            <v>129991</v>
          </cell>
          <cell r="E465">
            <v>129991</v>
          </cell>
          <cell r="F465">
            <v>129991</v>
          </cell>
          <cell r="G465">
            <v>129991</v>
          </cell>
          <cell r="H465">
            <v>129991</v>
          </cell>
          <cell r="I465">
            <v>129991</v>
          </cell>
          <cell r="J465">
            <v>129991</v>
          </cell>
          <cell r="K465">
            <v>129991</v>
          </cell>
          <cell r="L465">
            <v>129991</v>
          </cell>
          <cell r="M465">
            <v>129991</v>
          </cell>
          <cell r="N465">
            <v>129991</v>
          </cell>
          <cell r="O465">
            <v>129991</v>
          </cell>
        </row>
        <row r="466">
          <cell r="A466" t="str">
            <v>2790.00.300</v>
          </cell>
          <cell r="B466" t="str">
            <v>Other Long-Term Liabilities</v>
          </cell>
          <cell r="C466">
            <v>-8214</v>
          </cell>
          <cell r="D466">
            <v>148565</v>
          </cell>
          <cell r="E466">
            <v>148565</v>
          </cell>
          <cell r="F466">
            <v>148565</v>
          </cell>
          <cell r="G466">
            <v>148565</v>
          </cell>
          <cell r="H466">
            <v>148565</v>
          </cell>
          <cell r="I466">
            <v>148565</v>
          </cell>
          <cell r="J466">
            <v>148565</v>
          </cell>
          <cell r="K466">
            <v>148565</v>
          </cell>
          <cell r="L466">
            <v>148565</v>
          </cell>
          <cell r="M466">
            <v>148565</v>
          </cell>
          <cell r="N466">
            <v>148565</v>
          </cell>
          <cell r="O466">
            <v>148565</v>
          </cell>
        </row>
        <row r="467">
          <cell r="A467" t="str">
            <v>2790.00.901</v>
          </cell>
          <cell r="B467" t="str">
            <v>Accum Provision for Pensions &amp; Benefits</v>
          </cell>
          <cell r="C467">
            <v>234614</v>
          </cell>
          <cell r="D467">
            <v>323646</v>
          </cell>
          <cell r="E467">
            <v>325879.67</v>
          </cell>
          <cell r="F467">
            <v>327889.46000000002</v>
          </cell>
          <cell r="G467">
            <v>329661.3</v>
          </cell>
          <cell r="H467">
            <v>328961.12</v>
          </cell>
          <cell r="I467">
            <v>328961.12</v>
          </cell>
          <cell r="J467">
            <v>328980.90999999997</v>
          </cell>
          <cell r="K467">
            <v>328980.90999999997</v>
          </cell>
          <cell r="L467">
            <v>328980.90999999997</v>
          </cell>
          <cell r="M467">
            <v>328980.90999999997</v>
          </cell>
          <cell r="N467">
            <v>328980.90999999997</v>
          </cell>
          <cell r="O467">
            <v>328980.90999999997</v>
          </cell>
        </row>
        <row r="468">
          <cell r="A468" t="str">
            <v>2850.00.000</v>
          </cell>
          <cell r="B468" t="str">
            <v>Retained Earnings</v>
          </cell>
          <cell r="C468">
            <v>1874177</v>
          </cell>
          <cell r="D468">
            <v>2038891</v>
          </cell>
          <cell r="E468">
            <v>2400407.2000000002</v>
          </cell>
          <cell r="F468">
            <v>2864528.74</v>
          </cell>
          <cell r="G468">
            <v>3368031.44</v>
          </cell>
          <cell r="H468">
            <v>3953872.53</v>
          </cell>
          <cell r="I468">
            <v>4475203.87</v>
          </cell>
          <cell r="J468">
            <v>5003907.4000000004</v>
          </cell>
          <cell r="K468">
            <v>5405126.7400000002</v>
          </cell>
          <cell r="L468">
            <v>5762561.6699999999</v>
          </cell>
          <cell r="M468">
            <v>6019505.79</v>
          </cell>
          <cell r="N468">
            <v>6248279.0300000003</v>
          </cell>
          <cell r="O468">
            <v>6436933.0300000003</v>
          </cell>
        </row>
        <row r="469">
          <cell r="A469" t="str">
            <v>3100.00.000</v>
          </cell>
          <cell r="B469" t="str">
            <v>Tax Depreciation</v>
          </cell>
          <cell r="C469">
            <v>0</v>
          </cell>
          <cell r="D469">
            <v>0</v>
          </cell>
          <cell r="E469">
            <v>1572395.21</v>
          </cell>
          <cell r="F469">
            <v>1776985.54</v>
          </cell>
          <cell r="G469">
            <v>1714615.56</v>
          </cell>
          <cell r="H469">
            <v>1826607.04</v>
          </cell>
          <cell r="I469">
            <v>2045864.46</v>
          </cell>
          <cell r="J469">
            <v>2270164.86</v>
          </cell>
          <cell r="K469">
            <v>2523787.84</v>
          </cell>
          <cell r="L469">
            <v>2706579.94</v>
          </cell>
          <cell r="M469">
            <v>2891517.28</v>
          </cell>
          <cell r="N469">
            <v>3081698.41</v>
          </cell>
          <cell r="O469">
            <v>3280530.05</v>
          </cell>
        </row>
        <row r="470">
          <cell r="A470" t="str">
            <v>3100.00.005</v>
          </cell>
          <cell r="B470" t="str">
            <v>Sunk Fed Tax Depreciation</v>
          </cell>
          <cell r="C470">
            <v>0</v>
          </cell>
          <cell r="D470">
            <v>0</v>
          </cell>
          <cell r="E470">
            <v>588923.09</v>
          </cell>
          <cell r="F470">
            <v>572022.98</v>
          </cell>
          <cell r="G470">
            <v>444784.41</v>
          </cell>
          <cell r="H470">
            <v>387155.63</v>
          </cell>
          <cell r="I470">
            <v>373109</v>
          </cell>
          <cell r="J470">
            <v>356425</v>
          </cell>
          <cell r="K470">
            <v>341680</v>
          </cell>
          <cell r="L470">
            <v>328484</v>
          </cell>
          <cell r="M470">
            <v>316535</v>
          </cell>
          <cell r="N470">
            <v>305607</v>
          </cell>
          <cell r="O470">
            <v>295534</v>
          </cell>
        </row>
        <row r="471">
          <cell r="A471" t="str">
            <v>3100.00.015</v>
          </cell>
          <cell r="B471" t="str">
            <v>Incremental Fed Tax Dep</v>
          </cell>
          <cell r="C471">
            <v>0</v>
          </cell>
          <cell r="D471">
            <v>0</v>
          </cell>
          <cell r="E471">
            <v>167524.10999999999</v>
          </cell>
          <cell r="F471">
            <v>269921.48</v>
          </cell>
          <cell r="G471">
            <v>399435.98</v>
          </cell>
          <cell r="H471">
            <v>525496.79</v>
          </cell>
          <cell r="I471">
            <v>644675.44999999995</v>
          </cell>
          <cell r="J471">
            <v>775111.02</v>
          </cell>
          <cell r="K471">
            <v>917494.13</v>
          </cell>
          <cell r="L471">
            <v>1026028.15</v>
          </cell>
          <cell r="M471">
            <v>1135092.8400000001</v>
          </cell>
          <cell r="N471">
            <v>1245833.6599999999</v>
          </cell>
          <cell r="O471">
            <v>1359380.84</v>
          </cell>
        </row>
        <row r="472">
          <cell r="A472" t="str">
            <v>3100.00.034</v>
          </cell>
          <cell r="B472" t="str">
            <v>General Plant (Unregulated) Sunk Fed Tax Dep</v>
          </cell>
          <cell r="C472">
            <v>0</v>
          </cell>
          <cell r="D472">
            <v>0</v>
          </cell>
          <cell r="E472">
            <v>23246</v>
          </cell>
          <cell r="F472">
            <v>22111</v>
          </cell>
          <cell r="G472">
            <v>20307</v>
          </cell>
          <cell r="H472">
            <v>19194</v>
          </cell>
          <cell r="I472">
            <v>18062</v>
          </cell>
          <cell r="J472">
            <v>17772</v>
          </cell>
          <cell r="K472">
            <v>17639</v>
          </cell>
          <cell r="L472">
            <v>17512</v>
          </cell>
          <cell r="M472">
            <v>17379</v>
          </cell>
          <cell r="N472">
            <v>17252</v>
          </cell>
          <cell r="O472">
            <v>17119</v>
          </cell>
        </row>
        <row r="473">
          <cell r="A473" t="str">
            <v>3100.00.035</v>
          </cell>
          <cell r="B473" t="str">
            <v>General Plant (Unregulated) Incremental Fed Tax Dep</v>
          </cell>
          <cell r="C473">
            <v>0</v>
          </cell>
          <cell r="D473">
            <v>0</v>
          </cell>
          <cell r="E473">
            <v>261.63</v>
          </cell>
          <cell r="F473">
            <v>839.42</v>
          </cell>
          <cell r="G473">
            <v>1373.84</v>
          </cell>
          <cell r="H473">
            <v>1794.08</v>
          </cell>
          <cell r="I473">
            <v>2182.7800000000002</v>
          </cell>
          <cell r="J473">
            <v>2804.12</v>
          </cell>
          <cell r="K473">
            <v>3378.86</v>
          </cell>
          <cell r="L473">
            <v>3648.66</v>
          </cell>
          <cell r="M473">
            <v>3917.83</v>
          </cell>
          <cell r="N473">
            <v>4195.5600000000004</v>
          </cell>
          <cell r="O473">
            <v>4476.99</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rning Component Summary"/>
      <sheetName val="Earning Component Change"/>
      <sheetName val="Gen Earnings"/>
      <sheetName val="GRC Detail"/>
      <sheetName val="G,T&amp;D Revenues"/>
      <sheetName val="GRC Earnings"/>
      <sheetName val="T&amp;D Changes"/>
      <sheetName val="T&amp;D Earnings-2003 chng"/>
      <sheetName val="T&amp;D Earnings-2003 Prev"/>
      <sheetName val="T&amp;D Earnings-2003"/>
      <sheetName val="T&amp;D Earnings-2004"/>
      <sheetName val="GRC"/>
      <sheetName val="Depreciation Exp_ALCAR"/>
      <sheetName val="SONGS-ICIP"/>
      <sheetName val="RB Avg FP"/>
      <sheetName val="2003 rate base"/>
      <sheetName val="2004 rate base"/>
      <sheetName val="SONGS 2&amp;3 sunk"/>
      <sheetName val="(1) AVG RB_ALCAR"/>
      <sheetName val="RB Avg ALCAR"/>
      <sheetName val="(2) Ratebase Summary"/>
      <sheetName val="Ratebase Comp 2002-2013"/>
      <sheetName val="(3) RB for ALCAR"/>
      <sheetName val="(4) RB Earnings 11.6%"/>
      <sheetName val="(5) RB Earnings Chg"/>
      <sheetName val="(6) Asynch 2002-2013"/>
      <sheetName val="(7) LT Debt Sch"/>
      <sheetName val="(8) Equity Ratio"/>
      <sheetName val="(9) Earnings"/>
      <sheetName val="(10) Debt Outstnd"/>
      <sheetName val="(11) Intr Income"/>
      <sheetName val="(12) Below Line Exp"/>
      <sheetName val="(13) RRB Earnings"/>
      <sheetName val="(14) Carr Solutions"/>
      <sheetName val="(15) 03-04 SCE Earnings Compnts"/>
      <sheetName val="(16) 05-06 SCE Earnings Detail"/>
      <sheetName val="Data Slides--&gt;"/>
      <sheetName val="2004 Earning Components_pg4"/>
      <sheetName val="T&amp;D Earnings-2004_pg10"/>
      <sheetName val="One-Time charges_pg14"/>
      <sheetName val="LT - Intr"/>
      <sheetName val="Preferreds"/>
      <sheetName val="(17) EarningsComparison pg1"/>
      <sheetName val="(18) EarningsComparison pg2"/>
      <sheetName val="(19) 2004 Earnings Variab pg3"/>
      <sheetName val="(20) 2004 Earnings Forecast pg4"/>
      <sheetName val="(21) EarningsComparison pg6"/>
      <sheetName val="(22) EarningsComparison pg7"/>
      <sheetName val="(23) EarningsComparison pg8"/>
      <sheetName val="(24) 2003 Earnings per Bdgt pg9"/>
      <sheetName val="(25) Dbt Restruct Back-up pg10"/>
      <sheetName val="(26) LT - Intr_Revised pg11"/>
      <sheetName val="(27) 2003 Earnings Variabili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ther A-P and Accrued Int"/>
      <sheetName val="Interest on Deferrals"/>
      <sheetName val="Data for Bench No MOU"/>
      <sheetName val="Forbearance Need"/>
      <sheetName val="V5 - V6"/>
      <sheetName val="Deferred Liability"/>
      <sheetName val="QF and ISO Streams 2001"/>
      <sheetName val="Debt payoff"/>
      <sheetName val="Deferred summary"/>
      <sheetName val="FeedSheet"/>
      <sheetName val="Input Sheet"/>
      <sheetName val="Scenario Sheet"/>
      <sheetName val="Data for Bench"/>
      <sheetName val="Pass Through"/>
      <sheetName val="HybridReport"/>
      <sheetName val="Sheet1"/>
      <sheetName val="OperCash(2001-2003)"/>
      <sheetName val="LT Interest"/>
      <sheetName val="LT Debt_2002_2003"/>
      <sheetName val="LT Debt 2001"/>
      <sheetName val="Forecast Data 0601"/>
      <sheetName val="QF Payment"/>
      <sheetName val="FPP - CDWR "/>
      <sheetName val="Bridge financing Interest"/>
      <sheetName val="Interest Exp"/>
      <sheetName val="Revenue (2001-2005)"/>
      <sheetName val="Other "/>
      <sheetName val="O&amp;M "/>
      <sheetName val="Data"/>
      <sheetName val="Wood Malin No MOU"/>
      <sheetName val="Energy Components"/>
      <sheetName val="Fuel Summary 2001"/>
      <sheetName val="O&amp;M and Capital"/>
      <sheetName val="D&amp;D and Storage"/>
      <sheetName val="SCE Preferred"/>
      <sheetName val="SCE Preferred 2002"/>
      <sheetName val="Current State"/>
      <sheetName val="2001 OOR-JannaLogan"/>
      <sheetName val="Assumptions"/>
      <sheetName val="2001-Accured.TaxableInc.w.out"/>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1">
          <cell r="A1">
            <v>1</v>
          </cell>
          <cell r="C1" t="str">
            <v xml:space="preserve"> </v>
          </cell>
          <cell r="D1">
            <v>36892</v>
          </cell>
          <cell r="E1">
            <v>36923</v>
          </cell>
          <cell r="F1">
            <v>36951</v>
          </cell>
          <cell r="G1">
            <v>36982</v>
          </cell>
          <cell r="H1">
            <v>37012</v>
          </cell>
          <cell r="I1">
            <v>37043</v>
          </cell>
          <cell r="J1">
            <v>37073</v>
          </cell>
          <cell r="K1">
            <v>37104</v>
          </cell>
          <cell r="L1">
            <v>37135</v>
          </cell>
          <cell r="M1">
            <v>37165</v>
          </cell>
          <cell r="N1">
            <v>37196</v>
          </cell>
          <cell r="O1">
            <v>37226</v>
          </cell>
          <cell r="P1" t="str">
            <v>Total</v>
          </cell>
          <cell r="Q1" t="str">
            <v>Bench</v>
          </cell>
          <cell r="R1" t="str">
            <v>Notes</v>
          </cell>
          <cell r="S1">
            <v>37257</v>
          </cell>
          <cell r="T1">
            <v>37288</v>
          </cell>
          <cell r="U1">
            <v>37316</v>
          </cell>
          <cell r="V1">
            <v>37347</v>
          </cell>
          <cell r="W1">
            <v>37377</v>
          </cell>
          <cell r="X1">
            <v>37408</v>
          </cell>
          <cell r="Y1">
            <v>37438</v>
          </cell>
          <cell r="Z1">
            <v>37469</v>
          </cell>
          <cell r="AA1">
            <v>37500</v>
          </cell>
          <cell r="AB1">
            <v>37530</v>
          </cell>
          <cell r="AC1">
            <v>37561</v>
          </cell>
          <cell r="AD1">
            <v>37591</v>
          </cell>
          <cell r="AE1" t="str">
            <v>Total</v>
          </cell>
          <cell r="AF1" t="str">
            <v>Bench</v>
          </cell>
          <cell r="AG1" t="str">
            <v>Notes</v>
          </cell>
          <cell r="AH1">
            <v>37622</v>
          </cell>
          <cell r="AI1">
            <v>37653</v>
          </cell>
          <cell r="AJ1">
            <v>37681</v>
          </cell>
          <cell r="AK1">
            <v>37712</v>
          </cell>
          <cell r="AL1">
            <v>37742</v>
          </cell>
          <cell r="AM1">
            <v>37773</v>
          </cell>
          <cell r="AN1">
            <v>37803</v>
          </cell>
          <cell r="AO1">
            <v>37834</v>
          </cell>
          <cell r="AP1">
            <v>37865</v>
          </cell>
          <cell r="AQ1">
            <v>37895</v>
          </cell>
          <cell r="AR1">
            <v>37926</v>
          </cell>
          <cell r="AS1">
            <v>37956</v>
          </cell>
          <cell r="AT1" t="str">
            <v>Total</v>
          </cell>
          <cell r="AU1" t="str">
            <v>Bench</v>
          </cell>
          <cell r="AV1" t="str">
            <v>Notes</v>
          </cell>
          <cell r="AW1">
            <v>37987</v>
          </cell>
          <cell r="AX1">
            <v>38018</v>
          </cell>
          <cell r="AY1">
            <v>38047</v>
          </cell>
          <cell r="AZ1">
            <v>38078</v>
          </cell>
          <cell r="BA1">
            <v>38108</v>
          </cell>
          <cell r="BB1">
            <v>38139</v>
          </cell>
          <cell r="BC1">
            <v>38169</v>
          </cell>
          <cell r="BD1">
            <v>38200</v>
          </cell>
          <cell r="BE1">
            <v>38231</v>
          </cell>
          <cell r="BF1">
            <v>38261</v>
          </cell>
          <cell r="BG1">
            <v>38292</v>
          </cell>
          <cell r="BH1">
            <v>38322</v>
          </cell>
          <cell r="BI1" t="str">
            <v>Total</v>
          </cell>
          <cell r="BJ1" t="str">
            <v>Bench</v>
          </cell>
          <cell r="BK1" t="str">
            <v>Notes</v>
          </cell>
          <cell r="BL1">
            <v>38353</v>
          </cell>
          <cell r="BM1">
            <v>38384</v>
          </cell>
          <cell r="BN1">
            <v>38412</v>
          </cell>
          <cell r="BO1">
            <v>38443</v>
          </cell>
          <cell r="BP1">
            <v>38473</v>
          </cell>
          <cell r="BQ1">
            <v>38504</v>
          </cell>
          <cell r="BR1">
            <v>38534</v>
          </cell>
          <cell r="BS1">
            <v>38565</v>
          </cell>
          <cell r="BT1">
            <v>38596</v>
          </cell>
          <cell r="BU1">
            <v>38626</v>
          </cell>
          <cell r="BV1">
            <v>38657</v>
          </cell>
          <cell r="BW1">
            <v>38687</v>
          </cell>
          <cell r="BX1" t="str">
            <v>Total</v>
          </cell>
          <cell r="BY1" t="str">
            <v>Bench</v>
          </cell>
          <cell r="BZ1" t="str">
            <v>Notes</v>
          </cell>
          <cell r="CA1">
            <v>38718</v>
          </cell>
          <cell r="CB1">
            <v>38749</v>
          </cell>
          <cell r="CC1">
            <v>38777</v>
          </cell>
          <cell r="CD1">
            <v>38808</v>
          </cell>
          <cell r="CE1">
            <v>38838</v>
          </cell>
          <cell r="CF1">
            <v>38869</v>
          </cell>
          <cell r="CG1">
            <v>38899</v>
          </cell>
          <cell r="CH1">
            <v>38930</v>
          </cell>
          <cell r="CI1">
            <v>38961</v>
          </cell>
          <cell r="CJ1">
            <v>38991</v>
          </cell>
          <cell r="CK1">
            <v>39022</v>
          </cell>
          <cell r="CL1">
            <v>39052</v>
          </cell>
          <cell r="CM1" t="str">
            <v>Total</v>
          </cell>
          <cell r="CN1" t="str">
            <v>Bench</v>
          </cell>
          <cell r="CO1" t="str">
            <v>Notes</v>
          </cell>
        </row>
        <row r="2">
          <cell r="A2">
            <v>2</v>
          </cell>
          <cell r="B2" t="str">
            <v>1.</v>
          </cell>
          <cell r="C2" t="str">
            <v>Total Delivered Sales (Gwh)</v>
          </cell>
          <cell r="D2">
            <v>6634</v>
          </cell>
          <cell r="E2">
            <v>5658</v>
          </cell>
          <cell r="F2">
            <v>6586</v>
          </cell>
          <cell r="G2">
            <v>5807</v>
          </cell>
          <cell r="H2">
            <v>6245</v>
          </cell>
          <cell r="I2">
            <v>6756</v>
          </cell>
          <cell r="J2">
            <v>6943</v>
          </cell>
          <cell r="K2">
            <v>8169.4889999999996</v>
          </cell>
          <cell r="L2">
            <v>6383</v>
          </cell>
          <cell r="M2">
            <v>7176</v>
          </cell>
          <cell r="N2">
            <v>6064</v>
          </cell>
          <cell r="O2">
            <v>6067</v>
          </cell>
          <cell r="P2">
            <v>78488.489000000001</v>
          </cell>
          <cell r="Q2">
            <v>78488.489000000001</v>
          </cell>
          <cell r="S2">
            <v>6463</v>
          </cell>
          <cell r="T2">
            <v>5729</v>
          </cell>
          <cell r="U2">
            <v>6357</v>
          </cell>
          <cell r="V2">
            <v>5727</v>
          </cell>
          <cell r="W2">
            <v>6062</v>
          </cell>
          <cell r="X2">
            <v>6737</v>
          </cell>
          <cell r="Y2">
            <v>6936</v>
          </cell>
          <cell r="Z2">
            <v>7998</v>
          </cell>
          <cell r="AA2">
            <v>7206</v>
          </cell>
          <cell r="AB2">
            <v>7059</v>
          </cell>
          <cell r="AC2">
            <v>6238</v>
          </cell>
          <cell r="AD2">
            <v>6067</v>
          </cell>
          <cell r="AE2">
            <v>78579</v>
          </cell>
          <cell r="AF2">
            <v>78579</v>
          </cell>
          <cell r="AG2" t="str">
            <v>DS Model Base Case 12-28-01</v>
          </cell>
          <cell r="AH2">
            <v>6477</v>
          </cell>
          <cell r="AI2">
            <v>5744</v>
          </cell>
          <cell r="AJ2">
            <v>6395</v>
          </cell>
          <cell r="AK2">
            <v>5777</v>
          </cell>
          <cell r="AL2">
            <v>6121</v>
          </cell>
          <cell r="AM2">
            <v>6811</v>
          </cell>
          <cell r="AN2">
            <v>7033</v>
          </cell>
          <cell r="AO2">
            <v>8115</v>
          </cell>
          <cell r="AP2">
            <v>7315</v>
          </cell>
          <cell r="AQ2">
            <v>7159</v>
          </cell>
          <cell r="AR2">
            <v>6319</v>
          </cell>
          <cell r="AS2">
            <v>6144</v>
          </cell>
          <cell r="AT2">
            <v>79410</v>
          </cell>
          <cell r="AU2">
            <v>79410</v>
          </cell>
          <cell r="AV2" t="str">
            <v>DS Model Base Case 12-28-01</v>
          </cell>
          <cell r="AW2">
            <v>6580.1601804026295</v>
          </cell>
          <cell r="AX2">
            <v>5840.1265392054074</v>
          </cell>
          <cell r="AY2">
            <v>6499.9994465385353</v>
          </cell>
          <cell r="AZ2">
            <v>5879.6238203053372</v>
          </cell>
          <cell r="BA2">
            <v>6220.3753932176523</v>
          </cell>
          <cell r="BB2">
            <v>6930.0629655170333</v>
          </cell>
          <cell r="BC2">
            <v>7170.2299124484807</v>
          </cell>
          <cell r="BD2">
            <v>8279.5459271983418</v>
          </cell>
          <cell r="BE2">
            <v>7470.0120788857294</v>
          </cell>
          <cell r="BF2">
            <v>7279.6402716847979</v>
          </cell>
          <cell r="BG2">
            <v>6429.9856310556343</v>
          </cell>
          <cell r="BH2">
            <v>6270.3597399850878</v>
          </cell>
          <cell r="BI2">
            <v>80850.121906444663</v>
          </cell>
          <cell r="BL2">
            <v>6710.1600127752836</v>
          </cell>
          <cell r="BM2">
            <v>5949.7698184699648</v>
          </cell>
          <cell r="BN2">
            <v>6620.0869309360587</v>
          </cell>
          <cell r="BO2">
            <v>5980.4831323499857</v>
          </cell>
          <cell r="BP2">
            <v>6340.0762222608419</v>
          </cell>
          <cell r="BQ2">
            <v>7080.3905371175151</v>
          </cell>
          <cell r="BR2">
            <v>7370.3728437545815</v>
          </cell>
          <cell r="BS2">
            <v>8520.3231238257413</v>
          </cell>
          <cell r="BT2">
            <v>7680.4469919774529</v>
          </cell>
          <cell r="BU2">
            <v>7479.7385407234078</v>
          </cell>
          <cell r="BV2">
            <v>6580.1650242893447</v>
          </cell>
          <cell r="BW2">
            <v>6400.1619429534803</v>
          </cell>
          <cell r="BX2">
            <v>82712.175121433655</v>
          </cell>
          <cell r="CM2">
            <v>0</v>
          </cell>
        </row>
        <row r="3">
          <cell r="A3">
            <v>3</v>
          </cell>
          <cell r="C3" t="str">
            <v>Generation Rate ($/Mwh)</v>
          </cell>
          <cell r="AQ3">
            <v>0</v>
          </cell>
          <cell r="AR3">
            <v>0</v>
          </cell>
          <cell r="AS3">
            <v>-78936.36518631292</v>
          </cell>
          <cell r="AT3">
            <v>-78936.36518631292</v>
          </cell>
          <cell r="AU3">
            <v>78936.36518631292</v>
          </cell>
        </row>
        <row r="4">
          <cell r="A4">
            <v>4</v>
          </cell>
          <cell r="B4" t="str">
            <v>2.</v>
          </cell>
          <cell r="C4" t="str">
            <v>Generation Rate ($/Mwh)</v>
          </cell>
          <cell r="D4">
            <v>58.463069038287607</v>
          </cell>
          <cell r="E4">
            <v>57.251855779427359</v>
          </cell>
          <cell r="F4">
            <v>56.842544791982995</v>
          </cell>
          <cell r="G4">
            <v>56.85</v>
          </cell>
          <cell r="H4">
            <v>56.85</v>
          </cell>
          <cell r="I4">
            <v>63.458000000000006</v>
          </cell>
          <cell r="J4">
            <v>73.37</v>
          </cell>
          <cell r="K4">
            <v>73.37</v>
          </cell>
          <cell r="L4">
            <v>76.535798214005951</v>
          </cell>
          <cell r="M4">
            <v>72.16610925306577</v>
          </cell>
          <cell r="N4">
            <v>57.300296833773089</v>
          </cell>
          <cell r="O4">
            <v>56.85</v>
          </cell>
          <cell r="P4">
            <v>63.800332758731024</v>
          </cell>
          <cell r="Q4">
            <v>63.271459180848801</v>
          </cell>
          <cell r="S4">
            <v>56.85</v>
          </cell>
          <cell r="T4">
            <v>56.85</v>
          </cell>
          <cell r="U4">
            <v>56.85</v>
          </cell>
          <cell r="V4">
            <v>56.85</v>
          </cell>
          <cell r="W4">
            <v>56.85</v>
          </cell>
          <cell r="X4">
            <v>63.458000000000006</v>
          </cell>
          <cell r="Y4">
            <v>73.37</v>
          </cell>
          <cell r="Z4">
            <v>73.37</v>
          </cell>
          <cell r="AA4">
            <v>73.37</v>
          </cell>
          <cell r="AB4">
            <v>66.762</v>
          </cell>
          <cell r="AC4">
            <v>56.85</v>
          </cell>
          <cell r="AD4">
            <v>56.85</v>
          </cell>
          <cell r="AE4">
            <v>62.961552755825352</v>
          </cell>
          <cell r="AH4">
            <v>56.85</v>
          </cell>
          <cell r="AI4">
            <v>56.85</v>
          </cell>
          <cell r="AJ4">
            <v>56.85</v>
          </cell>
          <cell r="AK4">
            <v>56.85</v>
          </cell>
          <cell r="AL4">
            <v>56.85</v>
          </cell>
          <cell r="AM4">
            <v>63.458000000000006</v>
          </cell>
          <cell r="AN4">
            <v>73.37</v>
          </cell>
          <cell r="AO4">
            <v>73.37</v>
          </cell>
          <cell r="AP4">
            <v>73.37</v>
          </cell>
          <cell r="AQ4">
            <v>66.762</v>
          </cell>
          <cell r="AR4">
            <v>56.85</v>
          </cell>
          <cell r="AS4">
            <v>56.85</v>
          </cell>
          <cell r="AT4">
            <v>62.849320974060291</v>
          </cell>
          <cell r="BI4">
            <v>0</v>
          </cell>
          <cell r="BX4">
            <v>0</v>
          </cell>
        </row>
        <row r="5">
          <cell r="A5">
            <v>5</v>
          </cell>
          <cell r="B5" t="str">
            <v>3.</v>
          </cell>
          <cell r="C5" t="str">
            <v>Procurement Surcharge ($/Mwh)</v>
          </cell>
          <cell r="D5">
            <v>8.9318661441061202</v>
          </cell>
          <cell r="E5">
            <v>10.472605160834217</v>
          </cell>
          <cell r="F5">
            <v>9.7130276343759494</v>
          </cell>
          <cell r="G5">
            <v>10</v>
          </cell>
          <cell r="H5">
            <v>10</v>
          </cell>
          <cell r="I5">
            <v>22.44</v>
          </cell>
          <cell r="J5">
            <v>41.1</v>
          </cell>
          <cell r="K5">
            <v>41.1</v>
          </cell>
          <cell r="L5">
            <v>37.996064546451514</v>
          </cell>
          <cell r="M5">
            <v>36.772513935340022</v>
          </cell>
          <cell r="N5">
            <v>33.902678100263849</v>
          </cell>
          <cell r="O5">
            <v>39.6</v>
          </cell>
          <cell r="P5">
            <v>25.837845061586037</v>
          </cell>
          <cell r="Q5">
            <v>26.618813083533816</v>
          </cell>
          <cell r="S5">
            <v>39.6</v>
          </cell>
          <cell r="T5">
            <v>39.6</v>
          </cell>
          <cell r="U5">
            <v>39.6</v>
          </cell>
          <cell r="V5">
            <v>39.6</v>
          </cell>
          <cell r="W5">
            <v>39.6</v>
          </cell>
          <cell r="X5">
            <v>40.200000000000003</v>
          </cell>
          <cell r="Y5">
            <v>41.1</v>
          </cell>
          <cell r="Z5">
            <v>41.1</v>
          </cell>
          <cell r="AA5">
            <v>41.1</v>
          </cell>
          <cell r="AB5">
            <v>40.5</v>
          </cell>
          <cell r="AC5">
            <v>39.6</v>
          </cell>
          <cell r="AD5">
            <v>39.6</v>
          </cell>
          <cell r="AE5">
            <v>40.154923071049517</v>
          </cell>
          <cell r="AH5">
            <v>39.6</v>
          </cell>
          <cell r="AI5">
            <v>39.6</v>
          </cell>
          <cell r="AJ5">
            <v>39.6</v>
          </cell>
          <cell r="AK5">
            <v>39.6</v>
          </cell>
          <cell r="AL5">
            <v>39.6</v>
          </cell>
          <cell r="AM5">
            <v>40.200000000000003</v>
          </cell>
          <cell r="AN5">
            <v>41.1</v>
          </cell>
          <cell r="AO5">
            <v>41.1</v>
          </cell>
          <cell r="AP5">
            <v>41.1</v>
          </cell>
          <cell r="AQ5">
            <v>40.5</v>
          </cell>
          <cell r="AR5">
            <v>39.6</v>
          </cell>
          <cell r="AS5">
            <v>39.6</v>
          </cell>
          <cell r="AT5">
            <v>40.144732533964309</v>
          </cell>
          <cell r="BI5">
            <v>0</v>
          </cell>
          <cell r="BX5">
            <v>0</v>
          </cell>
        </row>
        <row r="6">
          <cell r="A6">
            <v>6</v>
          </cell>
          <cell r="B6" t="str">
            <v>4.</v>
          </cell>
          <cell r="C6" t="str">
            <v>Procurement Surcharge "Catchup" ($/Mwh)</v>
          </cell>
          <cell r="D6">
            <v>0</v>
          </cell>
          <cell r="E6">
            <v>0</v>
          </cell>
          <cell r="F6">
            <v>0</v>
          </cell>
          <cell r="G6">
            <v>0</v>
          </cell>
          <cell r="H6">
            <v>0</v>
          </cell>
          <cell r="I6">
            <v>2.2000000000000002</v>
          </cell>
          <cell r="J6">
            <v>5.5</v>
          </cell>
          <cell r="K6">
            <v>5.5</v>
          </cell>
          <cell r="L6">
            <v>5.181281529061569</v>
          </cell>
          <cell r="M6">
            <v>5.44</v>
          </cell>
          <cell r="N6">
            <v>6.44</v>
          </cell>
          <cell r="O6">
            <v>5.44</v>
          </cell>
          <cell r="P6">
            <v>3.0851414339241514</v>
          </cell>
          <cell r="Q6">
            <v>3.007881697149247</v>
          </cell>
          <cell r="S6">
            <v>5.44</v>
          </cell>
          <cell r="T6">
            <v>5.44</v>
          </cell>
          <cell r="U6">
            <v>5.44</v>
          </cell>
          <cell r="V6">
            <v>5.44</v>
          </cell>
          <cell r="W6">
            <v>5.44</v>
          </cell>
          <cell r="X6">
            <v>3.2639999999999998</v>
          </cell>
          <cell r="Y6">
            <v>0</v>
          </cell>
          <cell r="Z6">
            <v>0</v>
          </cell>
          <cell r="AA6">
            <v>0</v>
          </cell>
          <cell r="AB6">
            <v>0</v>
          </cell>
          <cell r="AC6">
            <v>0</v>
          </cell>
          <cell r="AD6">
            <v>0</v>
          </cell>
          <cell r="AE6">
            <v>2.3801306710444265</v>
          </cell>
          <cell r="AH6">
            <v>0</v>
          </cell>
          <cell r="AI6">
            <v>0</v>
          </cell>
          <cell r="AJ6">
            <v>0</v>
          </cell>
          <cell r="AK6">
            <v>0</v>
          </cell>
          <cell r="AL6">
            <v>0</v>
          </cell>
          <cell r="AM6">
            <v>0</v>
          </cell>
          <cell r="AN6">
            <v>0</v>
          </cell>
          <cell r="AO6">
            <v>0</v>
          </cell>
          <cell r="AP6">
            <v>0</v>
          </cell>
          <cell r="AQ6">
            <v>0</v>
          </cell>
          <cell r="AR6">
            <v>0</v>
          </cell>
          <cell r="AS6">
            <v>0</v>
          </cell>
          <cell r="AT6">
            <v>0</v>
          </cell>
          <cell r="BI6">
            <v>0</v>
          </cell>
          <cell r="BX6">
            <v>0</v>
          </cell>
        </row>
        <row r="7">
          <cell r="A7">
            <v>7</v>
          </cell>
          <cell r="B7" t="str">
            <v>5.</v>
          </cell>
          <cell r="C7" t="str">
            <v>Rate Adjustment</v>
          </cell>
          <cell r="P7">
            <v>0</v>
          </cell>
          <cell r="Q7">
            <v>0</v>
          </cell>
          <cell r="AE7">
            <v>0</v>
          </cell>
          <cell r="AQ7">
            <v>0</v>
          </cell>
          <cell r="AR7">
            <v>0</v>
          </cell>
          <cell r="AS7">
            <v>-12.847715687876452</v>
          </cell>
          <cell r="AT7">
            <v>-0.99310219971678182</v>
          </cell>
          <cell r="BI7">
            <v>0</v>
          </cell>
          <cell r="BX7">
            <v>0</v>
          </cell>
        </row>
        <row r="8">
          <cell r="A8">
            <v>8</v>
          </cell>
          <cell r="B8" t="str">
            <v>6.</v>
          </cell>
          <cell r="C8" t="str">
            <v>Total Generation Recovery Rate</v>
          </cell>
          <cell r="D8">
            <v>67.394935182393723</v>
          </cell>
          <cell r="E8">
            <v>67.724460940261579</v>
          </cell>
          <cell r="F8">
            <v>66.55557242635895</v>
          </cell>
          <cell r="G8">
            <v>66.849999999999994</v>
          </cell>
          <cell r="H8">
            <v>66.849999999999994</v>
          </cell>
          <cell r="I8">
            <v>88.098000000000013</v>
          </cell>
          <cell r="J8">
            <v>119.97</v>
          </cell>
          <cell r="K8">
            <v>119.97</v>
          </cell>
          <cell r="L8">
            <v>119.71314428951904</v>
          </cell>
          <cell r="M8">
            <v>114.37862318840578</v>
          </cell>
          <cell r="N8">
            <v>97.642974934036943</v>
          </cell>
          <cell r="O8">
            <v>101.89</v>
          </cell>
          <cell r="P8">
            <v>92.723319254241204</v>
          </cell>
          <cell r="S8">
            <v>101.89</v>
          </cell>
          <cell r="T8">
            <v>101.89</v>
          </cell>
          <cell r="U8">
            <v>101.89</v>
          </cell>
          <cell r="V8">
            <v>101.89</v>
          </cell>
          <cell r="W8">
            <v>101.89</v>
          </cell>
          <cell r="X8">
            <v>106.92200000000001</v>
          </cell>
          <cell r="Y8">
            <v>114.47</v>
          </cell>
          <cell r="Z8">
            <v>114.47</v>
          </cell>
          <cell r="AA8">
            <v>114.47</v>
          </cell>
          <cell r="AB8">
            <v>107.262</v>
          </cell>
          <cell r="AC8">
            <v>96.45</v>
          </cell>
          <cell r="AD8">
            <v>96.45</v>
          </cell>
          <cell r="AE8">
            <v>105.4966064979193</v>
          </cell>
          <cell r="AH8">
            <v>96.45</v>
          </cell>
          <cell r="AI8">
            <v>96.45</v>
          </cell>
          <cell r="AJ8">
            <v>96.45</v>
          </cell>
          <cell r="AK8">
            <v>96.45</v>
          </cell>
          <cell r="AL8">
            <v>96.45</v>
          </cell>
          <cell r="AM8">
            <v>103.65800000000002</v>
          </cell>
          <cell r="AN8">
            <v>114.47</v>
          </cell>
          <cell r="AO8">
            <v>114.47</v>
          </cell>
          <cell r="AP8">
            <v>114.47</v>
          </cell>
          <cell r="AQ8">
            <v>107.262</v>
          </cell>
          <cell r="AR8">
            <v>96.45</v>
          </cell>
          <cell r="AS8">
            <v>83.602284312123544</v>
          </cell>
          <cell r="AT8">
            <v>102.0009513083078</v>
          </cell>
          <cell r="AW8">
            <v>0</v>
          </cell>
          <cell r="AX8">
            <v>0</v>
          </cell>
          <cell r="AY8">
            <v>0</v>
          </cell>
          <cell r="AZ8">
            <v>0</v>
          </cell>
          <cell r="BA8">
            <v>0</v>
          </cell>
          <cell r="BB8">
            <v>0</v>
          </cell>
          <cell r="BC8">
            <v>0</v>
          </cell>
          <cell r="BD8">
            <v>0</v>
          </cell>
          <cell r="BE8">
            <v>0</v>
          </cell>
          <cell r="BF8">
            <v>0</v>
          </cell>
          <cell r="BG8">
            <v>0</v>
          </cell>
          <cell r="BH8">
            <v>0</v>
          </cell>
          <cell r="BI8">
            <v>0</v>
          </cell>
          <cell r="BL8">
            <v>0</v>
          </cell>
          <cell r="BM8">
            <v>0</v>
          </cell>
          <cell r="BN8">
            <v>0</v>
          </cell>
          <cell r="BO8">
            <v>0</v>
          </cell>
          <cell r="BP8">
            <v>0</v>
          </cell>
          <cell r="BQ8">
            <v>0</v>
          </cell>
          <cell r="BR8">
            <v>0</v>
          </cell>
          <cell r="BS8">
            <v>0</v>
          </cell>
          <cell r="BT8">
            <v>0</v>
          </cell>
          <cell r="BU8">
            <v>0</v>
          </cell>
          <cell r="BV8">
            <v>0</v>
          </cell>
          <cell r="BW8">
            <v>0</v>
          </cell>
          <cell r="BX8">
            <v>0</v>
          </cell>
          <cell r="CA8">
            <v>0</v>
          </cell>
          <cell r="CB8">
            <v>0</v>
          </cell>
          <cell r="CC8">
            <v>0</v>
          </cell>
          <cell r="CD8">
            <v>0</v>
          </cell>
          <cell r="CE8">
            <v>0</v>
          </cell>
          <cell r="CF8">
            <v>0</v>
          </cell>
          <cell r="CG8">
            <v>0</v>
          </cell>
          <cell r="CH8">
            <v>0</v>
          </cell>
          <cell r="CI8">
            <v>0</v>
          </cell>
          <cell r="CJ8">
            <v>0</v>
          </cell>
          <cell r="CK8">
            <v>0</v>
          </cell>
          <cell r="CL8">
            <v>0</v>
          </cell>
          <cell r="CM8">
            <v>0</v>
          </cell>
        </row>
        <row r="9">
          <cell r="A9">
            <v>9</v>
          </cell>
          <cell r="B9" t="str">
            <v>7.</v>
          </cell>
          <cell r="C9" t="str">
            <v>Gross Generation Revenue ($Millions)</v>
          </cell>
          <cell r="D9">
            <v>447.09799999999996</v>
          </cell>
          <cell r="E9">
            <v>383.185</v>
          </cell>
          <cell r="F9">
            <v>438.33500000000004</v>
          </cell>
          <cell r="G9">
            <v>388.19794999999993</v>
          </cell>
          <cell r="H9">
            <v>417.47824999999995</v>
          </cell>
          <cell r="I9">
            <v>595.19008800000006</v>
          </cell>
          <cell r="J9">
            <v>832.95170999999993</v>
          </cell>
          <cell r="K9">
            <v>980.09359532999997</v>
          </cell>
          <cell r="L9">
            <v>764.12900000000002</v>
          </cell>
          <cell r="M9">
            <v>794.27130926272912</v>
          </cell>
          <cell r="N9">
            <v>617.86096000000009</v>
          </cell>
          <cell r="O9">
            <v>618.16663000000005</v>
          </cell>
          <cell r="P9">
            <v>7276.9574925927282</v>
          </cell>
          <cell r="Q9">
            <v>-7291.4357353299993</v>
          </cell>
          <cell r="S9">
            <v>658.51506999999992</v>
          </cell>
          <cell r="T9">
            <v>583.72781000000009</v>
          </cell>
          <cell r="U9">
            <v>647.71473000000003</v>
          </cell>
          <cell r="V9">
            <v>583.52403000000004</v>
          </cell>
          <cell r="W9">
            <v>617.65718000000004</v>
          </cell>
          <cell r="X9">
            <v>720.33351400000004</v>
          </cell>
          <cell r="Y9">
            <v>793.96392000000003</v>
          </cell>
          <cell r="Z9">
            <v>915.53105999999991</v>
          </cell>
          <cell r="AA9">
            <v>824.87081999999998</v>
          </cell>
          <cell r="AB9">
            <v>757.16245800000002</v>
          </cell>
          <cell r="AC9">
            <v>601.65509999999995</v>
          </cell>
          <cell r="AD9">
            <v>585.16215</v>
          </cell>
          <cell r="AE9">
            <v>8289.8178420000004</v>
          </cell>
          <cell r="AF9">
            <v>8289.8178420000004</v>
          </cell>
          <cell r="AG9" t="str">
            <v>DS Model Base Case 12-28-01</v>
          </cell>
          <cell r="AH9">
            <v>624.70664999999997</v>
          </cell>
          <cell r="AI9">
            <v>554.00880000000006</v>
          </cell>
          <cell r="AJ9">
            <v>616.79774999999995</v>
          </cell>
          <cell r="AK9">
            <v>557.19164999999998</v>
          </cell>
          <cell r="AL9">
            <v>590.37045000000012</v>
          </cell>
          <cell r="AM9">
            <v>706.0146380000001</v>
          </cell>
          <cell r="AN9">
            <v>805.06750999999997</v>
          </cell>
          <cell r="AO9">
            <v>928.92405000000008</v>
          </cell>
          <cell r="AP9">
            <v>837.34805000000006</v>
          </cell>
          <cell r="AQ9">
            <v>767.88865800000008</v>
          </cell>
          <cell r="AR9">
            <v>609.46755000000007</v>
          </cell>
          <cell r="AS9">
            <v>513.65243481368702</v>
          </cell>
          <cell r="AT9">
            <v>8111.4381908136893</v>
          </cell>
          <cell r="AU9">
            <v>8190.3745560000007</v>
          </cell>
          <cell r="AV9" t="str">
            <v>DS Model Base Case 12-28-01</v>
          </cell>
          <cell r="AW9">
            <v>0</v>
          </cell>
          <cell r="AX9">
            <v>0</v>
          </cell>
          <cell r="AY9">
            <v>0</v>
          </cell>
          <cell r="AZ9">
            <v>0</v>
          </cell>
          <cell r="BA9">
            <v>0</v>
          </cell>
          <cell r="BB9">
            <v>0</v>
          </cell>
          <cell r="BC9">
            <v>0</v>
          </cell>
          <cell r="BD9">
            <v>0</v>
          </cell>
          <cell r="BE9">
            <v>0</v>
          </cell>
          <cell r="BF9">
            <v>0</v>
          </cell>
          <cell r="BG9">
            <v>0</v>
          </cell>
          <cell r="BH9">
            <v>0</v>
          </cell>
          <cell r="BI9">
            <v>0</v>
          </cell>
          <cell r="BL9">
            <v>0</v>
          </cell>
          <cell r="BM9">
            <v>0</v>
          </cell>
          <cell r="BN9">
            <v>0</v>
          </cell>
          <cell r="BO9">
            <v>0</v>
          </cell>
          <cell r="BP9">
            <v>0</v>
          </cell>
          <cell r="BQ9">
            <v>0</v>
          </cell>
          <cell r="BR9">
            <v>0</v>
          </cell>
          <cell r="BS9">
            <v>0</v>
          </cell>
          <cell r="BT9">
            <v>0</v>
          </cell>
          <cell r="BU9">
            <v>0</v>
          </cell>
          <cell r="BV9">
            <v>0</v>
          </cell>
          <cell r="BW9">
            <v>0</v>
          </cell>
          <cell r="BX9">
            <v>0</v>
          </cell>
          <cell r="CA9">
            <v>0</v>
          </cell>
          <cell r="CB9">
            <v>0</v>
          </cell>
          <cell r="CC9">
            <v>0</v>
          </cell>
          <cell r="CD9">
            <v>0</v>
          </cell>
          <cell r="CE9">
            <v>0</v>
          </cell>
          <cell r="CF9">
            <v>0</v>
          </cell>
          <cell r="CG9">
            <v>0</v>
          </cell>
          <cell r="CH9">
            <v>0</v>
          </cell>
          <cell r="CI9">
            <v>0</v>
          </cell>
          <cell r="CJ9">
            <v>0</v>
          </cell>
          <cell r="CK9">
            <v>0</v>
          </cell>
          <cell r="CL9">
            <v>0</v>
          </cell>
          <cell r="CM9">
            <v>0</v>
          </cell>
        </row>
        <row r="10">
          <cell r="A10">
            <v>10</v>
          </cell>
          <cell r="C10" t="str">
            <v>Direct Access Customers (Gwh)</v>
          </cell>
          <cell r="D10">
            <v>594.22367899999995</v>
          </cell>
          <cell r="E10">
            <v>252.25948500000001</v>
          </cell>
          <cell r="F10">
            <v>145.00224299999999</v>
          </cell>
          <cell r="G10">
            <v>43.756956000000002</v>
          </cell>
          <cell r="H10">
            <v>34.771298999999999</v>
          </cell>
          <cell r="I10">
            <v>77.587686000000005</v>
          </cell>
          <cell r="J10">
            <v>48.742283999999998</v>
          </cell>
          <cell r="K10">
            <v>243.38795999999999</v>
          </cell>
          <cell r="L10">
            <v>262.98815400000001</v>
          </cell>
          <cell r="M10">
            <v>519.08345499999996</v>
          </cell>
          <cell r="N10">
            <v>655.19614000000001</v>
          </cell>
          <cell r="O10">
            <v>786.83078810481891</v>
          </cell>
          <cell r="P10">
            <v>3663.8301291048192</v>
          </cell>
          <cell r="S10">
            <v>905</v>
          </cell>
          <cell r="T10">
            <v>802</v>
          </cell>
          <cell r="U10">
            <v>890</v>
          </cell>
          <cell r="V10">
            <v>802</v>
          </cell>
          <cell r="W10">
            <v>849</v>
          </cell>
          <cell r="X10">
            <v>943</v>
          </cell>
          <cell r="Y10">
            <v>971</v>
          </cell>
          <cell r="Z10">
            <v>1120</v>
          </cell>
          <cell r="AA10">
            <v>1009</v>
          </cell>
          <cell r="AB10">
            <v>988</v>
          </cell>
          <cell r="AC10">
            <v>873</v>
          </cell>
          <cell r="AD10">
            <v>849</v>
          </cell>
          <cell r="AE10">
            <v>11001</v>
          </cell>
          <cell r="AF10">
            <v>11001</v>
          </cell>
          <cell r="AG10" t="str">
            <v>DS Model Base Case 12-28-01</v>
          </cell>
          <cell r="AH10">
            <v>907</v>
          </cell>
          <cell r="AI10">
            <v>804</v>
          </cell>
          <cell r="AJ10">
            <v>895</v>
          </cell>
          <cell r="AK10">
            <v>809</v>
          </cell>
          <cell r="AL10">
            <v>857</v>
          </cell>
          <cell r="AM10">
            <v>954</v>
          </cell>
          <cell r="AN10">
            <v>985</v>
          </cell>
          <cell r="AO10">
            <v>1136</v>
          </cell>
          <cell r="AP10">
            <v>1024</v>
          </cell>
          <cell r="AQ10">
            <v>1002</v>
          </cell>
          <cell r="AR10">
            <v>885</v>
          </cell>
          <cell r="AS10">
            <v>860</v>
          </cell>
          <cell r="AT10">
            <v>11118</v>
          </cell>
          <cell r="AU10">
            <v>11118</v>
          </cell>
          <cell r="AV10" t="str">
            <v>DS Model Base Case 12-28-01</v>
          </cell>
        </row>
        <row r="11">
          <cell r="A11">
            <v>11</v>
          </cell>
          <cell r="C11" t="str">
            <v xml:space="preserve">  Direct Access PROACT Recovery</v>
          </cell>
          <cell r="S11">
            <v>-27.92</v>
          </cell>
          <cell r="T11">
            <v>-27.92</v>
          </cell>
          <cell r="U11">
            <v>-27.92</v>
          </cell>
          <cell r="V11">
            <v>-27.92</v>
          </cell>
          <cell r="W11">
            <v>-27.92</v>
          </cell>
          <cell r="X11">
            <v>-27.92</v>
          </cell>
          <cell r="Y11">
            <v>-27.92</v>
          </cell>
          <cell r="Z11">
            <v>-27.92</v>
          </cell>
          <cell r="AA11">
            <v>-27.92</v>
          </cell>
          <cell r="AB11">
            <v>-27.92</v>
          </cell>
          <cell r="AC11">
            <v>-27.92</v>
          </cell>
          <cell r="AD11">
            <v>-27.92</v>
          </cell>
          <cell r="AE11">
            <v>-27.92</v>
          </cell>
          <cell r="AF11">
            <v>-84.167274233573849</v>
          </cell>
          <cell r="AG11" t="str">
            <v>DS Model Base Case 12-28-01</v>
          </cell>
          <cell r="AH11">
            <v>-27.92</v>
          </cell>
          <cell r="AI11">
            <v>-27.92</v>
          </cell>
          <cell r="AJ11">
            <v>-27.92</v>
          </cell>
          <cell r="AK11">
            <v>-27.92</v>
          </cell>
          <cell r="AL11">
            <v>-27.92</v>
          </cell>
          <cell r="AM11">
            <v>-27.92</v>
          </cell>
          <cell r="AN11">
            <v>-27.92</v>
          </cell>
          <cell r="AO11">
            <v>-27.92</v>
          </cell>
          <cell r="AP11">
            <v>-27.92</v>
          </cell>
          <cell r="AQ11">
            <v>-27.92</v>
          </cell>
          <cell r="AR11">
            <v>-27.92</v>
          </cell>
          <cell r="AS11">
            <v>-27.92</v>
          </cell>
          <cell r="AV11" t="str">
            <v>DS Model Base Case 12-28-01</v>
          </cell>
        </row>
        <row r="12">
          <cell r="A12">
            <v>12</v>
          </cell>
          <cell r="B12" t="str">
            <v>8.</v>
          </cell>
          <cell r="C12" t="str">
            <v>Direct Access Customers</v>
          </cell>
          <cell r="D12">
            <v>-156.36799999999999</v>
          </cell>
          <cell r="E12">
            <v>-58.085804000000003</v>
          </cell>
          <cell r="F12">
            <v>-18.59</v>
          </cell>
          <cell r="G12">
            <v>-6.1902840000000001</v>
          </cell>
          <cell r="H12">
            <v>-4.7466600000000003</v>
          </cell>
          <cell r="I12">
            <v>-3.4201619999999999</v>
          </cell>
          <cell r="J12">
            <v>-4.0493009999999998</v>
          </cell>
          <cell r="K12">
            <v>-31.472556000000001</v>
          </cell>
          <cell r="L12">
            <v>-33.977058</v>
          </cell>
          <cell r="M12">
            <v>-62.143915999999997</v>
          </cell>
          <cell r="N12">
            <v>-70.770284000000004</v>
          </cell>
          <cell r="O12">
            <v>-80.170188999999993</v>
          </cell>
          <cell r="P12">
            <v>-529.98421399999995</v>
          </cell>
          <cell r="S12">
            <v>-66.942850000000007</v>
          </cell>
          <cell r="T12">
            <v>-59.32394</v>
          </cell>
          <cell r="U12">
            <v>-65.833300000000008</v>
          </cell>
          <cell r="V12">
            <v>-59.32394</v>
          </cell>
          <cell r="W12">
            <v>-62.800530000000002</v>
          </cell>
          <cell r="X12">
            <v>-74.498886000000013</v>
          </cell>
          <cell r="Y12">
            <v>-84.040050000000008</v>
          </cell>
          <cell r="Z12">
            <v>-96.936000000000007</v>
          </cell>
          <cell r="AA12">
            <v>-87.328949999999992</v>
          </cell>
          <cell r="AB12">
            <v>-78.389895999999993</v>
          </cell>
          <cell r="AC12">
            <v>-59.826689999999999</v>
          </cell>
          <cell r="AD12">
            <v>-58.18197</v>
          </cell>
          <cell r="AE12">
            <v>-853.42700200000002</v>
          </cell>
          <cell r="AF12">
            <v>-925.9352419999999</v>
          </cell>
          <cell r="AG12" t="str">
            <v>DS Model Base Case 12-28-01</v>
          </cell>
          <cell r="AH12">
            <v>-62.156709999999997</v>
          </cell>
          <cell r="AI12">
            <v>-55.098120000000002</v>
          </cell>
          <cell r="AJ12">
            <v>-61.334350000000001</v>
          </cell>
          <cell r="AK12">
            <v>-55.440770000000001</v>
          </cell>
          <cell r="AL12">
            <v>-58.73021</v>
          </cell>
          <cell r="AM12">
            <v>-72.254052000000016</v>
          </cell>
          <cell r="AN12">
            <v>-85.251750000000001</v>
          </cell>
          <cell r="AO12">
            <v>-98.320800000000006</v>
          </cell>
          <cell r="AP12">
            <v>-88.627200000000002</v>
          </cell>
          <cell r="AQ12">
            <v>-79.500683999999993</v>
          </cell>
          <cell r="AR12">
            <v>-60.649050000000003</v>
          </cell>
          <cell r="AS12">
            <v>-47.886764508426246</v>
          </cell>
          <cell r="AT12">
            <v>-825.25046050842627</v>
          </cell>
          <cell r="AU12">
            <v>-836.2994960000002</v>
          </cell>
          <cell r="AV12" t="str">
            <v>DS Model Base Case 12-28-01</v>
          </cell>
          <cell r="BI12">
            <v>0</v>
          </cell>
          <cell r="BX12">
            <v>0</v>
          </cell>
          <cell r="CM12">
            <v>0</v>
          </cell>
        </row>
        <row r="13">
          <cell r="A13">
            <v>13</v>
          </cell>
          <cell r="B13" t="str">
            <v>9.</v>
          </cell>
          <cell r="C13" t="str">
            <v>Net Generation Revenues</v>
          </cell>
          <cell r="D13">
            <v>290.72999999999996</v>
          </cell>
          <cell r="E13">
            <v>325.09919600000001</v>
          </cell>
          <cell r="F13">
            <v>419.74500000000006</v>
          </cell>
          <cell r="G13">
            <v>382.00766599999992</v>
          </cell>
          <cell r="H13">
            <v>412.73158999999993</v>
          </cell>
          <cell r="I13">
            <v>591.76992600000005</v>
          </cell>
          <cell r="J13">
            <v>828.90240899999992</v>
          </cell>
          <cell r="K13">
            <v>948.62103932999992</v>
          </cell>
          <cell r="L13">
            <v>730.15194199999996</v>
          </cell>
          <cell r="M13">
            <v>732.12739326272913</v>
          </cell>
          <cell r="N13">
            <v>547.09067600000003</v>
          </cell>
          <cell r="O13">
            <v>537.996441</v>
          </cell>
          <cell r="P13">
            <v>6746.9732785927281</v>
          </cell>
          <cell r="S13">
            <v>591.5722199999999</v>
          </cell>
          <cell r="T13">
            <v>524.4038700000001</v>
          </cell>
          <cell r="U13">
            <v>581.88143000000002</v>
          </cell>
          <cell r="V13">
            <v>524.20009000000005</v>
          </cell>
          <cell r="W13">
            <v>554.85665000000006</v>
          </cell>
          <cell r="X13">
            <v>645.83462800000007</v>
          </cell>
          <cell r="Y13">
            <v>709.92387000000008</v>
          </cell>
          <cell r="Z13">
            <v>818.59505999999988</v>
          </cell>
          <cell r="AA13">
            <v>737.54187000000002</v>
          </cell>
          <cell r="AB13">
            <v>678.77256199999999</v>
          </cell>
          <cell r="AC13">
            <v>541.82840999999996</v>
          </cell>
          <cell r="AD13">
            <v>526.98018000000002</v>
          </cell>
          <cell r="AE13">
            <v>7436.39084</v>
          </cell>
          <cell r="AH13">
            <v>562.54993999999999</v>
          </cell>
          <cell r="AI13">
            <v>498.91068000000007</v>
          </cell>
          <cell r="AJ13">
            <v>555.46339999999998</v>
          </cell>
          <cell r="AK13">
            <v>501.75088</v>
          </cell>
          <cell r="AL13">
            <v>531.64024000000018</v>
          </cell>
          <cell r="AM13">
            <v>633.7605860000001</v>
          </cell>
          <cell r="AN13">
            <v>719.81575999999995</v>
          </cell>
          <cell r="AO13">
            <v>830.60325000000012</v>
          </cell>
          <cell r="AP13">
            <v>748.72085000000004</v>
          </cell>
          <cell r="AQ13">
            <v>688.3879740000001</v>
          </cell>
          <cell r="AR13">
            <v>548.81850000000009</v>
          </cell>
          <cell r="AS13">
            <v>465.76567030526076</v>
          </cell>
          <cell r="AT13">
            <v>7286.1877303052615</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L13">
            <v>0</v>
          </cell>
          <cell r="BM13">
            <v>0</v>
          </cell>
          <cell r="BN13">
            <v>0</v>
          </cell>
          <cell r="BO13">
            <v>0</v>
          </cell>
          <cell r="BP13">
            <v>0</v>
          </cell>
          <cell r="BQ13">
            <v>0</v>
          </cell>
          <cell r="BR13">
            <v>0</v>
          </cell>
          <cell r="BS13">
            <v>0</v>
          </cell>
          <cell r="BT13">
            <v>0</v>
          </cell>
          <cell r="BU13">
            <v>0</v>
          </cell>
          <cell r="BV13">
            <v>0</v>
          </cell>
          <cell r="BW13">
            <v>0</v>
          </cell>
          <cell r="BX13">
            <v>0</v>
          </cell>
          <cell r="CA13">
            <v>0</v>
          </cell>
          <cell r="CB13">
            <v>0</v>
          </cell>
          <cell r="CC13">
            <v>0</v>
          </cell>
          <cell r="CD13">
            <v>0</v>
          </cell>
          <cell r="CE13">
            <v>0</v>
          </cell>
          <cell r="CF13">
            <v>0</v>
          </cell>
          <cell r="CG13">
            <v>0</v>
          </cell>
          <cell r="CH13">
            <v>0</v>
          </cell>
          <cell r="CI13">
            <v>0</v>
          </cell>
          <cell r="CJ13">
            <v>0</v>
          </cell>
          <cell r="CK13">
            <v>0</v>
          </cell>
          <cell r="CL13">
            <v>0</v>
          </cell>
          <cell r="CM13">
            <v>0</v>
          </cell>
        </row>
        <row r="14">
          <cell r="A14">
            <v>14</v>
          </cell>
        </row>
        <row r="15">
          <cell r="A15">
            <v>15</v>
          </cell>
          <cell r="B15" t="str">
            <v>10.</v>
          </cell>
          <cell r="C15" t="str">
            <v>Non Gen (T&amp;D) Rates ($/Mwh)</v>
          </cell>
          <cell r="D15">
            <v>35.818209225203496</v>
          </cell>
          <cell r="E15">
            <v>34.418345705196181</v>
          </cell>
          <cell r="F15">
            <v>34.302915274825388</v>
          </cell>
          <cell r="G15">
            <v>33.25</v>
          </cell>
          <cell r="H15">
            <v>33.25</v>
          </cell>
          <cell r="I15">
            <v>33.346000000000004</v>
          </cell>
          <cell r="J15">
            <v>33.49</v>
          </cell>
          <cell r="K15">
            <v>33.49</v>
          </cell>
          <cell r="L15">
            <v>33.02177659407802</v>
          </cell>
          <cell r="M15">
            <v>33.165273132664439</v>
          </cell>
          <cell r="N15">
            <v>31.367744063324537</v>
          </cell>
          <cell r="O15">
            <v>33.249999999999993</v>
          </cell>
          <cell r="P15">
            <v>33.522388010425324</v>
          </cell>
          <cell r="S15">
            <v>33.249999999999993</v>
          </cell>
          <cell r="T15">
            <v>33.249999999999993</v>
          </cell>
          <cell r="U15">
            <v>33.249999999999993</v>
          </cell>
          <cell r="V15">
            <v>33.249999999999993</v>
          </cell>
          <cell r="W15">
            <v>33.249999999999993</v>
          </cell>
          <cell r="X15">
            <v>33.517999999999994</v>
          </cell>
          <cell r="Y15">
            <v>33.92</v>
          </cell>
          <cell r="Z15">
            <v>33.92</v>
          </cell>
          <cell r="AA15">
            <v>33.92</v>
          </cell>
          <cell r="AB15">
            <v>33.652000000000001</v>
          </cell>
          <cell r="AC15">
            <v>33.249999999999993</v>
          </cell>
          <cell r="AD15">
            <v>33.249999999999993</v>
          </cell>
          <cell r="AE15">
            <v>33.497865638402118</v>
          </cell>
          <cell r="AH15">
            <v>33.249999999999993</v>
          </cell>
          <cell r="AI15">
            <v>33.249999999999993</v>
          </cell>
          <cell r="AJ15">
            <v>33.249999999999993</v>
          </cell>
          <cell r="AK15">
            <v>33.249999999999993</v>
          </cell>
          <cell r="AL15">
            <v>33.249999999999993</v>
          </cell>
          <cell r="AM15">
            <v>33.517999999999994</v>
          </cell>
          <cell r="AN15">
            <v>33.92</v>
          </cell>
          <cell r="AO15">
            <v>33.92</v>
          </cell>
          <cell r="AP15">
            <v>33.92</v>
          </cell>
          <cell r="AQ15">
            <v>33.652000000000001</v>
          </cell>
          <cell r="AR15">
            <v>33.249999999999993</v>
          </cell>
          <cell r="AS15">
            <v>33.249999999999993</v>
          </cell>
          <cell r="AT15">
            <v>33.498753003400076</v>
          </cell>
          <cell r="BI15">
            <v>0</v>
          </cell>
          <cell r="BX15">
            <v>0</v>
          </cell>
        </row>
        <row r="16">
          <cell r="A16">
            <v>16</v>
          </cell>
          <cell r="B16" t="str">
            <v>11.</v>
          </cell>
          <cell r="C16" t="str">
            <v>Non Gen (T&amp;D) Revenues ($Millions)</v>
          </cell>
          <cell r="D16">
            <v>237.61799999999999</v>
          </cell>
          <cell r="E16">
            <v>194.739</v>
          </cell>
          <cell r="F16">
            <v>225.91900000000001</v>
          </cell>
          <cell r="G16">
            <v>193.08275</v>
          </cell>
          <cell r="H16">
            <v>207.64625000000001</v>
          </cell>
          <cell r="I16">
            <v>225.28557600000002</v>
          </cell>
          <cell r="J16">
            <v>232.52107000000001</v>
          </cell>
          <cell r="K16">
            <v>273.59618660999996</v>
          </cell>
          <cell r="L16">
            <v>210.77799999999999</v>
          </cell>
          <cell r="M16">
            <v>232.21653386282907</v>
          </cell>
          <cell r="N16">
            <v>190.214</v>
          </cell>
          <cell r="O16">
            <v>201.72774999999996</v>
          </cell>
          <cell r="P16">
            <v>2625.3441164728292</v>
          </cell>
          <cell r="Q16">
            <v>2642.1609439134627</v>
          </cell>
          <cell r="S16">
            <v>214.89474999999993</v>
          </cell>
          <cell r="T16">
            <v>190.48924999999997</v>
          </cell>
          <cell r="U16">
            <v>211.37024999999994</v>
          </cell>
          <cell r="V16">
            <v>190.42274999999998</v>
          </cell>
          <cell r="W16">
            <v>201.56149999999997</v>
          </cell>
          <cell r="X16">
            <v>225.81076599999994</v>
          </cell>
          <cell r="Y16">
            <v>235.26912000000002</v>
          </cell>
          <cell r="Z16">
            <v>271.29216000000002</v>
          </cell>
          <cell r="AA16">
            <v>244.42752000000002</v>
          </cell>
          <cell r="AB16">
            <v>237.54946799999999</v>
          </cell>
          <cell r="AC16">
            <v>207.41349999999994</v>
          </cell>
          <cell r="AD16">
            <v>201.72774999999996</v>
          </cell>
          <cell r="AE16">
            <v>2632.2287839999995</v>
          </cell>
          <cell r="AF16">
            <v>2632.2287839999999</v>
          </cell>
          <cell r="AG16" t="str">
            <v>DS Model Base Case 12-28-01</v>
          </cell>
          <cell r="AH16">
            <v>215.36024999999995</v>
          </cell>
          <cell r="AI16">
            <v>190.98799999999997</v>
          </cell>
          <cell r="AJ16">
            <v>212.63374999999994</v>
          </cell>
          <cell r="AK16">
            <v>192.08524999999997</v>
          </cell>
          <cell r="AL16">
            <v>203.52324999999996</v>
          </cell>
          <cell r="AM16">
            <v>228.29109799999998</v>
          </cell>
          <cell r="AN16">
            <v>238.55936000000003</v>
          </cell>
          <cell r="AO16">
            <v>275.26079999999996</v>
          </cell>
          <cell r="AP16">
            <v>248.12480000000002</v>
          </cell>
          <cell r="AQ16">
            <v>240.91466800000001</v>
          </cell>
          <cell r="AR16">
            <v>210.10674999999995</v>
          </cell>
          <cell r="AS16">
            <v>204.28799999999995</v>
          </cell>
          <cell r="AT16">
            <v>2660.1359759999996</v>
          </cell>
          <cell r="AU16">
            <v>2660.1359759999996</v>
          </cell>
          <cell r="AV16" t="str">
            <v>DS Model Base Case 12-28-01</v>
          </cell>
          <cell r="AW16">
            <v>0</v>
          </cell>
          <cell r="AX16">
            <v>0</v>
          </cell>
          <cell r="AY16">
            <v>0</v>
          </cell>
          <cell r="AZ16">
            <v>0</v>
          </cell>
          <cell r="BA16">
            <v>0</v>
          </cell>
          <cell r="BB16">
            <v>0</v>
          </cell>
          <cell r="BC16">
            <v>0</v>
          </cell>
          <cell r="BD16">
            <v>0</v>
          </cell>
          <cell r="BE16">
            <v>0</v>
          </cell>
          <cell r="BF16">
            <v>0</v>
          </cell>
          <cell r="BG16">
            <v>0</v>
          </cell>
          <cell r="BH16">
            <v>0</v>
          </cell>
          <cell r="BI16">
            <v>0</v>
          </cell>
          <cell r="BL16">
            <v>0</v>
          </cell>
          <cell r="BM16">
            <v>0</v>
          </cell>
          <cell r="BN16">
            <v>0</v>
          </cell>
          <cell r="BO16">
            <v>0</v>
          </cell>
          <cell r="BP16">
            <v>0</v>
          </cell>
          <cell r="BQ16">
            <v>0</v>
          </cell>
          <cell r="BR16">
            <v>0</v>
          </cell>
          <cell r="BS16">
            <v>0</v>
          </cell>
          <cell r="BT16">
            <v>0</v>
          </cell>
          <cell r="BU16">
            <v>0</v>
          </cell>
          <cell r="BV16">
            <v>0</v>
          </cell>
          <cell r="BW16">
            <v>0</v>
          </cell>
          <cell r="BX16">
            <v>0</v>
          </cell>
          <cell r="CA16">
            <v>0</v>
          </cell>
          <cell r="CB16">
            <v>0</v>
          </cell>
          <cell r="CC16">
            <v>0</v>
          </cell>
          <cell r="CD16">
            <v>0</v>
          </cell>
          <cell r="CE16">
            <v>0</v>
          </cell>
          <cell r="CF16">
            <v>0</v>
          </cell>
          <cell r="CG16">
            <v>0</v>
          </cell>
          <cell r="CH16">
            <v>0</v>
          </cell>
          <cell r="CI16">
            <v>0</v>
          </cell>
          <cell r="CJ16">
            <v>0</v>
          </cell>
          <cell r="CK16">
            <v>0</v>
          </cell>
          <cell r="CL16">
            <v>0</v>
          </cell>
          <cell r="CM16">
            <v>0</v>
          </cell>
        </row>
        <row r="17">
          <cell r="A17">
            <v>17</v>
          </cell>
          <cell r="C17" t="str">
            <v>Accrual Revenues ($Millions)</v>
          </cell>
          <cell r="I17" t="str">
            <v>DWR &amp; 20/20 Credit (Recorded Billed) and Total Bundle Rev per DBP4460--&gt;</v>
          </cell>
          <cell r="J17">
            <v>149.81399999999999</v>
          </cell>
          <cell r="K17">
            <v>166.54499999999999</v>
          </cell>
          <cell r="L17">
            <v>155.166</v>
          </cell>
          <cell r="M17">
            <v>186.35429999999999</v>
          </cell>
          <cell r="N17">
            <v>157.06306000000004</v>
          </cell>
          <cell r="AW17">
            <v>7.8210825725173239E-2</v>
          </cell>
          <cell r="AX17">
            <v>6.9362178466266231E-2</v>
          </cell>
          <cell r="AY17">
            <v>7.7224226023639375E-2</v>
          </cell>
          <cell r="AZ17">
            <v>6.9758048349075674E-2</v>
          </cell>
          <cell r="BA17">
            <v>7.3913087056874979E-2</v>
          </cell>
          <cell r="BB17">
            <v>8.6670382892678297E-2</v>
          </cell>
          <cell r="BC17">
            <v>9.6354708362493616E-2</v>
          </cell>
          <cell r="BD17">
            <v>0.11118319518386087</v>
          </cell>
          <cell r="BE17">
            <v>0.10022252235447264</v>
          </cell>
          <cell r="BF17">
            <v>9.3431771319778034E-2</v>
          </cell>
          <cell r="BG17">
            <v>7.6302086319480586E-2</v>
          </cell>
          <cell r="BH17">
            <v>6.7366967946206543E-2</v>
          </cell>
          <cell r="BI17">
            <v>1</v>
          </cell>
          <cell r="BJ17">
            <v>8932.621000000001</v>
          </cell>
          <cell r="BK17" t="str">
            <v>Proscreen incl. OOR</v>
          </cell>
          <cell r="BL17">
            <v>7.8210825725173239E-2</v>
          </cell>
          <cell r="BM17">
            <v>6.9362178466266231E-2</v>
          </cell>
          <cell r="BN17">
            <v>7.7224226023639375E-2</v>
          </cell>
          <cell r="BO17">
            <v>6.9758048349075674E-2</v>
          </cell>
          <cell r="BP17">
            <v>7.3913087056874979E-2</v>
          </cell>
          <cell r="BQ17">
            <v>8.6670382892678297E-2</v>
          </cell>
          <cell r="BR17">
            <v>9.6354708362493616E-2</v>
          </cell>
          <cell r="BS17">
            <v>0.11118319518386087</v>
          </cell>
          <cell r="BT17">
            <v>0.10022252235447264</v>
          </cell>
          <cell r="BU17">
            <v>9.3431771319778034E-2</v>
          </cell>
          <cell r="BV17">
            <v>7.6302086319480586E-2</v>
          </cell>
          <cell r="BW17">
            <v>6.7366967946206543E-2</v>
          </cell>
          <cell r="BX17">
            <v>1</v>
          </cell>
          <cell r="BY17">
            <v>8944.6220000000012</v>
          </cell>
          <cell r="BZ17" t="str">
            <v>Proscreen includes OOR</v>
          </cell>
        </row>
        <row r="18">
          <cell r="A18">
            <v>18</v>
          </cell>
          <cell r="B18" t="str">
            <v>12.</v>
          </cell>
          <cell r="C18" t="str">
            <v>Total Bundled Revenues (Accrual)</v>
          </cell>
          <cell r="D18">
            <v>528.34799999999996</v>
          </cell>
          <cell r="E18">
            <v>519.83819600000004</v>
          </cell>
          <cell r="F18">
            <v>645.6640000000001</v>
          </cell>
          <cell r="G18">
            <v>575.09041599999989</v>
          </cell>
          <cell r="H18">
            <v>620.37783999999988</v>
          </cell>
          <cell r="I18">
            <v>817.05550200000005</v>
          </cell>
          <cell r="J18">
            <v>907.58799999999997</v>
          </cell>
          <cell r="K18">
            <v>1005.348</v>
          </cell>
          <cell r="L18">
            <v>785.92100000000005</v>
          </cell>
          <cell r="M18">
            <v>801.26400000000001</v>
          </cell>
          <cell r="N18">
            <v>553.95699999999999</v>
          </cell>
          <cell r="O18">
            <v>739.72419100000002</v>
          </cell>
          <cell r="P18">
            <v>8500.1761450000013</v>
          </cell>
          <cell r="S18">
            <v>806.46696999999983</v>
          </cell>
          <cell r="T18">
            <v>714.89312000000007</v>
          </cell>
          <cell r="U18">
            <v>793.25167999999996</v>
          </cell>
          <cell r="V18">
            <v>714.62284</v>
          </cell>
          <cell r="W18">
            <v>756.41814999999997</v>
          </cell>
          <cell r="X18">
            <v>871.64539400000001</v>
          </cell>
          <cell r="Y18">
            <v>945.19299000000012</v>
          </cell>
          <cell r="Z18">
            <v>1089.8872199999998</v>
          </cell>
          <cell r="AA18">
            <v>981.96938999999998</v>
          </cell>
          <cell r="AB18">
            <v>916.32203000000004</v>
          </cell>
          <cell r="AC18">
            <v>749.24190999999996</v>
          </cell>
          <cell r="AD18">
            <v>728.70793000000003</v>
          </cell>
          <cell r="AE18">
            <v>10068.619624000001</v>
          </cell>
          <cell r="AF18">
            <v>9996.1113839999998</v>
          </cell>
          <cell r="AG18" t="str">
            <v>DS Model Base Case 12-28-01</v>
          </cell>
          <cell r="AH18">
            <v>777.91018999999994</v>
          </cell>
          <cell r="AI18">
            <v>689.89868000000001</v>
          </cell>
          <cell r="AJ18">
            <v>768.09714999999994</v>
          </cell>
          <cell r="AK18">
            <v>693.83612999999991</v>
          </cell>
          <cell r="AL18">
            <v>735.16349000000014</v>
          </cell>
          <cell r="AM18">
            <v>862.05168400000002</v>
          </cell>
          <cell r="AN18">
            <v>958.37511999999992</v>
          </cell>
          <cell r="AO18">
            <v>1105.8640500000001</v>
          </cell>
          <cell r="AP18">
            <v>996.84565000000009</v>
          </cell>
          <cell r="AQ18">
            <v>929.30264200000011</v>
          </cell>
          <cell r="AR18">
            <v>758.92525000000001</v>
          </cell>
          <cell r="AS18">
            <v>670.05367030526077</v>
          </cell>
          <cell r="AT18">
            <v>9946.3237063052602</v>
          </cell>
          <cell r="AU18">
            <v>10014.211036000001</v>
          </cell>
          <cell r="AV18" t="str">
            <v>DS Model Base Case 12-28-01</v>
          </cell>
          <cell r="AW18">
            <v>698.62766430002273</v>
          </cell>
          <cell r="AX18">
            <v>619.58605197351756</v>
          </cell>
          <cell r="AY18">
            <v>689.81474308750762</v>
          </cell>
          <cell r="AZ18">
            <v>623.12220760196874</v>
          </cell>
          <cell r="BA18">
            <v>660.23759361906968</v>
          </cell>
          <cell r="BB18">
            <v>774.19368230517898</v>
          </cell>
          <cell r="BC18">
            <v>860.70009136768613</v>
          </cell>
          <cell r="BD18">
            <v>993.15734414645453</v>
          </cell>
          <cell r="BE18">
            <v>895.2498078565319</v>
          </cell>
          <cell r="BF18">
            <v>834.59060255824704</v>
          </cell>
          <cell r="BG18">
            <v>681.57761860120502</v>
          </cell>
          <cell r="BH18">
            <v>601.76359258261152</v>
          </cell>
          <cell r="BI18">
            <v>8932.621000000001</v>
          </cell>
          <cell r="BL18">
            <v>699.56627241955061</v>
          </cell>
          <cell r="BM18">
            <v>620.4184674772913</v>
          </cell>
          <cell r="BN18">
            <v>690.74151102401731</v>
          </cell>
          <cell r="BO18">
            <v>623.95937394020609</v>
          </cell>
          <cell r="BP18">
            <v>661.12462457683932</v>
          </cell>
          <cell r="BQ18">
            <v>775.23381357027404</v>
          </cell>
          <cell r="BR18">
            <v>861.85644422274447</v>
          </cell>
          <cell r="BS18">
            <v>994.49165367185606</v>
          </cell>
          <cell r="BT18">
            <v>896.45257834730785</v>
          </cell>
          <cell r="BU18">
            <v>835.7118772458557</v>
          </cell>
          <cell r="BV18">
            <v>682.49331993912517</v>
          </cell>
          <cell r="BW18">
            <v>602.57206356493396</v>
          </cell>
          <cell r="BX18">
            <v>8944.6220000000012</v>
          </cell>
          <cell r="CA18">
            <v>0</v>
          </cell>
          <cell r="CB18">
            <v>0</v>
          </cell>
          <cell r="CC18">
            <v>0</v>
          </cell>
          <cell r="CD18">
            <v>0</v>
          </cell>
          <cell r="CE18">
            <v>0</v>
          </cell>
          <cell r="CF18">
            <v>0</v>
          </cell>
          <cell r="CG18">
            <v>0</v>
          </cell>
          <cell r="CH18">
            <v>0</v>
          </cell>
          <cell r="CI18">
            <v>0</v>
          </cell>
          <cell r="CJ18">
            <v>0</v>
          </cell>
          <cell r="CK18">
            <v>0</v>
          </cell>
          <cell r="CL18">
            <v>0</v>
          </cell>
          <cell r="CM18">
            <v>0</v>
          </cell>
        </row>
        <row r="19">
          <cell r="A19">
            <v>19</v>
          </cell>
          <cell r="C19" t="str">
            <v>Total Bundled Rev</v>
          </cell>
          <cell r="J19">
            <v>1057.402</v>
          </cell>
          <cell r="K19">
            <v>1171.893</v>
          </cell>
          <cell r="L19">
            <v>941.08699999999999</v>
          </cell>
          <cell r="M19">
            <v>987.61829999999998</v>
          </cell>
          <cell r="N19">
            <v>711.02006000000006</v>
          </cell>
          <cell r="O19">
            <v>739.72419100000002</v>
          </cell>
          <cell r="P19">
            <v>5608.7445509999998</v>
          </cell>
          <cell r="AE19">
            <v>0</v>
          </cell>
          <cell r="AT19">
            <v>0</v>
          </cell>
        </row>
        <row r="20">
          <cell r="A20">
            <v>20</v>
          </cell>
          <cell r="C20" t="str">
            <v>Other Non-Utility Revenues</v>
          </cell>
          <cell r="D20">
            <v>4.1607500000000002</v>
          </cell>
          <cell r="E20">
            <v>4.1607500000000002</v>
          </cell>
          <cell r="F20">
            <v>4.1607500000000002</v>
          </cell>
          <cell r="G20">
            <v>4.1607500000000002</v>
          </cell>
          <cell r="H20">
            <v>4.1607500000000002</v>
          </cell>
          <cell r="I20">
            <v>4.1607500000000002</v>
          </cell>
          <cell r="J20">
            <v>4.1607500000000002</v>
          </cell>
          <cell r="K20">
            <v>4.1607500000000002</v>
          </cell>
          <cell r="L20">
            <v>4.1607500000000002</v>
          </cell>
          <cell r="M20">
            <v>4.1607500000000002</v>
          </cell>
          <cell r="N20">
            <v>4.1607500000000002</v>
          </cell>
          <cell r="O20">
            <v>4.1607500000000002</v>
          </cell>
          <cell r="P20">
            <v>49.929000000000002</v>
          </cell>
          <cell r="Q20">
            <v>49.929000000000002</v>
          </cell>
          <cell r="S20">
            <v>3.2266666666666666</v>
          </cell>
          <cell r="T20">
            <v>3.2266666666666666</v>
          </cell>
          <cell r="U20">
            <v>3.2266666666666666</v>
          </cell>
          <cell r="V20">
            <v>3.2266666666666666</v>
          </cell>
          <cell r="W20">
            <v>3.2266666666666666</v>
          </cell>
          <cell r="X20">
            <v>3.2266666666666666</v>
          </cell>
          <cell r="Y20">
            <v>3.2266666666666666</v>
          </cell>
          <cell r="Z20">
            <v>3.2266666666666666</v>
          </cell>
          <cell r="AA20">
            <v>3.2266666666666666</v>
          </cell>
          <cell r="AB20">
            <v>3.2266666666666666</v>
          </cell>
          <cell r="AC20">
            <v>3.2266666666666666</v>
          </cell>
          <cell r="AD20">
            <v>3.2266666666666666</v>
          </cell>
          <cell r="AE20">
            <v>38.72</v>
          </cell>
          <cell r="AF20">
            <v>38.72</v>
          </cell>
          <cell r="AH20">
            <v>2.5360833333333335</v>
          </cell>
          <cell r="AI20">
            <v>2.5360833333333335</v>
          </cell>
          <cell r="AJ20">
            <v>2.5360833333333335</v>
          </cell>
          <cell r="AK20">
            <v>2.5360833333333335</v>
          </cell>
          <cell r="AL20">
            <v>2.5360833333333335</v>
          </cell>
          <cell r="AM20">
            <v>2.5360833333333335</v>
          </cell>
          <cell r="AN20">
            <v>2.5360833333333335</v>
          </cell>
          <cell r="AO20">
            <v>2.5360833333333335</v>
          </cell>
          <cell r="AP20">
            <v>2.5360833333333335</v>
          </cell>
          <cell r="AQ20">
            <v>2.5360833333333335</v>
          </cell>
          <cell r="AR20">
            <v>2.5360833333333335</v>
          </cell>
          <cell r="AS20">
            <v>2.5360833333333335</v>
          </cell>
          <cell r="AT20">
            <v>30.433000000000003</v>
          </cell>
          <cell r="AU20">
            <v>30.433</v>
          </cell>
          <cell r="AW20">
            <v>2.9964166666666667</v>
          </cell>
          <cell r="AX20">
            <v>2.9964166666666667</v>
          </cell>
          <cell r="AY20">
            <v>2.9964166666666667</v>
          </cell>
          <cell r="AZ20">
            <v>2.9964166666666667</v>
          </cell>
          <cell r="BA20">
            <v>2.9964166666666667</v>
          </cell>
          <cell r="BB20">
            <v>2.9964166666666667</v>
          </cell>
          <cell r="BC20">
            <v>2.9964166666666667</v>
          </cell>
          <cell r="BD20">
            <v>2.9964166666666667</v>
          </cell>
          <cell r="BE20">
            <v>2.9964166666666667</v>
          </cell>
          <cell r="BF20">
            <v>2.9964166666666667</v>
          </cell>
          <cell r="BG20">
            <v>2.9964166666666667</v>
          </cell>
          <cell r="BH20">
            <v>2.9964166666666667</v>
          </cell>
          <cell r="BI20">
            <v>35.957000000000008</v>
          </cell>
          <cell r="BJ20">
            <v>35.957000000000001</v>
          </cell>
          <cell r="BL20">
            <v>3.4473333333333334</v>
          </cell>
          <cell r="BM20">
            <v>3.4473333333333334</v>
          </cell>
          <cell r="BN20">
            <v>3.4473333333333334</v>
          </cell>
          <cell r="BO20">
            <v>3.4473333333333334</v>
          </cell>
          <cell r="BP20">
            <v>3.4473333333333334</v>
          </cell>
          <cell r="BQ20">
            <v>3.4473333333333334</v>
          </cell>
          <cell r="BR20">
            <v>3.4473333333333334</v>
          </cell>
          <cell r="BS20">
            <v>3.4473333333333334</v>
          </cell>
          <cell r="BT20">
            <v>3.4473333333333334</v>
          </cell>
          <cell r="BU20">
            <v>3.4473333333333334</v>
          </cell>
          <cell r="BV20">
            <v>3.4473333333333334</v>
          </cell>
          <cell r="BW20">
            <v>3.4473333333333334</v>
          </cell>
          <cell r="BX20">
            <v>41.368000000000002</v>
          </cell>
          <cell r="BY20">
            <v>41.368000000000002</v>
          </cell>
        </row>
        <row r="21">
          <cell r="A21">
            <v>21</v>
          </cell>
          <cell r="B21" t="str">
            <v>13.</v>
          </cell>
          <cell r="C21" t="str">
            <v>Other Operating Revenues (Accrual)</v>
          </cell>
          <cell r="D21">
            <v>19.404793272790219</v>
          </cell>
          <cell r="E21">
            <v>12.368450523564801</v>
          </cell>
          <cell r="F21">
            <v>13.840501932479329</v>
          </cell>
          <cell r="G21">
            <v>12.365582906040535</v>
          </cell>
          <cell r="H21">
            <v>15.814967153612818</v>
          </cell>
          <cell r="I21">
            <v>15.854871433294624</v>
          </cell>
          <cell r="J21">
            <v>14.999059339655814</v>
          </cell>
          <cell r="K21">
            <v>14.916451634831473</v>
          </cell>
          <cell r="L21">
            <v>18.597745689457412</v>
          </cell>
          <cell r="M21">
            <v>15.314272202820078</v>
          </cell>
          <cell r="N21">
            <v>20.308158815126838</v>
          </cell>
          <cell r="O21">
            <v>20.842021229658695</v>
          </cell>
          <cell r="P21">
            <v>194.62687613333262</v>
          </cell>
          <cell r="Q21">
            <v>191.62687613333264</v>
          </cell>
          <cell r="S21">
            <v>24.526824043747013</v>
          </cell>
          <cell r="T21">
            <v>15.633189461010138</v>
          </cell>
          <cell r="U21">
            <v>17.493799124933911</v>
          </cell>
          <cell r="V21">
            <v>15.629564915803513</v>
          </cell>
          <cell r="W21">
            <v>19.989438237314712</v>
          </cell>
          <cell r="X21">
            <v>20.039875530440661</v>
          </cell>
          <cell r="Y21">
            <v>18.958165854892457</v>
          </cell>
          <cell r="Z21">
            <v>18.85375326917708</v>
          </cell>
          <cell r="AA21">
            <v>23.506750611731068</v>
          </cell>
          <cell r="AB21">
            <v>19.356581355767513</v>
          </cell>
          <cell r="AC21">
            <v>25.668639233045777</v>
          </cell>
          <cell r="AD21">
            <v>26.343418362136184</v>
          </cell>
          <cell r="AE21">
            <v>246.00000000000003</v>
          </cell>
          <cell r="AF21">
            <v>246</v>
          </cell>
          <cell r="AG21" t="str">
            <v>grc + trbaa</v>
          </cell>
          <cell r="AH21">
            <v>20.53872257321904</v>
          </cell>
          <cell r="AI21">
            <v>13.091207434829627</v>
          </cell>
          <cell r="AJ21">
            <v>14.649278942017828</v>
          </cell>
          <cell r="AK21">
            <v>13.08817224656717</v>
          </cell>
          <cell r="AL21">
            <v>16.739123076775734</v>
          </cell>
          <cell r="AM21">
            <v>16.781359184027547</v>
          </cell>
          <cell r="AN21">
            <v>15.875537260601</v>
          </cell>
          <cell r="AO21">
            <v>15.788102331099507</v>
          </cell>
          <cell r="AP21">
            <v>19.684514739904877</v>
          </cell>
          <cell r="AQ21">
            <v>16.209169753203689</v>
          </cell>
          <cell r="AR21">
            <v>21.494876756127763</v>
          </cell>
          <cell r="AS21">
            <v>22.059935701626237</v>
          </cell>
          <cell r="AT21">
            <v>206.00000000000003</v>
          </cell>
          <cell r="AU21">
            <v>206</v>
          </cell>
          <cell r="AV21" t="str">
            <v>grc + trbaa</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L21">
            <v>0</v>
          </cell>
          <cell r="BM21">
            <v>0</v>
          </cell>
          <cell r="BN21">
            <v>0</v>
          </cell>
          <cell r="BO21">
            <v>0</v>
          </cell>
          <cell r="BP21">
            <v>0</v>
          </cell>
          <cell r="BQ21">
            <v>0</v>
          </cell>
          <cell r="BR21">
            <v>0</v>
          </cell>
          <cell r="BS21">
            <v>0</v>
          </cell>
          <cell r="BT21">
            <v>0</v>
          </cell>
          <cell r="BU21">
            <v>0</v>
          </cell>
          <cell r="BV21">
            <v>0</v>
          </cell>
          <cell r="BW21">
            <v>0</v>
          </cell>
          <cell r="BX21">
            <v>0</v>
          </cell>
        </row>
        <row r="22">
          <cell r="A22">
            <v>22</v>
          </cell>
          <cell r="B22" t="str">
            <v>14.</v>
          </cell>
          <cell r="C22" t="str">
            <v>Total SCE Revenues</v>
          </cell>
          <cell r="D22">
            <v>551.91354327279021</v>
          </cell>
          <cell r="E22">
            <v>536.36739652356482</v>
          </cell>
          <cell r="F22">
            <v>663.66525193247946</v>
          </cell>
          <cell r="G22">
            <v>591.61674890604047</v>
          </cell>
          <cell r="H22">
            <v>640.35355715361266</v>
          </cell>
          <cell r="I22">
            <v>837.0711234332947</v>
          </cell>
          <cell r="J22">
            <v>1076.5618093396558</v>
          </cell>
          <cell r="K22">
            <v>1190.9702016348315</v>
          </cell>
          <cell r="L22">
            <v>963.84549568945738</v>
          </cell>
          <cell r="M22">
            <v>1007.0933222028201</v>
          </cell>
          <cell r="N22">
            <v>735.4889688151269</v>
          </cell>
          <cell r="O22">
            <v>764.72696222965874</v>
          </cell>
          <cell r="P22">
            <v>14353.476572133333</v>
          </cell>
          <cell r="S22">
            <v>834.22046071041359</v>
          </cell>
          <cell r="T22">
            <v>733.7529761276769</v>
          </cell>
          <cell r="U22">
            <v>813.97214579160061</v>
          </cell>
          <cell r="V22">
            <v>733.47907158247017</v>
          </cell>
          <cell r="W22">
            <v>779.6342549039814</v>
          </cell>
          <cell r="X22">
            <v>894.91193619710737</v>
          </cell>
          <cell r="Y22">
            <v>967.37782252155921</v>
          </cell>
          <cell r="Z22">
            <v>1111.9676399358436</v>
          </cell>
          <cell r="AA22">
            <v>1008.7028072783977</v>
          </cell>
          <cell r="AB22">
            <v>938.90527802243423</v>
          </cell>
          <cell r="AC22">
            <v>778.13721589971237</v>
          </cell>
          <cell r="AD22">
            <v>758.27801502880288</v>
          </cell>
          <cell r="AE22">
            <v>10353.339624</v>
          </cell>
          <cell r="AH22">
            <v>800.98499590655229</v>
          </cell>
          <cell r="AI22">
            <v>705.52597076816289</v>
          </cell>
          <cell r="AJ22">
            <v>785.28251227535111</v>
          </cell>
          <cell r="AK22">
            <v>709.46038557990039</v>
          </cell>
          <cell r="AL22">
            <v>754.43869641010917</v>
          </cell>
          <cell r="AM22">
            <v>881.36912651736088</v>
          </cell>
          <cell r="AN22">
            <v>976.78674059393427</v>
          </cell>
          <cell r="AO22">
            <v>1124.188235664433</v>
          </cell>
          <cell r="AP22">
            <v>1019.0662480732383</v>
          </cell>
          <cell r="AQ22">
            <v>948.0478950865371</v>
          </cell>
          <cell r="AR22">
            <v>782.95621008946102</v>
          </cell>
          <cell r="AS22">
            <v>694.64968934022033</v>
          </cell>
          <cell r="AT22">
            <v>10182.756706305261</v>
          </cell>
          <cell r="AW22">
            <v>701.62408096668935</v>
          </cell>
          <cell r="AX22">
            <v>622.58246864018417</v>
          </cell>
          <cell r="AY22">
            <v>692.81115975417424</v>
          </cell>
          <cell r="AZ22">
            <v>626.11862426863536</v>
          </cell>
          <cell r="BA22">
            <v>663.2340102857363</v>
          </cell>
          <cell r="BB22">
            <v>777.1900989718456</v>
          </cell>
          <cell r="BC22">
            <v>863.69650803435275</v>
          </cell>
          <cell r="BD22">
            <v>996.15376081312115</v>
          </cell>
          <cell r="BE22">
            <v>898.24622452319852</v>
          </cell>
          <cell r="BF22">
            <v>837.58701922491366</v>
          </cell>
          <cell r="BG22">
            <v>684.57403526787164</v>
          </cell>
          <cell r="BH22">
            <v>604.76000924927814</v>
          </cell>
          <cell r="BI22">
            <v>8968.5780000000013</v>
          </cell>
          <cell r="BL22">
            <v>703.0136057528839</v>
          </cell>
          <cell r="BM22">
            <v>623.86580081062459</v>
          </cell>
          <cell r="BN22">
            <v>694.1888443573506</v>
          </cell>
          <cell r="BO22">
            <v>627.40670727353938</v>
          </cell>
          <cell r="BP22">
            <v>664.57195791017261</v>
          </cell>
          <cell r="BQ22">
            <v>778.68114690360733</v>
          </cell>
          <cell r="BR22">
            <v>865.30377755607776</v>
          </cell>
          <cell r="BS22">
            <v>997.93898700518935</v>
          </cell>
          <cell r="BT22">
            <v>899.89991168064114</v>
          </cell>
          <cell r="BU22">
            <v>839.15921057918899</v>
          </cell>
          <cell r="BV22">
            <v>685.94065327245846</v>
          </cell>
          <cell r="BW22">
            <v>606.01939689826725</v>
          </cell>
          <cell r="BX22">
            <v>8985.9900000000016</v>
          </cell>
          <cell r="CA22">
            <v>0</v>
          </cell>
          <cell r="CB22">
            <v>0</v>
          </cell>
          <cell r="CC22">
            <v>0</v>
          </cell>
          <cell r="CD22">
            <v>0</v>
          </cell>
          <cell r="CE22">
            <v>0</v>
          </cell>
          <cell r="CF22">
            <v>0</v>
          </cell>
          <cell r="CG22">
            <v>0</v>
          </cell>
          <cell r="CH22">
            <v>0</v>
          </cell>
          <cell r="CI22">
            <v>0</v>
          </cell>
          <cell r="CJ22">
            <v>0</v>
          </cell>
          <cell r="CK22">
            <v>0</v>
          </cell>
          <cell r="CL22">
            <v>0</v>
          </cell>
          <cell r="CM22">
            <v>0</v>
          </cell>
        </row>
        <row r="23">
          <cell r="A23">
            <v>23</v>
          </cell>
          <cell r="C23" t="str">
            <v>Booked Revenues ($Millions)</v>
          </cell>
        </row>
        <row r="24">
          <cell r="A24">
            <v>24</v>
          </cell>
          <cell r="B24" t="str">
            <v>12.</v>
          </cell>
          <cell r="C24" t="str">
            <v>Total Revenues (Recorded net of CDWR Rev. Req)</v>
          </cell>
          <cell r="D24">
            <v>521.48500000000001</v>
          </cell>
          <cell r="E24">
            <v>551.29558699999995</v>
          </cell>
          <cell r="F24">
            <v>420.28117900000001</v>
          </cell>
          <cell r="G24">
            <v>418.29572300000001</v>
          </cell>
          <cell r="H24">
            <v>478.48519499999998</v>
          </cell>
          <cell r="I24">
            <v>674.18866600000001</v>
          </cell>
          <cell r="J24">
            <v>931.09799999999996</v>
          </cell>
          <cell r="K24">
            <v>1012</v>
          </cell>
          <cell r="L24">
            <v>763.06200000000001</v>
          </cell>
          <cell r="M24">
            <v>778.56953699999997</v>
          </cell>
          <cell r="N24">
            <v>554.90283199999999</v>
          </cell>
          <cell r="O24">
            <v>642.15290700000003</v>
          </cell>
          <cell r="P24">
            <v>7745.8166259999998</v>
          </cell>
          <cell r="S24">
            <v>806.46696999999983</v>
          </cell>
          <cell r="T24">
            <v>714.89312000000007</v>
          </cell>
          <cell r="U24">
            <v>793.25167999999996</v>
          </cell>
          <cell r="V24">
            <v>714.62284</v>
          </cell>
          <cell r="W24">
            <v>756.41814999999997</v>
          </cell>
          <cell r="X24">
            <v>871.64539400000001</v>
          </cell>
          <cell r="Y24">
            <v>945.19299000000012</v>
          </cell>
          <cell r="Z24">
            <v>1089.8872199999998</v>
          </cell>
          <cell r="AA24">
            <v>981.96938999999998</v>
          </cell>
          <cell r="AB24">
            <v>916.32203000000004</v>
          </cell>
          <cell r="AC24">
            <v>749.24190999999996</v>
          </cell>
          <cell r="AD24">
            <v>728.70793000000003</v>
          </cell>
          <cell r="AE24">
            <v>10068.619624000001</v>
          </cell>
          <cell r="AH24">
            <v>777.91018999999994</v>
          </cell>
          <cell r="AI24">
            <v>689.89868000000001</v>
          </cell>
          <cell r="AJ24">
            <v>768.09714999999994</v>
          </cell>
          <cell r="AK24">
            <v>693.83612999999991</v>
          </cell>
          <cell r="AL24">
            <v>735.16349000000014</v>
          </cell>
          <cell r="AM24">
            <v>862.05168400000002</v>
          </cell>
          <cell r="AN24">
            <v>958.37511999999992</v>
          </cell>
          <cell r="AO24">
            <v>1105.8640500000001</v>
          </cell>
          <cell r="AP24">
            <v>996.84565000000009</v>
          </cell>
          <cell r="AQ24">
            <v>929.30264200000011</v>
          </cell>
          <cell r="AR24">
            <v>758.92525000000001</v>
          </cell>
          <cell r="AS24">
            <v>670.05367030526077</v>
          </cell>
          <cell r="AT24">
            <v>9946.3237063052602</v>
          </cell>
          <cell r="AW24">
            <v>698.62766430002273</v>
          </cell>
          <cell r="AX24">
            <v>619.58605197351756</v>
          </cell>
          <cell r="AY24">
            <v>689.81474308750762</v>
          </cell>
          <cell r="AZ24">
            <v>623.12220760196874</v>
          </cell>
          <cell r="BA24">
            <v>660.23759361906968</v>
          </cell>
          <cell r="BB24">
            <v>774.19368230517898</v>
          </cell>
          <cell r="BC24">
            <v>860.70009136768613</v>
          </cell>
          <cell r="BD24">
            <v>993.15734414645453</v>
          </cell>
          <cell r="BE24">
            <v>895.2498078565319</v>
          </cell>
          <cell r="BF24">
            <v>834.59060255824704</v>
          </cell>
          <cell r="BG24">
            <v>681.57761860120502</v>
          </cell>
          <cell r="BH24">
            <v>601.76359258261152</v>
          </cell>
          <cell r="BI24">
            <v>8932.621000000001</v>
          </cell>
          <cell r="BX24">
            <v>0</v>
          </cell>
          <cell r="CA24">
            <v>0</v>
          </cell>
          <cell r="CB24">
            <v>0</v>
          </cell>
          <cell r="CC24">
            <v>0</v>
          </cell>
          <cell r="CD24">
            <v>0</v>
          </cell>
          <cell r="CE24">
            <v>0</v>
          </cell>
          <cell r="CF24">
            <v>0</v>
          </cell>
          <cell r="CG24">
            <v>0</v>
          </cell>
          <cell r="CH24">
            <v>0</v>
          </cell>
          <cell r="CI24">
            <v>0</v>
          </cell>
          <cell r="CJ24">
            <v>0</v>
          </cell>
          <cell r="CK24">
            <v>0</v>
          </cell>
          <cell r="CL24">
            <v>0</v>
          </cell>
          <cell r="CM24">
            <v>0</v>
          </cell>
        </row>
        <row r="25">
          <cell r="A25">
            <v>25</v>
          </cell>
          <cell r="C25" t="str">
            <v xml:space="preserve">Unbilled Revenues </v>
          </cell>
          <cell r="P25">
            <v>0</v>
          </cell>
          <cell r="S25">
            <v>0</v>
          </cell>
          <cell r="T25">
            <v>0</v>
          </cell>
          <cell r="U25">
            <v>0</v>
          </cell>
          <cell r="V25">
            <v>0</v>
          </cell>
          <cell r="W25">
            <v>0</v>
          </cell>
          <cell r="X25">
            <v>0</v>
          </cell>
          <cell r="Y25">
            <v>0</v>
          </cell>
          <cell r="Z25">
            <v>0</v>
          </cell>
          <cell r="AA25">
            <v>0</v>
          </cell>
          <cell r="AB25">
            <v>0</v>
          </cell>
          <cell r="AC25">
            <v>0</v>
          </cell>
          <cell r="AD25">
            <v>0</v>
          </cell>
          <cell r="AE25">
            <v>0</v>
          </cell>
          <cell r="AH25">
            <v>0</v>
          </cell>
          <cell r="AI25">
            <v>0</v>
          </cell>
          <cell r="AJ25">
            <v>0</v>
          </cell>
          <cell r="AK25">
            <v>0</v>
          </cell>
          <cell r="AL25">
            <v>0</v>
          </cell>
          <cell r="AM25">
            <v>0</v>
          </cell>
          <cell r="AN25">
            <v>0</v>
          </cell>
          <cell r="AO25">
            <v>0</v>
          </cell>
          <cell r="AP25">
            <v>0</v>
          </cell>
          <cell r="AQ25">
            <v>0</v>
          </cell>
          <cell r="AR25">
            <v>0</v>
          </cell>
          <cell r="AS25">
            <v>0</v>
          </cell>
          <cell r="AT25">
            <v>0</v>
          </cell>
        </row>
        <row r="26">
          <cell r="A26">
            <v>26</v>
          </cell>
          <cell r="B26" t="str">
            <v>13.</v>
          </cell>
          <cell r="C26" t="str">
            <v>Other Operating Revenues</v>
          </cell>
          <cell r="D26">
            <v>48.629999999999995</v>
          </cell>
          <cell r="E26">
            <v>27.417999999999996</v>
          </cell>
          <cell r="F26">
            <v>-52.635999999999996</v>
          </cell>
          <cell r="G26">
            <v>-1.3450000000000006</v>
          </cell>
          <cell r="H26">
            <v>30.282000000000004</v>
          </cell>
          <cell r="I26">
            <v>2.0989999999999984</v>
          </cell>
          <cell r="J26">
            <v>17.422999999999995</v>
          </cell>
          <cell r="K26">
            <v>11.092000000000002</v>
          </cell>
          <cell r="L26">
            <v>9.3600000000000012</v>
          </cell>
          <cell r="M26">
            <v>13.258326</v>
          </cell>
          <cell r="N26">
            <v>15.378002</v>
          </cell>
          <cell r="O26">
            <v>116.492375</v>
          </cell>
          <cell r="P26">
            <v>237.45170299999995</v>
          </cell>
          <cell r="S26">
            <v>27.753490710413679</v>
          </cell>
          <cell r="T26">
            <v>18.859856127676807</v>
          </cell>
          <cell r="U26">
            <v>20.720465791600578</v>
          </cell>
          <cell r="V26">
            <v>18.85623158247018</v>
          </cell>
          <cell r="W26">
            <v>23.216104903981378</v>
          </cell>
          <cell r="X26">
            <v>23.266542197107327</v>
          </cell>
          <cell r="Y26">
            <v>22.184832521559123</v>
          </cell>
          <cell r="Z26">
            <v>22.080419935843747</v>
          </cell>
          <cell r="AA26">
            <v>26.733417278397734</v>
          </cell>
          <cell r="AB26">
            <v>22.58324802243418</v>
          </cell>
          <cell r="AC26">
            <v>28.895305899712444</v>
          </cell>
          <cell r="AD26">
            <v>29.570085028802851</v>
          </cell>
          <cell r="AE26">
            <v>284.72000000000003</v>
          </cell>
          <cell r="AH26">
            <v>23.074805906552374</v>
          </cell>
          <cell r="AI26">
            <v>15.627290768162961</v>
          </cell>
          <cell r="AJ26">
            <v>17.18536227535116</v>
          </cell>
          <cell r="AK26">
            <v>15.624255579900504</v>
          </cell>
          <cell r="AL26">
            <v>19.275206410109067</v>
          </cell>
          <cell r="AM26">
            <v>19.317442517360881</v>
          </cell>
          <cell r="AN26">
            <v>18.411620593934334</v>
          </cell>
          <cell r="AO26">
            <v>18.324185664432839</v>
          </cell>
          <cell r="AP26">
            <v>22.220598073238211</v>
          </cell>
          <cell r="AQ26">
            <v>18.745253086537023</v>
          </cell>
          <cell r="AR26">
            <v>24.030960089461097</v>
          </cell>
          <cell r="AS26">
            <v>24.596019034959571</v>
          </cell>
          <cell r="AT26">
            <v>236.43300000000002</v>
          </cell>
          <cell r="AW26">
            <v>2.9964166666666667</v>
          </cell>
          <cell r="AX26">
            <v>2.9964166666666667</v>
          </cell>
          <cell r="AY26">
            <v>2.9964166666666667</v>
          </cell>
          <cell r="AZ26">
            <v>2.9964166666666667</v>
          </cell>
          <cell r="BA26">
            <v>2.9964166666666667</v>
          </cell>
          <cell r="BB26">
            <v>2.9964166666666667</v>
          </cell>
          <cell r="BC26">
            <v>2.9964166666666667</v>
          </cell>
          <cell r="BD26">
            <v>2.9964166666666667</v>
          </cell>
          <cell r="BE26">
            <v>2.9964166666666667</v>
          </cell>
          <cell r="BF26">
            <v>2.9964166666666667</v>
          </cell>
          <cell r="BG26">
            <v>2.9964166666666667</v>
          </cell>
          <cell r="BH26">
            <v>2.9964166666666667</v>
          </cell>
          <cell r="BI26">
            <v>35.957000000000008</v>
          </cell>
          <cell r="BL26">
            <v>3.4473333333333334</v>
          </cell>
          <cell r="BM26">
            <v>3.4473333333333334</v>
          </cell>
          <cell r="BN26">
            <v>3.4473333333333334</v>
          </cell>
          <cell r="BO26">
            <v>3.4473333333333334</v>
          </cell>
          <cell r="BP26">
            <v>3.4473333333333334</v>
          </cell>
          <cell r="BQ26">
            <v>3.4473333333333334</v>
          </cell>
          <cell r="BR26">
            <v>3.4473333333333334</v>
          </cell>
          <cell r="BS26">
            <v>3.4473333333333334</v>
          </cell>
          <cell r="BT26">
            <v>3.4473333333333334</v>
          </cell>
          <cell r="BU26">
            <v>3.4473333333333334</v>
          </cell>
          <cell r="BV26">
            <v>3.4473333333333334</v>
          </cell>
          <cell r="BW26">
            <v>3.4473333333333334</v>
          </cell>
          <cell r="BX26">
            <v>41.368000000000002</v>
          </cell>
        </row>
        <row r="27">
          <cell r="A27">
            <v>27</v>
          </cell>
          <cell r="B27" t="str">
            <v>14.</v>
          </cell>
          <cell r="C27" t="str">
            <v>Total SCE Revenues</v>
          </cell>
          <cell r="D27">
            <v>570.11500000000001</v>
          </cell>
          <cell r="E27">
            <v>578.71358699999996</v>
          </cell>
          <cell r="F27">
            <v>367.64517899999998</v>
          </cell>
          <cell r="G27">
            <v>416.95072299999998</v>
          </cell>
          <cell r="H27">
            <v>508.76719499999996</v>
          </cell>
          <cell r="I27">
            <v>676.28766600000006</v>
          </cell>
          <cell r="J27">
            <v>948.52099999999996</v>
          </cell>
          <cell r="K27">
            <v>1023.092</v>
          </cell>
          <cell r="L27">
            <v>772.42200000000003</v>
          </cell>
          <cell r="M27">
            <v>791.82786299999998</v>
          </cell>
          <cell r="N27">
            <v>570.28083400000003</v>
          </cell>
          <cell r="O27">
            <v>758.64528200000007</v>
          </cell>
          <cell r="P27">
            <v>7983.2683289999995</v>
          </cell>
          <cell r="S27">
            <v>834.22046071041348</v>
          </cell>
          <cell r="T27">
            <v>733.7529761276769</v>
          </cell>
          <cell r="U27">
            <v>813.9721457916005</v>
          </cell>
          <cell r="V27">
            <v>733.47907158247017</v>
          </cell>
          <cell r="W27">
            <v>779.6342549039814</v>
          </cell>
          <cell r="X27">
            <v>894.91193619710737</v>
          </cell>
          <cell r="Y27">
            <v>967.37782252155921</v>
          </cell>
          <cell r="Z27">
            <v>1111.9676399358436</v>
          </cell>
          <cell r="AA27">
            <v>1008.7028072783977</v>
          </cell>
          <cell r="AB27">
            <v>938.90527802243423</v>
          </cell>
          <cell r="AC27">
            <v>778.13721589971237</v>
          </cell>
          <cell r="AD27">
            <v>758.27801502880288</v>
          </cell>
          <cell r="AE27">
            <v>10353.339624</v>
          </cell>
          <cell r="AH27">
            <v>800.98499590655229</v>
          </cell>
          <cell r="AI27">
            <v>705.52597076816301</v>
          </cell>
          <cell r="AJ27">
            <v>785.28251227535111</v>
          </cell>
          <cell r="AK27">
            <v>709.46038557990039</v>
          </cell>
          <cell r="AL27">
            <v>754.43869641010917</v>
          </cell>
          <cell r="AM27">
            <v>881.36912651736088</v>
          </cell>
          <cell r="AN27">
            <v>976.78674059393427</v>
          </cell>
          <cell r="AO27">
            <v>1124.188235664433</v>
          </cell>
          <cell r="AP27">
            <v>1019.0662480732383</v>
          </cell>
          <cell r="AQ27">
            <v>948.0478950865371</v>
          </cell>
          <cell r="AR27">
            <v>782.95621008946114</v>
          </cell>
          <cell r="AS27">
            <v>694.64968934022033</v>
          </cell>
          <cell r="AT27">
            <v>10182.756706305261</v>
          </cell>
          <cell r="AW27">
            <v>701.62408096668935</v>
          </cell>
          <cell r="AX27">
            <v>622.58246864018417</v>
          </cell>
          <cell r="AY27">
            <v>692.81115975417424</v>
          </cell>
          <cell r="AZ27">
            <v>626.11862426863536</v>
          </cell>
          <cell r="BA27">
            <v>663.2340102857363</v>
          </cell>
          <cell r="BB27">
            <v>777.1900989718456</v>
          </cell>
          <cell r="BC27">
            <v>863.69650803435275</v>
          </cell>
          <cell r="BD27">
            <v>996.15376081312115</v>
          </cell>
          <cell r="BE27">
            <v>898.24622452319852</v>
          </cell>
          <cell r="BF27">
            <v>837.58701922491366</v>
          </cell>
          <cell r="BG27">
            <v>684.57403526787164</v>
          </cell>
          <cell r="BH27">
            <v>604.76000924927814</v>
          </cell>
          <cell r="BI27">
            <v>8968.5780000000013</v>
          </cell>
          <cell r="BL27">
            <v>3.4473333333333334</v>
          </cell>
          <cell r="BM27">
            <v>3.4473333333333334</v>
          </cell>
          <cell r="BN27">
            <v>3.4473333333333334</v>
          </cell>
          <cell r="BO27">
            <v>3.4473333333333334</v>
          </cell>
          <cell r="BP27">
            <v>3.4473333333333334</v>
          </cell>
          <cell r="BQ27">
            <v>3.4473333333333334</v>
          </cell>
          <cell r="BR27">
            <v>3.4473333333333334</v>
          </cell>
          <cell r="BS27">
            <v>3.4473333333333334</v>
          </cell>
          <cell r="BT27">
            <v>3.4473333333333334</v>
          </cell>
          <cell r="BU27">
            <v>3.4473333333333334</v>
          </cell>
          <cell r="BV27">
            <v>3.4473333333333334</v>
          </cell>
          <cell r="BW27">
            <v>3.4473333333333334</v>
          </cell>
          <cell r="BX27">
            <v>41.368000000000002</v>
          </cell>
          <cell r="CA27">
            <v>0</v>
          </cell>
          <cell r="CB27">
            <v>0</v>
          </cell>
          <cell r="CC27">
            <v>0</v>
          </cell>
          <cell r="CD27">
            <v>0</v>
          </cell>
          <cell r="CE27">
            <v>0</v>
          </cell>
          <cell r="CF27">
            <v>0</v>
          </cell>
          <cell r="CG27">
            <v>0</v>
          </cell>
          <cell r="CH27">
            <v>0</v>
          </cell>
          <cell r="CI27">
            <v>0</v>
          </cell>
          <cell r="CJ27">
            <v>0</v>
          </cell>
          <cell r="CK27">
            <v>0</v>
          </cell>
          <cell r="CL27">
            <v>0</v>
          </cell>
          <cell r="CM27">
            <v>0</v>
          </cell>
        </row>
        <row r="28">
          <cell r="A28">
            <v>28</v>
          </cell>
          <cell r="C28" t="str">
            <v>Forecast vs Recorded (Variance) - Accrual</v>
          </cell>
        </row>
        <row r="29">
          <cell r="A29">
            <v>29</v>
          </cell>
          <cell r="C29" t="str">
            <v>Forecast Cash Revenues ($Millions)</v>
          </cell>
          <cell r="S29" t="str">
            <v>Denotes adjustments to Revenue Forecast</v>
          </cell>
        </row>
        <row r="30">
          <cell r="A30">
            <v>30</v>
          </cell>
          <cell r="C30" t="str">
            <v>Adjusted Bundled Revenues</v>
          </cell>
          <cell r="S30">
            <v>701.02650928958633</v>
          </cell>
          <cell r="T30">
            <v>654.41314387232319</v>
          </cell>
          <cell r="U30">
            <v>675.49653420839934</v>
          </cell>
        </row>
        <row r="31">
          <cell r="A31">
            <v>31</v>
          </cell>
          <cell r="B31" t="str">
            <v>15.</v>
          </cell>
          <cell r="C31" t="str">
            <v>Total Bundled Revenues (Cash) [1]</v>
          </cell>
          <cell r="D31">
            <v>600</v>
          </cell>
          <cell r="E31">
            <v>528.34799999999996</v>
          </cell>
          <cell r="F31">
            <v>521.11466659999996</v>
          </cell>
          <cell r="G31">
            <v>626.79012940000007</v>
          </cell>
          <cell r="H31">
            <v>585.67645359999983</v>
          </cell>
          <cell r="I31">
            <v>613.58472639999979</v>
          </cell>
          <cell r="J31">
            <v>787.55385270000011</v>
          </cell>
          <cell r="K31">
            <v>1021.3500253</v>
          </cell>
          <cell r="L31">
            <v>1154.7193500000001</v>
          </cell>
          <cell r="M31">
            <v>975.7079</v>
          </cell>
          <cell r="N31">
            <v>980.63860499999998</v>
          </cell>
          <cell r="O31">
            <v>752.50979600000005</v>
          </cell>
          <cell r="P31">
            <v>9147.9935050000004</v>
          </cell>
          <cell r="S31">
            <v>735</v>
          </cell>
          <cell r="T31">
            <v>774</v>
          </cell>
          <cell r="U31">
            <v>728.62919750000003</v>
          </cell>
          <cell r="V31">
            <v>781.49789599999997</v>
          </cell>
          <cell r="W31">
            <v>726.41716599999995</v>
          </cell>
          <cell r="X31">
            <v>750.14885349999997</v>
          </cell>
          <cell r="Y31">
            <v>854.36130739999999</v>
          </cell>
          <cell r="Z31">
            <v>934.1608506</v>
          </cell>
          <cell r="AA31">
            <v>1068.1830854999998</v>
          </cell>
          <cell r="AB31">
            <v>998.15706449999993</v>
          </cell>
          <cell r="AC31">
            <v>926.16913399999999</v>
          </cell>
          <cell r="AD31">
            <v>774.30392800000004</v>
          </cell>
          <cell r="AE31">
            <v>10051.028482999998</v>
          </cell>
          <cell r="AH31">
            <v>731.78802699999994</v>
          </cell>
          <cell r="AI31">
            <v>770.52985099999989</v>
          </cell>
          <cell r="AJ31">
            <v>703.10040649999996</v>
          </cell>
          <cell r="AK31">
            <v>756.36737949999997</v>
          </cell>
          <cell r="AL31">
            <v>704.97528299999999</v>
          </cell>
          <cell r="AM31">
            <v>728.9643860000001</v>
          </cell>
          <cell r="AN31">
            <v>843.01845489999994</v>
          </cell>
          <cell r="AO31">
            <v>943.92660459999991</v>
          </cell>
          <cell r="AP31">
            <v>1083.7407105000002</v>
          </cell>
          <cell r="AQ31">
            <v>1013.1984100000001</v>
          </cell>
          <cell r="AR31">
            <v>939.43409320000012</v>
          </cell>
          <cell r="AS31">
            <v>784.48185880000005</v>
          </cell>
          <cell r="AT31">
            <v>10003.525465000001</v>
          </cell>
          <cell r="AU31">
            <v>57.20175869474042</v>
          </cell>
          <cell r="AV31" t="str">
            <v>Accrual vs. Cash</v>
          </cell>
          <cell r="AW31">
            <v>683.38440725947146</v>
          </cell>
          <cell r="AX31">
            <v>694.3415652008083</v>
          </cell>
          <cell r="AY31">
            <v>631.4422938224933</v>
          </cell>
          <cell r="AZ31">
            <v>679.28043942040904</v>
          </cell>
          <cell r="BA31">
            <v>633.12608792479955</v>
          </cell>
          <cell r="BB31">
            <v>654.67028571650451</v>
          </cell>
          <cell r="BC31">
            <v>757.10026900226262</v>
          </cell>
          <cell r="BD31">
            <v>847.72413000831</v>
          </cell>
          <cell r="BE31">
            <v>973.28875622963926</v>
          </cell>
          <cell r="BF31">
            <v>909.93593830002033</v>
          </cell>
          <cell r="BG31">
            <v>843.68948335298978</v>
          </cell>
          <cell r="BH31">
            <v>704.52956619476129</v>
          </cell>
          <cell r="BI31">
            <v>9012.5132224324698</v>
          </cell>
          <cell r="BL31">
            <v>613.73569648540047</v>
          </cell>
          <cell r="BM31">
            <v>684.89587044400969</v>
          </cell>
          <cell r="BN31">
            <v>632.29063821863019</v>
          </cell>
          <cell r="BO31">
            <v>680.1930544920084</v>
          </cell>
          <cell r="BP31">
            <v>633.97669450277772</v>
          </cell>
          <cell r="BQ31">
            <v>655.54983698134436</v>
          </cell>
          <cell r="BR31">
            <v>758.1174352212588</v>
          </cell>
          <cell r="BS31">
            <v>848.86304962487395</v>
          </cell>
          <cell r="BT31">
            <v>974.59637225448932</v>
          </cell>
          <cell r="BU31">
            <v>911.15843964599003</v>
          </cell>
          <cell r="BV31">
            <v>844.82298241107355</v>
          </cell>
          <cell r="BW31">
            <v>705.47610353513471</v>
          </cell>
          <cell r="BX31">
            <v>8943.6761738169916</v>
          </cell>
          <cell r="CM31">
            <v>0</v>
          </cell>
        </row>
        <row r="32">
          <cell r="A32">
            <v>32</v>
          </cell>
          <cell r="B32" t="str">
            <v>16.</v>
          </cell>
          <cell r="C32" t="str">
            <v>OOR &amp; Other Non-Utility Revenues (Cash) [2]</v>
          </cell>
          <cell r="D32">
            <v>23.565543272790219</v>
          </cell>
          <cell r="E32">
            <v>16.529200523564803</v>
          </cell>
          <cell r="F32">
            <v>18.001251932479327</v>
          </cell>
          <cell r="G32">
            <v>16.526332906040537</v>
          </cell>
          <cell r="H32">
            <v>19.97571715361282</v>
          </cell>
          <cell r="I32">
            <v>20.015621433294626</v>
          </cell>
          <cell r="J32">
            <v>19.159809339655816</v>
          </cell>
          <cell r="K32">
            <v>19.077201634831475</v>
          </cell>
          <cell r="L32">
            <v>22.758495689457412</v>
          </cell>
          <cell r="M32">
            <v>19.475022202820078</v>
          </cell>
          <cell r="N32">
            <v>24.468908815126838</v>
          </cell>
          <cell r="O32">
            <v>25.002771229658695</v>
          </cell>
          <cell r="P32">
            <v>244.55587613333265</v>
          </cell>
          <cell r="S32">
            <v>27.753490710413679</v>
          </cell>
          <cell r="T32">
            <v>18.859856127676807</v>
          </cell>
          <cell r="U32">
            <v>20.720465791600578</v>
          </cell>
          <cell r="V32">
            <v>18.85623158247018</v>
          </cell>
          <cell r="W32">
            <v>23.216104903981378</v>
          </cell>
          <cell r="X32">
            <v>23.266542197107327</v>
          </cell>
          <cell r="Y32">
            <v>22.184832521559123</v>
          </cell>
          <cell r="Z32">
            <v>22.080419935843747</v>
          </cell>
          <cell r="AA32">
            <v>26.733417278397734</v>
          </cell>
          <cell r="AB32">
            <v>22.58324802243418</v>
          </cell>
          <cell r="AC32">
            <v>28.895305899712444</v>
          </cell>
          <cell r="AD32">
            <v>29.570085028802851</v>
          </cell>
          <cell r="AE32">
            <v>284.72000000000003</v>
          </cell>
          <cell r="AH32">
            <v>23.074805906552374</v>
          </cell>
          <cell r="AI32">
            <v>15.627290768162961</v>
          </cell>
          <cell r="AJ32">
            <v>17.18536227535116</v>
          </cell>
          <cell r="AK32">
            <v>15.624255579900504</v>
          </cell>
          <cell r="AL32">
            <v>19.275206410109067</v>
          </cell>
          <cell r="AM32">
            <v>19.317442517360881</v>
          </cell>
          <cell r="AN32">
            <v>18.411620593934334</v>
          </cell>
          <cell r="AO32">
            <v>18.324185664432839</v>
          </cell>
          <cell r="AP32">
            <v>22.220598073238211</v>
          </cell>
          <cell r="AQ32">
            <v>18.745253086537023</v>
          </cell>
          <cell r="AR32">
            <v>24.030960089461097</v>
          </cell>
          <cell r="AS32">
            <v>24.596019034959571</v>
          </cell>
          <cell r="AT32">
            <v>236.43300000000002</v>
          </cell>
          <cell r="AW32">
            <v>2.9964166666666667</v>
          </cell>
          <cell r="AX32">
            <v>2.9964166666666667</v>
          </cell>
          <cell r="AY32">
            <v>2.9964166666666667</v>
          </cell>
          <cell r="AZ32">
            <v>2.9964166666666667</v>
          </cell>
          <cell r="BA32">
            <v>2.9964166666666667</v>
          </cell>
          <cell r="BB32">
            <v>2.9964166666666667</v>
          </cell>
          <cell r="BC32">
            <v>2.9964166666666667</v>
          </cell>
          <cell r="BD32">
            <v>2.9964166666666667</v>
          </cell>
          <cell r="BE32">
            <v>2.9964166666666667</v>
          </cell>
          <cell r="BF32">
            <v>2.9964166666666667</v>
          </cell>
          <cell r="BG32">
            <v>2.9964166666666667</v>
          </cell>
          <cell r="BH32">
            <v>2.9964166666666667</v>
          </cell>
          <cell r="BI32">
            <v>35.957000000000008</v>
          </cell>
          <cell r="BL32">
            <v>3.4473333333333334</v>
          </cell>
          <cell r="BM32">
            <v>3.4473333333333334</v>
          </cell>
          <cell r="BN32">
            <v>3.4473333333333334</v>
          </cell>
          <cell r="BO32">
            <v>3.4473333333333334</v>
          </cell>
          <cell r="BP32">
            <v>3.4473333333333334</v>
          </cell>
          <cell r="BQ32">
            <v>3.4473333333333334</v>
          </cell>
          <cell r="BR32">
            <v>3.4473333333333334</v>
          </cell>
          <cell r="BS32">
            <v>3.4473333333333334</v>
          </cell>
          <cell r="BT32">
            <v>3.4473333333333334</v>
          </cell>
          <cell r="BU32">
            <v>3.4473333333333334</v>
          </cell>
          <cell r="BV32">
            <v>3.4473333333333334</v>
          </cell>
          <cell r="BW32">
            <v>3.4473333333333334</v>
          </cell>
          <cell r="BX32">
            <v>41.368000000000002</v>
          </cell>
          <cell r="CM32">
            <v>0</v>
          </cell>
        </row>
        <row r="33">
          <cell r="A33">
            <v>33</v>
          </cell>
          <cell r="C33" t="str">
            <v xml:space="preserve">Total Retail Revenues </v>
          </cell>
          <cell r="D33">
            <v>623.56554327279025</v>
          </cell>
          <cell r="E33">
            <v>544.87720052356474</v>
          </cell>
          <cell r="F33">
            <v>539.11591853247933</v>
          </cell>
          <cell r="G33">
            <v>643.31646230604065</v>
          </cell>
          <cell r="H33">
            <v>605.65217075361261</v>
          </cell>
          <cell r="I33">
            <v>633.60034783329445</v>
          </cell>
          <cell r="J33">
            <v>806.7136620396559</v>
          </cell>
          <cell r="K33">
            <v>1040.4272269348314</v>
          </cell>
          <cell r="L33">
            <v>1177.4778456894576</v>
          </cell>
          <cell r="M33">
            <v>995.18292220282012</v>
          </cell>
          <cell r="N33">
            <v>1005.1075138151268</v>
          </cell>
          <cell r="O33">
            <v>777.51256722965877</v>
          </cell>
          <cell r="P33">
            <v>9392.5493811333326</v>
          </cell>
          <cell r="S33">
            <v>728.78</v>
          </cell>
          <cell r="T33">
            <v>673.27300000000002</v>
          </cell>
          <cell r="U33">
            <v>696.21699999999987</v>
          </cell>
          <cell r="V33">
            <v>800.35412758247014</v>
          </cell>
          <cell r="W33">
            <v>749.63327090398138</v>
          </cell>
          <cell r="X33">
            <v>773.41539569710733</v>
          </cell>
          <cell r="Y33">
            <v>876.54613992155907</v>
          </cell>
          <cell r="Z33">
            <v>956.2412705358438</v>
          </cell>
          <cell r="AA33">
            <v>1094.9165027783977</v>
          </cell>
          <cell r="AB33">
            <v>1020.7403125224341</v>
          </cell>
          <cell r="AC33">
            <v>955.0644398997124</v>
          </cell>
          <cell r="AD33">
            <v>803.87401302880289</v>
          </cell>
          <cell r="AE33">
            <v>10335.748482999998</v>
          </cell>
          <cell r="AH33">
            <v>754.86283290655228</v>
          </cell>
          <cell r="AI33">
            <v>786.15714176816289</v>
          </cell>
          <cell r="AJ33">
            <v>720.28576877535113</v>
          </cell>
          <cell r="AK33">
            <v>771.99163507990045</v>
          </cell>
          <cell r="AL33">
            <v>724.25048941010903</v>
          </cell>
          <cell r="AM33">
            <v>748.28182851736096</v>
          </cell>
          <cell r="AN33">
            <v>861.43007549393428</v>
          </cell>
          <cell r="AO33">
            <v>962.25079026443279</v>
          </cell>
          <cell r="AP33">
            <v>1105.9613085732385</v>
          </cell>
          <cell r="AQ33">
            <v>1031.9436630865371</v>
          </cell>
          <cell r="AR33">
            <v>963.46505328946125</v>
          </cell>
          <cell r="AS33">
            <v>809.07787783495962</v>
          </cell>
          <cell r="AT33">
            <v>10239.958465000002</v>
          </cell>
          <cell r="AW33">
            <v>686.38082392613808</v>
          </cell>
          <cell r="AX33">
            <v>697.33798186747492</v>
          </cell>
          <cell r="AY33">
            <v>634.43871048915992</v>
          </cell>
          <cell r="AZ33">
            <v>682.27685608707566</v>
          </cell>
          <cell r="BA33">
            <v>636.12250459146617</v>
          </cell>
          <cell r="BB33">
            <v>657.66670238317113</v>
          </cell>
          <cell r="BC33">
            <v>760.09668566892924</v>
          </cell>
          <cell r="BD33">
            <v>850.72054667497662</v>
          </cell>
          <cell r="BE33">
            <v>976.28517289630588</v>
          </cell>
          <cell r="BF33">
            <v>912.93235496668694</v>
          </cell>
          <cell r="BG33">
            <v>846.6859000196564</v>
          </cell>
          <cell r="BH33">
            <v>707.52598286142791</v>
          </cell>
          <cell r="BI33">
            <v>9048.4702224324701</v>
          </cell>
          <cell r="BL33">
            <v>617.18302981873376</v>
          </cell>
          <cell r="BM33">
            <v>688.34320377734298</v>
          </cell>
          <cell r="BN33">
            <v>635.73797155196348</v>
          </cell>
          <cell r="BO33">
            <v>683.64038782534169</v>
          </cell>
          <cell r="BP33">
            <v>637.42402783611101</v>
          </cell>
          <cell r="BQ33">
            <v>658.99717031467765</v>
          </cell>
          <cell r="BR33">
            <v>761.56476855459209</v>
          </cell>
          <cell r="BS33">
            <v>852.31038295820724</v>
          </cell>
          <cell r="BT33">
            <v>978.04370558782261</v>
          </cell>
          <cell r="BU33">
            <v>914.60577297932332</v>
          </cell>
          <cell r="BV33">
            <v>848.27031574440684</v>
          </cell>
          <cell r="BW33">
            <v>708.923436868468</v>
          </cell>
          <cell r="BX33">
            <v>8985.044173816992</v>
          </cell>
          <cell r="CA33">
            <v>0</v>
          </cell>
          <cell r="CB33">
            <v>0</v>
          </cell>
          <cell r="CC33">
            <v>0</v>
          </cell>
          <cell r="CD33">
            <v>0</v>
          </cell>
          <cell r="CE33">
            <v>0</v>
          </cell>
          <cell r="CF33">
            <v>0</v>
          </cell>
          <cell r="CG33">
            <v>0</v>
          </cell>
          <cell r="CH33">
            <v>0</v>
          </cell>
          <cell r="CI33">
            <v>0</v>
          </cell>
          <cell r="CJ33">
            <v>0</v>
          </cell>
          <cell r="CK33">
            <v>0</v>
          </cell>
          <cell r="CL33">
            <v>0</v>
          </cell>
          <cell r="CM33">
            <v>0</v>
          </cell>
        </row>
        <row r="34">
          <cell r="A34">
            <v>34</v>
          </cell>
          <cell r="B34" t="str">
            <v>17.</v>
          </cell>
          <cell r="C34" t="str">
            <v>Pass Throughs [3]</v>
          </cell>
          <cell r="D34">
            <v>69.250229309999995</v>
          </cell>
          <cell r="E34">
            <v>54.492845549999998</v>
          </cell>
          <cell r="F34">
            <v>130.33435305431701</v>
          </cell>
          <cell r="G34">
            <v>81.327472089173909</v>
          </cell>
          <cell r="H34">
            <v>70.272879212857561</v>
          </cell>
          <cell r="I34">
            <v>71.179666734560683</v>
          </cell>
          <cell r="J34">
            <v>53.177146397166979</v>
          </cell>
          <cell r="K34">
            <v>83.020487963145044</v>
          </cell>
          <cell r="L34">
            <v>90.759196479791513</v>
          </cell>
          <cell r="M34">
            <v>68.437170994904648</v>
          </cell>
          <cell r="N34">
            <v>111.47295862601779</v>
          </cell>
          <cell r="O34">
            <v>118.75558941994538</v>
          </cell>
          <cell r="P34">
            <v>1002.4799958318804</v>
          </cell>
          <cell r="S34">
            <v>113.3375870167756</v>
          </cell>
          <cell r="T34">
            <v>120.56494447774256</v>
          </cell>
          <cell r="U34">
            <v>119.15850936404487</v>
          </cell>
          <cell r="V34">
            <v>113.26073606298684</v>
          </cell>
          <cell r="W34">
            <v>106.75373027458109</v>
          </cell>
          <cell r="X34">
            <v>111.14283703982063</v>
          </cell>
          <cell r="Y34">
            <v>110.56386959037333</v>
          </cell>
          <cell r="Z34">
            <v>128.04739955802953</v>
          </cell>
          <cell r="AA34">
            <v>119.56747932913014</v>
          </cell>
          <cell r="AB34">
            <v>117.8310748590056</v>
          </cell>
          <cell r="AC34">
            <v>112.08596910343896</v>
          </cell>
          <cell r="AD34">
            <v>118.03769472761957</v>
          </cell>
          <cell r="AE34">
            <v>1390.3518314035484</v>
          </cell>
          <cell r="AH34">
            <v>112.09279034564236</v>
          </cell>
          <cell r="AI34">
            <v>106.22287774763473</v>
          </cell>
          <cell r="AJ34">
            <v>109.65832822221303</v>
          </cell>
          <cell r="AK34">
            <v>105.51536263852094</v>
          </cell>
          <cell r="AL34">
            <v>116.26748740554517</v>
          </cell>
          <cell r="AM34">
            <v>109.9573410760479</v>
          </cell>
          <cell r="AN34">
            <v>114.33018812249344</v>
          </cell>
          <cell r="AO34">
            <v>122.58872502677137</v>
          </cell>
          <cell r="AP34">
            <v>127.42528562783374</v>
          </cell>
          <cell r="AQ34">
            <v>126.63804210873343</v>
          </cell>
          <cell r="AR34">
            <v>111.32314501717592</v>
          </cell>
          <cell r="AS34">
            <v>139.2725752763173</v>
          </cell>
          <cell r="AT34">
            <v>1401.2921486149294</v>
          </cell>
          <cell r="AW34">
            <v>234.04511883381252</v>
          </cell>
          <cell r="AX34">
            <v>107.29084113179785</v>
          </cell>
          <cell r="AY34">
            <v>112.83901514979281</v>
          </cell>
          <cell r="AZ34">
            <v>118.40990651861929</v>
          </cell>
          <cell r="BA34">
            <v>110.08337612133161</v>
          </cell>
          <cell r="BB34">
            <v>113.3128379121441</v>
          </cell>
          <cell r="BC34">
            <v>114.79585769164258</v>
          </cell>
          <cell r="BD34">
            <v>123.52859211714167</v>
          </cell>
          <cell r="BE34">
            <v>132.61657303012859</v>
          </cell>
          <cell r="BF34">
            <v>132.27375081532912</v>
          </cell>
          <cell r="BG34">
            <v>116.89370939625357</v>
          </cell>
          <cell r="BH34">
            <v>143.2683632393919</v>
          </cell>
          <cell r="BI34">
            <v>1559.3579419573857</v>
          </cell>
          <cell r="BL34">
            <v>115.97760634773586</v>
          </cell>
          <cell r="BM34">
            <v>248.90228759999601</v>
          </cell>
          <cell r="BN34">
            <v>117.57529501333849</v>
          </cell>
          <cell r="BO34">
            <v>122.52903830073147</v>
          </cell>
          <cell r="BP34">
            <v>114.6052319179871</v>
          </cell>
          <cell r="BQ34">
            <v>116.03277355627945</v>
          </cell>
          <cell r="BR34">
            <v>117.42047941001135</v>
          </cell>
          <cell r="BS34">
            <v>126.21320406212244</v>
          </cell>
          <cell r="BT34">
            <v>144.89827644059508</v>
          </cell>
          <cell r="BU34">
            <v>125.17089880088523</v>
          </cell>
          <cell r="BV34">
            <v>119.03757395721898</v>
          </cell>
          <cell r="BW34">
            <v>146.26918290618858</v>
          </cell>
          <cell r="BX34">
            <v>1614.6318483130899</v>
          </cell>
          <cell r="CA34">
            <v>1</v>
          </cell>
          <cell r="CM34">
            <v>1</v>
          </cell>
        </row>
        <row r="35">
          <cell r="A35">
            <v>35</v>
          </cell>
          <cell r="C35" t="str">
            <v>Total SCE Revenues</v>
          </cell>
          <cell r="D35">
            <v>692.81577258279026</v>
          </cell>
          <cell r="E35">
            <v>599.37004607356471</v>
          </cell>
          <cell r="F35">
            <v>669.45027158679636</v>
          </cell>
          <cell r="G35">
            <v>724.6439343952145</v>
          </cell>
          <cell r="H35">
            <v>675.92504996647017</v>
          </cell>
          <cell r="I35">
            <v>704.78001456785512</v>
          </cell>
          <cell r="J35">
            <v>859.89080843682291</v>
          </cell>
          <cell r="K35">
            <v>1123.4477148979765</v>
          </cell>
          <cell r="L35">
            <v>1268.237042169249</v>
          </cell>
          <cell r="M35">
            <v>1063.6200931977248</v>
          </cell>
          <cell r="N35">
            <v>1116.5804724411446</v>
          </cell>
          <cell r="O35">
            <v>896.26815664960418</v>
          </cell>
          <cell r="P35">
            <v>10395.029376965213</v>
          </cell>
          <cell r="S35">
            <v>842.11758701677559</v>
          </cell>
          <cell r="T35">
            <v>793.83794447774255</v>
          </cell>
          <cell r="U35">
            <v>815.37550936404477</v>
          </cell>
          <cell r="V35">
            <v>913.61486364545704</v>
          </cell>
          <cell r="W35">
            <v>856.38700117856251</v>
          </cell>
          <cell r="X35">
            <v>884.55823273692795</v>
          </cell>
          <cell r="Y35">
            <v>987.11000951193239</v>
          </cell>
          <cell r="Z35">
            <v>1084.2886700938734</v>
          </cell>
          <cell r="AA35">
            <v>1214.4839821075277</v>
          </cell>
          <cell r="AB35">
            <v>1138.5713873814398</v>
          </cell>
          <cell r="AC35">
            <v>1067.1504090031513</v>
          </cell>
          <cell r="AD35">
            <v>921.9117077564224</v>
          </cell>
          <cell r="AE35">
            <v>11726.100314403546</v>
          </cell>
          <cell r="AH35">
            <v>866.95562325219464</v>
          </cell>
          <cell r="AI35">
            <v>892.38001951579758</v>
          </cell>
          <cell r="AJ35">
            <v>829.9440969975642</v>
          </cell>
          <cell r="AK35">
            <v>877.50699771842142</v>
          </cell>
          <cell r="AL35">
            <v>840.51797681565415</v>
          </cell>
          <cell r="AM35">
            <v>858.23916959340886</v>
          </cell>
          <cell r="AN35">
            <v>975.76026361642766</v>
          </cell>
          <cell r="AO35">
            <v>1084.8395152912042</v>
          </cell>
          <cell r="AP35">
            <v>1233.3865942010723</v>
          </cell>
          <cell r="AQ35">
            <v>1158.5817051952704</v>
          </cell>
          <cell r="AR35">
            <v>1074.7881983066372</v>
          </cell>
          <cell r="AS35">
            <v>948.35045311127692</v>
          </cell>
          <cell r="AT35">
            <v>11641.250613614931</v>
          </cell>
          <cell r="AW35">
            <v>920.42594275995066</v>
          </cell>
          <cell r="AX35">
            <v>804.62882299927276</v>
          </cell>
          <cell r="AY35">
            <v>747.27772563895269</v>
          </cell>
          <cell r="AZ35">
            <v>800.68676260569498</v>
          </cell>
          <cell r="BA35">
            <v>746.20588071279781</v>
          </cell>
          <cell r="BB35">
            <v>770.97954029531525</v>
          </cell>
          <cell r="BC35">
            <v>874.89254336057184</v>
          </cell>
          <cell r="BD35">
            <v>974.24913879211829</v>
          </cell>
          <cell r="BE35">
            <v>1108.9017459264344</v>
          </cell>
          <cell r="BF35">
            <v>1045.206105782016</v>
          </cell>
          <cell r="BG35">
            <v>963.57960941591</v>
          </cell>
          <cell r="BH35">
            <v>850.79434610081978</v>
          </cell>
          <cell r="BI35">
            <v>10607.828164389855</v>
          </cell>
          <cell r="BL35">
            <v>733.16063616646966</v>
          </cell>
          <cell r="BM35">
            <v>937.24549137733902</v>
          </cell>
          <cell r="BN35">
            <v>753.313266565302</v>
          </cell>
          <cell r="BO35">
            <v>806.16942612607318</v>
          </cell>
          <cell r="BP35">
            <v>752.02925975409812</v>
          </cell>
          <cell r="BQ35">
            <v>775.02994387095714</v>
          </cell>
          <cell r="BR35">
            <v>878.98524796460345</v>
          </cell>
          <cell r="BS35">
            <v>978.52358702032973</v>
          </cell>
          <cell r="BT35">
            <v>1122.9419820284177</v>
          </cell>
          <cell r="BU35">
            <v>1039.7766717802085</v>
          </cell>
          <cell r="BV35">
            <v>967.30788970162587</v>
          </cell>
          <cell r="BW35">
            <v>855.19261977465658</v>
          </cell>
          <cell r="BX35">
            <v>10599.676022130083</v>
          </cell>
          <cell r="CA35">
            <v>1</v>
          </cell>
          <cell r="CB35">
            <v>0</v>
          </cell>
          <cell r="CC35">
            <v>0</v>
          </cell>
          <cell r="CD35">
            <v>0</v>
          </cell>
          <cell r="CE35">
            <v>0</v>
          </cell>
          <cell r="CF35">
            <v>0</v>
          </cell>
          <cell r="CG35">
            <v>0</v>
          </cell>
          <cell r="CH35">
            <v>0</v>
          </cell>
          <cell r="CI35">
            <v>0</v>
          </cell>
          <cell r="CJ35">
            <v>0</v>
          </cell>
          <cell r="CK35">
            <v>0</v>
          </cell>
          <cell r="CL35">
            <v>0</v>
          </cell>
          <cell r="CM35">
            <v>1</v>
          </cell>
        </row>
        <row r="36">
          <cell r="A36">
            <v>36</v>
          </cell>
          <cell r="C36" t="str">
            <v>Recorded Cash Revenues ($Millions)</v>
          </cell>
        </row>
        <row r="37">
          <cell r="A37">
            <v>37</v>
          </cell>
          <cell r="B37" t="str">
            <v>18.</v>
          </cell>
          <cell r="C37" t="str">
            <v>Total Revenues including OOR &amp; Pass Throughs</v>
          </cell>
          <cell r="D37">
            <v>699.82299999999998</v>
          </cell>
          <cell r="E37">
            <v>582.83199999999999</v>
          </cell>
          <cell r="F37">
            <v>703.57899999999995</v>
          </cell>
          <cell r="G37">
            <v>664.245</v>
          </cell>
          <cell r="H37">
            <v>681.41800000000001</v>
          </cell>
          <cell r="I37">
            <v>670.84799999999996</v>
          </cell>
          <cell r="J37">
            <v>971.84699999999998</v>
          </cell>
          <cell r="K37">
            <v>1185.951</v>
          </cell>
          <cell r="L37">
            <v>1015.91</v>
          </cell>
          <cell r="M37">
            <v>1148.498</v>
          </cell>
          <cell r="N37">
            <v>936.07500000000005</v>
          </cell>
          <cell r="O37">
            <v>764.08699999999999</v>
          </cell>
          <cell r="P37">
            <v>10025.112999999999</v>
          </cell>
          <cell r="AE37">
            <v>0</v>
          </cell>
          <cell r="AT37">
            <v>0</v>
          </cell>
          <cell r="BI37">
            <v>0</v>
          </cell>
          <cell r="BX37">
            <v>0</v>
          </cell>
          <cell r="CM37">
            <v>0</v>
          </cell>
        </row>
        <row r="38">
          <cell r="A38">
            <v>38</v>
          </cell>
          <cell r="B38" t="str">
            <v>19.</v>
          </cell>
          <cell r="C38" t="str">
            <v>Total Pass Throughs</v>
          </cell>
          <cell r="P38">
            <v>0</v>
          </cell>
          <cell r="AE38">
            <v>0</v>
          </cell>
          <cell r="AT38">
            <v>0</v>
          </cell>
          <cell r="BI38">
            <v>0</v>
          </cell>
          <cell r="BX38">
            <v>0</v>
          </cell>
          <cell r="CM38">
            <v>0</v>
          </cell>
        </row>
        <row r="39">
          <cell r="A39">
            <v>39</v>
          </cell>
          <cell r="B39" t="str">
            <v>20.</v>
          </cell>
          <cell r="C39" t="str">
            <v>Miscellaneous Receipts</v>
          </cell>
          <cell r="D39">
            <v>84.783000000000001</v>
          </cell>
          <cell r="E39">
            <v>86.08</v>
          </cell>
          <cell r="F39">
            <v>168.446</v>
          </cell>
          <cell r="G39">
            <v>110.333</v>
          </cell>
          <cell r="H39">
            <v>110.48</v>
          </cell>
          <cell r="I39">
            <v>80.438999999999993</v>
          </cell>
          <cell r="J39">
            <v>52.475999999999999</v>
          </cell>
          <cell r="K39">
            <v>106.35899999999999</v>
          </cell>
          <cell r="L39">
            <v>94.81</v>
          </cell>
          <cell r="M39">
            <v>97.233999999999995</v>
          </cell>
          <cell r="N39">
            <v>132.05099999999999</v>
          </cell>
          <cell r="O39">
            <v>56.268999999999998</v>
          </cell>
          <cell r="P39">
            <v>1179.76</v>
          </cell>
          <cell r="AE39">
            <v>0</v>
          </cell>
          <cell r="AT39">
            <v>0</v>
          </cell>
          <cell r="BI39">
            <v>0</v>
          </cell>
          <cell r="BX39">
            <v>0</v>
          </cell>
          <cell r="CM39">
            <v>0</v>
          </cell>
        </row>
        <row r="40">
          <cell r="A40">
            <v>40</v>
          </cell>
          <cell r="C40" t="str">
            <v>Total SCE Revenues</v>
          </cell>
          <cell r="D40">
            <v>784.60599999999999</v>
          </cell>
          <cell r="E40">
            <v>668.91200000000003</v>
          </cell>
          <cell r="F40">
            <v>872.02499999999998</v>
          </cell>
          <cell r="G40">
            <v>774.57799999999997</v>
          </cell>
          <cell r="H40">
            <v>791.89800000000002</v>
          </cell>
          <cell r="I40">
            <v>751.28699999999992</v>
          </cell>
          <cell r="J40">
            <v>1024.3229999999999</v>
          </cell>
          <cell r="K40">
            <v>1292.31</v>
          </cell>
          <cell r="L40">
            <v>1110.72</v>
          </cell>
          <cell r="M40">
            <v>1245.732</v>
          </cell>
          <cell r="N40">
            <v>1068.126</v>
          </cell>
          <cell r="O40">
            <v>820.35599999999999</v>
          </cell>
          <cell r="P40">
            <v>11204.873</v>
          </cell>
          <cell r="S40">
            <v>0</v>
          </cell>
          <cell r="T40">
            <v>0</v>
          </cell>
          <cell r="U40">
            <v>0</v>
          </cell>
          <cell r="V40">
            <v>0</v>
          </cell>
          <cell r="W40">
            <v>0</v>
          </cell>
          <cell r="X40">
            <v>0</v>
          </cell>
          <cell r="Y40">
            <v>0</v>
          </cell>
          <cell r="Z40">
            <v>0</v>
          </cell>
          <cell r="AA40">
            <v>0</v>
          </cell>
          <cell r="AB40">
            <v>0</v>
          </cell>
          <cell r="AC40">
            <v>0</v>
          </cell>
          <cell r="AD40">
            <v>0</v>
          </cell>
          <cell r="AE40">
            <v>0</v>
          </cell>
          <cell r="AH40">
            <v>0</v>
          </cell>
          <cell r="AI40">
            <v>0</v>
          </cell>
          <cell r="AJ40">
            <v>0</v>
          </cell>
          <cell r="AK40">
            <v>0</v>
          </cell>
          <cell r="AL40">
            <v>0</v>
          </cell>
          <cell r="AM40">
            <v>0</v>
          </cell>
          <cell r="AN40">
            <v>0</v>
          </cell>
          <cell r="AO40">
            <v>0</v>
          </cell>
          <cell r="AP40">
            <v>0</v>
          </cell>
          <cell r="AQ40">
            <v>0</v>
          </cell>
          <cell r="AR40">
            <v>0</v>
          </cell>
          <cell r="AS40">
            <v>0</v>
          </cell>
          <cell r="AT40">
            <v>0</v>
          </cell>
          <cell r="AW40">
            <v>0</v>
          </cell>
          <cell r="AX40">
            <v>0</v>
          </cell>
          <cell r="AY40">
            <v>0</v>
          </cell>
          <cell r="AZ40">
            <v>0</v>
          </cell>
          <cell r="BA40">
            <v>0</v>
          </cell>
          <cell r="BB40">
            <v>0</v>
          </cell>
          <cell r="BC40">
            <v>0</v>
          </cell>
          <cell r="BD40">
            <v>0</v>
          </cell>
          <cell r="BE40">
            <v>0</v>
          </cell>
          <cell r="BF40">
            <v>0</v>
          </cell>
          <cell r="BG40">
            <v>0</v>
          </cell>
          <cell r="BH40">
            <v>0</v>
          </cell>
          <cell r="BI40">
            <v>0</v>
          </cell>
          <cell r="BL40">
            <v>0</v>
          </cell>
          <cell r="BM40">
            <v>0</v>
          </cell>
          <cell r="BN40">
            <v>0</v>
          </cell>
          <cell r="BO40">
            <v>0</v>
          </cell>
          <cell r="BP40">
            <v>0</v>
          </cell>
          <cell r="BQ40">
            <v>0</v>
          </cell>
          <cell r="BR40">
            <v>0</v>
          </cell>
          <cell r="BS40">
            <v>0</v>
          </cell>
          <cell r="BT40">
            <v>0</v>
          </cell>
          <cell r="BU40">
            <v>0</v>
          </cell>
          <cell r="BV40">
            <v>0</v>
          </cell>
          <cell r="BW40">
            <v>0</v>
          </cell>
          <cell r="BX40">
            <v>0</v>
          </cell>
          <cell r="CA40">
            <v>0</v>
          </cell>
          <cell r="CB40">
            <v>0</v>
          </cell>
          <cell r="CC40">
            <v>0</v>
          </cell>
          <cell r="CD40">
            <v>0</v>
          </cell>
          <cell r="CE40">
            <v>0</v>
          </cell>
          <cell r="CF40">
            <v>0</v>
          </cell>
          <cell r="CG40">
            <v>0</v>
          </cell>
          <cell r="CH40">
            <v>0</v>
          </cell>
          <cell r="CI40">
            <v>0</v>
          </cell>
          <cell r="CJ40">
            <v>0</v>
          </cell>
          <cell r="CK40">
            <v>0</v>
          </cell>
          <cell r="CL40">
            <v>0</v>
          </cell>
          <cell r="CM40">
            <v>0</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Sheet1"/>
      <sheetName val="Transmission - Subs"/>
      <sheetName val="Transmission - Lines"/>
      <sheetName val="Transm - Fee Land"/>
      <sheetName val="Transm - Land RofW"/>
      <sheetName val="Transmission - Land"/>
      <sheetName val="Distribution - Subs"/>
      <sheetName val="Distr-Lines Oper CWIP"/>
      <sheetName val="Distribution - Lines Excl CWIP"/>
      <sheetName val="Distribution - Lines"/>
      <sheetName val="Distr - Fee Land"/>
      <sheetName val="Distr - Land RofW"/>
      <sheetName val="Distribution - Land"/>
      <sheetName val="General Land"/>
      <sheetName val="General Buildings"/>
      <sheetName val="Furn &amp; Equip"/>
      <sheetName val="PC-Software"/>
      <sheetName val="DDSMS"/>
      <sheetName val="Stores Lab Misc"/>
      <sheetName val="Telecomm"/>
      <sheetName val="Aircraft"/>
      <sheetName val="General Other"/>
      <sheetName val="Total Gen'l Other"/>
      <sheetName val="Satellite"/>
      <sheetName val="Cap Soft 5yr"/>
      <sheetName val="Cap Soft 10yr"/>
      <sheetName val="Cap Soft 15yr"/>
      <sheetName val="Radio Freq"/>
      <sheetName val="Intangible"/>
      <sheetName val="Catalina Common"/>
      <sheetName val="Catalina Common-Other"/>
      <sheetName val="Catalina Pebbly Beach"/>
      <sheetName val="Catalina"/>
      <sheetName val="Adds by Mo"/>
      <sheetName val="Exp by Mo"/>
      <sheetName val="Resv by Mo"/>
      <sheetName val="Wtd Avg"/>
      <sheetName val="Wtd Plt Tbl"/>
      <sheetName val="Plt Tbl"/>
      <sheetName val="Resv Tbl"/>
      <sheetName val="Exp Tbl"/>
      <sheetName val="Ending Balance"/>
      <sheetName val="Rates"/>
      <sheetName val="Retiremen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heet1"/>
      <sheetName val="Assumptions"/>
      <sheetName val="Actuals2001"/>
      <sheetName val="Graph"/>
      <sheetName val="Chart1"/>
      <sheetName val="Graph Data"/>
      <sheetName val="DailyActuals"/>
      <sheetName val="Scenario"/>
      <sheetName val="Prior Daily 2001"/>
      <sheetName val="Prior Daily 2002"/>
      <sheetName val="raw (2)"/>
      <sheetName val="Summary"/>
    </sheetNames>
    <sheetDataSet>
      <sheetData sheetId="0" refreshError="1"/>
      <sheetData sheetId="1" refreshError="1"/>
      <sheetData sheetId="2" refreshError="1"/>
      <sheetData sheetId="3" refreshError="1"/>
      <sheetData sheetId="4" refreshError="1"/>
      <sheetData sheetId="5" refreshError="1"/>
      <sheetData sheetId="6" refreshError="1">
        <row r="14">
          <cell r="A14" t="str">
            <v>Overcollection in Monthly total</v>
          </cell>
          <cell r="DY14">
            <v>0</v>
          </cell>
          <cell r="EU14">
            <v>0</v>
          </cell>
        </row>
        <row r="15">
          <cell r="FN15">
            <v>0</v>
          </cell>
        </row>
      </sheetData>
      <sheetData sheetId="7" refreshError="1"/>
      <sheetData sheetId="8" refreshError="1"/>
      <sheetData sheetId="9" refreshError="1"/>
      <sheetData sheetId="10" refreshError="1"/>
      <sheetData sheetId="11" refreshError="1"/>
      <sheetData sheetId="1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Q501"/>
  <sheetViews>
    <sheetView showGridLines="0" tabSelected="1" view="pageLayout" zoomScale="80" zoomScaleNormal="80" zoomScaleSheetLayoutView="80" zoomScalePageLayoutView="80" workbookViewId="0">
      <selection activeCell="G35" sqref="G35"/>
    </sheetView>
  </sheetViews>
  <sheetFormatPr defaultColWidth="9.08984375" defaultRowHeight="13"/>
  <cols>
    <col min="1" max="1" width="4.6328125" style="1" customWidth="1"/>
    <col min="2" max="2" width="6.6328125" style="1" customWidth="1"/>
    <col min="3" max="3" width="80.6328125" style="1" customWidth="1"/>
    <col min="4" max="4" width="23.1796875" style="18" bestFit="1" customWidth="1"/>
    <col min="5" max="5" width="11.36328125" style="19" bestFit="1" customWidth="1"/>
    <col min="6" max="6" width="10.54296875" style="20" bestFit="1" customWidth="1"/>
    <col min="7" max="7" width="17.6328125" style="112" bestFit="1" customWidth="1"/>
    <col min="8" max="10" width="9.36328125" style="22" bestFit="1" customWidth="1"/>
    <col min="11" max="11" width="11" style="22" bestFit="1" customWidth="1"/>
    <col min="12" max="15" width="9.36328125" style="22" bestFit="1" customWidth="1"/>
    <col min="16" max="16" width="10" style="24" bestFit="1" customWidth="1"/>
    <col min="17" max="16384" width="9.08984375" style="1"/>
  </cols>
  <sheetData>
    <row r="1" spans="1:16" ht="15" customHeight="1" thickBot="1">
      <c r="B1" s="16"/>
      <c r="C1" s="17"/>
      <c r="G1" s="21"/>
      <c r="I1" s="23"/>
      <c r="J1" s="1"/>
    </row>
    <row r="2" spans="1:16" ht="13.5" thickBot="1">
      <c r="F2" s="25" t="s">
        <v>109</v>
      </c>
      <c r="G2" s="26"/>
      <c r="H2" s="125" t="s">
        <v>0</v>
      </c>
      <c r="I2" s="126"/>
      <c r="J2" s="126"/>
      <c r="K2" s="127"/>
      <c r="L2" s="125" t="s">
        <v>1</v>
      </c>
      <c r="M2" s="126"/>
      <c r="N2" s="126"/>
      <c r="O2" s="127"/>
      <c r="P2" s="18"/>
    </row>
    <row r="3" spans="1:16" s="27" customFormat="1" ht="13.5" thickBot="1">
      <c r="B3" s="2" t="s">
        <v>2</v>
      </c>
      <c r="C3" s="3" t="s">
        <v>3</v>
      </c>
      <c r="D3" s="28" t="s">
        <v>52</v>
      </c>
      <c r="E3" s="29" t="s">
        <v>4</v>
      </c>
      <c r="F3" s="30" t="s">
        <v>110</v>
      </c>
      <c r="G3" s="31" t="s">
        <v>5</v>
      </c>
      <c r="H3" s="32" t="s">
        <v>6</v>
      </c>
      <c r="I3" s="33">
        <v>2020</v>
      </c>
      <c r="J3" s="33">
        <v>2021</v>
      </c>
      <c r="K3" s="34" t="s">
        <v>7</v>
      </c>
      <c r="L3" s="35" t="s">
        <v>6</v>
      </c>
      <c r="M3" s="33">
        <v>2020</v>
      </c>
      <c r="N3" s="33">
        <v>2021</v>
      </c>
      <c r="O3" s="36" t="s">
        <v>7</v>
      </c>
      <c r="P3" s="37"/>
    </row>
    <row r="4" spans="1:16" s="27" customFormat="1">
      <c r="B4" s="38"/>
      <c r="C4" s="4"/>
      <c r="D4" s="39"/>
      <c r="E4" s="40"/>
      <c r="F4" s="41"/>
      <c r="G4" s="21"/>
      <c r="H4" s="21"/>
      <c r="I4" s="42"/>
      <c r="J4" s="42"/>
      <c r="K4" s="43"/>
      <c r="L4" s="44"/>
      <c r="M4" s="42"/>
      <c r="N4" s="42"/>
      <c r="O4" s="43"/>
      <c r="P4" s="45"/>
    </row>
    <row r="5" spans="1:16" ht="18">
      <c r="B5" s="46" t="s">
        <v>139</v>
      </c>
      <c r="C5" s="5"/>
      <c r="D5" s="47"/>
      <c r="E5" s="48"/>
      <c r="F5" s="41"/>
      <c r="G5" s="21"/>
      <c r="H5" s="21"/>
      <c r="I5" s="49"/>
      <c r="J5" s="49"/>
      <c r="K5" s="49"/>
      <c r="M5" s="49"/>
      <c r="N5" s="49"/>
      <c r="O5" s="49"/>
    </row>
    <row r="6" spans="1:16">
      <c r="B6" s="13"/>
      <c r="C6" s="5"/>
      <c r="D6" s="47"/>
      <c r="E6" s="48"/>
      <c r="F6" s="41"/>
      <c r="G6" s="21"/>
      <c r="H6" s="21"/>
      <c r="I6" s="49"/>
      <c r="J6" s="49"/>
      <c r="K6" s="49"/>
      <c r="M6" s="49"/>
      <c r="N6" s="49"/>
      <c r="O6" s="49"/>
    </row>
    <row r="7" spans="1:16" ht="18">
      <c r="B7" s="46" t="s">
        <v>8</v>
      </c>
      <c r="C7" s="4"/>
      <c r="D7" s="39"/>
      <c r="E7" s="40"/>
      <c r="F7" s="41"/>
      <c r="G7" s="21"/>
      <c r="H7" s="21"/>
      <c r="I7" s="42"/>
      <c r="J7" s="42"/>
      <c r="K7" s="43"/>
      <c r="L7" s="44"/>
      <c r="M7" s="42"/>
      <c r="N7" s="42"/>
      <c r="O7" s="43"/>
    </row>
    <row r="8" spans="1:16" ht="5" customHeight="1">
      <c r="B8" s="50"/>
      <c r="C8" s="5"/>
      <c r="D8" s="51"/>
      <c r="E8" s="52"/>
      <c r="F8" s="41"/>
      <c r="G8" s="21"/>
      <c r="H8" s="49"/>
      <c r="I8" s="53"/>
      <c r="J8" s="53"/>
      <c r="K8" s="49"/>
      <c r="L8" s="49"/>
      <c r="M8" s="49"/>
      <c r="N8" s="49"/>
      <c r="O8" s="49"/>
    </row>
    <row r="9" spans="1:16" s="27" customFormat="1">
      <c r="A9" s="1"/>
      <c r="B9" s="54">
        <v>7756</v>
      </c>
      <c r="C9" s="5" t="s">
        <v>354</v>
      </c>
      <c r="D9" s="47" t="s">
        <v>60</v>
      </c>
      <c r="E9" s="55">
        <v>901458993</v>
      </c>
      <c r="F9" s="41" t="s">
        <v>10</v>
      </c>
      <c r="G9" s="21">
        <v>43417</v>
      </c>
      <c r="H9" s="49">
        <v>0</v>
      </c>
      <c r="I9" s="49">
        <v>70</v>
      </c>
      <c r="J9" s="49">
        <v>0</v>
      </c>
      <c r="K9" s="56">
        <f t="shared" ref="K9" si="0">SUM(H9:J9)</f>
        <v>70</v>
      </c>
      <c r="L9" s="49">
        <v>0</v>
      </c>
      <c r="M9" s="49">
        <v>70</v>
      </c>
      <c r="N9" s="49">
        <v>0</v>
      </c>
      <c r="O9" s="56">
        <f t="shared" ref="O9:O10" si="1">SUM(L9:N9)</f>
        <v>70</v>
      </c>
      <c r="P9" s="45"/>
    </row>
    <row r="10" spans="1:16" s="27" customFormat="1">
      <c r="A10" s="1"/>
      <c r="B10" s="54">
        <v>7775</v>
      </c>
      <c r="C10" s="5" t="s">
        <v>396</v>
      </c>
      <c r="D10" s="47" t="s">
        <v>61</v>
      </c>
      <c r="E10" s="55">
        <v>901515853</v>
      </c>
      <c r="F10" s="41" t="s">
        <v>10</v>
      </c>
      <c r="G10" s="21">
        <v>43306</v>
      </c>
      <c r="H10" s="49">
        <v>100.258</v>
      </c>
      <c r="I10" s="22">
        <v>15</v>
      </c>
      <c r="J10" s="22">
        <v>0</v>
      </c>
      <c r="K10" s="56">
        <f t="shared" ref="K10" si="2">SUM(H10:J10)</f>
        <v>115.258</v>
      </c>
      <c r="L10" s="49">
        <v>100.258</v>
      </c>
      <c r="M10" s="49">
        <v>15</v>
      </c>
      <c r="N10" s="49">
        <v>0</v>
      </c>
      <c r="O10" s="56">
        <f t="shared" si="1"/>
        <v>115.258</v>
      </c>
      <c r="P10" s="45"/>
    </row>
    <row r="11" spans="1:16" s="27" customFormat="1" ht="13.5" thickBot="1">
      <c r="A11" s="1"/>
      <c r="B11" s="57"/>
      <c r="C11" s="6" t="s">
        <v>11</v>
      </c>
      <c r="D11" s="39"/>
      <c r="E11" s="58"/>
      <c r="F11" s="41"/>
      <c r="G11" s="21"/>
      <c r="H11" s="59">
        <f>SUBTOTAL(9,H9:H10)</f>
        <v>100.258</v>
      </c>
      <c r="I11" s="59">
        <f t="shared" ref="I11:O11" si="3">SUBTOTAL(9,I9:I10)</f>
        <v>85</v>
      </c>
      <c r="J11" s="59">
        <f t="shared" si="3"/>
        <v>0</v>
      </c>
      <c r="K11" s="59">
        <f t="shared" si="3"/>
        <v>185.25799999999998</v>
      </c>
      <c r="L11" s="59">
        <f t="shared" si="3"/>
        <v>100.258</v>
      </c>
      <c r="M11" s="59">
        <f t="shared" si="3"/>
        <v>85</v>
      </c>
      <c r="N11" s="59">
        <f t="shared" si="3"/>
        <v>0</v>
      </c>
      <c r="O11" s="59">
        <f t="shared" si="3"/>
        <v>185.25799999999998</v>
      </c>
      <c r="P11" s="45"/>
    </row>
    <row r="12" spans="1:16" s="27" customFormat="1" ht="13.5" thickTop="1">
      <c r="A12" s="1"/>
      <c r="B12" s="57"/>
      <c r="C12" s="6"/>
      <c r="D12" s="39"/>
      <c r="E12" s="58"/>
      <c r="F12" s="41"/>
      <c r="G12" s="21"/>
      <c r="H12" s="60"/>
      <c r="I12" s="60"/>
      <c r="J12" s="60"/>
      <c r="K12" s="61"/>
      <c r="L12" s="60"/>
      <c r="M12" s="60"/>
      <c r="N12" s="60"/>
      <c r="O12" s="61"/>
      <c r="P12" s="45"/>
    </row>
    <row r="13" spans="1:16" s="27" customFormat="1">
      <c r="A13" s="1"/>
      <c r="B13" s="62">
        <v>8090</v>
      </c>
      <c r="C13" s="5" t="s">
        <v>353</v>
      </c>
      <c r="D13" s="47" t="s">
        <v>129</v>
      </c>
      <c r="E13" s="55">
        <v>902249126</v>
      </c>
      <c r="F13" s="41" t="s">
        <v>10</v>
      </c>
      <c r="G13" s="21">
        <v>43600</v>
      </c>
      <c r="H13" s="49">
        <v>1403.028</v>
      </c>
      <c r="I13" s="22">
        <v>3</v>
      </c>
      <c r="J13" s="22">
        <v>0</v>
      </c>
      <c r="K13" s="49">
        <f t="shared" ref="K13:K14" si="4">SUM(H13:J13)</f>
        <v>1406.028</v>
      </c>
      <c r="L13" s="49">
        <v>1403.028</v>
      </c>
      <c r="M13" s="63">
        <v>3</v>
      </c>
      <c r="N13" s="63">
        <v>0</v>
      </c>
      <c r="O13" s="49">
        <f t="shared" ref="O13:O14" si="5">SUM(L13:N13)</f>
        <v>1406.028</v>
      </c>
      <c r="P13" s="45"/>
    </row>
    <row r="14" spans="1:16" s="27" customFormat="1">
      <c r="A14" s="1"/>
      <c r="B14" s="62">
        <v>8090</v>
      </c>
      <c r="C14" s="5" t="s">
        <v>131</v>
      </c>
      <c r="D14" s="47" t="s">
        <v>130</v>
      </c>
      <c r="E14" s="55">
        <v>902249125</v>
      </c>
      <c r="F14" s="41" t="s">
        <v>10</v>
      </c>
      <c r="G14" s="21">
        <v>43809</v>
      </c>
      <c r="H14" s="64">
        <v>4753.7060000000001</v>
      </c>
      <c r="I14" s="65">
        <v>130</v>
      </c>
      <c r="J14" s="65">
        <v>0</v>
      </c>
      <c r="K14" s="64">
        <f t="shared" si="4"/>
        <v>4883.7060000000001</v>
      </c>
      <c r="L14" s="64">
        <v>4753.7060000000001</v>
      </c>
      <c r="M14" s="66">
        <v>130</v>
      </c>
      <c r="N14" s="66">
        <v>0</v>
      </c>
      <c r="O14" s="64">
        <f t="shared" si="5"/>
        <v>4883.7060000000001</v>
      </c>
      <c r="P14" s="45"/>
    </row>
    <row r="15" spans="1:16" s="27" customFormat="1">
      <c r="A15" s="1"/>
      <c r="B15" s="54">
        <v>8090</v>
      </c>
      <c r="C15" s="7" t="s">
        <v>325</v>
      </c>
      <c r="D15" s="39"/>
      <c r="E15" s="67"/>
      <c r="F15" s="41"/>
      <c r="G15" s="21"/>
      <c r="H15" s="56">
        <f>SUBTOTAL(9,H13:H14)</f>
        <v>6156.7340000000004</v>
      </c>
      <c r="I15" s="56">
        <f t="shared" ref="I15:O15" si="6">SUBTOTAL(9,I13:I14)</f>
        <v>133</v>
      </c>
      <c r="J15" s="56">
        <f t="shared" si="6"/>
        <v>0</v>
      </c>
      <c r="K15" s="56">
        <f t="shared" si="6"/>
        <v>6289.7340000000004</v>
      </c>
      <c r="L15" s="56">
        <f t="shared" si="6"/>
        <v>6156.7340000000004</v>
      </c>
      <c r="M15" s="56">
        <f t="shared" si="6"/>
        <v>133</v>
      </c>
      <c r="N15" s="56">
        <f t="shared" si="6"/>
        <v>0</v>
      </c>
      <c r="O15" s="56">
        <f t="shared" si="6"/>
        <v>6289.7340000000004</v>
      </c>
      <c r="P15" s="45"/>
    </row>
    <row r="16" spans="1:16" s="27" customFormat="1" ht="5" customHeight="1">
      <c r="A16" s="1"/>
      <c r="B16" s="54"/>
      <c r="C16" s="7"/>
      <c r="D16" s="39"/>
      <c r="E16" s="67"/>
      <c r="F16" s="41"/>
      <c r="G16" s="21"/>
      <c r="H16" s="56"/>
      <c r="I16" s="56"/>
      <c r="J16" s="56"/>
      <c r="K16" s="49"/>
      <c r="L16" s="56"/>
      <c r="M16" s="56"/>
      <c r="N16" s="56"/>
      <c r="O16" s="49"/>
      <c r="P16" s="45"/>
    </row>
    <row r="17" spans="1:16" ht="15" customHeight="1">
      <c r="B17" s="50" t="s">
        <v>157</v>
      </c>
      <c r="C17" s="8" t="s">
        <v>351</v>
      </c>
      <c r="D17" s="47" t="s">
        <v>226</v>
      </c>
      <c r="E17" s="55">
        <v>902245555</v>
      </c>
      <c r="F17" s="41" t="s">
        <v>10</v>
      </c>
      <c r="G17" s="21">
        <v>43998</v>
      </c>
      <c r="H17" s="49">
        <v>6917.7979999999998</v>
      </c>
      <c r="I17" s="22">
        <v>9952</v>
      </c>
      <c r="J17" s="22">
        <v>0</v>
      </c>
      <c r="K17" s="49">
        <f t="shared" ref="K17:K18" si="7">SUM(H17:J17)</f>
        <v>16869.797999999999</v>
      </c>
      <c r="L17" s="49">
        <v>6917.7979999999998</v>
      </c>
      <c r="M17" s="63">
        <v>9952</v>
      </c>
      <c r="N17" s="63">
        <v>0</v>
      </c>
      <c r="O17" s="49">
        <f t="shared" ref="O17:O18" si="8">SUM(L17:N17)</f>
        <v>16869.797999999999</v>
      </c>
      <c r="P17" s="45"/>
    </row>
    <row r="18" spans="1:16" ht="15" customHeight="1">
      <c r="B18" s="50" t="s">
        <v>157</v>
      </c>
      <c r="C18" s="8" t="s">
        <v>352</v>
      </c>
      <c r="D18" s="47" t="s">
        <v>227</v>
      </c>
      <c r="E18" s="55">
        <v>902245556</v>
      </c>
      <c r="F18" s="41" t="s">
        <v>10</v>
      </c>
      <c r="G18" s="21">
        <v>44533</v>
      </c>
      <c r="H18" s="64">
        <v>262.56200000000001</v>
      </c>
      <c r="I18" s="65">
        <v>265</v>
      </c>
      <c r="J18" s="65">
        <v>81</v>
      </c>
      <c r="K18" s="64">
        <f t="shared" si="7"/>
        <v>608.56200000000001</v>
      </c>
      <c r="L18" s="64">
        <v>262.56200000000001</v>
      </c>
      <c r="M18" s="66">
        <v>265</v>
      </c>
      <c r="N18" s="66">
        <v>81</v>
      </c>
      <c r="O18" s="64">
        <f t="shared" si="8"/>
        <v>608.56200000000001</v>
      </c>
      <c r="P18" s="45"/>
    </row>
    <row r="19" spans="1:16" s="27" customFormat="1" ht="15" customHeight="1">
      <c r="A19" s="1"/>
      <c r="B19" s="68" t="s">
        <v>157</v>
      </c>
      <c r="C19" s="9" t="s">
        <v>397</v>
      </c>
      <c r="D19" s="39"/>
      <c r="E19" s="67"/>
      <c r="F19" s="41"/>
      <c r="G19" s="21"/>
      <c r="H19" s="56">
        <f>SUBTOTAL(9,H17:H18)</f>
        <v>7180.36</v>
      </c>
      <c r="I19" s="56">
        <f t="shared" ref="I19:O19" si="9">SUBTOTAL(9,I17:I18)</f>
        <v>10217</v>
      </c>
      <c r="J19" s="56">
        <f t="shared" si="9"/>
        <v>81</v>
      </c>
      <c r="K19" s="56">
        <f t="shared" si="9"/>
        <v>17478.36</v>
      </c>
      <c r="L19" s="56">
        <f t="shared" si="9"/>
        <v>7180.36</v>
      </c>
      <c r="M19" s="56">
        <f t="shared" si="9"/>
        <v>10217</v>
      </c>
      <c r="N19" s="56">
        <f t="shared" si="9"/>
        <v>81</v>
      </c>
      <c r="O19" s="56">
        <f t="shared" si="9"/>
        <v>17478.36</v>
      </c>
      <c r="P19" s="45"/>
    </row>
    <row r="20" spans="1:16" s="27" customFormat="1" ht="5" customHeight="1">
      <c r="A20" s="1"/>
      <c r="B20" s="54"/>
      <c r="C20" s="7"/>
      <c r="D20" s="39"/>
      <c r="E20" s="67"/>
      <c r="F20" s="41"/>
      <c r="G20" s="21"/>
      <c r="H20" s="56"/>
      <c r="I20" s="23"/>
      <c r="J20" s="23"/>
      <c r="K20" s="49"/>
      <c r="L20" s="56"/>
      <c r="M20" s="69"/>
      <c r="N20" s="69"/>
      <c r="O20" s="49"/>
      <c r="P20" s="45"/>
    </row>
    <row r="21" spans="1:16" s="27" customFormat="1" ht="13.5" thickBot="1">
      <c r="A21" s="1"/>
      <c r="B21" s="57"/>
      <c r="C21" s="6" t="s">
        <v>132</v>
      </c>
      <c r="D21" s="39"/>
      <c r="E21" s="70"/>
      <c r="F21" s="41"/>
      <c r="G21" s="21"/>
      <c r="H21" s="59">
        <f t="shared" ref="H21:O21" si="10">SUBTOTAL(9,H13:H19)</f>
        <v>13337.093999999999</v>
      </c>
      <c r="I21" s="59">
        <f t="shared" si="10"/>
        <v>10350</v>
      </c>
      <c r="J21" s="59">
        <f t="shared" si="10"/>
        <v>81</v>
      </c>
      <c r="K21" s="59">
        <f t="shared" si="10"/>
        <v>23768.094000000001</v>
      </c>
      <c r="L21" s="59">
        <f t="shared" si="10"/>
        <v>13337.093999999999</v>
      </c>
      <c r="M21" s="59">
        <f t="shared" si="10"/>
        <v>10350</v>
      </c>
      <c r="N21" s="59">
        <f t="shared" si="10"/>
        <v>81</v>
      </c>
      <c r="O21" s="59">
        <f t="shared" si="10"/>
        <v>23768.094000000001</v>
      </c>
      <c r="P21" s="45"/>
    </row>
    <row r="22" spans="1:16" s="27" customFormat="1" ht="13.5" thickTop="1">
      <c r="A22" s="1"/>
      <c r="B22" s="57"/>
      <c r="C22" s="6"/>
      <c r="D22" s="39"/>
      <c r="E22" s="70"/>
      <c r="F22" s="41"/>
      <c r="G22" s="21"/>
      <c r="H22" s="60"/>
      <c r="I22" s="60"/>
      <c r="J22" s="60"/>
      <c r="K22" s="61"/>
      <c r="L22" s="60"/>
      <c r="M22" s="60"/>
      <c r="N22" s="60"/>
      <c r="O22" s="61"/>
      <c r="P22" s="45"/>
    </row>
    <row r="23" spans="1:16" s="27" customFormat="1" ht="18">
      <c r="A23" s="1"/>
      <c r="B23" s="46" t="s">
        <v>12</v>
      </c>
      <c r="C23" s="6"/>
      <c r="D23" s="39"/>
      <c r="E23" s="70"/>
      <c r="F23" s="41"/>
      <c r="G23" s="21"/>
      <c r="H23" s="60"/>
      <c r="I23" s="60"/>
      <c r="J23" s="60"/>
      <c r="K23" s="61"/>
      <c r="L23" s="60"/>
      <c r="M23" s="60"/>
      <c r="N23" s="60"/>
      <c r="O23" s="61"/>
      <c r="P23" s="45"/>
    </row>
    <row r="24" spans="1:16" s="27" customFormat="1" ht="5" customHeight="1">
      <c r="A24" s="1"/>
      <c r="B24" s="46"/>
      <c r="C24" s="6"/>
      <c r="D24" s="39"/>
      <c r="E24" s="70"/>
      <c r="F24" s="41"/>
      <c r="G24" s="21"/>
      <c r="H24" s="60"/>
      <c r="I24" s="60"/>
      <c r="J24" s="60"/>
      <c r="K24" s="61"/>
      <c r="L24" s="60"/>
      <c r="M24" s="60"/>
      <c r="N24" s="60"/>
      <c r="O24" s="61"/>
      <c r="P24" s="45"/>
    </row>
    <row r="25" spans="1:16">
      <c r="B25" s="68">
        <v>5383</v>
      </c>
      <c r="C25" s="8" t="s">
        <v>91</v>
      </c>
      <c r="D25" s="51" t="s">
        <v>98</v>
      </c>
      <c r="E25" s="55">
        <v>901191112</v>
      </c>
      <c r="F25" s="41" t="s">
        <v>10</v>
      </c>
      <c r="G25" s="21">
        <v>44196</v>
      </c>
      <c r="H25" s="49">
        <v>5601.6180000000004</v>
      </c>
      <c r="I25" s="22">
        <v>562.99199999999996</v>
      </c>
      <c r="J25" s="22">
        <v>0</v>
      </c>
      <c r="K25" s="56">
        <f t="shared" ref="K25:K30" si="11">SUM(H25:J25)</f>
        <v>6164.6100000000006</v>
      </c>
      <c r="L25" s="49">
        <v>1960.5663</v>
      </c>
      <c r="M25" s="63">
        <v>197.04719999999998</v>
      </c>
      <c r="N25" s="63">
        <v>0</v>
      </c>
      <c r="O25" s="56">
        <f t="shared" ref="O25:O30" si="12">SUM(L25:N25)</f>
        <v>2157.6134999999999</v>
      </c>
    </row>
    <row r="26" spans="1:16">
      <c r="B26" s="68">
        <v>6824</v>
      </c>
      <c r="C26" s="8" t="s">
        <v>100</v>
      </c>
      <c r="D26" s="51" t="s">
        <v>53</v>
      </c>
      <c r="E26" s="55">
        <v>900522611</v>
      </c>
      <c r="F26" s="41" t="s">
        <v>10</v>
      </c>
      <c r="G26" s="21">
        <v>43823</v>
      </c>
      <c r="H26" s="49">
        <v>0</v>
      </c>
      <c r="I26" s="22">
        <v>1698.915</v>
      </c>
      <c r="J26" s="22">
        <v>0</v>
      </c>
      <c r="K26" s="56">
        <f t="shared" si="11"/>
        <v>1698.915</v>
      </c>
      <c r="L26" s="49">
        <v>0</v>
      </c>
      <c r="M26" s="63">
        <v>628.59854999999993</v>
      </c>
      <c r="N26" s="63">
        <v>0</v>
      </c>
      <c r="O26" s="56">
        <f t="shared" si="12"/>
        <v>628.59854999999993</v>
      </c>
    </row>
    <row r="27" spans="1:16">
      <c r="B27" s="68">
        <v>7113</v>
      </c>
      <c r="C27" s="8" t="s">
        <v>58</v>
      </c>
      <c r="D27" s="51" t="s">
        <v>54</v>
      </c>
      <c r="E27" s="55">
        <v>901241164</v>
      </c>
      <c r="F27" s="41" t="s">
        <v>10</v>
      </c>
      <c r="G27" s="21">
        <v>43276</v>
      </c>
      <c r="H27" s="49">
        <v>0</v>
      </c>
      <c r="I27" s="22">
        <v>0.443</v>
      </c>
      <c r="J27" s="22">
        <v>0</v>
      </c>
      <c r="K27" s="56">
        <f t="shared" si="11"/>
        <v>0.443</v>
      </c>
      <c r="L27" s="49">
        <v>0</v>
      </c>
      <c r="M27" s="63">
        <v>0.443</v>
      </c>
      <c r="N27" s="63">
        <v>0</v>
      </c>
      <c r="O27" s="56">
        <f t="shared" si="12"/>
        <v>0.443</v>
      </c>
    </row>
    <row r="28" spans="1:16" s="27" customFormat="1">
      <c r="A28" s="1"/>
      <c r="B28" s="68">
        <v>7834</v>
      </c>
      <c r="C28" s="8" t="s">
        <v>347</v>
      </c>
      <c r="D28" s="51" t="s">
        <v>111</v>
      </c>
      <c r="E28" s="55">
        <v>901618623</v>
      </c>
      <c r="F28" s="41" t="s">
        <v>9</v>
      </c>
      <c r="G28" s="21">
        <v>43279</v>
      </c>
      <c r="H28" s="49">
        <v>0</v>
      </c>
      <c r="I28" s="22">
        <v>0</v>
      </c>
      <c r="J28" s="22">
        <v>0</v>
      </c>
      <c r="K28" s="56">
        <f t="shared" si="11"/>
        <v>0</v>
      </c>
      <c r="L28" s="49">
        <v>0</v>
      </c>
      <c r="M28" s="63">
        <v>0</v>
      </c>
      <c r="N28" s="63">
        <v>0</v>
      </c>
      <c r="O28" s="56">
        <f t="shared" si="12"/>
        <v>0</v>
      </c>
      <c r="P28" s="24"/>
    </row>
    <row r="29" spans="1:16" s="27" customFormat="1">
      <c r="A29" s="1"/>
      <c r="B29" s="68">
        <v>6263</v>
      </c>
      <c r="C29" s="8" t="s">
        <v>259</v>
      </c>
      <c r="D29" s="51" t="s">
        <v>260</v>
      </c>
      <c r="E29" s="55">
        <v>900312889</v>
      </c>
      <c r="F29" s="41" t="s">
        <v>10</v>
      </c>
      <c r="G29" s="21">
        <v>42978</v>
      </c>
      <c r="H29" s="49">
        <v>0</v>
      </c>
      <c r="I29" s="22">
        <v>-17.36</v>
      </c>
      <c r="J29" s="22">
        <v>0</v>
      </c>
      <c r="K29" s="56">
        <f t="shared" si="11"/>
        <v>-17.36</v>
      </c>
      <c r="L29" s="49">
        <v>0</v>
      </c>
      <c r="M29" s="63">
        <v>-16.1448</v>
      </c>
      <c r="N29" s="63">
        <v>0</v>
      </c>
      <c r="O29" s="56">
        <f t="shared" si="12"/>
        <v>-16.1448</v>
      </c>
      <c r="P29" s="24"/>
    </row>
    <row r="30" spans="1:16" s="27" customFormat="1">
      <c r="A30" s="1"/>
      <c r="B30" s="68">
        <v>7767</v>
      </c>
      <c r="C30" s="8" t="s">
        <v>398</v>
      </c>
      <c r="D30" s="51" t="s">
        <v>261</v>
      </c>
      <c r="E30" s="55">
        <v>901487156</v>
      </c>
      <c r="F30" s="41" t="s">
        <v>10</v>
      </c>
      <c r="G30" s="21">
        <v>44013</v>
      </c>
      <c r="H30" s="49">
        <v>17260.723000000002</v>
      </c>
      <c r="I30" s="22">
        <v>2536.9029999999998</v>
      </c>
      <c r="J30" s="22">
        <v>0</v>
      </c>
      <c r="K30" s="56">
        <f t="shared" si="11"/>
        <v>19797.626</v>
      </c>
      <c r="L30" s="49">
        <v>863.03615000000013</v>
      </c>
      <c r="M30" s="63">
        <v>126.84514999999999</v>
      </c>
      <c r="N30" s="63">
        <v>0</v>
      </c>
      <c r="O30" s="56">
        <f t="shared" si="12"/>
        <v>989.88130000000012</v>
      </c>
      <c r="P30" s="24"/>
    </row>
    <row r="31" spans="1:16" s="27" customFormat="1" ht="13.5" thickBot="1">
      <c r="A31" s="1"/>
      <c r="B31" s="68"/>
      <c r="C31" s="9" t="s">
        <v>13</v>
      </c>
      <c r="D31" s="39"/>
      <c r="E31" s="70"/>
      <c r="F31" s="41"/>
      <c r="G31" s="21"/>
      <c r="H31" s="71">
        <f>SUBTOTAL(9,H25:H30)</f>
        <v>22862.341</v>
      </c>
      <c r="I31" s="71">
        <f t="shared" ref="I31:O31" si="13">SUBTOTAL(9,I25:I30)</f>
        <v>4781.893</v>
      </c>
      <c r="J31" s="71">
        <f t="shared" si="13"/>
        <v>0</v>
      </c>
      <c r="K31" s="71">
        <f t="shared" si="13"/>
        <v>27644.234</v>
      </c>
      <c r="L31" s="71">
        <f t="shared" si="13"/>
        <v>2823.6024500000003</v>
      </c>
      <c r="M31" s="71">
        <f t="shared" si="13"/>
        <v>936.78909999999985</v>
      </c>
      <c r="N31" s="71">
        <f t="shared" si="13"/>
        <v>0</v>
      </c>
      <c r="O31" s="71">
        <f t="shared" si="13"/>
        <v>3760.3915500000003</v>
      </c>
      <c r="P31" s="45"/>
    </row>
    <row r="32" spans="1:16" s="27" customFormat="1" ht="13.5" thickTop="1">
      <c r="A32" s="1"/>
      <c r="B32" s="57"/>
      <c r="C32" s="6"/>
      <c r="D32" s="39"/>
      <c r="E32" s="70"/>
      <c r="F32" s="41"/>
      <c r="G32" s="21"/>
      <c r="H32" s="60"/>
      <c r="I32" s="60"/>
      <c r="J32" s="60"/>
      <c r="K32" s="61"/>
      <c r="L32" s="60"/>
      <c r="M32" s="60"/>
      <c r="N32" s="60"/>
      <c r="O32" s="61"/>
      <c r="P32" s="45"/>
    </row>
    <row r="33" spans="2:15" ht="18">
      <c r="B33" s="46" t="s">
        <v>14</v>
      </c>
      <c r="C33" s="8"/>
      <c r="D33" s="47"/>
      <c r="E33" s="72"/>
      <c r="F33" s="41"/>
      <c r="G33" s="21"/>
      <c r="H33" s="73"/>
      <c r="I33" s="60"/>
      <c r="J33" s="60"/>
      <c r="K33" s="61"/>
      <c r="L33" s="60"/>
      <c r="M33" s="60"/>
      <c r="N33" s="60"/>
      <c r="O33" s="61"/>
    </row>
    <row r="34" spans="2:15" ht="5" customHeight="1">
      <c r="B34" s="46"/>
      <c r="C34" s="8"/>
      <c r="D34" s="47"/>
      <c r="E34" s="72"/>
      <c r="F34" s="41"/>
      <c r="G34" s="21"/>
      <c r="H34" s="73"/>
      <c r="I34" s="60"/>
      <c r="J34" s="60"/>
      <c r="K34" s="61"/>
      <c r="L34" s="60"/>
      <c r="M34" s="60"/>
      <c r="N34" s="60"/>
      <c r="O34" s="61"/>
    </row>
    <row r="35" spans="2:15">
      <c r="B35" s="74">
        <v>7518</v>
      </c>
      <c r="C35" s="8" t="s">
        <v>152</v>
      </c>
      <c r="D35" s="47" t="s">
        <v>55</v>
      </c>
      <c r="E35" s="55">
        <v>901007168</v>
      </c>
      <c r="F35" s="41" t="s">
        <v>10</v>
      </c>
      <c r="G35" s="21">
        <v>43608</v>
      </c>
      <c r="H35" s="75">
        <v>0</v>
      </c>
      <c r="I35" s="22">
        <v>6.0650000000000004</v>
      </c>
      <c r="J35" s="22">
        <v>0</v>
      </c>
      <c r="K35" s="60">
        <f t="shared" ref="K35:K37" si="14">SUM(H35:J35)</f>
        <v>6.0650000000000004</v>
      </c>
      <c r="L35" s="61">
        <v>0</v>
      </c>
      <c r="M35" s="76">
        <v>4.8520000000000003</v>
      </c>
      <c r="N35" s="76">
        <v>0</v>
      </c>
      <c r="O35" s="60">
        <f t="shared" ref="O35:O41" si="15">SUM(L35:N35)</f>
        <v>4.8520000000000003</v>
      </c>
    </row>
    <row r="36" spans="2:15" ht="12.75" customHeight="1">
      <c r="B36" s="74">
        <v>7119</v>
      </c>
      <c r="C36" s="5" t="s">
        <v>105</v>
      </c>
      <c r="D36" s="47" t="s">
        <v>63</v>
      </c>
      <c r="E36" s="55">
        <v>900772538</v>
      </c>
      <c r="F36" s="41" t="s">
        <v>10</v>
      </c>
      <c r="G36" s="21">
        <v>43822</v>
      </c>
      <c r="H36" s="75">
        <v>0</v>
      </c>
      <c r="I36" s="75">
        <v>116.471</v>
      </c>
      <c r="J36" s="75">
        <v>0</v>
      </c>
      <c r="K36" s="60">
        <f t="shared" si="14"/>
        <v>116.471</v>
      </c>
      <c r="L36" s="61">
        <v>0</v>
      </c>
      <c r="M36" s="76">
        <v>47.75311</v>
      </c>
      <c r="N36" s="76">
        <v>0</v>
      </c>
      <c r="O36" s="60">
        <f t="shared" si="15"/>
        <v>47.75311</v>
      </c>
    </row>
    <row r="37" spans="2:15" ht="12.75" customHeight="1">
      <c r="B37" s="74">
        <v>7790</v>
      </c>
      <c r="C37" s="5" t="s">
        <v>99</v>
      </c>
      <c r="D37" s="47" t="s">
        <v>64</v>
      </c>
      <c r="E37" s="55">
        <v>901552346</v>
      </c>
      <c r="F37" s="41" t="s">
        <v>10</v>
      </c>
      <c r="G37" s="21">
        <v>43434</v>
      </c>
      <c r="H37" s="75">
        <v>0</v>
      </c>
      <c r="I37" s="75">
        <v>1.8029999999999999</v>
      </c>
      <c r="J37" s="75">
        <v>0</v>
      </c>
      <c r="K37" s="60">
        <f t="shared" si="14"/>
        <v>1.8029999999999999</v>
      </c>
      <c r="L37" s="61">
        <v>0</v>
      </c>
      <c r="M37" s="76">
        <v>1.8029999999999999</v>
      </c>
      <c r="N37" s="76">
        <v>0</v>
      </c>
      <c r="O37" s="60">
        <f t="shared" si="15"/>
        <v>1.8029999999999999</v>
      </c>
    </row>
    <row r="38" spans="2:15" ht="5" customHeight="1">
      <c r="B38" s="77"/>
      <c r="C38" s="8"/>
      <c r="D38" s="47"/>
      <c r="E38" s="72"/>
      <c r="F38" s="41"/>
      <c r="G38" s="21"/>
      <c r="H38" s="75">
        <v>0</v>
      </c>
      <c r="I38" s="75"/>
      <c r="J38" s="75"/>
      <c r="K38" s="75"/>
      <c r="L38" s="75"/>
      <c r="M38" s="78"/>
      <c r="N38" s="78"/>
      <c r="O38" s="75">
        <f t="shared" si="15"/>
        <v>0</v>
      </c>
    </row>
    <row r="39" spans="2:15">
      <c r="B39" s="50">
        <v>7547</v>
      </c>
      <c r="C39" s="5" t="s">
        <v>104</v>
      </c>
      <c r="D39" s="47" t="s">
        <v>65</v>
      </c>
      <c r="E39" s="55">
        <v>901107340</v>
      </c>
      <c r="F39" s="41" t="s">
        <v>10</v>
      </c>
      <c r="G39" s="21">
        <v>43123</v>
      </c>
      <c r="H39" s="49">
        <v>0</v>
      </c>
      <c r="I39" s="49">
        <v>10</v>
      </c>
      <c r="J39" s="53">
        <v>0</v>
      </c>
      <c r="K39" s="49">
        <f t="shared" ref="K39:K41" si="16">SUM(H39:J39)</f>
        <v>10</v>
      </c>
      <c r="L39" s="49">
        <v>0</v>
      </c>
      <c r="M39" s="63">
        <v>10</v>
      </c>
      <c r="N39" s="63">
        <v>0</v>
      </c>
      <c r="O39" s="49">
        <f t="shared" si="15"/>
        <v>10</v>
      </c>
    </row>
    <row r="40" spans="2:15" ht="14" customHeight="1">
      <c r="B40" s="50">
        <v>7547</v>
      </c>
      <c r="C40" s="5" t="s">
        <v>355</v>
      </c>
      <c r="D40" s="47" t="s">
        <v>66</v>
      </c>
      <c r="E40" s="55">
        <v>901107560</v>
      </c>
      <c r="F40" s="41" t="s">
        <v>10</v>
      </c>
      <c r="G40" s="21">
        <v>43112</v>
      </c>
      <c r="H40" s="49">
        <v>7217.442</v>
      </c>
      <c r="I40" s="49">
        <v>0</v>
      </c>
      <c r="J40" s="53">
        <v>230</v>
      </c>
      <c r="K40" s="49">
        <f t="shared" si="16"/>
        <v>7447.442</v>
      </c>
      <c r="L40" s="49">
        <v>7217.442</v>
      </c>
      <c r="M40" s="63">
        <v>0</v>
      </c>
      <c r="N40" s="63">
        <v>230</v>
      </c>
      <c r="O40" s="49">
        <f t="shared" si="15"/>
        <v>7447.442</v>
      </c>
    </row>
    <row r="41" spans="2:15" ht="14" customHeight="1">
      <c r="B41" s="50">
        <v>7547</v>
      </c>
      <c r="C41" s="5" t="s">
        <v>356</v>
      </c>
      <c r="D41" s="47" t="s">
        <v>67</v>
      </c>
      <c r="E41" s="55">
        <v>901107562</v>
      </c>
      <c r="F41" s="41" t="s">
        <v>10</v>
      </c>
      <c r="G41" s="21">
        <v>43119</v>
      </c>
      <c r="H41" s="64">
        <v>4266.1790000000001</v>
      </c>
      <c r="I41" s="64">
        <v>0</v>
      </c>
      <c r="J41" s="79">
        <v>0</v>
      </c>
      <c r="K41" s="64">
        <f t="shared" si="16"/>
        <v>4266.1790000000001</v>
      </c>
      <c r="L41" s="64">
        <v>4266.1790000000001</v>
      </c>
      <c r="M41" s="66">
        <v>0</v>
      </c>
      <c r="N41" s="66">
        <v>0</v>
      </c>
      <c r="O41" s="64">
        <f t="shared" si="15"/>
        <v>4266.1790000000001</v>
      </c>
    </row>
    <row r="42" spans="2:15" ht="14" customHeight="1">
      <c r="B42" s="68">
        <v>7547</v>
      </c>
      <c r="C42" s="7" t="s">
        <v>59</v>
      </c>
      <c r="D42" s="5"/>
      <c r="E42" s="10"/>
      <c r="F42" s="41"/>
      <c r="G42" s="21"/>
      <c r="H42" s="56">
        <f>SUBTOTAL(9,H39:H41)</f>
        <v>11483.620999999999</v>
      </c>
      <c r="I42" s="56">
        <f t="shared" ref="I42:O42" si="17">SUBTOTAL(9,I39:I41)</f>
        <v>10</v>
      </c>
      <c r="J42" s="56">
        <f t="shared" si="17"/>
        <v>230</v>
      </c>
      <c r="K42" s="56">
        <f t="shared" si="17"/>
        <v>11723.620999999999</v>
      </c>
      <c r="L42" s="56">
        <f t="shared" si="17"/>
        <v>11483.620999999999</v>
      </c>
      <c r="M42" s="56">
        <f t="shared" si="17"/>
        <v>10</v>
      </c>
      <c r="N42" s="56">
        <f t="shared" si="17"/>
        <v>230</v>
      </c>
      <c r="O42" s="56">
        <f t="shared" si="17"/>
        <v>11723.620999999999</v>
      </c>
    </row>
    <row r="43" spans="2:15" ht="5" customHeight="1">
      <c r="B43" s="50"/>
      <c r="C43" s="8"/>
      <c r="D43" s="47"/>
      <c r="E43" s="80"/>
      <c r="F43" s="41"/>
      <c r="G43" s="21"/>
      <c r="H43" s="49"/>
      <c r="I43" s="49"/>
      <c r="J43" s="49"/>
      <c r="K43" s="49"/>
      <c r="L43" s="49"/>
      <c r="M43" s="49"/>
      <c r="N43" s="49"/>
      <c r="O43" s="49"/>
    </row>
    <row r="44" spans="2:15">
      <c r="B44" s="81">
        <v>7727</v>
      </c>
      <c r="C44" s="5" t="s">
        <v>101</v>
      </c>
      <c r="D44" s="47" t="s">
        <v>68</v>
      </c>
      <c r="E44" s="55">
        <v>901394462</v>
      </c>
      <c r="F44" s="41" t="s">
        <v>9</v>
      </c>
      <c r="G44" s="21">
        <v>44181</v>
      </c>
      <c r="H44" s="49">
        <v>34.698</v>
      </c>
      <c r="I44" s="22">
        <v>1493.394</v>
      </c>
      <c r="J44" s="22">
        <v>0</v>
      </c>
      <c r="K44" s="49">
        <f t="shared" ref="K44:K45" si="18">SUM(H44:J44)</f>
        <v>1528.0920000000001</v>
      </c>
      <c r="L44" s="49">
        <v>12.83826</v>
      </c>
      <c r="M44" s="63">
        <v>552.55578000000003</v>
      </c>
      <c r="N44" s="63">
        <v>0</v>
      </c>
      <c r="O44" s="49">
        <f t="shared" ref="O44:O45" si="19">SUM(L44:N44)</f>
        <v>565.39404000000002</v>
      </c>
    </row>
    <row r="45" spans="2:15">
      <c r="B45" s="81">
        <v>7727</v>
      </c>
      <c r="C45" s="5" t="s">
        <v>357</v>
      </c>
      <c r="D45" s="47" t="s">
        <v>69</v>
      </c>
      <c r="E45" s="55">
        <v>901394533</v>
      </c>
      <c r="F45" s="41" t="s">
        <v>9</v>
      </c>
      <c r="G45" s="21">
        <v>44133</v>
      </c>
      <c r="H45" s="64">
        <v>270.70699999999999</v>
      </c>
      <c r="I45" s="65">
        <v>1206.615</v>
      </c>
      <c r="J45" s="65">
        <v>0</v>
      </c>
      <c r="K45" s="64">
        <f t="shared" si="18"/>
        <v>1477.3220000000001</v>
      </c>
      <c r="L45" s="64">
        <v>232.80802</v>
      </c>
      <c r="M45" s="66">
        <v>1037.6889000000001</v>
      </c>
      <c r="N45" s="66">
        <v>0</v>
      </c>
      <c r="O45" s="64">
        <f t="shared" si="19"/>
        <v>1270.49692</v>
      </c>
    </row>
    <row r="46" spans="2:15">
      <c r="B46" s="68">
        <v>7727</v>
      </c>
      <c r="C46" s="11" t="s">
        <v>399</v>
      </c>
      <c r="D46" s="47"/>
      <c r="E46" s="80"/>
      <c r="F46" s="41"/>
      <c r="G46" s="21"/>
      <c r="H46" s="56">
        <f t="shared" ref="H46:O46" si="20">SUBTOTAL(9,H44:H45)</f>
        <v>305.40499999999997</v>
      </c>
      <c r="I46" s="56">
        <f t="shared" si="20"/>
        <v>2700.009</v>
      </c>
      <c r="J46" s="56">
        <f t="shared" si="20"/>
        <v>0</v>
      </c>
      <c r="K46" s="56">
        <f t="shared" si="20"/>
        <v>3005.4140000000002</v>
      </c>
      <c r="L46" s="56">
        <f t="shared" si="20"/>
        <v>245.64627999999999</v>
      </c>
      <c r="M46" s="56">
        <f t="shared" si="20"/>
        <v>1590.2446800000002</v>
      </c>
      <c r="N46" s="56">
        <f t="shared" si="20"/>
        <v>0</v>
      </c>
      <c r="O46" s="56">
        <f t="shared" si="20"/>
        <v>1835.8909600000002</v>
      </c>
    </row>
    <row r="47" spans="2:15" ht="5" customHeight="1">
      <c r="B47" s="50"/>
      <c r="C47" s="8"/>
      <c r="D47" s="47"/>
      <c r="E47" s="80"/>
      <c r="F47" s="41"/>
      <c r="G47" s="21"/>
      <c r="H47" s="49"/>
      <c r="I47" s="49"/>
      <c r="J47" s="49"/>
      <c r="K47" s="49"/>
      <c r="L47" s="49"/>
      <c r="M47" s="49"/>
      <c r="N47" s="49"/>
      <c r="O47" s="49"/>
    </row>
    <row r="48" spans="2:15">
      <c r="B48" s="50">
        <v>7763</v>
      </c>
      <c r="C48" s="12" t="s">
        <v>151</v>
      </c>
      <c r="D48" s="51" t="s">
        <v>73</v>
      </c>
      <c r="E48" s="82">
        <v>901484303</v>
      </c>
      <c r="F48" s="41" t="s">
        <v>10</v>
      </c>
      <c r="G48" s="21">
        <v>42628</v>
      </c>
      <c r="H48" s="49">
        <v>0</v>
      </c>
      <c r="I48" s="53">
        <v>0</v>
      </c>
      <c r="J48" s="53">
        <v>0</v>
      </c>
      <c r="K48" s="49">
        <f t="shared" ref="K48:K54" si="21">SUM(H48:J48)</f>
        <v>0</v>
      </c>
      <c r="L48" s="49">
        <v>0</v>
      </c>
      <c r="M48" s="83">
        <v>0</v>
      </c>
      <c r="N48" s="83">
        <v>0</v>
      </c>
      <c r="O48" s="49">
        <f t="shared" ref="O48:O53" si="22">SUM(L48:N48)</f>
        <v>0</v>
      </c>
    </row>
    <row r="49" spans="1:16">
      <c r="B49" s="50">
        <v>7763</v>
      </c>
      <c r="C49" s="12" t="s">
        <v>102</v>
      </c>
      <c r="D49" s="51" t="s">
        <v>70</v>
      </c>
      <c r="E49" s="82">
        <v>901665563</v>
      </c>
      <c r="F49" s="41" t="s">
        <v>10</v>
      </c>
      <c r="G49" s="21">
        <v>44300</v>
      </c>
      <c r="H49" s="49">
        <v>4597.3959999999997</v>
      </c>
      <c r="I49" s="53">
        <v>6453</v>
      </c>
      <c r="J49" s="53">
        <v>0</v>
      </c>
      <c r="K49" s="49">
        <f t="shared" si="21"/>
        <v>11050.396000000001</v>
      </c>
      <c r="L49" s="49">
        <v>4597.3959999999997</v>
      </c>
      <c r="M49" s="63">
        <v>6453</v>
      </c>
      <c r="N49" s="63">
        <v>0</v>
      </c>
      <c r="O49" s="49">
        <f t="shared" si="22"/>
        <v>11050.396000000001</v>
      </c>
    </row>
    <row r="50" spans="1:16">
      <c r="B50" s="50">
        <v>7763</v>
      </c>
      <c r="C50" s="12" t="s">
        <v>103</v>
      </c>
      <c r="D50" s="51" t="s">
        <v>71</v>
      </c>
      <c r="E50" s="82">
        <v>901665564</v>
      </c>
      <c r="F50" s="41" t="s">
        <v>10</v>
      </c>
      <c r="G50" s="21">
        <v>44300</v>
      </c>
      <c r="H50" s="49">
        <v>468.06</v>
      </c>
      <c r="I50" s="53">
        <v>41</v>
      </c>
      <c r="J50" s="53">
        <v>0</v>
      </c>
      <c r="K50" s="49">
        <f t="shared" si="21"/>
        <v>509.06</v>
      </c>
      <c r="L50" s="49">
        <v>468.06</v>
      </c>
      <c r="M50" s="63">
        <v>41</v>
      </c>
      <c r="N50" s="63">
        <v>0</v>
      </c>
      <c r="O50" s="49">
        <f t="shared" si="22"/>
        <v>509.06</v>
      </c>
    </row>
    <row r="51" spans="1:16">
      <c r="B51" s="50">
        <v>7763</v>
      </c>
      <c r="C51" s="12" t="s">
        <v>62</v>
      </c>
      <c r="D51" s="51" t="s">
        <v>72</v>
      </c>
      <c r="E51" s="82">
        <v>901671834</v>
      </c>
      <c r="F51" s="41" t="s">
        <v>10</v>
      </c>
      <c r="G51" s="21">
        <v>43102</v>
      </c>
      <c r="H51" s="49">
        <v>0</v>
      </c>
      <c r="I51" s="53">
        <v>0</v>
      </c>
      <c r="J51" s="53">
        <v>0</v>
      </c>
      <c r="K51" s="49">
        <f t="shared" si="21"/>
        <v>0</v>
      </c>
      <c r="L51" s="49">
        <v>0</v>
      </c>
      <c r="M51" s="63">
        <v>0</v>
      </c>
      <c r="N51" s="63">
        <v>0</v>
      </c>
      <c r="O51" s="49">
        <f t="shared" si="22"/>
        <v>0</v>
      </c>
    </row>
    <row r="52" spans="1:16" s="27" customFormat="1">
      <c r="A52" s="1"/>
      <c r="B52" s="50">
        <v>7763</v>
      </c>
      <c r="C52" s="8" t="s">
        <v>358</v>
      </c>
      <c r="D52" s="51" t="s">
        <v>115</v>
      </c>
      <c r="E52" s="82">
        <v>901484315</v>
      </c>
      <c r="F52" s="41" t="s">
        <v>10</v>
      </c>
      <c r="G52" s="21">
        <v>44154</v>
      </c>
      <c r="H52" s="49">
        <v>137.941</v>
      </c>
      <c r="I52" s="53">
        <v>121</v>
      </c>
      <c r="J52" s="53">
        <v>0</v>
      </c>
      <c r="K52" s="49">
        <f t="shared" si="21"/>
        <v>258.94100000000003</v>
      </c>
      <c r="L52" s="49">
        <v>137.941</v>
      </c>
      <c r="M52" s="63">
        <v>121</v>
      </c>
      <c r="N52" s="63">
        <v>0</v>
      </c>
      <c r="O52" s="49">
        <f t="shared" si="22"/>
        <v>258.94100000000003</v>
      </c>
      <c r="P52" s="24"/>
    </row>
    <row r="53" spans="1:16" s="27" customFormat="1">
      <c r="A53" s="1"/>
      <c r="B53" s="50">
        <v>7763</v>
      </c>
      <c r="C53" s="8" t="s">
        <v>126</v>
      </c>
      <c r="D53" s="51" t="s">
        <v>116</v>
      </c>
      <c r="E53" s="82">
        <v>902249120</v>
      </c>
      <c r="F53" s="41" t="s">
        <v>10</v>
      </c>
      <c r="G53" s="21">
        <v>44132</v>
      </c>
      <c r="H53" s="49">
        <v>52.13</v>
      </c>
      <c r="I53" s="53">
        <v>55</v>
      </c>
      <c r="J53" s="53">
        <v>0</v>
      </c>
      <c r="K53" s="49">
        <f t="shared" si="21"/>
        <v>107.13</v>
      </c>
      <c r="L53" s="49">
        <v>52.13</v>
      </c>
      <c r="M53" s="63">
        <v>55</v>
      </c>
      <c r="N53" s="63">
        <v>0</v>
      </c>
      <c r="O53" s="49">
        <f t="shared" si="22"/>
        <v>107.13</v>
      </c>
      <c r="P53" s="24"/>
    </row>
    <row r="54" spans="1:16" s="27" customFormat="1">
      <c r="A54" s="1"/>
      <c r="B54" s="50">
        <v>7763</v>
      </c>
      <c r="C54" s="8" t="s">
        <v>400</v>
      </c>
      <c r="D54" s="84" t="s">
        <v>212</v>
      </c>
      <c r="E54" s="72">
        <v>902249121</v>
      </c>
      <c r="F54" s="41" t="s">
        <v>10</v>
      </c>
      <c r="G54" s="21">
        <v>44337</v>
      </c>
      <c r="H54" s="64">
        <v>18.242000000000001</v>
      </c>
      <c r="I54" s="65">
        <v>1</v>
      </c>
      <c r="J54" s="65">
        <v>0</v>
      </c>
      <c r="K54" s="85">
        <f t="shared" si="21"/>
        <v>19.242000000000001</v>
      </c>
      <c r="L54" s="64">
        <v>18.242000000000001</v>
      </c>
      <c r="M54" s="64">
        <v>1</v>
      </c>
      <c r="N54" s="64">
        <v>0</v>
      </c>
      <c r="O54" s="85">
        <f t="shared" ref="O54" si="23">SUM(L54:N54)</f>
        <v>19.242000000000001</v>
      </c>
      <c r="P54" s="45"/>
    </row>
    <row r="55" spans="1:16">
      <c r="B55" s="68">
        <v>7763</v>
      </c>
      <c r="C55" s="11" t="s">
        <v>97</v>
      </c>
      <c r="D55" s="47"/>
      <c r="E55" s="80"/>
      <c r="F55" s="41"/>
      <c r="G55" s="21"/>
      <c r="H55" s="56">
        <f>SUBTOTAL(9,H48:H54)</f>
        <v>5273.7690000000002</v>
      </c>
      <c r="I55" s="56">
        <f t="shared" ref="I55:O55" si="24">SUBTOTAL(9,I48:I54)</f>
        <v>6671</v>
      </c>
      <c r="J55" s="56">
        <f t="shared" si="24"/>
        <v>0</v>
      </c>
      <c r="K55" s="56">
        <f t="shared" si="24"/>
        <v>11944.769</v>
      </c>
      <c r="L55" s="56">
        <f t="shared" si="24"/>
        <v>5273.7690000000002</v>
      </c>
      <c r="M55" s="56">
        <f t="shared" si="24"/>
        <v>6671</v>
      </c>
      <c r="N55" s="56">
        <f t="shared" si="24"/>
        <v>0</v>
      </c>
      <c r="O55" s="56">
        <f t="shared" si="24"/>
        <v>11944.769</v>
      </c>
    </row>
    <row r="56" spans="1:16" ht="5" customHeight="1">
      <c r="B56" s="68"/>
      <c r="C56" s="8"/>
      <c r="D56" s="47"/>
      <c r="E56" s="80"/>
      <c r="F56" s="41"/>
      <c r="G56" s="21"/>
      <c r="H56" s="49"/>
      <c r="I56" s="49"/>
      <c r="J56" s="49"/>
      <c r="K56" s="49"/>
      <c r="L56" s="49"/>
      <c r="M56" s="49"/>
      <c r="N56" s="49"/>
      <c r="O56" s="49"/>
    </row>
    <row r="57" spans="1:16">
      <c r="B57" s="50" t="s">
        <v>93</v>
      </c>
      <c r="C57" s="8" t="s">
        <v>94</v>
      </c>
      <c r="D57" s="47" t="s">
        <v>92</v>
      </c>
      <c r="E57" s="55">
        <v>900713964</v>
      </c>
      <c r="F57" s="41" t="s">
        <v>10</v>
      </c>
      <c r="G57" s="21">
        <v>43684</v>
      </c>
      <c r="H57" s="49">
        <v>0</v>
      </c>
      <c r="I57" s="22">
        <v>3546.85</v>
      </c>
      <c r="J57" s="22">
        <v>824.17899999999997</v>
      </c>
      <c r="K57" s="56">
        <f t="shared" ref="K57" si="25">SUM(H57:J57)</f>
        <v>4371.0289999999995</v>
      </c>
      <c r="L57" s="49">
        <v>0</v>
      </c>
      <c r="M57" s="63">
        <v>2305.4524999999999</v>
      </c>
      <c r="N57" s="63">
        <v>535.71635000000003</v>
      </c>
      <c r="O57" s="56">
        <f t="shared" ref="O57" si="26">SUM(L57:N57)</f>
        <v>2841.16885</v>
      </c>
    </row>
    <row r="58" spans="1:16" ht="5" customHeight="1">
      <c r="B58" s="68"/>
      <c r="C58" s="8"/>
      <c r="D58" s="47"/>
      <c r="E58" s="80"/>
      <c r="F58" s="41"/>
      <c r="G58" s="21"/>
      <c r="H58" s="49"/>
      <c r="I58" s="49"/>
      <c r="J58" s="49"/>
      <c r="K58" s="49"/>
      <c r="L58" s="49"/>
      <c r="M58" s="49"/>
      <c r="N58" s="49"/>
      <c r="O58" s="49"/>
    </row>
    <row r="59" spans="1:16">
      <c r="B59" s="50">
        <v>7884</v>
      </c>
      <c r="C59" s="8" t="s">
        <v>401</v>
      </c>
      <c r="D59" s="47" t="s">
        <v>96</v>
      </c>
      <c r="E59" s="72">
        <v>901822249</v>
      </c>
      <c r="F59" s="41" t="s">
        <v>10</v>
      </c>
      <c r="G59" s="21">
        <v>44179</v>
      </c>
      <c r="H59" s="49">
        <v>531.12900000000002</v>
      </c>
      <c r="I59" s="22">
        <v>25.818999999999999</v>
      </c>
      <c r="J59" s="22">
        <v>10.478</v>
      </c>
      <c r="K59" s="49">
        <f t="shared" ref="K59:K63" si="27">SUM(H59:J59)</f>
        <v>567.42599999999993</v>
      </c>
      <c r="L59" s="49">
        <v>531.12900000000002</v>
      </c>
      <c r="M59" s="63">
        <v>25.818999999999999</v>
      </c>
      <c r="N59" s="63">
        <v>10.478</v>
      </c>
      <c r="O59" s="49">
        <f t="shared" ref="O59:O63" si="28">SUM(L59:N59)</f>
        <v>567.42599999999993</v>
      </c>
    </row>
    <row r="60" spans="1:16" s="27" customFormat="1">
      <c r="A60" s="1"/>
      <c r="B60" s="50">
        <v>7884</v>
      </c>
      <c r="C60" s="8" t="s">
        <v>402</v>
      </c>
      <c r="D60" s="47" t="s">
        <v>117</v>
      </c>
      <c r="E60" s="72">
        <v>901822245</v>
      </c>
      <c r="F60" s="41" t="s">
        <v>10</v>
      </c>
      <c r="G60" s="21">
        <v>44179</v>
      </c>
      <c r="H60" s="49">
        <v>0</v>
      </c>
      <c r="I60" s="22">
        <v>793.40899999999999</v>
      </c>
      <c r="J60" s="22">
        <v>97.164000000000001</v>
      </c>
      <c r="K60" s="49">
        <f t="shared" si="27"/>
        <v>890.57299999999998</v>
      </c>
      <c r="L60" s="49">
        <v>0</v>
      </c>
      <c r="M60" s="63">
        <v>793.40899999999999</v>
      </c>
      <c r="N60" s="63">
        <v>97.164000000000001</v>
      </c>
      <c r="O60" s="49">
        <f t="shared" si="28"/>
        <v>890.57299999999998</v>
      </c>
      <c r="P60" s="45"/>
    </row>
    <row r="61" spans="1:16" s="27" customFormat="1">
      <c r="A61" s="1"/>
      <c r="B61" s="50">
        <v>7884</v>
      </c>
      <c r="C61" s="8" t="s">
        <v>403</v>
      </c>
      <c r="D61" s="47" t="s">
        <v>118</v>
      </c>
      <c r="E61" s="72">
        <v>901822246</v>
      </c>
      <c r="F61" s="41" t="s">
        <v>10</v>
      </c>
      <c r="G61" s="21">
        <v>44179</v>
      </c>
      <c r="H61" s="49">
        <v>0</v>
      </c>
      <c r="I61" s="22">
        <v>2254.8440000000001</v>
      </c>
      <c r="J61" s="22">
        <v>723.81700000000001</v>
      </c>
      <c r="K61" s="49">
        <f t="shared" si="27"/>
        <v>2978.6610000000001</v>
      </c>
      <c r="L61" s="49">
        <v>0</v>
      </c>
      <c r="M61" s="63">
        <v>2254.8440000000001</v>
      </c>
      <c r="N61" s="63">
        <v>723.81700000000001</v>
      </c>
      <c r="O61" s="49">
        <f t="shared" si="28"/>
        <v>2978.6610000000001</v>
      </c>
      <c r="P61" s="45"/>
    </row>
    <row r="62" spans="1:16" s="27" customFormat="1">
      <c r="A62" s="1"/>
      <c r="B62" s="50">
        <v>7884</v>
      </c>
      <c r="C62" s="8" t="s">
        <v>326</v>
      </c>
      <c r="D62" s="47" t="s">
        <v>119</v>
      </c>
      <c r="E62" s="72">
        <v>901822250</v>
      </c>
      <c r="F62" s="41" t="s">
        <v>10</v>
      </c>
      <c r="G62" s="21">
        <v>44286</v>
      </c>
      <c r="H62" s="49">
        <v>46.972999999999999</v>
      </c>
      <c r="I62" s="22">
        <v>111.065</v>
      </c>
      <c r="J62" s="22">
        <v>65.156999999999996</v>
      </c>
      <c r="K62" s="49">
        <f t="shared" si="27"/>
        <v>223.19499999999999</v>
      </c>
      <c r="L62" s="49">
        <v>46.972999999999999</v>
      </c>
      <c r="M62" s="63">
        <v>111.065</v>
      </c>
      <c r="N62" s="63">
        <v>65.156999999999996</v>
      </c>
      <c r="O62" s="49">
        <f t="shared" si="28"/>
        <v>223.19499999999999</v>
      </c>
      <c r="P62" s="45"/>
    </row>
    <row r="63" spans="1:16" s="27" customFormat="1">
      <c r="A63" s="1"/>
      <c r="B63" s="50">
        <v>7884</v>
      </c>
      <c r="C63" s="8" t="s">
        <v>327</v>
      </c>
      <c r="D63" s="47" t="s">
        <v>230</v>
      </c>
      <c r="E63" s="80" t="s">
        <v>231</v>
      </c>
      <c r="F63" s="41" t="s">
        <v>10</v>
      </c>
      <c r="G63" s="21">
        <v>44561</v>
      </c>
      <c r="H63" s="49">
        <v>0</v>
      </c>
      <c r="I63" s="22">
        <v>0</v>
      </c>
      <c r="J63" s="22">
        <v>37598.315999999999</v>
      </c>
      <c r="K63" s="49">
        <f t="shared" si="27"/>
        <v>37598.315999999999</v>
      </c>
      <c r="L63" s="49">
        <v>0</v>
      </c>
      <c r="M63" s="63">
        <v>0</v>
      </c>
      <c r="N63" s="63">
        <v>21807.023279999998</v>
      </c>
      <c r="O63" s="49">
        <f t="shared" si="28"/>
        <v>21807.023279999998</v>
      </c>
      <c r="P63" s="45"/>
    </row>
    <row r="64" spans="1:16">
      <c r="B64" s="68">
        <v>7884</v>
      </c>
      <c r="C64" s="9" t="s">
        <v>133</v>
      </c>
      <c r="D64" s="47"/>
      <c r="E64" s="80"/>
      <c r="F64" s="41"/>
      <c r="G64" s="21"/>
      <c r="H64" s="86">
        <f>SUBTOTAL(9,H59:H63)</f>
        <v>578.10199999999998</v>
      </c>
      <c r="I64" s="86">
        <f t="shared" ref="I64:O64" si="29">SUBTOTAL(9,I59:I63)</f>
        <v>3185.1370000000002</v>
      </c>
      <c r="J64" s="86">
        <f t="shared" si="29"/>
        <v>38494.932000000001</v>
      </c>
      <c r="K64" s="86">
        <f t="shared" si="29"/>
        <v>42258.171000000002</v>
      </c>
      <c r="L64" s="86">
        <f t="shared" si="29"/>
        <v>578.10199999999998</v>
      </c>
      <c r="M64" s="86">
        <f t="shared" si="29"/>
        <v>3185.1370000000002</v>
      </c>
      <c r="N64" s="86">
        <f t="shared" si="29"/>
        <v>22703.639279999999</v>
      </c>
      <c r="O64" s="86">
        <f t="shared" si="29"/>
        <v>26466.878279999997</v>
      </c>
    </row>
    <row r="65" spans="1:16" ht="5" customHeight="1">
      <c r="B65" s="68"/>
      <c r="C65" s="8"/>
      <c r="D65" s="47"/>
      <c r="E65" s="80"/>
      <c r="F65" s="41"/>
      <c r="G65" s="21"/>
      <c r="H65" s="49"/>
      <c r="K65" s="49"/>
      <c r="L65" s="49"/>
      <c r="M65" s="49"/>
      <c r="N65" s="49"/>
      <c r="O65" s="49"/>
    </row>
    <row r="66" spans="1:16" s="27" customFormat="1">
      <c r="A66" s="1"/>
      <c r="B66" s="50">
        <v>8019</v>
      </c>
      <c r="C66" s="13" t="s">
        <v>348</v>
      </c>
      <c r="D66" s="47" t="s">
        <v>120</v>
      </c>
      <c r="E66" s="80" t="s">
        <v>121</v>
      </c>
      <c r="F66" s="41" t="s">
        <v>9</v>
      </c>
      <c r="G66" s="21">
        <v>43987</v>
      </c>
      <c r="H66" s="49">
        <v>279.96100000000001</v>
      </c>
      <c r="I66" s="22">
        <v>125.279</v>
      </c>
      <c r="J66" s="22">
        <v>0</v>
      </c>
      <c r="K66" s="49">
        <f t="shared" ref="K66:K67" si="30">SUM(H66:J66)</f>
        <v>405.24</v>
      </c>
      <c r="L66" s="49">
        <v>279.96100000000001</v>
      </c>
      <c r="M66" s="63">
        <v>125.279</v>
      </c>
      <c r="N66" s="69">
        <v>0</v>
      </c>
      <c r="O66" s="49">
        <f t="shared" ref="O66:O67" si="31">SUM(L66:N66)</f>
        <v>405.24</v>
      </c>
      <c r="P66" s="45"/>
    </row>
    <row r="67" spans="1:16" s="27" customFormat="1">
      <c r="A67" s="1"/>
      <c r="B67" s="50">
        <v>8019</v>
      </c>
      <c r="C67" s="13" t="s">
        <v>349</v>
      </c>
      <c r="D67" s="47" t="s">
        <v>122</v>
      </c>
      <c r="E67" s="80" t="s">
        <v>123</v>
      </c>
      <c r="F67" s="41" t="s">
        <v>9</v>
      </c>
      <c r="G67" s="21">
        <v>44014</v>
      </c>
      <c r="H67" s="49">
        <v>164.60499999999999</v>
      </c>
      <c r="I67" s="22">
        <v>112.176</v>
      </c>
      <c r="J67" s="22">
        <v>0</v>
      </c>
      <c r="K67" s="49">
        <f t="shared" si="30"/>
        <v>276.78100000000001</v>
      </c>
      <c r="L67" s="49">
        <v>164.60499999999999</v>
      </c>
      <c r="M67" s="63">
        <v>112.176</v>
      </c>
      <c r="N67" s="69">
        <v>0</v>
      </c>
      <c r="O67" s="49">
        <f t="shared" si="31"/>
        <v>276.78100000000001</v>
      </c>
      <c r="P67" s="45"/>
    </row>
    <row r="68" spans="1:16">
      <c r="B68" s="68">
        <v>8019</v>
      </c>
      <c r="C68" s="9" t="s">
        <v>134</v>
      </c>
      <c r="D68" s="47"/>
      <c r="E68" s="80"/>
      <c r="F68" s="41"/>
      <c r="G68" s="21"/>
      <c r="H68" s="86">
        <f>SUBTOTAL(9,H66:H67)</f>
        <v>444.56600000000003</v>
      </c>
      <c r="I68" s="86">
        <f t="shared" ref="I68:O68" si="32">SUBTOTAL(9,I66:I67)</f>
        <v>237.45499999999998</v>
      </c>
      <c r="J68" s="86">
        <f t="shared" si="32"/>
        <v>0</v>
      </c>
      <c r="K68" s="86">
        <f t="shared" si="32"/>
        <v>682.02099999999996</v>
      </c>
      <c r="L68" s="86">
        <f t="shared" si="32"/>
        <v>444.56600000000003</v>
      </c>
      <c r="M68" s="86">
        <f t="shared" si="32"/>
        <v>237.45499999999998</v>
      </c>
      <c r="N68" s="86">
        <f t="shared" si="32"/>
        <v>0</v>
      </c>
      <c r="O68" s="86">
        <f t="shared" si="32"/>
        <v>682.02099999999996</v>
      </c>
    </row>
    <row r="69" spans="1:16" ht="5" customHeight="1">
      <c r="B69" s="68"/>
      <c r="C69" s="8"/>
      <c r="D69" s="47"/>
      <c r="E69" s="80"/>
      <c r="F69" s="41"/>
      <c r="G69" s="21"/>
      <c r="H69" s="49"/>
      <c r="K69" s="49"/>
      <c r="L69" s="49"/>
      <c r="M69" s="49"/>
      <c r="N69" s="49"/>
      <c r="O69" s="49"/>
    </row>
    <row r="70" spans="1:16" s="27" customFormat="1">
      <c r="A70" s="1"/>
      <c r="B70" s="68">
        <v>6791</v>
      </c>
      <c r="C70" s="8" t="s">
        <v>147</v>
      </c>
      <c r="D70" s="47" t="s">
        <v>112</v>
      </c>
      <c r="E70" s="72">
        <v>800308934</v>
      </c>
      <c r="F70" s="41" t="s">
        <v>10</v>
      </c>
      <c r="G70" s="21">
        <v>44538</v>
      </c>
      <c r="H70" s="49">
        <v>5354.4080000000004</v>
      </c>
      <c r="I70" s="22">
        <v>100</v>
      </c>
      <c r="J70" s="22">
        <v>1737</v>
      </c>
      <c r="K70" s="56">
        <f t="shared" ref="K70:K74" si="33">SUM(H70:J70)</f>
        <v>7191.4080000000004</v>
      </c>
      <c r="L70" s="49">
        <v>5354.4080000000004</v>
      </c>
      <c r="M70" s="63">
        <v>100</v>
      </c>
      <c r="N70" s="63">
        <v>1737</v>
      </c>
      <c r="O70" s="56">
        <f t="shared" ref="O70:O78" si="34">SUM(L70:N70)</f>
        <v>7191.4080000000004</v>
      </c>
      <c r="P70" s="45"/>
    </row>
    <row r="71" spans="1:16" s="27" customFormat="1">
      <c r="A71" s="1"/>
      <c r="B71" s="68">
        <v>7115</v>
      </c>
      <c r="C71" s="8" t="s">
        <v>404</v>
      </c>
      <c r="D71" s="47" t="s">
        <v>113</v>
      </c>
      <c r="E71" s="72">
        <v>902067053</v>
      </c>
      <c r="F71" s="41" t="s">
        <v>10</v>
      </c>
      <c r="G71" s="21">
        <v>44196</v>
      </c>
      <c r="H71" s="49">
        <v>2212.027</v>
      </c>
      <c r="I71" s="22">
        <v>300</v>
      </c>
      <c r="J71" s="22">
        <v>0</v>
      </c>
      <c r="K71" s="56">
        <f t="shared" si="33"/>
        <v>2512.027</v>
      </c>
      <c r="L71" s="49">
        <v>1813.86214</v>
      </c>
      <c r="M71" s="63">
        <v>245.99999999999997</v>
      </c>
      <c r="N71" s="63">
        <v>0</v>
      </c>
      <c r="O71" s="56">
        <f t="shared" si="34"/>
        <v>2059.8621399999997</v>
      </c>
      <c r="P71" s="45"/>
    </row>
    <row r="72" spans="1:16" s="27" customFormat="1">
      <c r="A72" s="1"/>
      <c r="B72" s="68">
        <v>7241</v>
      </c>
      <c r="C72" s="8" t="s">
        <v>16</v>
      </c>
      <c r="D72" s="47" t="s">
        <v>57</v>
      </c>
      <c r="E72" s="72">
        <v>900713966</v>
      </c>
      <c r="F72" s="41" t="s">
        <v>10</v>
      </c>
      <c r="G72" s="21">
        <v>42559</v>
      </c>
      <c r="H72" s="49">
        <v>0</v>
      </c>
      <c r="I72" s="22">
        <v>2.3170000000000002</v>
      </c>
      <c r="J72" s="22">
        <v>0</v>
      </c>
      <c r="K72" s="56">
        <f t="shared" si="33"/>
        <v>2.3170000000000002</v>
      </c>
      <c r="L72" s="49">
        <v>0</v>
      </c>
      <c r="M72" s="63">
        <v>2.3170000000000002</v>
      </c>
      <c r="N72" s="63">
        <v>0</v>
      </c>
      <c r="O72" s="56">
        <f t="shared" si="34"/>
        <v>2.3170000000000002</v>
      </c>
      <c r="P72" s="45"/>
    </row>
    <row r="73" spans="1:16" s="27" customFormat="1">
      <c r="A73" s="1"/>
      <c r="B73" s="68">
        <v>7248</v>
      </c>
      <c r="C73" s="8" t="s">
        <v>150</v>
      </c>
      <c r="D73" s="47" t="s">
        <v>56</v>
      </c>
      <c r="E73" s="72">
        <v>900692364</v>
      </c>
      <c r="F73" s="41" t="s">
        <v>10</v>
      </c>
      <c r="G73" s="21">
        <v>43326</v>
      </c>
      <c r="H73" s="49">
        <v>0</v>
      </c>
      <c r="I73" s="22">
        <v>0</v>
      </c>
      <c r="J73" s="22">
        <v>0</v>
      </c>
      <c r="K73" s="56">
        <f t="shared" si="33"/>
        <v>0</v>
      </c>
      <c r="L73" s="49">
        <v>0</v>
      </c>
      <c r="M73" s="63">
        <v>0</v>
      </c>
      <c r="N73" s="63">
        <v>0</v>
      </c>
      <c r="O73" s="56">
        <f t="shared" si="34"/>
        <v>0</v>
      </c>
      <c r="P73" s="45"/>
    </row>
    <row r="74" spans="1:16" s="27" customFormat="1">
      <c r="A74" s="1"/>
      <c r="B74" s="68">
        <v>7511</v>
      </c>
      <c r="C74" s="8" t="s">
        <v>153</v>
      </c>
      <c r="D74" s="47" t="s">
        <v>114</v>
      </c>
      <c r="E74" s="72">
        <v>900719387</v>
      </c>
      <c r="F74" s="41" t="s">
        <v>10</v>
      </c>
      <c r="G74" s="21">
        <v>43647</v>
      </c>
      <c r="H74" s="49">
        <v>3249.8110000000001</v>
      </c>
      <c r="I74" s="22">
        <v>3.8330000000000002</v>
      </c>
      <c r="J74" s="22">
        <v>0</v>
      </c>
      <c r="K74" s="56">
        <f t="shared" si="33"/>
        <v>3253.6440000000002</v>
      </c>
      <c r="L74" s="49">
        <v>3249.8110000000001</v>
      </c>
      <c r="M74" s="63">
        <v>3.8330000000000002</v>
      </c>
      <c r="N74" s="63">
        <v>0</v>
      </c>
      <c r="O74" s="56">
        <f t="shared" si="34"/>
        <v>3253.6440000000002</v>
      </c>
      <c r="P74" s="45"/>
    </row>
    <row r="75" spans="1:16" s="27" customFormat="1" ht="5.15" customHeight="1">
      <c r="A75" s="1"/>
      <c r="B75" s="68"/>
      <c r="C75" s="13"/>
      <c r="D75" s="47"/>
      <c r="E75" s="80"/>
      <c r="F75" s="41"/>
      <c r="G75" s="21"/>
      <c r="H75" s="49"/>
      <c r="I75" s="22"/>
      <c r="J75" s="22"/>
      <c r="K75" s="49"/>
      <c r="L75" s="49"/>
      <c r="M75" s="63"/>
      <c r="N75" s="63"/>
      <c r="O75" s="49"/>
      <c r="P75" s="45"/>
    </row>
    <row r="76" spans="1:16" s="27" customFormat="1">
      <c r="A76" s="1"/>
      <c r="B76" s="50">
        <v>6420</v>
      </c>
      <c r="C76" s="8" t="s">
        <v>328</v>
      </c>
      <c r="D76" s="84" t="s">
        <v>174</v>
      </c>
      <c r="E76" s="72">
        <v>901455361</v>
      </c>
      <c r="F76" s="41" t="s">
        <v>10</v>
      </c>
      <c r="G76" s="21">
        <v>44495</v>
      </c>
      <c r="H76" s="49">
        <v>0</v>
      </c>
      <c r="I76" s="22">
        <v>20</v>
      </c>
      <c r="J76" s="22">
        <v>0</v>
      </c>
      <c r="K76" s="49">
        <f t="shared" ref="K76:K78" si="35">SUM(H76:J76)</f>
        <v>20</v>
      </c>
      <c r="L76" s="49">
        <v>0</v>
      </c>
      <c r="M76" s="49">
        <v>20</v>
      </c>
      <c r="N76" s="49">
        <v>0</v>
      </c>
      <c r="O76" s="49">
        <f t="shared" si="34"/>
        <v>20</v>
      </c>
      <c r="P76" s="45"/>
    </row>
    <row r="77" spans="1:16" s="27" customFormat="1">
      <c r="A77" s="1"/>
      <c r="B77" s="50">
        <v>6420</v>
      </c>
      <c r="C77" s="8" t="s">
        <v>329</v>
      </c>
      <c r="D77" s="84" t="s">
        <v>175</v>
      </c>
      <c r="E77" s="72">
        <v>901455365</v>
      </c>
      <c r="F77" s="41" t="s">
        <v>10</v>
      </c>
      <c r="G77" s="21">
        <v>43886</v>
      </c>
      <c r="H77" s="49">
        <v>0</v>
      </c>
      <c r="I77" s="22">
        <v>30</v>
      </c>
      <c r="J77" s="22">
        <v>0</v>
      </c>
      <c r="K77" s="49">
        <f t="shared" si="35"/>
        <v>30</v>
      </c>
      <c r="L77" s="49">
        <v>0</v>
      </c>
      <c r="M77" s="49">
        <v>30</v>
      </c>
      <c r="N77" s="49">
        <v>0</v>
      </c>
      <c r="O77" s="49">
        <f t="shared" si="34"/>
        <v>30</v>
      </c>
      <c r="P77" s="45"/>
    </row>
    <row r="78" spans="1:16" s="27" customFormat="1">
      <c r="A78" s="1"/>
      <c r="B78" s="50">
        <v>6420</v>
      </c>
      <c r="C78" s="8" t="s">
        <v>330</v>
      </c>
      <c r="D78" s="84" t="s">
        <v>176</v>
      </c>
      <c r="E78" s="72">
        <v>901460766</v>
      </c>
      <c r="F78" s="41" t="s">
        <v>10</v>
      </c>
      <c r="G78" s="21">
        <v>44179</v>
      </c>
      <c r="H78" s="49">
        <v>0</v>
      </c>
      <c r="I78" s="22">
        <v>5000</v>
      </c>
      <c r="J78" s="22">
        <v>4513.4359999999997</v>
      </c>
      <c r="K78" s="49">
        <f t="shared" si="35"/>
        <v>9513.4359999999997</v>
      </c>
      <c r="L78" s="49">
        <v>0</v>
      </c>
      <c r="M78" s="49">
        <v>5000</v>
      </c>
      <c r="N78" s="49">
        <v>4513.4359999999997</v>
      </c>
      <c r="O78" s="49">
        <f t="shared" si="34"/>
        <v>9513.4359999999997</v>
      </c>
      <c r="P78" s="45"/>
    </row>
    <row r="79" spans="1:16" s="27" customFormat="1">
      <c r="A79" s="1"/>
      <c r="B79" s="68">
        <v>6420</v>
      </c>
      <c r="C79" s="9" t="s">
        <v>158</v>
      </c>
      <c r="D79" s="84"/>
      <c r="E79" s="80"/>
      <c r="F79" s="41"/>
      <c r="G79" s="21"/>
      <c r="H79" s="86">
        <f>SUBTOTAL(9,H76:H78)</f>
        <v>0</v>
      </c>
      <c r="I79" s="86">
        <f t="shared" ref="I79:O79" si="36">SUBTOTAL(9,I76:I78)</f>
        <v>5050</v>
      </c>
      <c r="J79" s="86">
        <f t="shared" si="36"/>
        <v>4513.4359999999997</v>
      </c>
      <c r="K79" s="86">
        <f t="shared" si="36"/>
        <v>9563.4359999999997</v>
      </c>
      <c r="L79" s="86">
        <f t="shared" si="36"/>
        <v>0</v>
      </c>
      <c r="M79" s="86">
        <f t="shared" si="36"/>
        <v>5050</v>
      </c>
      <c r="N79" s="86">
        <f t="shared" si="36"/>
        <v>4513.4359999999997</v>
      </c>
      <c r="O79" s="86">
        <f t="shared" si="36"/>
        <v>9563.4359999999997</v>
      </c>
      <c r="P79" s="45"/>
    </row>
    <row r="80" spans="1:16" s="27" customFormat="1" ht="5" customHeight="1">
      <c r="A80" s="1"/>
      <c r="B80" s="68"/>
      <c r="C80" s="8"/>
      <c r="D80" s="84"/>
      <c r="E80" s="80"/>
      <c r="F80" s="41"/>
      <c r="G80" s="21"/>
      <c r="H80" s="49"/>
      <c r="I80" s="22"/>
      <c r="J80" s="22"/>
      <c r="K80" s="49"/>
      <c r="L80" s="49"/>
      <c r="M80" s="49"/>
      <c r="N80" s="49"/>
      <c r="O80" s="49"/>
      <c r="P80" s="45"/>
    </row>
    <row r="81" spans="1:16" s="27" customFormat="1">
      <c r="A81" s="1"/>
      <c r="B81" s="50">
        <v>7227</v>
      </c>
      <c r="C81" s="8" t="s">
        <v>161</v>
      </c>
      <c r="D81" s="84" t="s">
        <v>179</v>
      </c>
      <c r="E81" s="72">
        <v>902379073</v>
      </c>
      <c r="F81" s="41" t="s">
        <v>9</v>
      </c>
      <c r="G81" s="21">
        <v>44270</v>
      </c>
      <c r="H81" s="49">
        <v>226.61099999999999</v>
      </c>
      <c r="I81" s="22">
        <v>3283</v>
      </c>
      <c r="J81" s="22">
        <v>4943</v>
      </c>
      <c r="K81" s="49">
        <f t="shared" ref="K81:K82" si="37">SUM(H81:J81)</f>
        <v>8452.6110000000008</v>
      </c>
      <c r="L81" s="49">
        <v>226.61099999999999</v>
      </c>
      <c r="M81" s="49">
        <v>3283</v>
      </c>
      <c r="N81" s="49">
        <v>4943</v>
      </c>
      <c r="O81" s="49">
        <f t="shared" ref="O81:O82" si="38">SUM(L81:N81)</f>
        <v>8452.6110000000008</v>
      </c>
      <c r="P81" s="45"/>
    </row>
    <row r="82" spans="1:16" s="27" customFormat="1">
      <c r="A82" s="1"/>
      <c r="B82" s="50">
        <v>7227</v>
      </c>
      <c r="C82" s="8" t="s">
        <v>359</v>
      </c>
      <c r="D82" s="84" t="s">
        <v>180</v>
      </c>
      <c r="E82" s="72">
        <v>902448105</v>
      </c>
      <c r="F82" s="41" t="s">
        <v>9</v>
      </c>
      <c r="G82" s="21">
        <v>44266</v>
      </c>
      <c r="H82" s="49">
        <v>4.6239999999999997</v>
      </c>
      <c r="I82" s="22">
        <v>250</v>
      </c>
      <c r="J82" s="22">
        <v>115</v>
      </c>
      <c r="K82" s="49">
        <f t="shared" si="37"/>
        <v>369.62400000000002</v>
      </c>
      <c r="L82" s="49">
        <v>4.6239999999999997</v>
      </c>
      <c r="M82" s="49">
        <v>250</v>
      </c>
      <c r="N82" s="49">
        <v>115</v>
      </c>
      <c r="O82" s="49">
        <f t="shared" si="38"/>
        <v>369.62400000000002</v>
      </c>
      <c r="P82" s="45"/>
    </row>
    <row r="83" spans="1:16" s="27" customFormat="1">
      <c r="A83" s="1"/>
      <c r="B83" s="68">
        <v>7227</v>
      </c>
      <c r="C83" s="9" t="s">
        <v>387</v>
      </c>
      <c r="D83" s="84"/>
      <c r="E83" s="80"/>
      <c r="F83" s="41"/>
      <c r="G83" s="21"/>
      <c r="H83" s="86">
        <f t="shared" ref="H83:K83" si="39">SUBTOTAL(9,H81:H82)</f>
        <v>231.23499999999999</v>
      </c>
      <c r="I83" s="86">
        <f t="shared" si="39"/>
        <v>3533</v>
      </c>
      <c r="J83" s="86">
        <f t="shared" si="39"/>
        <v>5058</v>
      </c>
      <c r="K83" s="86">
        <f t="shared" si="39"/>
        <v>8822.2350000000006</v>
      </c>
      <c r="L83" s="86">
        <f>SUBTOTAL(9,L81:L82)</f>
        <v>231.23499999999999</v>
      </c>
      <c r="M83" s="86">
        <f t="shared" ref="M83:O83" si="40">SUBTOTAL(9,M81:M82)</f>
        <v>3533</v>
      </c>
      <c r="N83" s="86">
        <f t="shared" si="40"/>
        <v>5058</v>
      </c>
      <c r="O83" s="86">
        <f t="shared" si="40"/>
        <v>8822.2350000000006</v>
      </c>
      <c r="P83" s="45"/>
    </row>
    <row r="84" spans="1:16" s="27" customFormat="1" ht="5" customHeight="1">
      <c r="A84" s="1"/>
      <c r="B84" s="68"/>
      <c r="C84" s="9"/>
      <c r="D84" s="84"/>
      <c r="E84" s="80"/>
      <c r="F84" s="41"/>
      <c r="G84" s="21"/>
      <c r="H84" s="49"/>
      <c r="I84" s="22"/>
      <c r="J84" s="22"/>
      <c r="K84" s="49">
        <f t="shared" ref="K84:K112" si="41">SUM(H84:J84)</f>
        <v>0</v>
      </c>
      <c r="L84" s="49"/>
      <c r="M84" s="49"/>
      <c r="N84" s="49"/>
      <c r="O84" s="49"/>
      <c r="P84" s="45"/>
    </row>
    <row r="85" spans="1:16" s="27" customFormat="1">
      <c r="A85" s="1"/>
      <c r="B85" s="68">
        <v>7729</v>
      </c>
      <c r="C85" s="8" t="s">
        <v>159</v>
      </c>
      <c r="D85" s="84" t="s">
        <v>177</v>
      </c>
      <c r="E85" s="72">
        <v>901395606</v>
      </c>
      <c r="F85" s="41" t="s">
        <v>10</v>
      </c>
      <c r="G85" s="21">
        <v>44025</v>
      </c>
      <c r="H85" s="49">
        <v>1121.165</v>
      </c>
      <c r="I85" s="22">
        <v>1517</v>
      </c>
      <c r="J85" s="22">
        <v>0</v>
      </c>
      <c r="K85" s="56">
        <f t="shared" si="41"/>
        <v>2638.165</v>
      </c>
      <c r="L85" s="49">
        <v>1121.165</v>
      </c>
      <c r="M85" s="49">
        <v>1517</v>
      </c>
      <c r="N85" s="49">
        <v>0</v>
      </c>
      <c r="O85" s="56">
        <f t="shared" ref="O85:O87" si="42">SUM(L85:N85)</f>
        <v>2638.165</v>
      </c>
      <c r="P85" s="45"/>
    </row>
    <row r="86" spans="1:16" s="27" customFormat="1">
      <c r="A86" s="1"/>
      <c r="B86" s="68">
        <v>8107</v>
      </c>
      <c r="C86" s="8" t="s">
        <v>383</v>
      </c>
      <c r="D86" s="84" t="s">
        <v>178</v>
      </c>
      <c r="E86" s="72">
        <v>902342409</v>
      </c>
      <c r="F86" s="41" t="s">
        <v>10</v>
      </c>
      <c r="G86" s="21">
        <v>44502</v>
      </c>
      <c r="H86" s="49">
        <v>17.163</v>
      </c>
      <c r="I86" s="22">
        <v>169.81299999999999</v>
      </c>
      <c r="J86" s="22">
        <v>2157.2689999999998</v>
      </c>
      <c r="K86" s="56">
        <f t="shared" si="41"/>
        <v>2344.2449999999999</v>
      </c>
      <c r="L86" s="49">
        <v>17.163</v>
      </c>
      <c r="M86" s="49">
        <v>169.81299999999999</v>
      </c>
      <c r="N86" s="49">
        <v>2157.2689999999998</v>
      </c>
      <c r="O86" s="56">
        <f t="shared" si="42"/>
        <v>2344.2449999999999</v>
      </c>
      <c r="P86" s="45"/>
    </row>
    <row r="87" spans="1:16" s="27" customFormat="1">
      <c r="A87" s="1"/>
      <c r="B87" s="68">
        <v>8091</v>
      </c>
      <c r="C87" s="8" t="s">
        <v>160</v>
      </c>
      <c r="D87" s="84" t="s">
        <v>173</v>
      </c>
      <c r="E87" s="72">
        <v>902260821</v>
      </c>
      <c r="F87" s="41" t="s">
        <v>10</v>
      </c>
      <c r="G87" s="21">
        <v>44166</v>
      </c>
      <c r="H87" s="49">
        <v>105.919</v>
      </c>
      <c r="I87" s="22">
        <v>294.56099999999998</v>
      </c>
      <c r="J87" s="22">
        <v>0</v>
      </c>
      <c r="K87" s="56">
        <f t="shared" si="41"/>
        <v>400.47999999999996</v>
      </c>
      <c r="L87" s="49">
        <v>105.919</v>
      </c>
      <c r="M87" s="49">
        <v>294.56099999999998</v>
      </c>
      <c r="N87" s="49">
        <v>0</v>
      </c>
      <c r="O87" s="56">
        <f t="shared" si="42"/>
        <v>400.47999999999996</v>
      </c>
      <c r="P87" s="45"/>
    </row>
    <row r="88" spans="1:16" s="27" customFormat="1" ht="5" customHeight="1">
      <c r="A88" s="1"/>
      <c r="B88" s="68"/>
      <c r="C88" s="8"/>
      <c r="D88" s="84"/>
      <c r="E88" s="80"/>
      <c r="F88" s="41"/>
      <c r="G88" s="21"/>
      <c r="H88" s="49"/>
      <c r="I88" s="22"/>
      <c r="J88" s="22"/>
      <c r="K88" s="49"/>
      <c r="L88" s="49"/>
      <c r="M88" s="49"/>
      <c r="N88" s="49"/>
      <c r="O88" s="49"/>
      <c r="P88" s="45"/>
    </row>
    <row r="89" spans="1:16" s="27" customFormat="1">
      <c r="A89" s="1"/>
      <c r="B89" s="50">
        <v>7546</v>
      </c>
      <c r="C89" s="8" t="s">
        <v>405</v>
      </c>
      <c r="D89" s="84" t="s">
        <v>193</v>
      </c>
      <c r="E89" s="80" t="s">
        <v>155</v>
      </c>
      <c r="F89" s="41" t="s">
        <v>10</v>
      </c>
      <c r="G89" s="21">
        <v>44561</v>
      </c>
      <c r="H89" s="49">
        <v>0</v>
      </c>
      <c r="I89" s="22">
        <v>0</v>
      </c>
      <c r="J89" s="22">
        <v>703</v>
      </c>
      <c r="K89" s="49">
        <f t="shared" ref="K89:K97" si="43">SUM(H89:J89)</f>
        <v>703</v>
      </c>
      <c r="L89" s="49">
        <v>0</v>
      </c>
      <c r="M89" s="49">
        <v>0</v>
      </c>
      <c r="N89" s="49">
        <v>703</v>
      </c>
      <c r="O89" s="49">
        <f t="shared" ref="O89:O97" si="44">SUM(L89:N89)</f>
        <v>703</v>
      </c>
      <c r="P89" s="45"/>
    </row>
    <row r="90" spans="1:16" s="27" customFormat="1">
      <c r="A90" s="1"/>
      <c r="B90" s="50">
        <v>7546</v>
      </c>
      <c r="C90" s="8" t="s">
        <v>317</v>
      </c>
      <c r="D90" s="84" t="s">
        <v>193</v>
      </c>
      <c r="E90" s="80" t="s">
        <v>156</v>
      </c>
      <c r="F90" s="41" t="s">
        <v>10</v>
      </c>
      <c r="G90" s="21">
        <v>44561</v>
      </c>
      <c r="H90" s="49">
        <v>0</v>
      </c>
      <c r="I90" s="22">
        <v>0</v>
      </c>
      <c r="J90" s="22">
        <v>3593</v>
      </c>
      <c r="K90" s="49">
        <f t="shared" si="43"/>
        <v>3593</v>
      </c>
      <c r="L90" s="49">
        <v>0</v>
      </c>
      <c r="M90" s="49">
        <v>0</v>
      </c>
      <c r="N90" s="49">
        <v>3593</v>
      </c>
      <c r="O90" s="49">
        <f t="shared" si="44"/>
        <v>3593</v>
      </c>
      <c r="P90" s="45"/>
    </row>
    <row r="91" spans="1:16" s="27" customFormat="1">
      <c r="A91" s="1"/>
      <c r="B91" s="50">
        <v>7546</v>
      </c>
      <c r="C91" s="87" t="s">
        <v>340</v>
      </c>
      <c r="D91" s="84" t="s">
        <v>193</v>
      </c>
      <c r="E91" s="72">
        <v>902287734</v>
      </c>
      <c r="F91" s="41" t="s">
        <v>10</v>
      </c>
      <c r="G91" s="21">
        <v>44560</v>
      </c>
      <c r="H91" s="49">
        <v>0</v>
      </c>
      <c r="I91" s="22">
        <v>667</v>
      </c>
      <c r="J91" s="22">
        <v>0</v>
      </c>
      <c r="K91" s="49">
        <f t="shared" si="43"/>
        <v>667</v>
      </c>
      <c r="L91" s="49">
        <v>0</v>
      </c>
      <c r="M91" s="49">
        <v>667</v>
      </c>
      <c r="N91" s="49">
        <v>0</v>
      </c>
      <c r="O91" s="49">
        <f t="shared" si="44"/>
        <v>667</v>
      </c>
      <c r="P91" s="45"/>
    </row>
    <row r="92" spans="1:16" s="27" customFormat="1">
      <c r="A92" s="1"/>
      <c r="B92" s="50">
        <v>7546</v>
      </c>
      <c r="C92" s="87" t="s">
        <v>341</v>
      </c>
      <c r="D92" s="84" t="s">
        <v>194</v>
      </c>
      <c r="E92" s="72">
        <v>902287735</v>
      </c>
      <c r="F92" s="41" t="s">
        <v>10</v>
      </c>
      <c r="G92" s="21">
        <v>44560</v>
      </c>
      <c r="H92" s="49">
        <v>0</v>
      </c>
      <c r="I92" s="22">
        <v>664</v>
      </c>
      <c r="J92" s="22">
        <v>534</v>
      </c>
      <c r="K92" s="49">
        <f t="shared" si="43"/>
        <v>1198</v>
      </c>
      <c r="L92" s="49">
        <v>0</v>
      </c>
      <c r="M92" s="49">
        <v>664</v>
      </c>
      <c r="N92" s="49">
        <v>534</v>
      </c>
      <c r="O92" s="49">
        <f t="shared" si="44"/>
        <v>1198</v>
      </c>
      <c r="P92" s="45"/>
    </row>
    <row r="93" spans="1:16" s="27" customFormat="1">
      <c r="A93" s="1"/>
      <c r="B93" s="50">
        <v>7546</v>
      </c>
      <c r="C93" s="87" t="s">
        <v>342</v>
      </c>
      <c r="D93" s="84" t="s">
        <v>195</v>
      </c>
      <c r="E93" s="72">
        <v>902287736</v>
      </c>
      <c r="F93" s="41" t="s">
        <v>10</v>
      </c>
      <c r="G93" s="21">
        <v>44560</v>
      </c>
      <c r="H93" s="49">
        <v>0</v>
      </c>
      <c r="I93" s="22">
        <v>290</v>
      </c>
      <c r="J93" s="22">
        <v>0</v>
      </c>
      <c r="K93" s="49">
        <f t="shared" si="43"/>
        <v>290</v>
      </c>
      <c r="L93" s="49">
        <v>0</v>
      </c>
      <c r="M93" s="49">
        <v>290</v>
      </c>
      <c r="N93" s="49">
        <v>0</v>
      </c>
      <c r="O93" s="49">
        <f t="shared" si="44"/>
        <v>290</v>
      </c>
      <c r="P93" s="45"/>
    </row>
    <row r="94" spans="1:16" s="27" customFormat="1">
      <c r="A94" s="1"/>
      <c r="B94" s="50">
        <v>7546</v>
      </c>
      <c r="C94" s="87" t="s">
        <v>343</v>
      </c>
      <c r="D94" s="84" t="s">
        <v>196</v>
      </c>
      <c r="E94" s="72">
        <v>902287737</v>
      </c>
      <c r="F94" s="41" t="s">
        <v>10</v>
      </c>
      <c r="G94" s="21">
        <v>44300</v>
      </c>
      <c r="H94" s="49">
        <v>0</v>
      </c>
      <c r="I94" s="22">
        <v>896</v>
      </c>
      <c r="J94" s="22">
        <v>0</v>
      </c>
      <c r="K94" s="49">
        <f t="shared" si="43"/>
        <v>896</v>
      </c>
      <c r="L94" s="49">
        <v>0</v>
      </c>
      <c r="M94" s="49">
        <v>896</v>
      </c>
      <c r="N94" s="49">
        <v>0</v>
      </c>
      <c r="O94" s="49">
        <f t="shared" si="44"/>
        <v>896</v>
      </c>
      <c r="P94" s="45"/>
    </row>
    <row r="95" spans="1:16" s="27" customFormat="1">
      <c r="A95" s="1"/>
      <c r="B95" s="50">
        <v>7546</v>
      </c>
      <c r="C95" s="87" t="s">
        <v>344</v>
      </c>
      <c r="D95" s="84" t="s">
        <v>197</v>
      </c>
      <c r="E95" s="72">
        <v>902287738</v>
      </c>
      <c r="F95" s="41" t="s">
        <v>10</v>
      </c>
      <c r="G95" s="21">
        <v>44300</v>
      </c>
      <c r="H95" s="49">
        <v>0</v>
      </c>
      <c r="I95" s="22">
        <v>2823</v>
      </c>
      <c r="J95" s="22">
        <v>0</v>
      </c>
      <c r="K95" s="49">
        <f t="shared" si="43"/>
        <v>2823</v>
      </c>
      <c r="L95" s="49">
        <v>0</v>
      </c>
      <c r="M95" s="49">
        <v>2823</v>
      </c>
      <c r="N95" s="49">
        <v>0</v>
      </c>
      <c r="O95" s="49">
        <f t="shared" si="44"/>
        <v>2823</v>
      </c>
      <c r="P95" s="45"/>
    </row>
    <row r="96" spans="1:16" s="27" customFormat="1">
      <c r="A96" s="1"/>
      <c r="B96" s="50">
        <v>7546</v>
      </c>
      <c r="C96" s="87" t="s">
        <v>345</v>
      </c>
      <c r="D96" s="84" t="s">
        <v>198</v>
      </c>
      <c r="E96" s="72">
        <v>902288039</v>
      </c>
      <c r="F96" s="41" t="s">
        <v>10</v>
      </c>
      <c r="G96" s="21">
        <v>44300</v>
      </c>
      <c r="H96" s="49">
        <v>0</v>
      </c>
      <c r="I96" s="22">
        <v>176</v>
      </c>
      <c r="J96" s="22">
        <v>0</v>
      </c>
      <c r="K96" s="49">
        <f t="shared" si="43"/>
        <v>176</v>
      </c>
      <c r="L96" s="49">
        <v>0</v>
      </c>
      <c r="M96" s="49">
        <v>176</v>
      </c>
      <c r="N96" s="49">
        <v>0</v>
      </c>
      <c r="O96" s="49">
        <f t="shared" si="44"/>
        <v>176</v>
      </c>
      <c r="P96" s="45"/>
    </row>
    <row r="97" spans="1:16" s="27" customFormat="1">
      <c r="A97" s="1"/>
      <c r="B97" s="50">
        <v>7546</v>
      </c>
      <c r="C97" s="87" t="s">
        <v>346</v>
      </c>
      <c r="D97" s="84" t="s">
        <v>199</v>
      </c>
      <c r="E97" s="72">
        <v>902288040</v>
      </c>
      <c r="F97" s="41" t="s">
        <v>10</v>
      </c>
      <c r="G97" s="21">
        <v>44300</v>
      </c>
      <c r="H97" s="49">
        <v>0</v>
      </c>
      <c r="I97" s="22">
        <v>124</v>
      </c>
      <c r="J97" s="22">
        <v>0</v>
      </c>
      <c r="K97" s="49">
        <f t="shared" si="43"/>
        <v>124</v>
      </c>
      <c r="L97" s="49">
        <v>0</v>
      </c>
      <c r="M97" s="49">
        <v>124</v>
      </c>
      <c r="N97" s="49">
        <v>0</v>
      </c>
      <c r="O97" s="49">
        <f t="shared" si="44"/>
        <v>124</v>
      </c>
      <c r="P97" s="45"/>
    </row>
    <row r="98" spans="1:16" s="27" customFormat="1">
      <c r="A98" s="1"/>
      <c r="B98" s="68">
        <v>7546</v>
      </c>
      <c r="C98" s="9" t="s">
        <v>314</v>
      </c>
      <c r="D98" s="84"/>
      <c r="E98" s="80"/>
      <c r="F98" s="41"/>
      <c r="G98" s="21"/>
      <c r="H98" s="86">
        <f>SUBTOTAL(9,H89:H97)</f>
        <v>0</v>
      </c>
      <c r="I98" s="86">
        <f t="shared" ref="I98:O98" si="45">SUBTOTAL(9,I89:I97)</f>
        <v>5640</v>
      </c>
      <c r="J98" s="86">
        <f t="shared" si="45"/>
        <v>4830</v>
      </c>
      <c r="K98" s="86">
        <f t="shared" si="45"/>
        <v>10470</v>
      </c>
      <c r="L98" s="86">
        <f t="shared" si="45"/>
        <v>0</v>
      </c>
      <c r="M98" s="86">
        <f t="shared" si="45"/>
        <v>5640</v>
      </c>
      <c r="N98" s="86">
        <f t="shared" si="45"/>
        <v>4830</v>
      </c>
      <c r="O98" s="86">
        <f t="shared" si="45"/>
        <v>10470</v>
      </c>
      <c r="P98" s="45"/>
    </row>
    <row r="99" spans="1:16" s="27" customFormat="1" ht="5" customHeight="1">
      <c r="A99" s="1"/>
      <c r="B99" s="68"/>
      <c r="C99" s="9"/>
      <c r="D99" s="84"/>
      <c r="E99" s="80"/>
      <c r="F99" s="41"/>
      <c r="G99" s="21"/>
      <c r="H99" s="49"/>
      <c r="I99" s="22"/>
      <c r="J99" s="22"/>
      <c r="K99" s="49"/>
      <c r="L99" s="49"/>
      <c r="M99" s="49"/>
      <c r="N99" s="49"/>
      <c r="O99" s="49"/>
      <c r="P99" s="45"/>
    </row>
    <row r="100" spans="1:16" s="27" customFormat="1">
      <c r="A100" s="1"/>
      <c r="B100" s="50">
        <v>7555</v>
      </c>
      <c r="C100" s="8" t="s">
        <v>385</v>
      </c>
      <c r="D100" s="84" t="s">
        <v>200</v>
      </c>
      <c r="E100" s="72">
        <v>901192482</v>
      </c>
      <c r="F100" s="41" t="s">
        <v>10</v>
      </c>
      <c r="G100" s="21">
        <v>44074</v>
      </c>
      <c r="H100" s="49">
        <v>0</v>
      </c>
      <c r="I100" s="22">
        <v>11258.297</v>
      </c>
      <c r="J100" s="22">
        <v>0</v>
      </c>
      <c r="K100" s="49">
        <f t="shared" si="41"/>
        <v>11258.297</v>
      </c>
      <c r="L100" s="49">
        <v>0</v>
      </c>
      <c r="M100" s="49">
        <v>3602.6550400000001</v>
      </c>
      <c r="N100" s="49">
        <v>0</v>
      </c>
      <c r="O100" s="49">
        <f t="shared" ref="O100:O112" si="46">SUM(L100:N100)</f>
        <v>3602.6550400000001</v>
      </c>
      <c r="P100" s="45"/>
    </row>
    <row r="101" spans="1:16" s="27" customFormat="1">
      <c r="A101" s="1"/>
      <c r="B101" s="50">
        <v>7555</v>
      </c>
      <c r="C101" s="8" t="s">
        <v>384</v>
      </c>
      <c r="D101" s="84" t="s">
        <v>201</v>
      </c>
      <c r="E101" s="72">
        <v>901192484</v>
      </c>
      <c r="F101" s="41" t="s">
        <v>10</v>
      </c>
      <c r="G101" s="21">
        <v>44179</v>
      </c>
      <c r="H101" s="49">
        <v>0</v>
      </c>
      <c r="I101" s="22">
        <v>892.03899999999999</v>
      </c>
      <c r="J101" s="22">
        <v>0</v>
      </c>
      <c r="K101" s="49">
        <f t="shared" si="41"/>
        <v>892.03899999999999</v>
      </c>
      <c r="L101" s="49">
        <v>0</v>
      </c>
      <c r="M101" s="49">
        <v>892.03899999999999</v>
      </c>
      <c r="N101" s="49">
        <v>0</v>
      </c>
      <c r="O101" s="49">
        <f t="shared" si="46"/>
        <v>892.03899999999999</v>
      </c>
      <c r="P101" s="45"/>
    </row>
    <row r="102" spans="1:16" s="27" customFormat="1">
      <c r="A102" s="1"/>
      <c r="B102" s="50">
        <v>7555</v>
      </c>
      <c r="C102" s="8" t="s">
        <v>331</v>
      </c>
      <c r="D102" s="84" t="s">
        <v>202</v>
      </c>
      <c r="E102" s="72">
        <v>902124237</v>
      </c>
      <c r="F102" s="41" t="s">
        <v>10</v>
      </c>
      <c r="G102" s="21">
        <v>44179</v>
      </c>
      <c r="H102" s="49">
        <v>0</v>
      </c>
      <c r="I102" s="22">
        <v>-2.0870000000000002</v>
      </c>
      <c r="J102" s="22">
        <v>0</v>
      </c>
      <c r="K102" s="49">
        <f t="shared" si="41"/>
        <v>-2.0870000000000002</v>
      </c>
      <c r="L102" s="49">
        <v>0</v>
      </c>
      <c r="M102" s="49">
        <v>-2.0870000000000002</v>
      </c>
      <c r="N102" s="49">
        <v>0</v>
      </c>
      <c r="O102" s="49">
        <f t="shared" si="46"/>
        <v>-2.0870000000000002</v>
      </c>
      <c r="P102" s="45"/>
    </row>
    <row r="103" spans="1:16" s="27" customFormat="1">
      <c r="A103" s="1"/>
      <c r="B103" s="50">
        <v>7555</v>
      </c>
      <c r="C103" s="8" t="s">
        <v>386</v>
      </c>
      <c r="D103" s="84" t="s">
        <v>203</v>
      </c>
      <c r="E103" s="72">
        <v>902124391</v>
      </c>
      <c r="F103" s="41" t="s">
        <v>10</v>
      </c>
      <c r="G103" s="21">
        <v>43830</v>
      </c>
      <c r="H103" s="49">
        <v>0</v>
      </c>
      <c r="I103" s="22">
        <v>-2.6030000000000002</v>
      </c>
      <c r="J103" s="22">
        <v>0</v>
      </c>
      <c r="K103" s="49">
        <f t="shared" si="41"/>
        <v>-2.6030000000000002</v>
      </c>
      <c r="L103" s="49">
        <v>0</v>
      </c>
      <c r="M103" s="49">
        <v>-2.6030000000000002</v>
      </c>
      <c r="N103" s="49">
        <v>0</v>
      </c>
      <c r="O103" s="49">
        <f t="shared" si="46"/>
        <v>-2.6030000000000002</v>
      </c>
      <c r="P103" s="45"/>
    </row>
    <row r="104" spans="1:16" s="27" customFormat="1">
      <c r="A104" s="1"/>
      <c r="B104" s="50">
        <v>7555</v>
      </c>
      <c r="C104" s="8" t="s">
        <v>332</v>
      </c>
      <c r="D104" s="84" t="s">
        <v>204</v>
      </c>
      <c r="E104" s="72">
        <v>902124392</v>
      </c>
      <c r="F104" s="41" t="s">
        <v>10</v>
      </c>
      <c r="G104" s="21">
        <v>44179</v>
      </c>
      <c r="H104" s="49">
        <v>0</v>
      </c>
      <c r="I104" s="22">
        <v>226.12100000000001</v>
      </c>
      <c r="J104" s="22">
        <v>0</v>
      </c>
      <c r="K104" s="49">
        <f t="shared" si="41"/>
        <v>226.12100000000001</v>
      </c>
      <c r="L104" s="49">
        <v>0</v>
      </c>
      <c r="M104" s="49">
        <v>226.12100000000001</v>
      </c>
      <c r="N104" s="49">
        <v>0</v>
      </c>
      <c r="O104" s="49">
        <f t="shared" si="46"/>
        <v>226.12100000000001</v>
      </c>
      <c r="P104" s="45"/>
    </row>
    <row r="105" spans="1:16" s="27" customFormat="1">
      <c r="A105" s="1"/>
      <c r="B105" s="50">
        <v>7555</v>
      </c>
      <c r="C105" s="8" t="s">
        <v>332</v>
      </c>
      <c r="D105" s="84" t="s">
        <v>205</v>
      </c>
      <c r="E105" s="72">
        <v>902124393</v>
      </c>
      <c r="F105" s="41" t="s">
        <v>10</v>
      </c>
      <c r="G105" s="21">
        <v>44179</v>
      </c>
      <c r="H105" s="49">
        <v>0</v>
      </c>
      <c r="I105" s="22">
        <v>352.8</v>
      </c>
      <c r="J105" s="22">
        <v>0</v>
      </c>
      <c r="K105" s="49">
        <f t="shared" si="41"/>
        <v>352.8</v>
      </c>
      <c r="L105" s="49">
        <v>0</v>
      </c>
      <c r="M105" s="49">
        <v>352.8</v>
      </c>
      <c r="N105" s="49">
        <v>0</v>
      </c>
      <c r="O105" s="49">
        <f t="shared" si="46"/>
        <v>352.8</v>
      </c>
      <c r="P105" s="45"/>
    </row>
    <row r="106" spans="1:16" s="27" customFormat="1">
      <c r="A106" s="1"/>
      <c r="B106" s="50">
        <v>7555</v>
      </c>
      <c r="C106" s="8" t="s">
        <v>333</v>
      </c>
      <c r="D106" s="84" t="s">
        <v>206</v>
      </c>
      <c r="E106" s="72">
        <v>902124397</v>
      </c>
      <c r="F106" s="41" t="s">
        <v>10</v>
      </c>
      <c r="G106" s="21">
        <v>43830</v>
      </c>
      <c r="H106" s="49">
        <v>0</v>
      </c>
      <c r="I106" s="22">
        <v>13.852</v>
      </c>
      <c r="J106" s="22">
        <v>0</v>
      </c>
      <c r="K106" s="49">
        <f t="shared" si="41"/>
        <v>13.852</v>
      </c>
      <c r="L106" s="49">
        <v>0</v>
      </c>
      <c r="M106" s="49">
        <v>13.852</v>
      </c>
      <c r="N106" s="49">
        <v>0</v>
      </c>
      <c r="O106" s="49">
        <f t="shared" si="46"/>
        <v>13.852</v>
      </c>
      <c r="P106" s="45"/>
    </row>
    <row r="107" spans="1:16" s="27" customFormat="1">
      <c r="A107" s="1"/>
      <c r="B107" s="50">
        <v>7555</v>
      </c>
      <c r="C107" s="8" t="s">
        <v>334</v>
      </c>
      <c r="D107" s="84" t="s">
        <v>207</v>
      </c>
      <c r="E107" s="72">
        <v>902124579</v>
      </c>
      <c r="F107" s="41" t="s">
        <v>10</v>
      </c>
      <c r="G107" s="21">
        <v>44179</v>
      </c>
      <c r="H107" s="49">
        <v>0</v>
      </c>
      <c r="I107" s="22">
        <v>-9.548</v>
      </c>
      <c r="J107" s="22">
        <v>0</v>
      </c>
      <c r="K107" s="49">
        <f t="shared" si="41"/>
        <v>-9.548</v>
      </c>
      <c r="L107" s="49">
        <v>0</v>
      </c>
      <c r="M107" s="49">
        <v>-9.548</v>
      </c>
      <c r="N107" s="49">
        <v>0</v>
      </c>
      <c r="O107" s="49">
        <f t="shared" si="46"/>
        <v>-9.548</v>
      </c>
      <c r="P107" s="45"/>
    </row>
    <row r="108" spans="1:16" s="27" customFormat="1">
      <c r="A108" s="1"/>
      <c r="B108" s="50">
        <v>7555</v>
      </c>
      <c r="C108" s="8" t="s">
        <v>335</v>
      </c>
      <c r="D108" s="84" t="s">
        <v>208</v>
      </c>
      <c r="E108" s="72">
        <v>902124583</v>
      </c>
      <c r="F108" s="41" t="s">
        <v>10</v>
      </c>
      <c r="G108" s="21">
        <v>44179</v>
      </c>
      <c r="H108" s="49">
        <v>0</v>
      </c>
      <c r="I108" s="22">
        <v>81.233000000000004</v>
      </c>
      <c r="J108" s="22">
        <v>0</v>
      </c>
      <c r="K108" s="49">
        <f t="shared" si="41"/>
        <v>81.233000000000004</v>
      </c>
      <c r="L108" s="49">
        <v>0</v>
      </c>
      <c r="M108" s="49">
        <v>81.233000000000004</v>
      </c>
      <c r="N108" s="49">
        <v>0</v>
      </c>
      <c r="O108" s="49">
        <f t="shared" si="46"/>
        <v>81.233000000000004</v>
      </c>
      <c r="P108" s="45"/>
    </row>
    <row r="109" spans="1:16" s="27" customFormat="1">
      <c r="A109" s="1"/>
      <c r="B109" s="50">
        <v>7555</v>
      </c>
      <c r="C109" s="8" t="s">
        <v>336</v>
      </c>
      <c r="D109" s="84" t="s">
        <v>209</v>
      </c>
      <c r="E109" s="72">
        <v>902132962</v>
      </c>
      <c r="F109" s="41" t="s">
        <v>10</v>
      </c>
      <c r="G109" s="21">
        <v>44179</v>
      </c>
      <c r="H109" s="49">
        <v>0</v>
      </c>
      <c r="I109" s="22">
        <v>380.81200000000001</v>
      </c>
      <c r="J109" s="22">
        <v>0</v>
      </c>
      <c r="K109" s="49">
        <f t="shared" si="41"/>
        <v>380.81200000000001</v>
      </c>
      <c r="L109" s="49">
        <v>0</v>
      </c>
      <c r="M109" s="49">
        <v>380.81200000000001</v>
      </c>
      <c r="N109" s="49">
        <v>0</v>
      </c>
      <c r="O109" s="49">
        <f t="shared" si="46"/>
        <v>380.81200000000001</v>
      </c>
      <c r="P109" s="45"/>
    </row>
    <row r="110" spans="1:16" s="27" customFormat="1">
      <c r="A110" s="1"/>
      <c r="B110" s="50">
        <v>7555</v>
      </c>
      <c r="C110" s="8" t="s">
        <v>337</v>
      </c>
      <c r="D110" s="84" t="s">
        <v>210</v>
      </c>
      <c r="E110" s="72">
        <v>902132963</v>
      </c>
      <c r="F110" s="41" t="s">
        <v>10</v>
      </c>
      <c r="G110" s="21">
        <v>44179</v>
      </c>
      <c r="H110" s="49">
        <v>0</v>
      </c>
      <c r="I110" s="22">
        <v>139.566</v>
      </c>
      <c r="J110" s="22">
        <v>0</v>
      </c>
      <c r="K110" s="49">
        <f t="shared" si="41"/>
        <v>139.566</v>
      </c>
      <c r="L110" s="49">
        <v>0</v>
      </c>
      <c r="M110" s="49">
        <v>139.566</v>
      </c>
      <c r="N110" s="49">
        <v>0</v>
      </c>
      <c r="O110" s="49">
        <f t="shared" si="46"/>
        <v>139.566</v>
      </c>
      <c r="P110" s="45"/>
    </row>
    <row r="111" spans="1:16" s="27" customFormat="1">
      <c r="A111" s="1"/>
      <c r="B111" s="50">
        <v>7555</v>
      </c>
      <c r="C111" s="8" t="s">
        <v>338</v>
      </c>
      <c r="D111" s="84" t="s">
        <v>211</v>
      </c>
      <c r="E111" s="72">
        <v>902132966</v>
      </c>
      <c r="F111" s="41" t="s">
        <v>10</v>
      </c>
      <c r="G111" s="21">
        <v>44179</v>
      </c>
      <c r="H111" s="49">
        <v>0</v>
      </c>
      <c r="I111" s="22">
        <v>-2.88</v>
      </c>
      <c r="J111" s="22">
        <v>0</v>
      </c>
      <c r="K111" s="49">
        <f t="shared" si="41"/>
        <v>-2.88</v>
      </c>
      <c r="L111" s="49">
        <v>0</v>
      </c>
      <c r="M111" s="49">
        <v>-2.88</v>
      </c>
      <c r="N111" s="49">
        <v>0</v>
      </c>
      <c r="O111" s="49">
        <f t="shared" si="46"/>
        <v>-2.88</v>
      </c>
      <c r="P111" s="45"/>
    </row>
    <row r="112" spans="1:16" s="27" customFormat="1">
      <c r="A112" s="1"/>
      <c r="B112" s="50">
        <v>7555</v>
      </c>
      <c r="C112" s="8" t="s">
        <v>339</v>
      </c>
      <c r="D112" s="84" t="s">
        <v>229</v>
      </c>
      <c r="E112" s="72">
        <v>902124581</v>
      </c>
      <c r="F112" s="41" t="s">
        <v>10</v>
      </c>
      <c r="G112" s="21">
        <v>44179</v>
      </c>
      <c r="H112" s="49">
        <v>0</v>
      </c>
      <c r="I112" s="22">
        <v>148.96</v>
      </c>
      <c r="J112" s="22">
        <v>0</v>
      </c>
      <c r="K112" s="49">
        <f t="shared" si="41"/>
        <v>148.96</v>
      </c>
      <c r="L112" s="49">
        <v>0</v>
      </c>
      <c r="M112" s="49">
        <v>148.96</v>
      </c>
      <c r="N112" s="49">
        <v>0</v>
      </c>
      <c r="O112" s="49">
        <f t="shared" si="46"/>
        <v>148.96</v>
      </c>
      <c r="P112" s="45"/>
    </row>
    <row r="113" spans="1:16" s="27" customFormat="1">
      <c r="A113" s="1"/>
      <c r="B113" s="68">
        <v>7555</v>
      </c>
      <c r="C113" s="9" t="s">
        <v>262</v>
      </c>
      <c r="D113" s="84"/>
      <c r="E113" s="80"/>
      <c r="F113" s="41"/>
      <c r="G113" s="21"/>
      <c r="H113" s="86">
        <f>SUBTOTAL(9,H100:H112)</f>
        <v>0</v>
      </c>
      <c r="I113" s="86">
        <f t="shared" ref="I113:O113" si="47">SUBTOTAL(9,I100:I112)</f>
        <v>13476.562000000002</v>
      </c>
      <c r="J113" s="86">
        <f t="shared" si="47"/>
        <v>0</v>
      </c>
      <c r="K113" s="86">
        <f t="shared" si="47"/>
        <v>13476.562000000002</v>
      </c>
      <c r="L113" s="86">
        <f t="shared" si="47"/>
        <v>0</v>
      </c>
      <c r="M113" s="86">
        <f t="shared" si="47"/>
        <v>5820.92004</v>
      </c>
      <c r="N113" s="86">
        <f t="shared" si="47"/>
        <v>0</v>
      </c>
      <c r="O113" s="86">
        <f t="shared" si="47"/>
        <v>5820.92004</v>
      </c>
      <c r="P113" s="45"/>
    </row>
    <row r="114" spans="1:16" s="27" customFormat="1" ht="5" customHeight="1">
      <c r="A114" s="1"/>
      <c r="B114" s="68"/>
      <c r="C114" s="9"/>
      <c r="D114" s="84"/>
      <c r="E114" s="80"/>
      <c r="F114" s="41"/>
      <c r="G114" s="21"/>
      <c r="H114" s="56"/>
      <c r="I114" s="56"/>
      <c r="J114" s="56"/>
      <c r="K114" s="49"/>
      <c r="L114" s="56"/>
      <c r="M114" s="56"/>
      <c r="N114" s="56"/>
      <c r="O114" s="49"/>
      <c r="P114" s="45"/>
    </row>
    <row r="115" spans="1:16" s="27" customFormat="1" ht="5" customHeight="1">
      <c r="A115" s="1"/>
      <c r="B115" s="68"/>
      <c r="C115" s="9"/>
      <c r="D115" s="84"/>
      <c r="E115" s="80"/>
      <c r="F115" s="41"/>
      <c r="G115" s="21"/>
      <c r="H115" s="56"/>
      <c r="I115" s="56"/>
      <c r="J115" s="56"/>
      <c r="K115" s="49"/>
      <c r="L115" s="56"/>
      <c r="M115" s="56"/>
      <c r="N115" s="56"/>
      <c r="O115" s="49"/>
      <c r="P115" s="45"/>
    </row>
    <row r="116" spans="1:16" s="27" customFormat="1">
      <c r="A116" s="1"/>
      <c r="B116" s="50">
        <v>7866</v>
      </c>
      <c r="C116" s="8" t="s">
        <v>381</v>
      </c>
      <c r="D116" s="84" t="s">
        <v>213</v>
      </c>
      <c r="E116" s="72">
        <v>902175272</v>
      </c>
      <c r="F116" s="41" t="s">
        <v>10</v>
      </c>
      <c r="G116" s="21">
        <v>43810</v>
      </c>
      <c r="H116" s="49">
        <v>0</v>
      </c>
      <c r="I116" s="22">
        <v>219.31399999999999</v>
      </c>
      <c r="J116" s="22">
        <v>0</v>
      </c>
      <c r="K116" s="49">
        <f t="shared" ref="K116:K117" si="48">SUM(H116:J116)</f>
        <v>219.31399999999999</v>
      </c>
      <c r="L116" s="49">
        <v>0</v>
      </c>
      <c r="M116" s="49">
        <v>219.31399999999999</v>
      </c>
      <c r="N116" s="49">
        <v>0</v>
      </c>
      <c r="O116" s="49">
        <f t="shared" ref="O116:O117" si="49">SUM(L116:N116)</f>
        <v>219.31399999999999</v>
      </c>
      <c r="P116" s="45"/>
    </row>
    <row r="117" spans="1:16" s="27" customFormat="1">
      <c r="A117" s="1"/>
      <c r="B117" s="50">
        <v>7866</v>
      </c>
      <c r="C117" s="8" t="s">
        <v>382</v>
      </c>
      <c r="D117" s="84" t="s">
        <v>214</v>
      </c>
      <c r="E117" s="72">
        <v>902175273</v>
      </c>
      <c r="F117" s="41" t="s">
        <v>10</v>
      </c>
      <c r="G117" s="21">
        <v>43865</v>
      </c>
      <c r="H117" s="49">
        <v>1895.9749999999999</v>
      </c>
      <c r="I117" s="22">
        <v>401.334</v>
      </c>
      <c r="J117" s="22">
        <v>0</v>
      </c>
      <c r="K117" s="49">
        <f t="shared" si="48"/>
        <v>2297.3089999999997</v>
      </c>
      <c r="L117" s="49">
        <v>1895.9749999999999</v>
      </c>
      <c r="M117" s="49">
        <v>401.334</v>
      </c>
      <c r="N117" s="49">
        <v>0</v>
      </c>
      <c r="O117" s="49">
        <f t="shared" si="49"/>
        <v>2297.3089999999997</v>
      </c>
      <c r="P117" s="45"/>
    </row>
    <row r="118" spans="1:16" s="27" customFormat="1">
      <c r="A118" s="1"/>
      <c r="B118" s="68">
        <v>7866</v>
      </c>
      <c r="C118" s="9" t="s">
        <v>263</v>
      </c>
      <c r="D118" s="84"/>
      <c r="E118" s="80"/>
      <c r="F118" s="41"/>
      <c r="G118" s="21"/>
      <c r="H118" s="86">
        <f>SUBTOTAL(9,H116:H117)</f>
        <v>1895.9749999999999</v>
      </c>
      <c r="I118" s="86">
        <f t="shared" ref="I118" si="50">SUBTOTAL(9,I116:I117)</f>
        <v>620.64800000000002</v>
      </c>
      <c r="J118" s="86">
        <f t="shared" ref="J118" si="51">SUBTOTAL(9,J116:J117)</f>
        <v>0</v>
      </c>
      <c r="K118" s="86">
        <f t="shared" ref="K118" si="52">SUBTOTAL(9,K116:K117)</f>
        <v>2516.6229999999996</v>
      </c>
      <c r="L118" s="86">
        <f t="shared" ref="L118" si="53">SUBTOTAL(9,L116:L117)</f>
        <v>1895.9749999999999</v>
      </c>
      <c r="M118" s="86">
        <f t="shared" ref="M118" si="54">SUBTOTAL(9,M116:M117)</f>
        <v>620.64800000000002</v>
      </c>
      <c r="N118" s="86">
        <f t="shared" ref="N118" si="55">SUBTOTAL(9,N116:N117)</f>
        <v>0</v>
      </c>
      <c r="O118" s="86">
        <f t="shared" ref="O118" si="56">SUBTOTAL(9,O116:O117)</f>
        <v>2516.6229999999996</v>
      </c>
      <c r="P118" s="45"/>
    </row>
    <row r="119" spans="1:16" s="27" customFormat="1" ht="5" customHeight="1">
      <c r="A119" s="1"/>
      <c r="B119" s="68"/>
      <c r="C119" s="9"/>
      <c r="D119" s="84"/>
      <c r="E119" s="80"/>
      <c r="F119" s="41"/>
      <c r="G119" s="21"/>
      <c r="H119" s="56"/>
      <c r="I119" s="56"/>
      <c r="J119" s="56"/>
      <c r="K119" s="49"/>
      <c r="L119" s="56"/>
      <c r="M119" s="56"/>
      <c r="N119" s="56"/>
      <c r="O119" s="49"/>
      <c r="P119" s="45"/>
    </row>
    <row r="120" spans="1:16" s="27" customFormat="1">
      <c r="A120" s="1"/>
      <c r="B120" s="50">
        <v>8029</v>
      </c>
      <c r="C120" s="8" t="s">
        <v>406</v>
      </c>
      <c r="D120" s="84" t="s">
        <v>183</v>
      </c>
      <c r="E120" s="72">
        <v>902148910</v>
      </c>
      <c r="F120" s="41" t="s">
        <v>10</v>
      </c>
      <c r="G120" s="21">
        <v>44460</v>
      </c>
      <c r="H120" s="49">
        <v>30.832000000000001</v>
      </c>
      <c r="I120" s="22">
        <v>2995</v>
      </c>
      <c r="J120" s="22">
        <v>6050</v>
      </c>
      <c r="K120" s="49">
        <f t="shared" ref="K120:K121" si="57">SUM(H120:J120)</f>
        <v>9075.8320000000003</v>
      </c>
      <c r="L120" s="49">
        <v>30.832000000000001</v>
      </c>
      <c r="M120" s="49">
        <v>2995</v>
      </c>
      <c r="N120" s="49">
        <v>6050</v>
      </c>
      <c r="O120" s="49">
        <f t="shared" ref="O120:O121" si="58">SUM(L120:N120)</f>
        <v>9075.8320000000003</v>
      </c>
      <c r="P120" s="45"/>
    </row>
    <row r="121" spans="1:16" s="27" customFormat="1">
      <c r="A121" s="1"/>
      <c r="B121" s="50">
        <v>8029</v>
      </c>
      <c r="C121" s="8" t="s">
        <v>168</v>
      </c>
      <c r="D121" s="84" t="s">
        <v>184</v>
      </c>
      <c r="E121" s="72">
        <v>902148911</v>
      </c>
      <c r="F121" s="41" t="s">
        <v>10</v>
      </c>
      <c r="G121" s="21">
        <v>43600</v>
      </c>
      <c r="H121" s="49">
        <v>0</v>
      </c>
      <c r="I121" s="22">
        <v>125</v>
      </c>
      <c r="J121" s="22">
        <v>0</v>
      </c>
      <c r="K121" s="49">
        <f t="shared" si="57"/>
        <v>125</v>
      </c>
      <c r="L121" s="49">
        <v>0</v>
      </c>
      <c r="M121" s="49">
        <v>125</v>
      </c>
      <c r="N121" s="49">
        <v>0</v>
      </c>
      <c r="O121" s="49">
        <f t="shared" si="58"/>
        <v>125</v>
      </c>
      <c r="P121" s="45"/>
    </row>
    <row r="122" spans="1:16" s="27" customFormat="1">
      <c r="A122" s="1"/>
      <c r="B122" s="68">
        <v>8029</v>
      </c>
      <c r="C122" s="9" t="s">
        <v>264</v>
      </c>
      <c r="D122" s="84"/>
      <c r="E122" s="80"/>
      <c r="F122" s="41"/>
      <c r="G122" s="21"/>
      <c r="H122" s="86">
        <f>SUBTOTAL(9,H120:H121)</f>
        <v>30.832000000000001</v>
      </c>
      <c r="I122" s="86">
        <f t="shared" ref="I122" si="59">SUBTOTAL(9,I120:I121)</f>
        <v>3120</v>
      </c>
      <c r="J122" s="86">
        <f t="shared" ref="J122" si="60">SUBTOTAL(9,J120:J121)</f>
        <v>6050</v>
      </c>
      <c r="K122" s="86">
        <f t="shared" ref="K122" si="61">SUBTOTAL(9,K120:K121)</f>
        <v>9200.8320000000003</v>
      </c>
      <c r="L122" s="86">
        <f t="shared" ref="L122" si="62">SUBTOTAL(9,L120:L121)</f>
        <v>30.832000000000001</v>
      </c>
      <c r="M122" s="86">
        <f t="shared" ref="M122" si="63">SUBTOTAL(9,M120:M121)</f>
        <v>3120</v>
      </c>
      <c r="N122" s="86">
        <f t="shared" ref="N122" si="64">SUBTOTAL(9,N120:N121)</f>
        <v>6050</v>
      </c>
      <c r="O122" s="86">
        <f t="shared" ref="O122" si="65">SUBTOTAL(9,O120:O121)</f>
        <v>9200.8320000000003</v>
      </c>
      <c r="P122" s="45"/>
    </row>
    <row r="123" spans="1:16" s="27" customFormat="1" ht="5" customHeight="1">
      <c r="A123" s="1"/>
      <c r="B123" s="68"/>
      <c r="C123" s="9"/>
      <c r="D123" s="84"/>
      <c r="E123" s="80"/>
      <c r="F123" s="41"/>
      <c r="G123" s="21"/>
      <c r="H123" s="56"/>
      <c r="I123" s="56"/>
      <c r="J123" s="56"/>
      <c r="K123" s="49"/>
      <c r="L123" s="56"/>
      <c r="M123" s="56"/>
      <c r="N123" s="56"/>
      <c r="O123" s="49"/>
      <c r="P123" s="45"/>
    </row>
    <row r="124" spans="1:16" s="27" customFormat="1">
      <c r="A124" s="1"/>
      <c r="B124" s="50">
        <v>8077</v>
      </c>
      <c r="C124" s="8" t="s">
        <v>163</v>
      </c>
      <c r="D124" s="84" t="s">
        <v>181</v>
      </c>
      <c r="E124" s="72">
        <v>902739837</v>
      </c>
      <c r="F124" s="41" t="s">
        <v>10</v>
      </c>
      <c r="G124" s="21">
        <v>44348</v>
      </c>
      <c r="H124" s="49">
        <v>8.77</v>
      </c>
      <c r="I124" s="22">
        <v>315.2</v>
      </c>
      <c r="J124" s="22">
        <v>179</v>
      </c>
      <c r="K124" s="49">
        <f t="shared" ref="K124" si="66">SUM(H124:J124)</f>
        <v>502.96999999999997</v>
      </c>
      <c r="L124" s="49">
        <v>8.77</v>
      </c>
      <c r="M124" s="49">
        <v>315.2</v>
      </c>
      <c r="N124" s="49">
        <v>179</v>
      </c>
      <c r="O124" s="49">
        <f t="shared" ref="O124:O130" si="67">SUM(L124:N124)</f>
        <v>502.96999999999997</v>
      </c>
      <c r="P124" s="45"/>
    </row>
    <row r="125" spans="1:16" s="27" customFormat="1">
      <c r="A125" s="1"/>
      <c r="B125" s="50">
        <v>8077</v>
      </c>
      <c r="C125" s="8" t="s">
        <v>267</v>
      </c>
      <c r="D125" s="84" t="s">
        <v>181</v>
      </c>
      <c r="E125" s="72">
        <v>902739830</v>
      </c>
      <c r="F125" s="41" t="s">
        <v>10</v>
      </c>
      <c r="G125" s="21">
        <v>44260</v>
      </c>
      <c r="H125" s="49">
        <v>14.519</v>
      </c>
      <c r="I125" s="22">
        <v>349.5</v>
      </c>
      <c r="J125" s="22">
        <v>76</v>
      </c>
      <c r="K125" s="49">
        <f t="shared" ref="K125:K126" si="68">SUM(H125:J125)</f>
        <v>440.01900000000001</v>
      </c>
      <c r="L125" s="49">
        <v>14.519</v>
      </c>
      <c r="M125" s="49">
        <v>349.5</v>
      </c>
      <c r="N125" s="49">
        <v>76</v>
      </c>
      <c r="O125" s="49">
        <f t="shared" si="67"/>
        <v>440.01900000000001</v>
      </c>
      <c r="P125" s="45"/>
    </row>
    <row r="126" spans="1:16" s="27" customFormat="1">
      <c r="A126" s="1"/>
      <c r="B126" s="50">
        <v>8077</v>
      </c>
      <c r="C126" s="8" t="s">
        <v>266</v>
      </c>
      <c r="D126" s="84" t="s">
        <v>182</v>
      </c>
      <c r="E126" s="72">
        <v>902739829</v>
      </c>
      <c r="F126" s="41" t="s">
        <v>10</v>
      </c>
      <c r="G126" s="21">
        <v>44396</v>
      </c>
      <c r="H126" s="49">
        <v>14.923999999999999</v>
      </c>
      <c r="I126" s="22">
        <v>169</v>
      </c>
      <c r="J126" s="22">
        <v>39</v>
      </c>
      <c r="K126" s="49">
        <f t="shared" si="68"/>
        <v>222.92400000000001</v>
      </c>
      <c r="L126" s="49">
        <v>14.923999999999999</v>
      </c>
      <c r="M126" s="49">
        <v>169</v>
      </c>
      <c r="N126" s="49">
        <v>39</v>
      </c>
      <c r="O126" s="49">
        <f t="shared" si="67"/>
        <v>222.92400000000001</v>
      </c>
      <c r="P126" s="45"/>
    </row>
    <row r="127" spans="1:16" s="27" customFormat="1">
      <c r="A127" s="1"/>
      <c r="B127" s="50">
        <v>8077</v>
      </c>
      <c r="C127" s="8" t="s">
        <v>164</v>
      </c>
      <c r="D127" s="84" t="s">
        <v>181</v>
      </c>
      <c r="E127" s="72">
        <v>902739835</v>
      </c>
      <c r="F127" s="41" t="s">
        <v>9</v>
      </c>
      <c r="G127" s="21">
        <v>44133</v>
      </c>
      <c r="H127" s="49">
        <v>1.0780000000000001</v>
      </c>
      <c r="I127" s="22">
        <v>259.60000000000002</v>
      </c>
      <c r="J127" s="22">
        <v>0</v>
      </c>
      <c r="K127" s="49">
        <f t="shared" ref="K127:K130" si="69">SUM(H127:J127)</f>
        <v>260.678</v>
      </c>
      <c r="L127" s="49">
        <v>1.0780000000000001</v>
      </c>
      <c r="M127" s="49">
        <v>259.60000000000002</v>
      </c>
      <c r="N127" s="49">
        <v>0</v>
      </c>
      <c r="O127" s="49">
        <f t="shared" si="67"/>
        <v>260.678</v>
      </c>
      <c r="P127" s="45"/>
    </row>
    <row r="128" spans="1:16" s="27" customFormat="1">
      <c r="A128" s="1"/>
      <c r="B128" s="50">
        <v>8077</v>
      </c>
      <c r="C128" s="8" t="s">
        <v>165</v>
      </c>
      <c r="D128" s="84" t="s">
        <v>181</v>
      </c>
      <c r="E128" s="72">
        <v>902459930</v>
      </c>
      <c r="F128" s="41" t="s">
        <v>10</v>
      </c>
      <c r="G128" s="21">
        <v>44196</v>
      </c>
      <c r="H128" s="49">
        <v>628.58500000000004</v>
      </c>
      <c r="I128" s="22">
        <v>3340.4450000000002</v>
      </c>
      <c r="J128" s="22">
        <v>0</v>
      </c>
      <c r="K128" s="49">
        <f t="shared" si="69"/>
        <v>3969.03</v>
      </c>
      <c r="L128" s="49">
        <v>628.58500000000004</v>
      </c>
      <c r="M128" s="49">
        <v>3340.4450000000002</v>
      </c>
      <c r="N128" s="49">
        <v>0</v>
      </c>
      <c r="O128" s="49">
        <f t="shared" si="67"/>
        <v>3969.03</v>
      </c>
      <c r="P128" s="45"/>
    </row>
    <row r="129" spans="1:16" s="27" customFormat="1">
      <c r="A129" s="1"/>
      <c r="B129" s="50">
        <v>8077</v>
      </c>
      <c r="C129" s="8" t="s">
        <v>166</v>
      </c>
      <c r="D129" s="84" t="s">
        <v>181</v>
      </c>
      <c r="E129" s="72">
        <v>902459931</v>
      </c>
      <c r="F129" s="41" t="s">
        <v>10</v>
      </c>
      <c r="G129" s="21">
        <v>44196</v>
      </c>
      <c r="H129" s="49">
        <v>665.54499999999996</v>
      </c>
      <c r="I129" s="22">
        <v>885</v>
      </c>
      <c r="J129" s="22">
        <v>1258.441</v>
      </c>
      <c r="K129" s="49">
        <f t="shared" si="69"/>
        <v>2808.9859999999999</v>
      </c>
      <c r="L129" s="49">
        <v>665.54499999999996</v>
      </c>
      <c r="M129" s="49">
        <v>885</v>
      </c>
      <c r="N129" s="49">
        <v>1258.441</v>
      </c>
      <c r="O129" s="49">
        <f t="shared" si="67"/>
        <v>2808.9859999999999</v>
      </c>
      <c r="P129" s="45"/>
    </row>
    <row r="130" spans="1:16" s="27" customFormat="1">
      <c r="A130" s="1"/>
      <c r="B130" s="50">
        <v>8077</v>
      </c>
      <c r="C130" s="8" t="s">
        <v>167</v>
      </c>
      <c r="D130" s="84" t="s">
        <v>181</v>
      </c>
      <c r="E130" s="72">
        <v>902459932</v>
      </c>
      <c r="F130" s="41" t="s">
        <v>10</v>
      </c>
      <c r="G130" s="21">
        <v>44029</v>
      </c>
      <c r="H130" s="49">
        <v>306.59899999999999</v>
      </c>
      <c r="I130" s="22">
        <v>565.94399999999996</v>
      </c>
      <c r="J130" s="22">
        <v>630</v>
      </c>
      <c r="K130" s="49">
        <f t="shared" si="69"/>
        <v>1502.5429999999999</v>
      </c>
      <c r="L130" s="49">
        <v>306.59899999999999</v>
      </c>
      <c r="M130" s="49">
        <v>565.94399999999996</v>
      </c>
      <c r="N130" s="49">
        <v>630</v>
      </c>
      <c r="O130" s="49">
        <f t="shared" si="67"/>
        <v>1502.5429999999999</v>
      </c>
      <c r="P130" s="45"/>
    </row>
    <row r="131" spans="1:16" s="27" customFormat="1">
      <c r="A131" s="1"/>
      <c r="B131" s="68">
        <v>8077</v>
      </c>
      <c r="C131" s="9" t="s">
        <v>312</v>
      </c>
      <c r="D131" s="84"/>
      <c r="E131" s="80"/>
      <c r="F131" s="41"/>
      <c r="G131" s="21"/>
      <c r="H131" s="86">
        <f t="shared" ref="H131:O131" si="70">SUBTOTAL(9,H124:H130)</f>
        <v>1640.02</v>
      </c>
      <c r="I131" s="86">
        <f t="shared" si="70"/>
        <v>5884.6890000000003</v>
      </c>
      <c r="J131" s="86">
        <f t="shared" si="70"/>
        <v>2182.4409999999998</v>
      </c>
      <c r="K131" s="86">
        <f t="shared" si="70"/>
        <v>9707.15</v>
      </c>
      <c r="L131" s="86">
        <f t="shared" si="70"/>
        <v>1640.02</v>
      </c>
      <c r="M131" s="86">
        <f t="shared" si="70"/>
        <v>5884.6890000000003</v>
      </c>
      <c r="N131" s="86">
        <f t="shared" si="70"/>
        <v>2182.4409999999998</v>
      </c>
      <c r="O131" s="86">
        <f t="shared" si="70"/>
        <v>9707.15</v>
      </c>
      <c r="P131" s="45"/>
    </row>
    <row r="132" spans="1:16" s="27" customFormat="1" ht="5.15" customHeight="1">
      <c r="A132" s="1"/>
      <c r="B132" s="68"/>
      <c r="C132" s="9"/>
      <c r="D132" s="84"/>
      <c r="E132" s="80"/>
      <c r="F132" s="41"/>
      <c r="G132" s="21"/>
      <c r="H132" s="56"/>
      <c r="I132" s="56"/>
      <c r="J132" s="56"/>
      <c r="K132" s="49"/>
      <c r="L132" s="56"/>
      <c r="M132" s="56"/>
      <c r="N132" s="56"/>
      <c r="O132" s="49"/>
      <c r="P132" s="45"/>
    </row>
    <row r="133" spans="1:16" s="27" customFormat="1">
      <c r="A133" s="1"/>
      <c r="B133" s="50">
        <v>8078</v>
      </c>
      <c r="C133" s="8" t="s">
        <v>360</v>
      </c>
      <c r="D133" s="84" t="s">
        <v>215</v>
      </c>
      <c r="E133" s="72">
        <v>902220556</v>
      </c>
      <c r="F133" s="41" t="s">
        <v>10</v>
      </c>
      <c r="G133" s="21">
        <v>44284</v>
      </c>
      <c r="H133" s="49">
        <v>19.303999999999998</v>
      </c>
      <c r="I133" s="22">
        <v>23.6</v>
      </c>
      <c r="J133" s="22">
        <v>23.6</v>
      </c>
      <c r="K133" s="49">
        <f t="shared" ref="K133:K134" si="71">SUM(H133:J133)</f>
        <v>66.503999999999991</v>
      </c>
      <c r="L133" s="49">
        <v>19.303999999999998</v>
      </c>
      <c r="M133" s="49">
        <v>23.6</v>
      </c>
      <c r="N133" s="49">
        <v>23.6</v>
      </c>
      <c r="O133" s="49">
        <f t="shared" ref="O133:O134" si="72">SUM(L133:N133)</f>
        <v>66.503999999999991</v>
      </c>
      <c r="P133" s="45"/>
    </row>
    <row r="134" spans="1:16" s="27" customFormat="1">
      <c r="A134" s="1"/>
      <c r="B134" s="50">
        <v>8078</v>
      </c>
      <c r="C134" s="8" t="s">
        <v>407</v>
      </c>
      <c r="D134" s="84" t="s">
        <v>216</v>
      </c>
      <c r="E134" s="72">
        <v>902220557</v>
      </c>
      <c r="F134" s="41" t="s">
        <v>10</v>
      </c>
      <c r="G134" s="21">
        <v>43983</v>
      </c>
      <c r="H134" s="49">
        <v>10.82</v>
      </c>
      <c r="I134" s="22">
        <v>23.6</v>
      </c>
      <c r="J134" s="22">
        <v>39.298000000000002</v>
      </c>
      <c r="K134" s="49">
        <f t="shared" si="71"/>
        <v>73.718000000000004</v>
      </c>
      <c r="L134" s="49">
        <v>10.82</v>
      </c>
      <c r="M134" s="49">
        <v>23.6</v>
      </c>
      <c r="N134" s="49">
        <v>39.298000000000002</v>
      </c>
      <c r="O134" s="49">
        <f t="shared" si="72"/>
        <v>73.718000000000004</v>
      </c>
      <c r="P134" s="45"/>
    </row>
    <row r="135" spans="1:16" s="27" customFormat="1">
      <c r="A135" s="1"/>
      <c r="B135" s="68">
        <v>8078</v>
      </c>
      <c r="C135" s="9" t="s">
        <v>307</v>
      </c>
      <c r="D135" s="84"/>
      <c r="E135" s="80"/>
      <c r="F135" s="41"/>
      <c r="G135" s="21"/>
      <c r="H135" s="86">
        <f>SUBTOTAL(9,H133:H134)</f>
        <v>30.123999999999999</v>
      </c>
      <c r="I135" s="86">
        <f t="shared" ref="I135:O135" si="73">SUBTOTAL(9,I133:I134)</f>
        <v>47.2</v>
      </c>
      <c r="J135" s="86">
        <f t="shared" si="73"/>
        <v>62.898000000000003</v>
      </c>
      <c r="K135" s="86">
        <f t="shared" si="73"/>
        <v>140.22199999999998</v>
      </c>
      <c r="L135" s="86">
        <f t="shared" si="73"/>
        <v>30.123999999999999</v>
      </c>
      <c r="M135" s="86">
        <f t="shared" si="73"/>
        <v>47.2</v>
      </c>
      <c r="N135" s="86">
        <f t="shared" si="73"/>
        <v>62.898000000000003</v>
      </c>
      <c r="O135" s="86">
        <f t="shared" si="73"/>
        <v>140.22199999999998</v>
      </c>
      <c r="P135" s="45"/>
    </row>
    <row r="136" spans="1:16" s="27" customFormat="1" ht="5.15" customHeight="1">
      <c r="A136" s="1"/>
      <c r="B136" s="68"/>
      <c r="C136" s="9"/>
      <c r="D136" s="84"/>
      <c r="E136" s="80"/>
      <c r="F136" s="41"/>
      <c r="G136" s="21"/>
      <c r="H136" s="56"/>
      <c r="I136" s="56"/>
      <c r="J136" s="56"/>
      <c r="K136" s="49"/>
      <c r="L136" s="56"/>
      <c r="M136" s="56"/>
      <c r="N136" s="56"/>
      <c r="O136" s="49"/>
      <c r="P136" s="45"/>
    </row>
    <row r="137" spans="1:16" s="27" customFormat="1">
      <c r="A137" s="1"/>
      <c r="B137" s="50">
        <v>8081</v>
      </c>
      <c r="C137" s="8" t="s">
        <v>361</v>
      </c>
      <c r="D137" s="84" t="s">
        <v>217</v>
      </c>
      <c r="E137" s="72">
        <v>902286854</v>
      </c>
      <c r="F137" s="41" t="s">
        <v>10</v>
      </c>
      <c r="G137" s="21">
        <v>44166</v>
      </c>
      <c r="H137" s="49">
        <v>595.80600000000004</v>
      </c>
      <c r="I137" s="22">
        <v>909.39599999999996</v>
      </c>
      <c r="J137" s="22">
        <v>846.61699999999996</v>
      </c>
      <c r="K137" s="49">
        <f t="shared" ref="K137:K139" si="74">SUM(H137:J137)</f>
        <v>2351.819</v>
      </c>
      <c r="L137" s="49">
        <v>595.80600000000004</v>
      </c>
      <c r="M137" s="49">
        <v>909.39599999999996</v>
      </c>
      <c r="N137" s="49">
        <v>846.61699999999996</v>
      </c>
      <c r="O137" s="49">
        <f t="shared" ref="O137:O139" si="75">SUM(L137:N137)</f>
        <v>2351.819</v>
      </c>
      <c r="P137" s="45"/>
    </row>
    <row r="138" spans="1:16" s="27" customFormat="1">
      <c r="A138" s="1"/>
      <c r="B138" s="50">
        <v>8081</v>
      </c>
      <c r="C138" s="8" t="s">
        <v>375</v>
      </c>
      <c r="D138" s="84" t="s">
        <v>218</v>
      </c>
      <c r="E138" s="72">
        <v>902286855</v>
      </c>
      <c r="F138" s="41" t="s">
        <v>10</v>
      </c>
      <c r="G138" s="21">
        <v>44166</v>
      </c>
      <c r="H138" s="49">
        <v>32.069000000000003</v>
      </c>
      <c r="I138" s="22">
        <v>122.24</v>
      </c>
      <c r="J138" s="22">
        <v>47.488</v>
      </c>
      <c r="K138" s="49">
        <f t="shared" si="74"/>
        <v>201.797</v>
      </c>
      <c r="L138" s="49">
        <v>32.069000000000003</v>
      </c>
      <c r="M138" s="49">
        <v>122.24</v>
      </c>
      <c r="N138" s="49">
        <v>47.488</v>
      </c>
      <c r="O138" s="49">
        <f t="shared" si="75"/>
        <v>201.797</v>
      </c>
      <c r="P138" s="45"/>
    </row>
    <row r="139" spans="1:16" s="27" customFormat="1">
      <c r="A139" s="1"/>
      <c r="B139" s="50">
        <v>8081</v>
      </c>
      <c r="C139" s="8" t="s">
        <v>162</v>
      </c>
      <c r="D139" s="84" t="s">
        <v>219</v>
      </c>
      <c r="E139" s="72">
        <v>902286856</v>
      </c>
      <c r="F139" s="41" t="s">
        <v>10</v>
      </c>
      <c r="G139" s="21">
        <v>44012</v>
      </c>
      <c r="H139" s="49">
        <v>2.1539999999999999</v>
      </c>
      <c r="I139" s="22">
        <v>34.345999999999997</v>
      </c>
      <c r="J139" s="22">
        <v>0</v>
      </c>
      <c r="K139" s="49">
        <f t="shared" si="74"/>
        <v>36.5</v>
      </c>
      <c r="L139" s="49">
        <v>2.1539999999999999</v>
      </c>
      <c r="M139" s="49">
        <v>34.345999999999997</v>
      </c>
      <c r="N139" s="49">
        <v>0</v>
      </c>
      <c r="O139" s="49">
        <f t="shared" si="75"/>
        <v>36.5</v>
      </c>
      <c r="P139" s="45"/>
    </row>
    <row r="140" spans="1:16" s="27" customFormat="1">
      <c r="A140" s="1"/>
      <c r="B140" s="68">
        <v>8081</v>
      </c>
      <c r="C140" s="9" t="s">
        <v>308</v>
      </c>
      <c r="D140" s="84"/>
      <c r="E140" s="80"/>
      <c r="F140" s="41"/>
      <c r="G140" s="21"/>
      <c r="H140" s="86">
        <f>SUBTOTAL(9,H137:H139)</f>
        <v>630.029</v>
      </c>
      <c r="I140" s="86">
        <f t="shared" ref="I140" si="76">SUBTOTAL(9,I137:I139)</f>
        <v>1065.982</v>
      </c>
      <c r="J140" s="86">
        <f t="shared" ref="J140" si="77">SUBTOTAL(9,J137:J139)</f>
        <v>894.10500000000002</v>
      </c>
      <c r="K140" s="86">
        <f t="shared" ref="K140" si="78">SUBTOTAL(9,K137:K139)</f>
        <v>2590.116</v>
      </c>
      <c r="L140" s="86">
        <f t="shared" ref="L140" si="79">SUBTOTAL(9,L137:L139)</f>
        <v>630.029</v>
      </c>
      <c r="M140" s="86">
        <f t="shared" ref="M140" si="80">SUBTOTAL(9,M137:M139)</f>
        <v>1065.982</v>
      </c>
      <c r="N140" s="86">
        <f t="shared" ref="N140" si="81">SUBTOTAL(9,N137:N139)</f>
        <v>894.10500000000002</v>
      </c>
      <c r="O140" s="86">
        <f t="shared" ref="O140" si="82">SUBTOTAL(9,O137:O139)</f>
        <v>2590.116</v>
      </c>
      <c r="P140" s="45"/>
    </row>
    <row r="141" spans="1:16" s="27" customFormat="1" ht="5.15" customHeight="1">
      <c r="A141" s="1"/>
      <c r="B141" s="68"/>
      <c r="C141" s="9"/>
      <c r="D141" s="84"/>
      <c r="E141" s="80"/>
      <c r="F141" s="41"/>
      <c r="G141" s="21"/>
      <c r="H141" s="56"/>
      <c r="I141" s="56"/>
      <c r="J141" s="56"/>
      <c r="K141" s="49"/>
      <c r="L141" s="56"/>
      <c r="M141" s="56"/>
      <c r="N141" s="56"/>
      <c r="O141" s="49"/>
      <c r="P141" s="45"/>
    </row>
    <row r="142" spans="1:16" s="27" customFormat="1">
      <c r="A142" s="1"/>
      <c r="B142" s="50">
        <v>8104</v>
      </c>
      <c r="C142" s="8" t="s">
        <v>169</v>
      </c>
      <c r="D142" s="84" t="s">
        <v>220</v>
      </c>
      <c r="E142" s="72">
        <v>902315805</v>
      </c>
      <c r="F142" s="41" t="s">
        <v>10</v>
      </c>
      <c r="G142" s="21">
        <v>44253</v>
      </c>
      <c r="H142" s="49">
        <v>4910.7520000000004</v>
      </c>
      <c r="I142" s="22">
        <v>2130.6489999999999</v>
      </c>
      <c r="J142" s="22">
        <v>1076.162</v>
      </c>
      <c r="K142" s="49">
        <f t="shared" ref="K142:K148" si="83">SUM(H142:J142)</f>
        <v>8117.5630000000001</v>
      </c>
      <c r="L142" s="49">
        <v>1129.4729600000001</v>
      </c>
      <c r="M142" s="49">
        <v>490.04926999999998</v>
      </c>
      <c r="N142" s="49">
        <v>247.51726000000002</v>
      </c>
      <c r="O142" s="49">
        <f t="shared" ref="O142:O148" si="84">SUM(L142:N142)</f>
        <v>1867.0394900000001</v>
      </c>
      <c r="P142" s="45"/>
    </row>
    <row r="143" spans="1:16" s="27" customFormat="1">
      <c r="A143" s="1"/>
      <c r="B143" s="50">
        <v>8104</v>
      </c>
      <c r="C143" s="8" t="s">
        <v>362</v>
      </c>
      <c r="D143" s="84" t="s">
        <v>221</v>
      </c>
      <c r="E143" s="72">
        <v>902315808</v>
      </c>
      <c r="F143" s="41" t="s">
        <v>10</v>
      </c>
      <c r="G143" s="21">
        <v>44141</v>
      </c>
      <c r="H143" s="49">
        <v>3224.529</v>
      </c>
      <c r="I143" s="22">
        <v>2352.817</v>
      </c>
      <c r="J143" s="22">
        <v>371.22</v>
      </c>
      <c r="K143" s="49">
        <f t="shared" si="83"/>
        <v>5948.5659999999998</v>
      </c>
      <c r="L143" s="49">
        <v>3224.529</v>
      </c>
      <c r="M143" s="49">
        <v>2352.817</v>
      </c>
      <c r="N143" s="49">
        <v>371.22</v>
      </c>
      <c r="O143" s="49">
        <f t="shared" si="84"/>
        <v>5948.5659999999998</v>
      </c>
      <c r="P143" s="45"/>
    </row>
    <row r="144" spans="1:16" s="27" customFormat="1">
      <c r="A144" s="1"/>
      <c r="B144" s="50">
        <v>8104</v>
      </c>
      <c r="C144" s="8" t="s">
        <v>170</v>
      </c>
      <c r="D144" s="84" t="s">
        <v>222</v>
      </c>
      <c r="E144" s="72">
        <v>902315828</v>
      </c>
      <c r="F144" s="41" t="s">
        <v>10</v>
      </c>
      <c r="G144" s="21">
        <v>44053</v>
      </c>
      <c r="H144" s="49">
        <v>12149.563</v>
      </c>
      <c r="I144" s="22">
        <v>17291.896000000001</v>
      </c>
      <c r="J144" s="22">
        <v>23137.282999999999</v>
      </c>
      <c r="K144" s="49">
        <f t="shared" si="83"/>
        <v>52578.741999999998</v>
      </c>
      <c r="L144" s="49">
        <v>12149.563</v>
      </c>
      <c r="M144" s="49">
        <v>17291.896000000001</v>
      </c>
      <c r="N144" s="49">
        <v>23137.282999999999</v>
      </c>
      <c r="O144" s="49">
        <f t="shared" si="84"/>
        <v>52578.741999999998</v>
      </c>
      <c r="P144" s="45"/>
    </row>
    <row r="145" spans="1:16" s="27" customFormat="1">
      <c r="A145" s="1"/>
      <c r="B145" s="50">
        <v>8104</v>
      </c>
      <c r="C145" s="8" t="s">
        <v>171</v>
      </c>
      <c r="D145" s="84" t="s">
        <v>223</v>
      </c>
      <c r="E145" s="72">
        <v>902315960</v>
      </c>
      <c r="F145" s="41" t="s">
        <v>10</v>
      </c>
      <c r="G145" s="21">
        <v>44179</v>
      </c>
      <c r="H145" s="49">
        <v>157.232</v>
      </c>
      <c r="I145" s="22">
        <v>1688.539</v>
      </c>
      <c r="J145" s="22">
        <v>289.32100000000003</v>
      </c>
      <c r="K145" s="49">
        <f t="shared" si="83"/>
        <v>2135.0920000000001</v>
      </c>
      <c r="L145" s="49">
        <v>157.232</v>
      </c>
      <c r="M145" s="49">
        <v>1688.539</v>
      </c>
      <c r="N145" s="49">
        <v>289.32100000000003</v>
      </c>
      <c r="O145" s="49">
        <f t="shared" si="84"/>
        <v>2135.0920000000001</v>
      </c>
      <c r="P145" s="45"/>
    </row>
    <row r="146" spans="1:16" s="27" customFormat="1">
      <c r="A146" s="1"/>
      <c r="B146" s="50">
        <v>8104</v>
      </c>
      <c r="C146" s="8" t="s">
        <v>302</v>
      </c>
      <c r="D146" s="84" t="s">
        <v>224</v>
      </c>
      <c r="E146" s="72">
        <v>902578087</v>
      </c>
      <c r="F146" s="41" t="s">
        <v>10</v>
      </c>
      <c r="G146" s="21">
        <v>44165</v>
      </c>
      <c r="H146" s="49">
        <v>61.613</v>
      </c>
      <c r="I146" s="22">
        <v>1357.2280000000001</v>
      </c>
      <c r="J146" s="22">
        <v>75.084999999999994</v>
      </c>
      <c r="K146" s="49">
        <f t="shared" si="83"/>
        <v>1493.9260000000002</v>
      </c>
      <c r="L146" s="49">
        <v>61.613</v>
      </c>
      <c r="M146" s="49">
        <v>1357.2280000000001</v>
      </c>
      <c r="N146" s="49">
        <v>75.084999999999994</v>
      </c>
      <c r="O146" s="49">
        <f t="shared" si="84"/>
        <v>1493.9260000000002</v>
      </c>
      <c r="P146" s="45"/>
    </row>
    <row r="147" spans="1:16" s="27" customFormat="1">
      <c r="A147" s="1"/>
      <c r="B147" s="50">
        <v>8104</v>
      </c>
      <c r="C147" s="8" t="s">
        <v>301</v>
      </c>
      <c r="D147" s="84" t="s">
        <v>225</v>
      </c>
      <c r="E147" s="72">
        <v>902578088</v>
      </c>
      <c r="F147" s="41" t="s">
        <v>10</v>
      </c>
      <c r="G147" s="21">
        <v>43903</v>
      </c>
      <c r="H147" s="49">
        <v>68.435000000000002</v>
      </c>
      <c r="I147" s="22">
        <v>358.149</v>
      </c>
      <c r="J147" s="22">
        <v>45.244</v>
      </c>
      <c r="K147" s="49">
        <f t="shared" si="83"/>
        <v>471.82799999999997</v>
      </c>
      <c r="L147" s="49">
        <v>68.435000000000002</v>
      </c>
      <c r="M147" s="49">
        <v>358.149</v>
      </c>
      <c r="N147" s="49">
        <v>45.244</v>
      </c>
      <c r="O147" s="49">
        <f t="shared" si="84"/>
        <v>471.82799999999997</v>
      </c>
      <c r="P147" s="45"/>
    </row>
    <row r="148" spans="1:16" s="27" customFormat="1">
      <c r="A148" s="1"/>
      <c r="B148" s="50">
        <v>8104</v>
      </c>
      <c r="C148" s="8" t="s">
        <v>172</v>
      </c>
      <c r="D148" s="84" t="s">
        <v>222</v>
      </c>
      <c r="E148" s="72">
        <v>916718</v>
      </c>
      <c r="F148" s="41" t="s">
        <v>10</v>
      </c>
      <c r="G148" s="21">
        <v>44253</v>
      </c>
      <c r="H148" s="49">
        <v>0</v>
      </c>
      <c r="I148" s="22">
        <v>1050.441</v>
      </c>
      <c r="J148" s="22">
        <v>218.42</v>
      </c>
      <c r="K148" s="49">
        <f t="shared" si="83"/>
        <v>1268.8610000000001</v>
      </c>
      <c r="L148" s="49">
        <v>0</v>
      </c>
      <c r="M148" s="49">
        <v>1050.441</v>
      </c>
      <c r="N148" s="49">
        <v>218.42</v>
      </c>
      <c r="O148" s="49">
        <f t="shared" si="84"/>
        <v>1268.8610000000001</v>
      </c>
      <c r="P148" s="45"/>
    </row>
    <row r="149" spans="1:16" s="27" customFormat="1">
      <c r="A149" s="1"/>
      <c r="B149" s="68">
        <v>8104</v>
      </c>
      <c r="C149" s="9" t="s">
        <v>265</v>
      </c>
      <c r="D149" s="84"/>
      <c r="E149" s="80"/>
      <c r="F149" s="41"/>
      <c r="G149" s="21"/>
      <c r="H149" s="86">
        <f t="shared" ref="H149:O149" si="85">SUBTOTAL(9,H142:H148)</f>
        <v>20572.124000000003</v>
      </c>
      <c r="I149" s="86">
        <f t="shared" si="85"/>
        <v>26229.719000000001</v>
      </c>
      <c r="J149" s="86">
        <f t="shared" si="85"/>
        <v>25212.734999999997</v>
      </c>
      <c r="K149" s="86">
        <f t="shared" si="85"/>
        <v>72014.578000000009</v>
      </c>
      <c r="L149" s="86">
        <f t="shared" si="85"/>
        <v>16790.844960000002</v>
      </c>
      <c r="M149" s="86">
        <f t="shared" si="85"/>
        <v>24589.119269999999</v>
      </c>
      <c r="N149" s="86">
        <f t="shared" si="85"/>
        <v>24384.090259999997</v>
      </c>
      <c r="O149" s="86">
        <f t="shared" si="85"/>
        <v>65764.054489999995</v>
      </c>
      <c r="P149" s="45"/>
    </row>
    <row r="150" spans="1:16" s="27" customFormat="1" ht="5.15" customHeight="1">
      <c r="A150" s="1"/>
      <c r="B150" s="68"/>
      <c r="C150" s="9"/>
      <c r="D150" s="84"/>
      <c r="E150" s="80"/>
      <c r="F150" s="41"/>
      <c r="G150" s="21"/>
      <c r="H150" s="56"/>
      <c r="I150" s="56"/>
      <c r="J150" s="56"/>
      <c r="K150" s="49"/>
      <c r="L150" s="49"/>
      <c r="M150" s="49"/>
      <c r="N150" s="49"/>
      <c r="O150" s="49"/>
      <c r="P150" s="45"/>
    </row>
    <row r="151" spans="1:16" s="27" customFormat="1">
      <c r="A151" s="1"/>
      <c r="B151" s="68">
        <v>7680</v>
      </c>
      <c r="C151" s="8" t="s">
        <v>299</v>
      </c>
      <c r="D151" s="84" t="s">
        <v>236</v>
      </c>
      <c r="E151" s="72">
        <v>901333497</v>
      </c>
      <c r="F151" s="41" t="s">
        <v>10</v>
      </c>
      <c r="G151" s="21">
        <v>43802</v>
      </c>
      <c r="H151" s="49">
        <v>0</v>
      </c>
      <c r="I151" s="49">
        <v>52.445</v>
      </c>
      <c r="J151" s="49">
        <v>0</v>
      </c>
      <c r="K151" s="56">
        <f t="shared" ref="K151:K187" si="86">SUM(H151:J151)</f>
        <v>52.445</v>
      </c>
      <c r="L151" s="49">
        <v>0</v>
      </c>
      <c r="M151" s="49">
        <v>49.822749999999999</v>
      </c>
      <c r="N151" s="49">
        <v>0</v>
      </c>
      <c r="O151" s="56">
        <f t="shared" ref="O151:O153" si="87">SUM(L151:N151)</f>
        <v>49.822749999999999</v>
      </c>
      <c r="P151" s="45"/>
    </row>
    <row r="152" spans="1:16" s="27" customFormat="1">
      <c r="A152" s="1"/>
      <c r="B152" s="68">
        <v>7059</v>
      </c>
      <c r="C152" s="8" t="s">
        <v>232</v>
      </c>
      <c r="D152" s="84" t="s">
        <v>237</v>
      </c>
      <c r="E152" s="72">
        <v>900346247</v>
      </c>
      <c r="F152" s="41" t="s">
        <v>10</v>
      </c>
      <c r="G152" s="21">
        <v>44050</v>
      </c>
      <c r="H152" s="49">
        <v>1450.9760000000001</v>
      </c>
      <c r="I152" s="49">
        <v>600</v>
      </c>
      <c r="J152" s="49">
        <v>0</v>
      </c>
      <c r="K152" s="56">
        <f t="shared" si="86"/>
        <v>2050.9760000000001</v>
      </c>
      <c r="L152" s="49">
        <v>1450.9760000000001</v>
      </c>
      <c r="M152" s="49">
        <v>600</v>
      </c>
      <c r="N152" s="49">
        <v>0</v>
      </c>
      <c r="O152" s="56">
        <f t="shared" si="87"/>
        <v>2050.9760000000001</v>
      </c>
      <c r="P152" s="45"/>
    </row>
    <row r="153" spans="1:16" s="27" customFormat="1">
      <c r="A153" s="1"/>
      <c r="B153" s="68">
        <v>7073</v>
      </c>
      <c r="C153" s="8" t="s">
        <v>233</v>
      </c>
      <c r="D153" s="84" t="s">
        <v>242</v>
      </c>
      <c r="E153" s="72">
        <v>902494149</v>
      </c>
      <c r="F153" s="41" t="s">
        <v>10</v>
      </c>
      <c r="G153" s="21">
        <v>44540</v>
      </c>
      <c r="H153" s="49">
        <v>1.7210000000000001</v>
      </c>
      <c r="I153" s="49">
        <v>0</v>
      </c>
      <c r="J153" s="49">
        <v>2000</v>
      </c>
      <c r="K153" s="56">
        <f>SUM(H153:J153)</f>
        <v>2001.721</v>
      </c>
      <c r="L153" s="49">
        <v>1.7210000000000001</v>
      </c>
      <c r="M153" s="49">
        <v>0</v>
      </c>
      <c r="N153" s="49">
        <v>2000</v>
      </c>
      <c r="O153" s="56">
        <f t="shared" si="87"/>
        <v>2001.721</v>
      </c>
      <c r="P153" s="45"/>
    </row>
    <row r="154" spans="1:16" s="27" customFormat="1" ht="5.15" customHeight="1">
      <c r="A154" s="1"/>
      <c r="B154" s="68"/>
      <c r="C154" s="8"/>
      <c r="D154" s="84"/>
      <c r="E154" s="72"/>
      <c r="F154" s="41"/>
      <c r="G154" s="21"/>
      <c r="H154" s="49"/>
      <c r="I154" s="49"/>
      <c r="J154" s="49"/>
      <c r="K154" s="49"/>
      <c r="L154" s="49"/>
      <c r="M154" s="49"/>
      <c r="N154" s="49"/>
      <c r="O154" s="49"/>
      <c r="P154" s="45"/>
    </row>
    <row r="155" spans="1:16" s="27" customFormat="1">
      <c r="A155" s="1"/>
      <c r="B155" s="50">
        <v>8261</v>
      </c>
      <c r="C155" s="8" t="s">
        <v>363</v>
      </c>
      <c r="D155" s="84" t="s">
        <v>238</v>
      </c>
      <c r="E155" s="72">
        <v>902852557</v>
      </c>
      <c r="F155" s="41" t="s">
        <v>10</v>
      </c>
      <c r="G155" s="21">
        <v>44250</v>
      </c>
      <c r="H155" s="49">
        <v>0</v>
      </c>
      <c r="I155" s="49">
        <v>28</v>
      </c>
      <c r="J155" s="49">
        <v>112</v>
      </c>
      <c r="K155" s="49">
        <f t="shared" si="86"/>
        <v>140</v>
      </c>
      <c r="L155" s="49">
        <v>0</v>
      </c>
      <c r="M155" s="49">
        <v>28</v>
      </c>
      <c r="N155" s="49">
        <v>112</v>
      </c>
      <c r="O155" s="49">
        <f t="shared" ref="O155:O156" si="88">SUM(L155:N155)</f>
        <v>140</v>
      </c>
      <c r="P155" s="45"/>
    </row>
    <row r="156" spans="1:16" s="27" customFormat="1">
      <c r="A156" s="1"/>
      <c r="B156" s="50">
        <v>8261</v>
      </c>
      <c r="C156" s="8" t="s">
        <v>364</v>
      </c>
      <c r="D156" s="84" t="s">
        <v>239</v>
      </c>
      <c r="E156" s="72">
        <v>902852558</v>
      </c>
      <c r="F156" s="41" t="s">
        <v>10</v>
      </c>
      <c r="G156" s="21">
        <v>44250</v>
      </c>
      <c r="H156" s="64">
        <v>0</v>
      </c>
      <c r="I156" s="64">
        <v>28</v>
      </c>
      <c r="J156" s="64">
        <v>112</v>
      </c>
      <c r="K156" s="64">
        <f t="shared" si="86"/>
        <v>140</v>
      </c>
      <c r="L156" s="64">
        <v>0</v>
      </c>
      <c r="M156" s="64">
        <v>28</v>
      </c>
      <c r="N156" s="64">
        <v>112</v>
      </c>
      <c r="O156" s="64">
        <f t="shared" si="88"/>
        <v>140</v>
      </c>
      <c r="P156" s="45"/>
    </row>
    <row r="157" spans="1:16" s="27" customFormat="1">
      <c r="A157" s="1"/>
      <c r="B157" s="68">
        <v>8261</v>
      </c>
      <c r="C157" s="9" t="s">
        <v>305</v>
      </c>
      <c r="D157" s="84"/>
      <c r="E157" s="72"/>
      <c r="F157" s="41"/>
      <c r="G157" s="21"/>
      <c r="H157" s="56">
        <f t="shared" ref="H157" si="89">SUBTOTAL(9,H155:H156)</f>
        <v>0</v>
      </c>
      <c r="I157" s="56">
        <f t="shared" ref="I157" si="90">SUBTOTAL(9,I155:I156)</f>
        <v>56</v>
      </c>
      <c r="J157" s="56">
        <f t="shared" ref="J157" si="91">SUBTOTAL(9,J155:J156)</f>
        <v>224</v>
      </c>
      <c r="K157" s="56">
        <f t="shared" ref="K157" si="92">SUBTOTAL(9,K155:K156)</f>
        <v>280</v>
      </c>
      <c r="L157" s="56">
        <f t="shared" ref="L157" si="93">SUBTOTAL(9,L155:L156)</f>
        <v>0</v>
      </c>
      <c r="M157" s="56">
        <f t="shared" ref="M157" si="94">SUBTOTAL(9,M155:M156)</f>
        <v>56</v>
      </c>
      <c r="N157" s="56">
        <f t="shared" ref="N157" si="95">SUBTOTAL(9,N155:N156)</f>
        <v>224</v>
      </c>
      <c r="O157" s="56">
        <f t="shared" ref="O157" si="96">SUBTOTAL(9,O155:O156)</f>
        <v>280</v>
      </c>
      <c r="P157" s="45"/>
    </row>
    <row r="158" spans="1:16" s="27" customFormat="1" ht="5" customHeight="1">
      <c r="A158" s="1"/>
      <c r="B158" s="14"/>
      <c r="C158" s="8"/>
      <c r="D158" s="84"/>
      <c r="E158" s="72"/>
      <c r="F158" s="41"/>
      <c r="G158" s="21"/>
      <c r="H158" s="49"/>
      <c r="I158" s="49"/>
      <c r="J158" s="49"/>
      <c r="K158" s="49"/>
      <c r="L158" s="49"/>
      <c r="M158" s="49"/>
      <c r="N158" s="49"/>
      <c r="O158" s="49"/>
      <c r="P158" s="45"/>
    </row>
    <row r="159" spans="1:16" s="27" customFormat="1">
      <c r="A159" s="1"/>
      <c r="B159" s="68">
        <v>8091</v>
      </c>
      <c r="C159" s="8" t="s">
        <v>300</v>
      </c>
      <c r="D159" s="84" t="s">
        <v>240</v>
      </c>
      <c r="E159" s="72">
        <v>902393260</v>
      </c>
      <c r="F159" s="41" t="s">
        <v>10</v>
      </c>
      <c r="G159" s="21">
        <v>43985</v>
      </c>
      <c r="H159" s="49">
        <v>56.311999999999998</v>
      </c>
      <c r="I159" s="49">
        <v>179.404</v>
      </c>
      <c r="J159" s="49">
        <v>0</v>
      </c>
      <c r="K159" s="56">
        <f t="shared" si="86"/>
        <v>235.71600000000001</v>
      </c>
      <c r="L159" s="49">
        <v>56.311999999999998</v>
      </c>
      <c r="M159" s="49">
        <v>179.404</v>
      </c>
      <c r="N159" s="49">
        <v>0</v>
      </c>
      <c r="O159" s="56">
        <f t="shared" ref="O159:O163" si="97">SUM(L159:N159)</f>
        <v>235.71600000000001</v>
      </c>
      <c r="P159" s="45"/>
    </row>
    <row r="160" spans="1:16" s="27" customFormat="1">
      <c r="A160" s="1"/>
      <c r="B160" s="68">
        <v>8163</v>
      </c>
      <c r="C160" s="8" t="s">
        <v>316</v>
      </c>
      <c r="D160" s="84" t="s">
        <v>241</v>
      </c>
      <c r="E160" s="72">
        <v>902494090</v>
      </c>
      <c r="F160" s="41" t="s">
        <v>10</v>
      </c>
      <c r="G160" s="21">
        <v>44316</v>
      </c>
      <c r="H160" s="49">
        <v>102.292</v>
      </c>
      <c r="I160" s="49">
        <v>4311.7039999999997</v>
      </c>
      <c r="J160" s="49">
        <v>11372.832</v>
      </c>
      <c r="K160" s="56">
        <f t="shared" si="86"/>
        <v>15786.828000000001</v>
      </c>
      <c r="L160" s="49">
        <v>102.292</v>
      </c>
      <c r="M160" s="49">
        <v>4311.7039999999997</v>
      </c>
      <c r="N160" s="49">
        <v>11372.832</v>
      </c>
      <c r="O160" s="56">
        <f t="shared" si="97"/>
        <v>15786.828000000001</v>
      </c>
      <c r="P160" s="45"/>
    </row>
    <row r="161" spans="1:16" s="27" customFormat="1" ht="5" customHeight="1">
      <c r="A161" s="1"/>
      <c r="B161" s="68"/>
      <c r="C161" s="8"/>
      <c r="D161" s="84"/>
      <c r="E161" s="72"/>
      <c r="F161" s="41"/>
      <c r="G161" s="21"/>
      <c r="H161" s="56"/>
      <c r="I161" s="56"/>
      <c r="J161" s="56"/>
      <c r="K161" s="49"/>
      <c r="L161" s="56"/>
      <c r="M161" s="56"/>
      <c r="N161" s="56"/>
      <c r="O161" s="49">
        <f t="shared" si="97"/>
        <v>0</v>
      </c>
      <c r="P161" s="45"/>
    </row>
    <row r="162" spans="1:16" s="27" customFormat="1">
      <c r="A162" s="1"/>
      <c r="B162" s="50">
        <v>8205</v>
      </c>
      <c r="C162" s="8" t="s">
        <v>365</v>
      </c>
      <c r="D162" s="84" t="s">
        <v>243</v>
      </c>
      <c r="E162" s="72">
        <v>902642390</v>
      </c>
      <c r="F162" s="41" t="s">
        <v>10</v>
      </c>
      <c r="G162" s="21">
        <v>44413</v>
      </c>
      <c r="H162" s="49">
        <v>0.88700000000000001</v>
      </c>
      <c r="I162" s="49">
        <v>9</v>
      </c>
      <c r="J162" s="49">
        <v>8</v>
      </c>
      <c r="K162" s="49">
        <f t="shared" si="86"/>
        <v>17.887</v>
      </c>
      <c r="L162" s="49">
        <v>0.88700000000000001</v>
      </c>
      <c r="M162" s="49">
        <v>9</v>
      </c>
      <c r="N162" s="49">
        <v>8</v>
      </c>
      <c r="O162" s="49">
        <f t="shared" si="97"/>
        <v>17.887</v>
      </c>
      <c r="P162" s="45"/>
    </row>
    <row r="163" spans="1:16" s="27" customFormat="1">
      <c r="A163" s="1"/>
      <c r="B163" s="50">
        <v>8205</v>
      </c>
      <c r="C163" s="8" t="s">
        <v>366</v>
      </c>
      <c r="D163" s="84" t="s">
        <v>244</v>
      </c>
      <c r="E163" s="72">
        <v>902642391</v>
      </c>
      <c r="F163" s="41" t="s">
        <v>10</v>
      </c>
      <c r="G163" s="21">
        <v>44413</v>
      </c>
      <c r="H163" s="64">
        <v>1.133</v>
      </c>
      <c r="I163" s="64">
        <v>253</v>
      </c>
      <c r="J163" s="64">
        <v>184</v>
      </c>
      <c r="K163" s="64">
        <f t="shared" si="86"/>
        <v>438.13300000000004</v>
      </c>
      <c r="L163" s="64">
        <v>1.133</v>
      </c>
      <c r="M163" s="64">
        <v>253</v>
      </c>
      <c r="N163" s="64">
        <v>184</v>
      </c>
      <c r="O163" s="64">
        <f t="shared" si="97"/>
        <v>438.13300000000004</v>
      </c>
      <c r="P163" s="45"/>
    </row>
    <row r="164" spans="1:16" s="27" customFormat="1">
      <c r="A164" s="1"/>
      <c r="B164" s="68">
        <v>8205</v>
      </c>
      <c r="C164" s="9" t="s">
        <v>306</v>
      </c>
      <c r="D164" s="84"/>
      <c r="E164" s="72"/>
      <c r="F164" s="41"/>
      <c r="G164" s="21"/>
      <c r="H164" s="56">
        <f t="shared" ref="H164:O164" si="98">SUBTOTAL(9,H162:H163)</f>
        <v>2.02</v>
      </c>
      <c r="I164" s="56">
        <f t="shared" si="98"/>
        <v>262</v>
      </c>
      <c r="J164" s="56">
        <f t="shared" si="98"/>
        <v>192</v>
      </c>
      <c r="K164" s="56">
        <f t="shared" si="98"/>
        <v>456.02000000000004</v>
      </c>
      <c r="L164" s="56">
        <f t="shared" si="98"/>
        <v>2.02</v>
      </c>
      <c r="M164" s="56">
        <f t="shared" si="98"/>
        <v>262</v>
      </c>
      <c r="N164" s="56">
        <f t="shared" si="98"/>
        <v>192</v>
      </c>
      <c r="O164" s="56">
        <f t="shared" si="98"/>
        <v>456.02000000000004</v>
      </c>
      <c r="P164" s="45"/>
    </row>
    <row r="165" spans="1:16" s="27" customFormat="1" ht="5" customHeight="1">
      <c r="A165" s="1"/>
      <c r="B165" s="68"/>
      <c r="C165" s="8"/>
      <c r="D165" s="84"/>
      <c r="E165" s="72"/>
      <c r="F165" s="41"/>
      <c r="G165" s="21"/>
      <c r="H165" s="49"/>
      <c r="I165" s="49"/>
      <c r="J165" s="49"/>
      <c r="K165" s="49"/>
      <c r="L165" s="49"/>
      <c r="M165" s="49"/>
      <c r="N165" s="49"/>
      <c r="O165" s="49"/>
      <c r="P165" s="45"/>
    </row>
    <row r="166" spans="1:16" s="27" customFormat="1">
      <c r="A166" s="1"/>
      <c r="B166" s="68">
        <v>8216</v>
      </c>
      <c r="C166" s="8" t="s">
        <v>408</v>
      </c>
      <c r="D166" s="84" t="s">
        <v>245</v>
      </c>
      <c r="E166" s="72">
        <v>902660304</v>
      </c>
      <c r="F166" s="41" t="s">
        <v>10</v>
      </c>
      <c r="G166" s="21">
        <v>44309</v>
      </c>
      <c r="H166" s="49">
        <v>76.718999999999994</v>
      </c>
      <c r="I166" s="49">
        <v>153.845</v>
      </c>
      <c r="J166" s="49">
        <v>107.69799999999999</v>
      </c>
      <c r="K166" s="56">
        <f t="shared" si="86"/>
        <v>338.262</v>
      </c>
      <c r="L166" s="49">
        <v>76.718999999999994</v>
      </c>
      <c r="M166" s="49">
        <v>153.845</v>
      </c>
      <c r="N166" s="49">
        <v>107.69799999999999</v>
      </c>
      <c r="O166" s="56">
        <f t="shared" ref="O166:O169" si="99">SUM(L166:N166)</f>
        <v>338.262</v>
      </c>
      <c r="P166" s="45"/>
    </row>
    <row r="167" spans="1:16" s="27" customFormat="1" ht="5" customHeight="1">
      <c r="A167" s="1"/>
      <c r="B167" s="14"/>
      <c r="C167" s="8"/>
      <c r="D167" s="84"/>
      <c r="E167" s="72"/>
      <c r="F167" s="41"/>
      <c r="G167" s="21"/>
      <c r="H167" s="49"/>
      <c r="I167" s="49"/>
      <c r="J167" s="49"/>
      <c r="K167" s="49"/>
      <c r="L167" s="49"/>
      <c r="M167" s="49"/>
      <c r="N167" s="49"/>
      <c r="O167" s="49">
        <f t="shared" si="99"/>
        <v>0</v>
      </c>
      <c r="P167" s="45"/>
    </row>
    <row r="168" spans="1:16" s="27" customFormat="1">
      <c r="A168" s="1"/>
      <c r="B168" s="50">
        <v>8220</v>
      </c>
      <c r="C168" s="8" t="s">
        <v>303</v>
      </c>
      <c r="D168" s="84" t="s">
        <v>246</v>
      </c>
      <c r="E168" s="72">
        <v>902699367</v>
      </c>
      <c r="F168" s="41" t="s">
        <v>10</v>
      </c>
      <c r="G168" s="21">
        <v>44408</v>
      </c>
      <c r="H168" s="49">
        <v>0.56999999999999995</v>
      </c>
      <c r="I168" s="49">
        <v>10</v>
      </c>
      <c r="J168" s="49">
        <v>0</v>
      </c>
      <c r="K168" s="49">
        <f t="shared" si="86"/>
        <v>10.57</v>
      </c>
      <c r="L168" s="49">
        <v>0.56999999999999995</v>
      </c>
      <c r="M168" s="49">
        <v>10</v>
      </c>
      <c r="N168" s="49">
        <v>0</v>
      </c>
      <c r="O168" s="49">
        <f t="shared" si="99"/>
        <v>10.57</v>
      </c>
      <c r="P168" s="45"/>
    </row>
    <row r="169" spans="1:16" s="27" customFormat="1">
      <c r="A169" s="1"/>
      <c r="B169" s="50">
        <v>8220</v>
      </c>
      <c r="C169" s="8" t="s">
        <v>304</v>
      </c>
      <c r="D169" s="84" t="s">
        <v>247</v>
      </c>
      <c r="E169" s="72">
        <v>902699208</v>
      </c>
      <c r="F169" s="41" t="s">
        <v>10</v>
      </c>
      <c r="G169" s="21">
        <v>44291</v>
      </c>
      <c r="H169" s="64">
        <v>27.016999999999999</v>
      </c>
      <c r="I169" s="64">
        <v>75</v>
      </c>
      <c r="J169" s="64">
        <v>48.594000000000001</v>
      </c>
      <c r="K169" s="64">
        <f t="shared" si="86"/>
        <v>150.61099999999999</v>
      </c>
      <c r="L169" s="64">
        <v>27.016999999999999</v>
      </c>
      <c r="M169" s="64">
        <v>75</v>
      </c>
      <c r="N169" s="64">
        <v>48.594000000000001</v>
      </c>
      <c r="O169" s="64">
        <f t="shared" si="99"/>
        <v>150.61099999999999</v>
      </c>
      <c r="P169" s="45"/>
    </row>
    <row r="170" spans="1:16" s="27" customFormat="1">
      <c r="A170" s="1"/>
      <c r="B170" s="68">
        <v>8220</v>
      </c>
      <c r="C170" s="9" t="s">
        <v>309</v>
      </c>
      <c r="D170" s="84"/>
      <c r="E170" s="72"/>
      <c r="F170" s="41"/>
      <c r="G170" s="21"/>
      <c r="H170" s="56">
        <f>SUBTOTAL(9,H168:H169)</f>
        <v>27.587</v>
      </c>
      <c r="I170" s="56">
        <f t="shared" ref="I170:O170" si="100">SUBTOTAL(9,I168:I169)</f>
        <v>85</v>
      </c>
      <c r="J170" s="56">
        <f t="shared" si="100"/>
        <v>48.594000000000001</v>
      </c>
      <c r="K170" s="56">
        <f t="shared" si="100"/>
        <v>161.18099999999998</v>
      </c>
      <c r="L170" s="56">
        <f t="shared" si="100"/>
        <v>27.587</v>
      </c>
      <c r="M170" s="56">
        <f t="shared" si="100"/>
        <v>85</v>
      </c>
      <c r="N170" s="56">
        <f t="shared" si="100"/>
        <v>48.594000000000001</v>
      </c>
      <c r="O170" s="56">
        <f t="shared" si="100"/>
        <v>161.18099999999998</v>
      </c>
      <c r="P170" s="45"/>
    </row>
    <row r="171" spans="1:16" s="27" customFormat="1" ht="5" customHeight="1">
      <c r="A171" s="1"/>
      <c r="B171" s="14"/>
      <c r="C171" s="8"/>
      <c r="D171" s="84"/>
      <c r="E171" s="72"/>
      <c r="F171" s="41"/>
      <c r="G171" s="21"/>
      <c r="H171" s="49"/>
      <c r="I171" s="49"/>
      <c r="J171" s="49"/>
      <c r="K171" s="49"/>
      <c r="L171" s="49"/>
      <c r="M171" s="49"/>
      <c r="N171" s="49"/>
      <c r="O171" s="49"/>
      <c r="P171" s="45"/>
    </row>
    <row r="172" spans="1:16" s="27" customFormat="1">
      <c r="A172" s="1"/>
      <c r="B172" s="68">
        <v>8227</v>
      </c>
      <c r="C172" s="8" t="s">
        <v>376</v>
      </c>
      <c r="D172" s="84" t="s">
        <v>248</v>
      </c>
      <c r="E172" s="72">
        <v>902732437</v>
      </c>
      <c r="F172" s="41" t="s">
        <v>10</v>
      </c>
      <c r="G172" s="21">
        <v>44260</v>
      </c>
      <c r="H172" s="49">
        <v>63.552</v>
      </c>
      <c r="I172" s="49">
        <v>516</v>
      </c>
      <c r="J172" s="49">
        <v>152</v>
      </c>
      <c r="K172" s="56">
        <f t="shared" si="86"/>
        <v>731.55200000000002</v>
      </c>
      <c r="L172" s="49">
        <v>63.552</v>
      </c>
      <c r="M172" s="49">
        <v>516</v>
      </c>
      <c r="N172" s="49">
        <v>152</v>
      </c>
      <c r="O172" s="56">
        <f t="shared" ref="O172:O173" si="101">SUM(L172:N172)</f>
        <v>731.55200000000002</v>
      </c>
      <c r="P172" s="45"/>
    </row>
    <row r="173" spans="1:16" s="27" customFormat="1">
      <c r="A173" s="1"/>
      <c r="B173" s="68">
        <v>8201</v>
      </c>
      <c r="C173" s="8" t="s">
        <v>368</v>
      </c>
      <c r="D173" s="84" t="s">
        <v>249</v>
      </c>
      <c r="E173" s="72">
        <v>902668204</v>
      </c>
      <c r="F173" s="41" t="s">
        <v>10</v>
      </c>
      <c r="G173" s="21">
        <v>44425</v>
      </c>
      <c r="H173" s="49">
        <v>0</v>
      </c>
      <c r="I173" s="49">
        <v>410</v>
      </c>
      <c r="J173" s="49">
        <v>441</v>
      </c>
      <c r="K173" s="56">
        <f t="shared" si="86"/>
        <v>851</v>
      </c>
      <c r="L173" s="49">
        <v>0</v>
      </c>
      <c r="M173" s="49">
        <v>410</v>
      </c>
      <c r="N173" s="49">
        <v>441</v>
      </c>
      <c r="O173" s="56">
        <f t="shared" si="101"/>
        <v>851</v>
      </c>
      <c r="P173" s="45"/>
    </row>
    <row r="174" spans="1:16" s="27" customFormat="1" ht="5" customHeight="1">
      <c r="A174" s="1"/>
      <c r="B174" s="14"/>
      <c r="C174" s="8"/>
      <c r="D174" s="84"/>
      <c r="E174" s="72"/>
      <c r="F174" s="41"/>
      <c r="G174" s="21"/>
      <c r="H174" s="49"/>
      <c r="I174" s="49"/>
      <c r="J174" s="49"/>
      <c r="K174" s="49"/>
      <c r="L174" s="49"/>
      <c r="M174" s="49"/>
      <c r="N174" s="49"/>
      <c r="O174" s="49"/>
      <c r="P174" s="45"/>
    </row>
    <row r="175" spans="1:16" s="27" customFormat="1">
      <c r="A175" s="1"/>
      <c r="B175" s="50">
        <v>8204</v>
      </c>
      <c r="C175" s="8" t="s">
        <v>367</v>
      </c>
      <c r="D175" s="84" t="s">
        <v>250</v>
      </c>
      <c r="E175" s="72">
        <v>902650549</v>
      </c>
      <c r="F175" s="41" t="s">
        <v>10</v>
      </c>
      <c r="G175" s="21">
        <v>44561</v>
      </c>
      <c r="H175" s="49">
        <v>0</v>
      </c>
      <c r="I175" s="49">
        <v>77</v>
      </c>
      <c r="J175" s="49">
        <v>80</v>
      </c>
      <c r="K175" s="49">
        <f t="shared" si="86"/>
        <v>157</v>
      </c>
      <c r="L175" s="49">
        <v>0</v>
      </c>
      <c r="M175" s="49">
        <v>77</v>
      </c>
      <c r="N175" s="49">
        <v>80</v>
      </c>
      <c r="O175" s="49">
        <f t="shared" ref="O175:O177" si="102">SUM(L175:N175)</f>
        <v>157</v>
      </c>
      <c r="P175" s="45"/>
    </row>
    <row r="176" spans="1:16" s="27" customFormat="1">
      <c r="A176" s="1"/>
      <c r="B176" s="50">
        <v>8204</v>
      </c>
      <c r="C176" s="8" t="s">
        <v>380</v>
      </c>
      <c r="D176" s="84" t="s">
        <v>251</v>
      </c>
      <c r="E176" s="72">
        <v>902722024</v>
      </c>
      <c r="F176" s="41" t="s">
        <v>10</v>
      </c>
      <c r="G176" s="21">
        <v>44561</v>
      </c>
      <c r="H176" s="49">
        <v>0</v>
      </c>
      <c r="I176" s="49">
        <v>3</v>
      </c>
      <c r="J176" s="49">
        <v>3</v>
      </c>
      <c r="K176" s="49">
        <f t="shared" si="86"/>
        <v>6</v>
      </c>
      <c r="L176" s="49">
        <v>0</v>
      </c>
      <c r="M176" s="49">
        <v>3</v>
      </c>
      <c r="N176" s="49">
        <v>3</v>
      </c>
      <c r="O176" s="49">
        <f t="shared" si="102"/>
        <v>6</v>
      </c>
      <c r="P176" s="45"/>
    </row>
    <row r="177" spans="1:16" s="27" customFormat="1">
      <c r="A177" s="1"/>
      <c r="B177" s="50">
        <v>8204</v>
      </c>
      <c r="C177" s="8" t="s">
        <v>234</v>
      </c>
      <c r="D177" s="84" t="s">
        <v>252</v>
      </c>
      <c r="E177" s="72">
        <v>902722029</v>
      </c>
      <c r="F177" s="41" t="s">
        <v>10</v>
      </c>
      <c r="G177" s="21">
        <v>44561</v>
      </c>
      <c r="H177" s="64">
        <v>0</v>
      </c>
      <c r="I177" s="64">
        <v>4</v>
      </c>
      <c r="J177" s="64">
        <v>5</v>
      </c>
      <c r="K177" s="64">
        <f t="shared" si="86"/>
        <v>9</v>
      </c>
      <c r="L177" s="64">
        <v>0</v>
      </c>
      <c r="M177" s="64">
        <v>4</v>
      </c>
      <c r="N177" s="64">
        <v>5</v>
      </c>
      <c r="O177" s="64">
        <f t="shared" si="102"/>
        <v>9</v>
      </c>
      <c r="P177" s="45"/>
    </row>
    <row r="178" spans="1:16" s="27" customFormat="1">
      <c r="A178" s="1"/>
      <c r="B178" s="68">
        <v>8204</v>
      </c>
      <c r="C178" s="9" t="s">
        <v>310</v>
      </c>
      <c r="D178" s="84"/>
      <c r="E178" s="72"/>
      <c r="F178" s="41"/>
      <c r="G178" s="21"/>
      <c r="H178" s="56">
        <f t="shared" ref="H178" si="103">SUBTOTAL(9,H175:H177)</f>
        <v>0</v>
      </c>
      <c r="I178" s="56">
        <f t="shared" ref="I178" si="104">SUBTOTAL(9,I175:I177)</f>
        <v>84</v>
      </c>
      <c r="J178" s="56">
        <f t="shared" ref="J178" si="105">SUBTOTAL(9,J175:J177)</f>
        <v>88</v>
      </c>
      <c r="K178" s="56">
        <f t="shared" ref="K178" si="106">SUBTOTAL(9,K175:K177)</f>
        <v>172</v>
      </c>
      <c r="L178" s="56">
        <f t="shared" ref="L178" si="107">SUBTOTAL(9,L175:L177)</f>
        <v>0</v>
      </c>
      <c r="M178" s="56">
        <f t="shared" ref="M178" si="108">SUBTOTAL(9,M175:M177)</f>
        <v>84</v>
      </c>
      <c r="N178" s="56">
        <f t="shared" ref="N178" si="109">SUBTOTAL(9,N175:N177)</f>
        <v>88</v>
      </c>
      <c r="O178" s="56">
        <f t="shared" ref="O178" si="110">SUBTOTAL(9,O175:O177)</f>
        <v>172</v>
      </c>
      <c r="P178" s="45"/>
    </row>
    <row r="179" spans="1:16" s="27" customFormat="1" ht="5" customHeight="1">
      <c r="A179" s="1"/>
      <c r="B179" s="14"/>
      <c r="C179" s="8"/>
      <c r="D179" s="84"/>
      <c r="E179" s="72"/>
      <c r="F179" s="41"/>
      <c r="G179" s="21"/>
      <c r="H179" s="49"/>
      <c r="I179" s="49"/>
      <c r="J179" s="49"/>
      <c r="K179" s="49"/>
      <c r="L179" s="49"/>
      <c r="M179" s="49"/>
      <c r="N179" s="49"/>
      <c r="O179" s="49"/>
      <c r="P179" s="45"/>
    </row>
    <row r="180" spans="1:16" s="27" customFormat="1">
      <c r="A180" s="1"/>
      <c r="B180" s="50">
        <v>8223</v>
      </c>
      <c r="C180" s="8" t="s">
        <v>377</v>
      </c>
      <c r="D180" s="84" t="s">
        <v>253</v>
      </c>
      <c r="E180" s="72">
        <v>902705074</v>
      </c>
      <c r="F180" s="41" t="s">
        <v>10</v>
      </c>
      <c r="G180" s="21">
        <v>44408</v>
      </c>
      <c r="H180" s="49">
        <v>0</v>
      </c>
      <c r="I180" s="49">
        <v>64</v>
      </c>
      <c r="J180" s="49">
        <v>97</v>
      </c>
      <c r="K180" s="49">
        <f t="shared" si="86"/>
        <v>161</v>
      </c>
      <c r="L180" s="49">
        <v>0</v>
      </c>
      <c r="M180" s="49">
        <v>64</v>
      </c>
      <c r="N180" s="49">
        <v>97</v>
      </c>
      <c r="O180" s="49">
        <f t="shared" ref="O180:O182" si="111">SUM(L180:N180)</f>
        <v>161</v>
      </c>
      <c r="P180" s="45"/>
    </row>
    <row r="181" spans="1:16" s="27" customFormat="1">
      <c r="A181" s="1"/>
      <c r="B181" s="50">
        <v>8223</v>
      </c>
      <c r="C181" s="8" t="s">
        <v>378</v>
      </c>
      <c r="D181" s="84" t="s">
        <v>254</v>
      </c>
      <c r="E181" s="72">
        <v>902705075</v>
      </c>
      <c r="F181" s="41" t="s">
        <v>10</v>
      </c>
      <c r="G181" s="21">
        <v>44408</v>
      </c>
      <c r="H181" s="49">
        <v>0</v>
      </c>
      <c r="I181" s="49">
        <v>64</v>
      </c>
      <c r="J181" s="49">
        <v>97</v>
      </c>
      <c r="K181" s="49">
        <f t="shared" si="86"/>
        <v>161</v>
      </c>
      <c r="L181" s="49">
        <v>0</v>
      </c>
      <c r="M181" s="49">
        <v>64</v>
      </c>
      <c r="N181" s="49">
        <v>97</v>
      </c>
      <c r="O181" s="49">
        <f t="shared" si="111"/>
        <v>161</v>
      </c>
      <c r="P181" s="45"/>
    </row>
    <row r="182" spans="1:16" s="27" customFormat="1">
      <c r="A182" s="1"/>
      <c r="B182" s="50">
        <v>8223</v>
      </c>
      <c r="C182" s="8" t="s">
        <v>235</v>
      </c>
      <c r="D182" s="84" t="s">
        <v>255</v>
      </c>
      <c r="E182" s="72">
        <v>902705077</v>
      </c>
      <c r="F182" s="41" t="s">
        <v>10</v>
      </c>
      <c r="G182" s="21">
        <v>44408</v>
      </c>
      <c r="H182" s="64">
        <v>0</v>
      </c>
      <c r="I182" s="64">
        <v>5</v>
      </c>
      <c r="J182" s="64">
        <v>6</v>
      </c>
      <c r="K182" s="64">
        <f t="shared" si="86"/>
        <v>11</v>
      </c>
      <c r="L182" s="64">
        <v>0</v>
      </c>
      <c r="M182" s="64">
        <v>5</v>
      </c>
      <c r="N182" s="64">
        <v>6</v>
      </c>
      <c r="O182" s="64">
        <f t="shared" si="111"/>
        <v>11</v>
      </c>
      <c r="P182" s="45"/>
    </row>
    <row r="183" spans="1:16" s="27" customFormat="1">
      <c r="A183" s="1"/>
      <c r="B183" s="68">
        <v>8223</v>
      </c>
      <c r="C183" s="9" t="s">
        <v>313</v>
      </c>
      <c r="D183" s="84"/>
      <c r="E183" s="72"/>
      <c r="F183" s="41"/>
      <c r="G183" s="21"/>
      <c r="H183" s="56">
        <f t="shared" ref="H183:O183" si="112">SUBTOTAL(9,H180:H182)</f>
        <v>0</v>
      </c>
      <c r="I183" s="56">
        <f t="shared" si="112"/>
        <v>133</v>
      </c>
      <c r="J183" s="56">
        <f t="shared" si="112"/>
        <v>200</v>
      </c>
      <c r="K183" s="56">
        <f t="shared" si="112"/>
        <v>333</v>
      </c>
      <c r="L183" s="56">
        <f t="shared" si="112"/>
        <v>0</v>
      </c>
      <c r="M183" s="56">
        <f t="shared" si="112"/>
        <v>133</v>
      </c>
      <c r="N183" s="56">
        <f t="shared" si="112"/>
        <v>200</v>
      </c>
      <c r="O183" s="56">
        <f t="shared" si="112"/>
        <v>333</v>
      </c>
      <c r="P183" s="45"/>
    </row>
    <row r="184" spans="1:16" s="27" customFormat="1" ht="5" customHeight="1">
      <c r="A184" s="1"/>
      <c r="B184" s="14"/>
      <c r="C184" s="8"/>
      <c r="D184" s="84"/>
      <c r="E184" s="72"/>
      <c r="F184" s="41"/>
      <c r="G184" s="21"/>
      <c r="H184" s="49"/>
      <c r="I184" s="49"/>
      <c r="J184" s="49"/>
      <c r="K184" s="49"/>
      <c r="L184" s="49"/>
      <c r="M184" s="49"/>
      <c r="N184" s="49"/>
      <c r="O184" s="49"/>
      <c r="P184" s="45"/>
    </row>
    <row r="185" spans="1:16" s="27" customFormat="1">
      <c r="A185" s="1"/>
      <c r="B185" s="50">
        <v>8226</v>
      </c>
      <c r="C185" s="8" t="s">
        <v>379</v>
      </c>
      <c r="D185" s="84" t="s">
        <v>256</v>
      </c>
      <c r="E185" s="72">
        <v>902726865</v>
      </c>
      <c r="F185" s="41" t="s">
        <v>9</v>
      </c>
      <c r="G185" s="21">
        <v>44425</v>
      </c>
      <c r="H185" s="49">
        <v>0</v>
      </c>
      <c r="I185" s="49">
        <v>8</v>
      </c>
      <c r="J185" s="49">
        <v>307</v>
      </c>
      <c r="K185" s="49">
        <f t="shared" si="86"/>
        <v>315</v>
      </c>
      <c r="L185" s="49">
        <v>0</v>
      </c>
      <c r="M185" s="49">
        <v>8</v>
      </c>
      <c r="N185" s="49">
        <v>307</v>
      </c>
      <c r="O185" s="49">
        <f t="shared" ref="O185:O187" si="113">SUM(L185:N185)</f>
        <v>315</v>
      </c>
      <c r="P185" s="45"/>
    </row>
    <row r="186" spans="1:16" s="27" customFormat="1">
      <c r="A186" s="1"/>
      <c r="B186" s="50">
        <v>8226</v>
      </c>
      <c r="C186" s="8" t="s">
        <v>369</v>
      </c>
      <c r="D186" s="84" t="s">
        <v>257</v>
      </c>
      <c r="E186" s="72">
        <v>902726867</v>
      </c>
      <c r="F186" s="41" t="s">
        <v>9</v>
      </c>
      <c r="G186" s="21">
        <v>44376</v>
      </c>
      <c r="H186" s="49">
        <v>0</v>
      </c>
      <c r="I186" s="49">
        <v>17</v>
      </c>
      <c r="J186" s="49">
        <v>783</v>
      </c>
      <c r="K186" s="49">
        <f t="shared" si="86"/>
        <v>800</v>
      </c>
      <c r="L186" s="49">
        <v>0</v>
      </c>
      <c r="M186" s="49">
        <v>17</v>
      </c>
      <c r="N186" s="49">
        <v>783</v>
      </c>
      <c r="O186" s="49">
        <f t="shared" si="113"/>
        <v>800</v>
      </c>
      <c r="P186" s="45"/>
    </row>
    <row r="187" spans="1:16" s="27" customFormat="1">
      <c r="A187" s="1"/>
      <c r="B187" s="50">
        <v>8226</v>
      </c>
      <c r="C187" s="8" t="s">
        <v>370</v>
      </c>
      <c r="D187" s="84" t="s">
        <v>258</v>
      </c>
      <c r="E187" s="72">
        <v>902726869</v>
      </c>
      <c r="F187" s="41" t="s">
        <v>9</v>
      </c>
      <c r="G187" s="21">
        <v>44411</v>
      </c>
      <c r="H187" s="64">
        <v>0</v>
      </c>
      <c r="I187" s="64">
        <v>11</v>
      </c>
      <c r="J187" s="64">
        <v>5</v>
      </c>
      <c r="K187" s="64">
        <f t="shared" si="86"/>
        <v>16</v>
      </c>
      <c r="L187" s="64">
        <v>0</v>
      </c>
      <c r="M187" s="64">
        <v>11</v>
      </c>
      <c r="N187" s="64">
        <v>5</v>
      </c>
      <c r="O187" s="64">
        <f t="shared" si="113"/>
        <v>16</v>
      </c>
      <c r="P187" s="45"/>
    </row>
    <row r="188" spans="1:16" s="27" customFormat="1">
      <c r="A188" s="1"/>
      <c r="B188" s="68">
        <v>8226</v>
      </c>
      <c r="C188" s="9" t="s">
        <v>311</v>
      </c>
      <c r="D188" s="47"/>
      <c r="E188" s="80"/>
      <c r="F188" s="41"/>
      <c r="G188" s="21"/>
      <c r="H188" s="56">
        <f>SUBTOTAL(9,H185:H187)</f>
        <v>0</v>
      </c>
      <c r="I188" s="56">
        <f t="shared" ref="I188:O188" si="114">SUBTOTAL(9,I185:I187)</f>
        <v>36</v>
      </c>
      <c r="J188" s="56">
        <f t="shared" si="114"/>
        <v>1095</v>
      </c>
      <c r="K188" s="56">
        <f t="shared" si="114"/>
        <v>1131</v>
      </c>
      <c r="L188" s="56">
        <f t="shared" si="114"/>
        <v>0</v>
      </c>
      <c r="M188" s="56">
        <f t="shared" si="114"/>
        <v>36</v>
      </c>
      <c r="N188" s="56">
        <f t="shared" si="114"/>
        <v>1095</v>
      </c>
      <c r="O188" s="56">
        <f t="shared" si="114"/>
        <v>1131</v>
      </c>
      <c r="P188" s="45"/>
    </row>
    <row r="189" spans="1:16" ht="5" customHeight="1">
      <c r="B189" s="68"/>
      <c r="C189" s="9"/>
      <c r="D189" s="47"/>
      <c r="E189" s="80"/>
      <c r="F189" s="41"/>
      <c r="G189" s="21"/>
      <c r="H189" s="56"/>
      <c r="I189" s="22">
        <v>0</v>
      </c>
      <c r="J189" s="22">
        <v>0</v>
      </c>
      <c r="K189" s="49"/>
      <c r="L189" s="56"/>
      <c r="M189" s="56"/>
      <c r="N189" s="56"/>
      <c r="O189" s="49"/>
    </row>
    <row r="190" spans="1:16" ht="13.5" thickBot="1">
      <c r="B190" s="88"/>
      <c r="C190" s="9" t="s">
        <v>17</v>
      </c>
      <c r="D190" s="47"/>
      <c r="E190" s="80"/>
      <c r="F190" s="41"/>
      <c r="G190" s="21"/>
      <c r="H190" s="59">
        <f t="shared" ref="H190:O190" si="115">SUBTOTAL(9,H35:H189)</f>
        <v>56957.474000000009</v>
      </c>
      <c r="I190" s="59">
        <f t="shared" si="115"/>
        <v>90409.512000000002</v>
      </c>
      <c r="J190" s="59">
        <f t="shared" si="115"/>
        <v>108168.11899999999</v>
      </c>
      <c r="K190" s="59">
        <f t="shared" si="115"/>
        <v>255535.10499999995</v>
      </c>
      <c r="L190" s="59">
        <f t="shared" si="115"/>
        <v>52718.271380000013</v>
      </c>
      <c r="M190" s="59">
        <f t="shared" si="115"/>
        <v>78635.55535000001</v>
      </c>
      <c r="N190" s="59">
        <f t="shared" si="115"/>
        <v>91259.718890000004</v>
      </c>
      <c r="O190" s="59">
        <f t="shared" si="115"/>
        <v>222613.54561999996</v>
      </c>
    </row>
    <row r="191" spans="1:16" ht="13.5" thickTop="1">
      <c r="B191" s="88"/>
      <c r="C191" s="9"/>
      <c r="D191" s="47"/>
      <c r="E191" s="80"/>
      <c r="F191" s="41"/>
      <c r="G191" s="21"/>
      <c r="H191" s="89"/>
      <c r="I191" s="89"/>
      <c r="J191" s="89"/>
      <c r="K191" s="76"/>
      <c r="L191" s="89"/>
      <c r="M191" s="89"/>
      <c r="N191" s="89"/>
      <c r="O191" s="76"/>
    </row>
    <row r="192" spans="1:16" ht="18">
      <c r="B192" s="90" t="s">
        <v>18</v>
      </c>
      <c r="C192" s="8"/>
      <c r="D192" s="47"/>
      <c r="E192" s="80"/>
      <c r="F192" s="41"/>
      <c r="G192" s="21"/>
      <c r="H192" s="44"/>
      <c r="I192" s="89"/>
      <c r="J192" s="89"/>
      <c r="K192" s="76"/>
      <c r="L192" s="89"/>
      <c r="M192" s="89"/>
      <c r="N192" s="76"/>
      <c r="O192" s="76"/>
    </row>
    <row r="193" spans="2:15" ht="5" customHeight="1">
      <c r="B193" s="90"/>
      <c r="C193" s="8"/>
      <c r="D193" s="47"/>
      <c r="E193" s="80"/>
      <c r="F193" s="41"/>
      <c r="G193" s="21"/>
      <c r="H193" s="44"/>
      <c r="I193" s="89"/>
      <c r="J193" s="89"/>
      <c r="K193" s="76"/>
      <c r="L193" s="89"/>
      <c r="M193" s="89"/>
      <c r="N193" s="76"/>
      <c r="O193" s="76"/>
    </row>
    <row r="194" spans="2:15" ht="13.5" customHeight="1">
      <c r="B194" s="68">
        <v>4211</v>
      </c>
      <c r="C194" s="8" t="s">
        <v>374</v>
      </c>
      <c r="D194" s="47" t="s">
        <v>36</v>
      </c>
      <c r="E194" s="80"/>
      <c r="F194" s="41" t="s">
        <v>10</v>
      </c>
      <c r="G194" s="91" t="s">
        <v>15</v>
      </c>
      <c r="H194" s="92">
        <v>0</v>
      </c>
      <c r="I194" s="93">
        <v>2883.8310000000001</v>
      </c>
      <c r="J194" s="93">
        <v>3252.989</v>
      </c>
      <c r="K194" s="94">
        <f t="shared" ref="K194" si="116">SUM(H194:J194)</f>
        <v>6136.82</v>
      </c>
      <c r="L194" s="93">
        <v>0</v>
      </c>
      <c r="M194" s="93">
        <v>2883.8310000000001</v>
      </c>
      <c r="N194" s="93">
        <v>3252.989</v>
      </c>
      <c r="O194" s="94">
        <f t="shared" ref="O194:O198" si="117">SUM(L194:N194)</f>
        <v>6136.82</v>
      </c>
    </row>
    <row r="195" spans="2:15" ht="13.5" customHeight="1">
      <c r="B195" s="68">
        <v>4329</v>
      </c>
      <c r="C195" s="8" t="s">
        <v>90</v>
      </c>
      <c r="D195" s="47" t="s">
        <v>88</v>
      </c>
      <c r="E195" s="80"/>
      <c r="F195" s="41" t="s">
        <v>9</v>
      </c>
      <c r="G195" s="91" t="s">
        <v>15</v>
      </c>
      <c r="H195" s="92">
        <v>0</v>
      </c>
      <c r="I195" s="93">
        <v>931.64800000000002</v>
      </c>
      <c r="J195" s="93">
        <v>0</v>
      </c>
      <c r="K195" s="94">
        <f t="shared" ref="K195" si="118">SUM(H195:J195)</f>
        <v>931.64800000000002</v>
      </c>
      <c r="L195" s="93">
        <v>0</v>
      </c>
      <c r="M195" s="93">
        <v>931.64800000000002</v>
      </c>
      <c r="N195" s="93">
        <v>0</v>
      </c>
      <c r="O195" s="94">
        <f t="shared" ref="O195" si="119">SUM(L195:N195)</f>
        <v>931.64800000000002</v>
      </c>
    </row>
    <row r="196" spans="2:15" ht="5" customHeight="1">
      <c r="B196" s="68"/>
      <c r="C196" s="8"/>
      <c r="D196" s="47"/>
      <c r="E196" s="80"/>
      <c r="F196" s="41"/>
      <c r="G196" s="91"/>
      <c r="H196" s="92"/>
      <c r="I196" s="93"/>
      <c r="J196" s="93"/>
      <c r="K196" s="92"/>
      <c r="L196" s="92"/>
      <c r="M196" s="92"/>
      <c r="N196" s="92"/>
      <c r="O196" s="92"/>
    </row>
    <row r="197" spans="2:15" ht="13.5" customHeight="1">
      <c r="B197" s="50">
        <v>3138</v>
      </c>
      <c r="C197" s="8" t="s">
        <v>270</v>
      </c>
      <c r="D197" s="47" t="s">
        <v>269</v>
      </c>
      <c r="E197" s="72"/>
      <c r="F197" s="41" t="s">
        <v>10</v>
      </c>
      <c r="G197" s="91" t="s">
        <v>15</v>
      </c>
      <c r="H197" s="92">
        <v>0</v>
      </c>
      <c r="I197" s="92">
        <v>2233.5439424858901</v>
      </c>
      <c r="J197" s="76">
        <v>1248.2529999999999</v>
      </c>
      <c r="K197" s="92">
        <f>SUM(H197:J197)</f>
        <v>3481.7969424858902</v>
      </c>
      <c r="L197" s="92">
        <v>0</v>
      </c>
      <c r="M197" s="92">
        <v>2233.5439424858901</v>
      </c>
      <c r="N197" s="92">
        <v>1248.2529999999999</v>
      </c>
      <c r="O197" s="92">
        <f t="shared" si="117"/>
        <v>3481.7969424858902</v>
      </c>
    </row>
    <row r="198" spans="2:15" ht="13.5" customHeight="1">
      <c r="B198" s="95" t="s">
        <v>51</v>
      </c>
      <c r="C198" s="8" t="s">
        <v>271</v>
      </c>
      <c r="D198" s="47" t="s">
        <v>272</v>
      </c>
      <c r="E198" s="72">
        <v>900713761</v>
      </c>
      <c r="F198" s="41" t="s">
        <v>10</v>
      </c>
      <c r="G198" s="91">
        <v>44166</v>
      </c>
      <c r="H198" s="96">
        <v>71506.271999999997</v>
      </c>
      <c r="I198" s="96">
        <v>14369.405000000001</v>
      </c>
      <c r="J198" s="97">
        <v>0</v>
      </c>
      <c r="K198" s="96">
        <f>SUM(H198:J198)</f>
        <v>85875.676999999996</v>
      </c>
      <c r="L198" s="96">
        <v>71506.271999999997</v>
      </c>
      <c r="M198" s="96">
        <v>14369.405000000001</v>
      </c>
      <c r="N198" s="96">
        <v>0</v>
      </c>
      <c r="O198" s="96">
        <f t="shared" si="117"/>
        <v>85875.676999999996</v>
      </c>
    </row>
    <row r="199" spans="2:15" ht="13.5" customHeight="1">
      <c r="B199" s="54" t="s">
        <v>51</v>
      </c>
      <c r="C199" s="9" t="s">
        <v>315</v>
      </c>
      <c r="D199" s="47"/>
      <c r="E199" s="80"/>
      <c r="F199" s="41"/>
      <c r="G199" s="91"/>
      <c r="H199" s="94">
        <f>SUBTOTAL(9,H197:H198)</f>
        <v>71506.271999999997</v>
      </c>
      <c r="I199" s="94">
        <f t="shared" ref="I199:O199" si="120">SUBTOTAL(9,I197:I198)</f>
        <v>16602.948942485891</v>
      </c>
      <c r="J199" s="94">
        <f t="shared" si="120"/>
        <v>1248.2529999999999</v>
      </c>
      <c r="K199" s="94">
        <f t="shared" si="120"/>
        <v>89357.473942485885</v>
      </c>
      <c r="L199" s="94">
        <f t="shared" si="120"/>
        <v>71506.271999999997</v>
      </c>
      <c r="M199" s="94">
        <f t="shared" si="120"/>
        <v>16602.948942485891</v>
      </c>
      <c r="N199" s="94">
        <f t="shared" si="120"/>
        <v>1248.2529999999999</v>
      </c>
      <c r="O199" s="94">
        <f t="shared" si="120"/>
        <v>89357.473942485885</v>
      </c>
    </row>
    <row r="200" spans="2:15" ht="5" customHeight="1">
      <c r="B200" s="54"/>
      <c r="C200" s="8"/>
      <c r="D200" s="47"/>
      <c r="E200" s="80"/>
      <c r="F200" s="41"/>
      <c r="G200" s="91"/>
      <c r="H200" s="63"/>
      <c r="I200" s="63"/>
      <c r="J200" s="76"/>
      <c r="K200" s="63"/>
      <c r="L200" s="63"/>
      <c r="M200" s="83"/>
      <c r="N200" s="83"/>
      <c r="O200" s="63"/>
    </row>
    <row r="201" spans="2:15" ht="12.75" customHeight="1">
      <c r="B201" s="54">
        <v>6197</v>
      </c>
      <c r="C201" s="8" t="s">
        <v>19</v>
      </c>
      <c r="D201" s="47" t="s">
        <v>38</v>
      </c>
      <c r="E201" s="80"/>
      <c r="F201" s="41" t="s">
        <v>10</v>
      </c>
      <c r="G201" s="91" t="s">
        <v>15</v>
      </c>
      <c r="H201" s="63">
        <v>0</v>
      </c>
      <c r="I201" s="22">
        <v>4515.9369999999999</v>
      </c>
      <c r="J201" s="22">
        <v>5813.21</v>
      </c>
      <c r="K201" s="69">
        <f t="shared" ref="K201:K207" si="121">SUM(H201:J201)</f>
        <v>10329.147000000001</v>
      </c>
      <c r="L201" s="22">
        <v>0</v>
      </c>
      <c r="M201" s="22">
        <v>463.41663</v>
      </c>
      <c r="N201" s="22">
        <v>66.9375</v>
      </c>
      <c r="O201" s="69">
        <f t="shared" ref="O201:O210" si="122">SUM(L201:N201)</f>
        <v>530.35412999999994</v>
      </c>
    </row>
    <row r="202" spans="2:15" ht="12.75" customHeight="1">
      <c r="B202" s="54">
        <v>4343</v>
      </c>
      <c r="C202" s="8" t="s">
        <v>33</v>
      </c>
      <c r="D202" s="47" t="s">
        <v>39</v>
      </c>
      <c r="E202" s="80"/>
      <c r="F202" s="41" t="s">
        <v>9</v>
      </c>
      <c r="G202" s="91" t="s">
        <v>15</v>
      </c>
      <c r="H202" s="63">
        <v>0</v>
      </c>
      <c r="I202" s="22">
        <v>8063.8850000000002</v>
      </c>
      <c r="J202" s="22">
        <v>18734.919000000002</v>
      </c>
      <c r="K202" s="69">
        <f t="shared" si="121"/>
        <v>26798.804000000004</v>
      </c>
      <c r="L202" s="22">
        <v>0</v>
      </c>
      <c r="M202" s="22">
        <v>768.18600000000004</v>
      </c>
      <c r="N202" s="22">
        <v>1127.288</v>
      </c>
      <c r="O202" s="69">
        <f t="shared" si="122"/>
        <v>1895.4740000000002</v>
      </c>
    </row>
    <row r="203" spans="2:15" ht="12.75" customHeight="1">
      <c r="B203" s="54">
        <v>5089</v>
      </c>
      <c r="C203" s="8" t="s">
        <v>108</v>
      </c>
      <c r="D203" s="47" t="s">
        <v>40</v>
      </c>
      <c r="E203" s="80"/>
      <c r="F203" s="41" t="s">
        <v>10</v>
      </c>
      <c r="G203" s="91" t="s">
        <v>15</v>
      </c>
      <c r="H203" s="63">
        <v>0</v>
      </c>
      <c r="I203" s="22">
        <v>4442.3869999999997</v>
      </c>
      <c r="J203" s="22">
        <v>9272.6929999999993</v>
      </c>
      <c r="K203" s="69">
        <f t="shared" si="121"/>
        <v>13715.079999999998</v>
      </c>
      <c r="L203" s="22">
        <v>0</v>
      </c>
      <c r="M203" s="22">
        <v>4432.7389999999996</v>
      </c>
      <c r="N203" s="22">
        <v>8853.8970000000008</v>
      </c>
      <c r="O203" s="69">
        <f t="shared" si="122"/>
        <v>13286.636</v>
      </c>
    </row>
    <row r="204" spans="2:15" ht="12.75" customHeight="1">
      <c r="B204" s="54" t="s">
        <v>74</v>
      </c>
      <c r="C204" s="8" t="s">
        <v>107</v>
      </c>
      <c r="D204" s="47" t="s">
        <v>37</v>
      </c>
      <c r="E204" s="80"/>
      <c r="F204" s="41" t="s">
        <v>10</v>
      </c>
      <c r="G204" s="91" t="s">
        <v>15</v>
      </c>
      <c r="H204" s="63">
        <v>0</v>
      </c>
      <c r="I204" s="22">
        <v>36286.673999999999</v>
      </c>
      <c r="J204" s="22">
        <v>32252.282999999999</v>
      </c>
      <c r="K204" s="69">
        <f t="shared" si="121"/>
        <v>68538.956999999995</v>
      </c>
      <c r="L204" s="22">
        <v>0</v>
      </c>
      <c r="M204" s="22">
        <v>19004.577679999999</v>
      </c>
      <c r="N204" s="22">
        <v>14191.766</v>
      </c>
      <c r="O204" s="69">
        <f t="shared" si="122"/>
        <v>33196.343679999998</v>
      </c>
    </row>
    <row r="205" spans="2:15" ht="12.75" customHeight="1">
      <c r="B205" s="68">
        <v>5210</v>
      </c>
      <c r="C205" s="8" t="s">
        <v>20</v>
      </c>
      <c r="D205" s="47" t="s">
        <v>41</v>
      </c>
      <c r="E205" s="80"/>
      <c r="F205" s="41" t="s">
        <v>10</v>
      </c>
      <c r="G205" s="91" t="s">
        <v>15</v>
      </c>
      <c r="H205" s="63">
        <v>0</v>
      </c>
      <c r="I205" s="22">
        <v>15070.174999999999</v>
      </c>
      <c r="J205" s="22">
        <v>11229.032999999999</v>
      </c>
      <c r="K205" s="69">
        <f t="shared" si="121"/>
        <v>26299.207999999999</v>
      </c>
      <c r="L205" s="22">
        <v>0</v>
      </c>
      <c r="M205" s="22">
        <v>2805.9340000000002</v>
      </c>
      <c r="N205" s="22">
        <v>1558.192</v>
      </c>
      <c r="O205" s="69">
        <f t="shared" si="122"/>
        <v>4364.1260000000002</v>
      </c>
    </row>
    <row r="206" spans="2:15" ht="12.75" customHeight="1">
      <c r="B206" s="54" t="s">
        <v>289</v>
      </c>
      <c r="C206" s="8" t="s">
        <v>286</v>
      </c>
      <c r="D206" s="47" t="s">
        <v>285</v>
      </c>
      <c r="E206" s="80"/>
      <c r="F206" s="41" t="s">
        <v>10</v>
      </c>
      <c r="G206" s="91" t="s">
        <v>15</v>
      </c>
      <c r="H206" s="63">
        <v>0</v>
      </c>
      <c r="I206" s="22">
        <v>0</v>
      </c>
      <c r="J206" s="22">
        <v>40</v>
      </c>
      <c r="K206" s="69">
        <f t="shared" si="121"/>
        <v>40</v>
      </c>
      <c r="L206" s="22">
        <v>0</v>
      </c>
      <c r="M206" s="22">
        <v>0</v>
      </c>
      <c r="N206" s="22">
        <v>40</v>
      </c>
      <c r="O206" s="69">
        <f t="shared" si="122"/>
        <v>40</v>
      </c>
    </row>
    <row r="207" spans="2:15" ht="12.75" customHeight="1">
      <c r="B207" s="54" t="s">
        <v>290</v>
      </c>
      <c r="C207" s="8" t="s">
        <v>287</v>
      </c>
      <c r="D207" s="47" t="s">
        <v>288</v>
      </c>
      <c r="E207" s="80"/>
      <c r="F207" s="41" t="s">
        <v>10</v>
      </c>
      <c r="G207" s="91" t="s">
        <v>15</v>
      </c>
      <c r="H207" s="63">
        <v>0</v>
      </c>
      <c r="I207" s="22">
        <v>482.03899999999999</v>
      </c>
      <c r="J207" s="22">
        <v>1431.481</v>
      </c>
      <c r="K207" s="69">
        <f t="shared" si="121"/>
        <v>1913.52</v>
      </c>
      <c r="L207" s="22">
        <v>0</v>
      </c>
      <c r="M207" s="22">
        <v>482.03899999999999</v>
      </c>
      <c r="N207" s="22">
        <v>1431.481</v>
      </c>
      <c r="O207" s="69">
        <f t="shared" si="122"/>
        <v>1913.52</v>
      </c>
    </row>
    <row r="208" spans="2:15" ht="5.15" customHeight="1">
      <c r="B208" s="99"/>
      <c r="C208" s="15"/>
      <c r="D208" s="47"/>
      <c r="E208" s="48"/>
      <c r="F208" s="41"/>
      <c r="G208" s="21"/>
      <c r="H208" s="63"/>
      <c r="I208" s="63"/>
      <c r="J208" s="63"/>
      <c r="K208" s="63"/>
      <c r="L208" s="63"/>
      <c r="M208" s="63"/>
      <c r="N208" s="63"/>
      <c r="O208" s="63"/>
    </row>
    <row r="209" spans="2:15" ht="12.75" customHeight="1">
      <c r="B209" s="68">
        <v>7957</v>
      </c>
      <c r="C209" s="8" t="s">
        <v>85</v>
      </c>
      <c r="D209" s="47" t="s">
        <v>81</v>
      </c>
      <c r="E209" s="72">
        <v>801432305</v>
      </c>
      <c r="F209" s="41" t="s">
        <v>10</v>
      </c>
      <c r="G209" s="91">
        <v>43647</v>
      </c>
      <c r="H209" s="63">
        <v>1468.251</v>
      </c>
      <c r="I209" s="22">
        <v>3063.105</v>
      </c>
      <c r="J209" s="22">
        <v>0</v>
      </c>
      <c r="K209" s="63">
        <f t="shared" ref="K209:K216" si="123">SUM(H209:J209)</f>
        <v>4531.3559999999998</v>
      </c>
      <c r="L209" s="63">
        <v>1202.0570937</v>
      </c>
      <c r="M209" s="63">
        <v>2507.7640634999998</v>
      </c>
      <c r="N209" s="63">
        <v>0</v>
      </c>
      <c r="O209" s="63">
        <f t="shared" si="122"/>
        <v>3709.8211572</v>
      </c>
    </row>
    <row r="210" spans="2:15" ht="12.75" customHeight="1">
      <c r="B210" s="68">
        <v>7959</v>
      </c>
      <c r="C210" s="8" t="s">
        <v>86</v>
      </c>
      <c r="D210" s="47" t="s">
        <v>82</v>
      </c>
      <c r="E210" s="72">
        <v>801432582</v>
      </c>
      <c r="F210" s="41" t="s">
        <v>10</v>
      </c>
      <c r="G210" s="91">
        <v>44166</v>
      </c>
      <c r="H210" s="66">
        <v>4856.49</v>
      </c>
      <c r="I210" s="65">
        <v>6764.308</v>
      </c>
      <c r="J210" s="65">
        <v>0</v>
      </c>
      <c r="K210" s="66">
        <f t="shared" si="123"/>
        <v>11620.797999999999</v>
      </c>
      <c r="L210" s="66">
        <v>2808.508167</v>
      </c>
      <c r="M210" s="66">
        <v>3911.7993164000004</v>
      </c>
      <c r="N210" s="66">
        <v>0</v>
      </c>
      <c r="O210" s="66">
        <f t="shared" si="122"/>
        <v>6720.3074833999999</v>
      </c>
    </row>
    <row r="211" spans="2:15" ht="12.75" customHeight="1">
      <c r="B211" s="68"/>
      <c r="C211" s="9" t="s">
        <v>87</v>
      </c>
      <c r="D211" s="47"/>
      <c r="E211" s="80"/>
      <c r="F211" s="41"/>
      <c r="G211" s="91"/>
      <c r="H211" s="69">
        <f t="shared" ref="H211:O211" si="124">SUBTOTAL(9,H209:H210)</f>
        <v>6324.741</v>
      </c>
      <c r="I211" s="69">
        <f t="shared" si="124"/>
        <v>9827.4130000000005</v>
      </c>
      <c r="J211" s="69">
        <f t="shared" si="124"/>
        <v>0</v>
      </c>
      <c r="K211" s="69">
        <f t="shared" si="124"/>
        <v>16152.153999999999</v>
      </c>
      <c r="L211" s="69">
        <f t="shared" si="124"/>
        <v>4010.5652607000002</v>
      </c>
      <c r="M211" s="69">
        <f t="shared" si="124"/>
        <v>6419.5633799000007</v>
      </c>
      <c r="N211" s="69">
        <f t="shared" si="124"/>
        <v>0</v>
      </c>
      <c r="O211" s="69">
        <f t="shared" si="124"/>
        <v>10430.1286406</v>
      </c>
    </row>
    <row r="212" spans="2:15" ht="5" customHeight="1">
      <c r="B212" s="54"/>
      <c r="C212" s="8"/>
      <c r="D212" s="47"/>
      <c r="E212" s="80"/>
      <c r="F212" s="41"/>
      <c r="G212" s="91"/>
      <c r="H212" s="63"/>
      <c r="K212" s="63"/>
      <c r="L212" s="63"/>
      <c r="M212" s="63"/>
      <c r="N212" s="63"/>
      <c r="O212" s="63"/>
    </row>
    <row r="213" spans="2:15" ht="12.75" customHeight="1">
      <c r="B213" s="68">
        <v>7637</v>
      </c>
      <c r="C213" s="8" t="s">
        <v>138</v>
      </c>
      <c r="D213" s="47" t="s">
        <v>83</v>
      </c>
      <c r="E213" s="80"/>
      <c r="F213" s="41" t="s">
        <v>10</v>
      </c>
      <c r="G213" s="91" t="s">
        <v>15</v>
      </c>
      <c r="H213" s="63">
        <v>0</v>
      </c>
      <c r="I213" s="22">
        <v>11509</v>
      </c>
      <c r="J213" s="22">
        <v>16533.18</v>
      </c>
      <c r="K213" s="69">
        <f t="shared" si="123"/>
        <v>28042.18</v>
      </c>
      <c r="L213" s="63">
        <v>0</v>
      </c>
      <c r="M213" s="63">
        <v>4028.1499999999996</v>
      </c>
      <c r="N213" s="63">
        <v>5786.6129999999994</v>
      </c>
      <c r="O213" s="69">
        <f t="shared" ref="O213" si="125">SUM(L213:N213)</f>
        <v>9814.762999999999</v>
      </c>
    </row>
    <row r="214" spans="2:15" ht="5" customHeight="1">
      <c r="B214" s="54"/>
      <c r="C214" s="8"/>
      <c r="D214" s="47"/>
      <c r="E214" s="80"/>
      <c r="F214" s="41"/>
      <c r="G214" s="91"/>
      <c r="H214" s="63"/>
      <c r="K214" s="63"/>
      <c r="L214" s="63"/>
      <c r="M214" s="63"/>
      <c r="N214" s="63"/>
      <c r="O214" s="63"/>
    </row>
    <row r="215" spans="2:15" ht="12.75" customHeight="1">
      <c r="B215" s="50">
        <v>7392</v>
      </c>
      <c r="C215" s="8" t="s">
        <v>136</v>
      </c>
      <c r="D215" s="47" t="s">
        <v>84</v>
      </c>
      <c r="E215" s="80"/>
      <c r="F215" s="41" t="s">
        <v>10</v>
      </c>
      <c r="G215" s="91" t="s">
        <v>15</v>
      </c>
      <c r="H215" s="63">
        <v>0</v>
      </c>
      <c r="I215" s="22">
        <v>22095.745999999999</v>
      </c>
      <c r="J215" s="22">
        <v>21000</v>
      </c>
      <c r="K215" s="63">
        <f t="shared" si="123"/>
        <v>43095.745999999999</v>
      </c>
      <c r="L215" s="63">
        <v>0</v>
      </c>
      <c r="M215" s="63">
        <v>14141.27744</v>
      </c>
      <c r="N215" s="63">
        <v>13440</v>
      </c>
      <c r="O215" s="63">
        <f t="shared" ref="O215:O216" si="126">SUM(L215:N215)</f>
        <v>27581.277439999998</v>
      </c>
    </row>
    <row r="216" spans="2:15" ht="12.75" customHeight="1">
      <c r="B216" s="50">
        <v>7392</v>
      </c>
      <c r="C216" s="8" t="s">
        <v>137</v>
      </c>
      <c r="D216" s="47" t="s">
        <v>135</v>
      </c>
      <c r="E216" s="80"/>
      <c r="F216" s="41" t="s">
        <v>10</v>
      </c>
      <c r="G216" s="91" t="s">
        <v>15</v>
      </c>
      <c r="H216" s="66">
        <v>0</v>
      </c>
      <c r="I216" s="65">
        <v>4000</v>
      </c>
      <c r="J216" s="65">
        <v>3300</v>
      </c>
      <c r="K216" s="66">
        <f t="shared" si="123"/>
        <v>7300</v>
      </c>
      <c r="L216" s="66">
        <v>0</v>
      </c>
      <c r="M216" s="66">
        <v>4000</v>
      </c>
      <c r="N216" s="66">
        <v>3300</v>
      </c>
      <c r="O216" s="66">
        <f t="shared" si="126"/>
        <v>7300</v>
      </c>
    </row>
    <row r="217" spans="2:15" ht="12.65" customHeight="1">
      <c r="B217" s="54" t="s">
        <v>106</v>
      </c>
      <c r="C217" s="9" t="s">
        <v>154</v>
      </c>
      <c r="D217" s="47"/>
      <c r="E217" s="80"/>
      <c r="F217" s="41"/>
      <c r="G217" s="91"/>
      <c r="H217" s="69">
        <f>SUBTOTAL(9,H215:H216)</f>
        <v>0</v>
      </c>
      <c r="I217" s="69">
        <f t="shared" ref="I217" si="127">SUBTOTAL(9,I215:I216)</f>
        <v>26095.745999999999</v>
      </c>
      <c r="J217" s="69">
        <f t="shared" ref="J217" si="128">SUBTOTAL(9,J215:J216)</f>
        <v>24300</v>
      </c>
      <c r="K217" s="69">
        <f t="shared" ref="K217" si="129">SUBTOTAL(9,K215:K216)</f>
        <v>50395.745999999999</v>
      </c>
      <c r="L217" s="69">
        <f t="shared" ref="L217" si="130">SUBTOTAL(9,L215:L216)</f>
        <v>0</v>
      </c>
      <c r="M217" s="69">
        <f t="shared" ref="M217" si="131">SUBTOTAL(9,M215:M216)</f>
        <v>18141.277439999998</v>
      </c>
      <c r="N217" s="69">
        <f t="shared" ref="N217" si="132">SUBTOTAL(9,N215:N216)</f>
        <v>16740</v>
      </c>
      <c r="O217" s="69">
        <f t="shared" ref="O217" si="133">SUBTOTAL(9,O215:O216)</f>
        <v>34881.277439999998</v>
      </c>
    </row>
    <row r="218" spans="2:15" ht="5" customHeight="1">
      <c r="B218" s="54"/>
      <c r="C218" s="8"/>
      <c r="D218" s="47"/>
      <c r="E218" s="80"/>
      <c r="F218" s="41"/>
      <c r="G218" s="91"/>
      <c r="H218" s="63"/>
      <c r="I218" s="63"/>
      <c r="J218" s="76"/>
      <c r="K218" s="63"/>
      <c r="L218" s="63"/>
      <c r="M218" s="63"/>
      <c r="N218" s="63"/>
      <c r="O218" s="63"/>
    </row>
    <row r="219" spans="2:15" ht="12.75" customHeight="1">
      <c r="B219" s="54" t="s">
        <v>393</v>
      </c>
      <c r="C219" s="8" t="s">
        <v>395</v>
      </c>
      <c r="D219" s="47" t="s">
        <v>273</v>
      </c>
      <c r="E219" s="80"/>
      <c r="F219" s="41" t="s">
        <v>10</v>
      </c>
      <c r="G219" s="91" t="s">
        <v>15</v>
      </c>
      <c r="H219" s="63">
        <v>0</v>
      </c>
      <c r="I219" s="63">
        <v>10295.838</v>
      </c>
      <c r="J219" s="63">
        <v>13243.230160000001</v>
      </c>
      <c r="K219" s="69">
        <f t="shared" ref="K219:K221" si="134">SUM(H219:J219)</f>
        <v>23539.068160000003</v>
      </c>
      <c r="L219" s="63">
        <v>0</v>
      </c>
      <c r="M219" s="63">
        <v>5956.1422830000001</v>
      </c>
      <c r="N219" s="63">
        <v>7661.2086475600008</v>
      </c>
      <c r="O219" s="69">
        <f t="shared" ref="O219:O221" si="135">SUM(L219:N219)</f>
        <v>13617.350930560002</v>
      </c>
    </row>
    <row r="220" spans="2:15" ht="12.75" customHeight="1">
      <c r="B220" s="54" t="s">
        <v>394</v>
      </c>
      <c r="C220" s="8" t="s">
        <v>371</v>
      </c>
      <c r="D220" s="47" t="s">
        <v>274</v>
      </c>
      <c r="E220" s="80"/>
      <c r="F220" s="41" t="s">
        <v>10</v>
      </c>
      <c r="G220" s="91" t="s">
        <v>15</v>
      </c>
      <c r="H220" s="63">
        <v>0</v>
      </c>
      <c r="I220" s="63">
        <v>99.998000000000005</v>
      </c>
      <c r="J220" s="63">
        <v>0</v>
      </c>
      <c r="K220" s="69">
        <f t="shared" si="134"/>
        <v>99.998000000000005</v>
      </c>
      <c r="L220" s="63">
        <v>0</v>
      </c>
      <c r="M220" s="63">
        <v>45.999080000000006</v>
      </c>
      <c r="N220" s="63">
        <v>0</v>
      </c>
      <c r="O220" s="69">
        <f t="shared" si="135"/>
        <v>45.999080000000006</v>
      </c>
    </row>
    <row r="221" spans="2:15" ht="12.75" customHeight="1">
      <c r="B221" s="54">
        <v>7573</v>
      </c>
      <c r="C221" s="8" t="s">
        <v>282</v>
      </c>
      <c r="D221" s="47" t="s">
        <v>281</v>
      </c>
      <c r="E221" s="80"/>
      <c r="F221" s="41" t="s">
        <v>10</v>
      </c>
      <c r="G221" s="91" t="s">
        <v>15</v>
      </c>
      <c r="H221" s="63">
        <v>0</v>
      </c>
      <c r="I221" s="63">
        <v>5225.3410000000003</v>
      </c>
      <c r="J221" s="63">
        <v>3724.2750000000001</v>
      </c>
      <c r="K221" s="69">
        <f t="shared" si="134"/>
        <v>8949.616</v>
      </c>
      <c r="L221" s="63"/>
      <c r="M221" s="63">
        <v>2791.3771622000004</v>
      </c>
      <c r="N221" s="63">
        <v>1989.507705</v>
      </c>
      <c r="O221" s="69">
        <f t="shared" si="135"/>
        <v>4780.8848672000004</v>
      </c>
    </row>
    <row r="222" spans="2:15" ht="5" customHeight="1">
      <c r="B222" s="54"/>
      <c r="C222" s="8"/>
      <c r="D222" s="47"/>
      <c r="E222" s="80"/>
      <c r="F222" s="41"/>
      <c r="G222" s="91"/>
      <c r="H222" s="63"/>
      <c r="I222" s="63"/>
      <c r="J222" s="63"/>
      <c r="K222" s="63"/>
      <c r="L222" s="63"/>
      <c r="M222" s="63"/>
      <c r="N222" s="63"/>
      <c r="O222" s="63"/>
    </row>
    <row r="223" spans="2:15" ht="12.75" customHeight="1">
      <c r="B223" s="62">
        <v>7820</v>
      </c>
      <c r="C223" s="8" t="s">
        <v>75</v>
      </c>
      <c r="D223" s="47" t="s">
        <v>76</v>
      </c>
      <c r="E223" s="80"/>
      <c r="F223" s="41" t="s">
        <v>10</v>
      </c>
      <c r="G223" s="91" t="s">
        <v>15</v>
      </c>
      <c r="H223" s="63">
        <v>0</v>
      </c>
      <c r="I223" s="63">
        <v>2518.4879999999998</v>
      </c>
      <c r="J223" s="63">
        <v>476.19</v>
      </c>
      <c r="K223" s="63">
        <f t="shared" ref="K223" si="136">SUM(H223:J223)</f>
        <v>2994.6779999999999</v>
      </c>
      <c r="L223" s="63">
        <v>0</v>
      </c>
      <c r="M223" s="63">
        <v>2468.1182399999998</v>
      </c>
      <c r="N223" s="63">
        <v>466.6662</v>
      </c>
      <c r="O223" s="63">
        <f t="shared" ref="O223:O228" si="137">SUM(L223:N223)</f>
        <v>2934.7844399999999</v>
      </c>
    </row>
    <row r="224" spans="2:15" ht="12.75" customHeight="1">
      <c r="B224" s="62">
        <v>7820</v>
      </c>
      <c r="C224" s="8" t="s">
        <v>388</v>
      </c>
      <c r="D224" s="47" t="s">
        <v>77</v>
      </c>
      <c r="E224" s="55">
        <v>901656354</v>
      </c>
      <c r="F224" s="41" t="s">
        <v>10</v>
      </c>
      <c r="G224" s="21">
        <v>43438</v>
      </c>
      <c r="H224" s="22">
        <v>0</v>
      </c>
      <c r="I224" s="22">
        <v>417.44400000000002</v>
      </c>
      <c r="J224" s="22">
        <v>262.84100000000001</v>
      </c>
      <c r="K224" s="63">
        <f t="shared" ref="K224:K228" si="138">SUM(H224:J224)</f>
        <v>680.28500000000008</v>
      </c>
      <c r="L224" s="63">
        <v>0</v>
      </c>
      <c r="M224" s="63">
        <v>355.3283328</v>
      </c>
      <c r="N224" s="63">
        <v>223.73025920000001</v>
      </c>
      <c r="O224" s="63">
        <f t="shared" si="137"/>
        <v>579.05859199999998</v>
      </c>
    </row>
    <row r="225" spans="2:15" ht="12.75" customHeight="1">
      <c r="B225" s="62">
        <v>7820</v>
      </c>
      <c r="C225" s="8" t="s">
        <v>389</v>
      </c>
      <c r="D225" s="47" t="s">
        <v>78</v>
      </c>
      <c r="E225" s="55">
        <v>901656355</v>
      </c>
      <c r="F225" s="41" t="s">
        <v>10</v>
      </c>
      <c r="G225" s="21">
        <v>43363</v>
      </c>
      <c r="H225" s="22">
        <v>0</v>
      </c>
      <c r="I225" s="22">
        <v>306.96800000000002</v>
      </c>
      <c r="J225" s="22">
        <v>161.577</v>
      </c>
      <c r="K225" s="63">
        <f t="shared" si="138"/>
        <v>468.54500000000002</v>
      </c>
      <c r="L225" s="63">
        <v>0</v>
      </c>
      <c r="M225" s="63">
        <v>267.3384312</v>
      </c>
      <c r="N225" s="63">
        <v>140.71740929999999</v>
      </c>
      <c r="O225" s="63">
        <f t="shared" si="137"/>
        <v>408.05584049999999</v>
      </c>
    </row>
    <row r="226" spans="2:15" ht="12.75" customHeight="1">
      <c r="B226" s="62">
        <v>7820</v>
      </c>
      <c r="C226" s="8" t="s">
        <v>390</v>
      </c>
      <c r="D226" s="47" t="s">
        <v>79</v>
      </c>
      <c r="E226" s="55">
        <v>901656358</v>
      </c>
      <c r="F226" s="41" t="s">
        <v>10</v>
      </c>
      <c r="G226" s="21">
        <v>43964</v>
      </c>
      <c r="H226" s="22">
        <v>18388.171999999999</v>
      </c>
      <c r="I226" s="22">
        <v>2960.9</v>
      </c>
      <c r="J226" s="22">
        <v>1539.828</v>
      </c>
      <c r="K226" s="63">
        <f t="shared" si="138"/>
        <v>22888.9</v>
      </c>
      <c r="L226" s="63">
        <v>18388.171999999999</v>
      </c>
      <c r="M226" s="22">
        <v>2960.9</v>
      </c>
      <c r="N226" s="63">
        <v>1539.828</v>
      </c>
      <c r="O226" s="63">
        <f t="shared" si="137"/>
        <v>22888.9</v>
      </c>
    </row>
    <row r="227" spans="2:15" ht="12.75" customHeight="1">
      <c r="B227" s="62">
        <v>7820</v>
      </c>
      <c r="C227" s="8" t="s">
        <v>391</v>
      </c>
      <c r="D227" s="47" t="s">
        <v>80</v>
      </c>
      <c r="E227" s="55">
        <v>901657121</v>
      </c>
      <c r="F227" s="41" t="s">
        <v>10</v>
      </c>
      <c r="G227" s="21">
        <v>43999</v>
      </c>
      <c r="H227" s="22">
        <v>11213.727999999999</v>
      </c>
      <c r="I227" s="22">
        <v>6771.2669999999998</v>
      </c>
      <c r="J227" s="22">
        <v>2155.498</v>
      </c>
      <c r="K227" s="63">
        <f t="shared" si="138"/>
        <v>20140.492999999999</v>
      </c>
      <c r="L227" s="63">
        <v>11213.727999999999</v>
      </c>
      <c r="M227" s="22">
        <v>6771.2669999999998</v>
      </c>
      <c r="N227" s="63">
        <v>2155.498</v>
      </c>
      <c r="O227" s="63">
        <f t="shared" si="137"/>
        <v>20140.492999999999</v>
      </c>
    </row>
    <row r="228" spans="2:15" ht="12.75" customHeight="1">
      <c r="B228" s="62">
        <v>7820</v>
      </c>
      <c r="C228" s="8" t="s">
        <v>392</v>
      </c>
      <c r="D228" s="47" t="s">
        <v>124</v>
      </c>
      <c r="E228" s="55">
        <v>902072001</v>
      </c>
      <c r="F228" s="41" t="s">
        <v>10</v>
      </c>
      <c r="G228" s="21">
        <v>43734</v>
      </c>
      <c r="H228" s="65">
        <v>0</v>
      </c>
      <c r="I228" s="65">
        <v>313.16399999999999</v>
      </c>
      <c r="J228" s="65">
        <v>180.35</v>
      </c>
      <c r="K228" s="66">
        <f t="shared" si="138"/>
        <v>493.51400000000001</v>
      </c>
      <c r="L228" s="65">
        <v>0</v>
      </c>
      <c r="M228" s="66">
        <v>313.16399999999999</v>
      </c>
      <c r="N228" s="66">
        <v>180.35</v>
      </c>
      <c r="O228" s="66">
        <f t="shared" si="137"/>
        <v>493.51400000000001</v>
      </c>
    </row>
    <row r="229" spans="2:15" ht="12.75" customHeight="1">
      <c r="B229" s="54">
        <v>7820</v>
      </c>
      <c r="C229" s="9" t="s">
        <v>297</v>
      </c>
      <c r="D229" s="47"/>
      <c r="E229" s="80"/>
      <c r="F229" s="41"/>
      <c r="G229" s="91"/>
      <c r="H229" s="69">
        <f t="shared" ref="H229:O229" si="139">SUBTOTAL(9,H223:H228)</f>
        <v>29601.899999999998</v>
      </c>
      <c r="I229" s="69">
        <f t="shared" si="139"/>
        <v>13288.231</v>
      </c>
      <c r="J229" s="69">
        <f t="shared" si="139"/>
        <v>4776.2839999999997</v>
      </c>
      <c r="K229" s="69">
        <f t="shared" si="139"/>
        <v>47666.415000000001</v>
      </c>
      <c r="L229" s="69">
        <f t="shared" si="139"/>
        <v>29601.899999999998</v>
      </c>
      <c r="M229" s="69">
        <f t="shared" si="139"/>
        <v>13136.116004</v>
      </c>
      <c r="N229" s="69">
        <f t="shared" si="139"/>
        <v>4706.7898685</v>
      </c>
      <c r="O229" s="69">
        <f t="shared" si="139"/>
        <v>47444.805872500008</v>
      </c>
    </row>
    <row r="230" spans="2:15" ht="5" customHeight="1">
      <c r="B230" s="54"/>
      <c r="C230" s="9"/>
      <c r="D230" s="47"/>
      <c r="E230" s="80"/>
      <c r="F230" s="41"/>
      <c r="G230" s="91"/>
      <c r="H230" s="69"/>
      <c r="I230" s="69"/>
      <c r="J230" s="69"/>
      <c r="K230" s="63"/>
      <c r="L230" s="69"/>
      <c r="M230" s="69"/>
      <c r="N230" s="69"/>
      <c r="O230" s="63"/>
    </row>
    <row r="231" spans="2:15" ht="12.75" customHeight="1">
      <c r="B231" s="50" t="s">
        <v>185</v>
      </c>
      <c r="C231" s="8" t="s">
        <v>319</v>
      </c>
      <c r="D231" s="84" t="s">
        <v>186</v>
      </c>
      <c r="E231" s="72">
        <v>902158683</v>
      </c>
      <c r="F231" s="41" t="s">
        <v>10</v>
      </c>
      <c r="G231" s="21">
        <v>44195</v>
      </c>
      <c r="H231" s="22">
        <v>0</v>
      </c>
      <c r="I231" s="22">
        <v>356.024</v>
      </c>
      <c r="J231" s="22">
        <v>1720</v>
      </c>
      <c r="K231" s="63">
        <f t="shared" ref="K231:K237" si="140">SUM(H231:J231)</f>
        <v>2076.0239999999999</v>
      </c>
      <c r="L231" s="63">
        <v>0</v>
      </c>
      <c r="M231" s="63">
        <v>356.024</v>
      </c>
      <c r="N231" s="63">
        <v>1720</v>
      </c>
      <c r="O231" s="63">
        <f t="shared" ref="O231:O237" si="141">SUM(L231:N231)</f>
        <v>2076.0239999999999</v>
      </c>
    </row>
    <row r="232" spans="2:15" ht="12.75" customHeight="1">
      <c r="B232" s="50" t="s">
        <v>185</v>
      </c>
      <c r="C232" s="8" t="s">
        <v>409</v>
      </c>
      <c r="D232" s="84" t="s">
        <v>187</v>
      </c>
      <c r="E232" s="72">
        <v>902210275</v>
      </c>
      <c r="F232" s="41" t="s">
        <v>10</v>
      </c>
      <c r="G232" s="21">
        <v>44368</v>
      </c>
      <c r="H232" s="49">
        <v>258.32799999999997</v>
      </c>
      <c r="I232" s="22">
        <v>8.0000000000000002E-3</v>
      </c>
      <c r="J232" s="22">
        <v>940.45500000000004</v>
      </c>
      <c r="K232" s="63">
        <f t="shared" si="140"/>
        <v>1198.7909999999999</v>
      </c>
      <c r="L232" s="63">
        <v>211.82895999999997</v>
      </c>
      <c r="M232" s="63">
        <v>6.5599999999999999E-3</v>
      </c>
      <c r="N232" s="63">
        <v>771.17309999999998</v>
      </c>
      <c r="O232" s="63">
        <f t="shared" si="141"/>
        <v>983.00861999999995</v>
      </c>
    </row>
    <row r="233" spans="2:15" ht="12.75" customHeight="1">
      <c r="B233" s="50" t="s">
        <v>185</v>
      </c>
      <c r="C233" s="8" t="s">
        <v>320</v>
      </c>
      <c r="D233" s="84" t="s">
        <v>188</v>
      </c>
      <c r="E233" s="72">
        <v>902210276</v>
      </c>
      <c r="F233" s="41" t="s">
        <v>10</v>
      </c>
      <c r="G233" s="21">
        <v>44211</v>
      </c>
      <c r="H233" s="49">
        <v>24.817</v>
      </c>
      <c r="I233" s="22">
        <v>0</v>
      </c>
      <c r="J233" s="22">
        <v>147.29</v>
      </c>
      <c r="K233" s="63">
        <f t="shared" si="140"/>
        <v>172.107</v>
      </c>
      <c r="L233" s="63">
        <v>24.817</v>
      </c>
      <c r="M233" s="63">
        <v>0</v>
      </c>
      <c r="N233" s="63">
        <v>147.29</v>
      </c>
      <c r="O233" s="63">
        <f t="shared" si="141"/>
        <v>172.107</v>
      </c>
    </row>
    <row r="234" spans="2:15" ht="12.75" customHeight="1">
      <c r="B234" s="50" t="s">
        <v>185</v>
      </c>
      <c r="C234" s="8" t="s">
        <v>321</v>
      </c>
      <c r="D234" s="84" t="s">
        <v>189</v>
      </c>
      <c r="E234" s="72">
        <v>902210277</v>
      </c>
      <c r="F234" s="41" t="s">
        <v>10</v>
      </c>
      <c r="G234" s="21">
        <v>44165</v>
      </c>
      <c r="H234" s="49">
        <v>8.048</v>
      </c>
      <c r="I234" s="22">
        <v>2.1269999999999998</v>
      </c>
      <c r="J234" s="22">
        <v>143</v>
      </c>
      <c r="K234" s="63">
        <f t="shared" si="140"/>
        <v>153.17500000000001</v>
      </c>
      <c r="L234" s="63">
        <v>8.048</v>
      </c>
      <c r="M234" s="63">
        <v>2.1269999999999998</v>
      </c>
      <c r="N234" s="63">
        <v>143</v>
      </c>
      <c r="O234" s="63">
        <f t="shared" si="141"/>
        <v>153.17500000000001</v>
      </c>
    </row>
    <row r="235" spans="2:15" ht="12.75" customHeight="1">
      <c r="B235" s="50" t="s">
        <v>185</v>
      </c>
      <c r="C235" s="8" t="s">
        <v>322</v>
      </c>
      <c r="D235" s="84" t="s">
        <v>190</v>
      </c>
      <c r="E235" s="72">
        <v>902210452</v>
      </c>
      <c r="F235" s="41" t="s">
        <v>10</v>
      </c>
      <c r="G235" s="21">
        <v>44029</v>
      </c>
      <c r="H235" s="49">
        <v>13.087</v>
      </c>
      <c r="I235" s="22">
        <v>2.2400000000000002</v>
      </c>
      <c r="J235" s="22">
        <v>143</v>
      </c>
      <c r="K235" s="63">
        <f t="shared" si="140"/>
        <v>158.327</v>
      </c>
      <c r="L235" s="63">
        <v>13.087</v>
      </c>
      <c r="M235" s="63">
        <v>2.2400000000000002</v>
      </c>
      <c r="N235" s="63">
        <v>143</v>
      </c>
      <c r="O235" s="63">
        <f t="shared" si="141"/>
        <v>158.327</v>
      </c>
    </row>
    <row r="236" spans="2:15" ht="12.75" customHeight="1">
      <c r="B236" s="50" t="s">
        <v>185</v>
      </c>
      <c r="C236" s="8" t="s">
        <v>323</v>
      </c>
      <c r="D236" s="84" t="s">
        <v>191</v>
      </c>
      <c r="E236" s="72">
        <v>902210453</v>
      </c>
      <c r="F236" s="41" t="s">
        <v>10</v>
      </c>
      <c r="G236" s="21">
        <v>44257</v>
      </c>
      <c r="H236" s="49">
        <v>11.38</v>
      </c>
      <c r="I236" s="22">
        <v>3.0049999999999999</v>
      </c>
      <c r="J236" s="22">
        <v>143</v>
      </c>
      <c r="K236" s="63">
        <f t="shared" si="140"/>
        <v>157.38499999999999</v>
      </c>
      <c r="L236" s="63">
        <v>10.128200000000001</v>
      </c>
      <c r="M236" s="63">
        <v>2.6744499999999998</v>
      </c>
      <c r="N236" s="63">
        <v>127.27</v>
      </c>
      <c r="O236" s="63">
        <f t="shared" si="141"/>
        <v>140.07265000000001</v>
      </c>
    </row>
    <row r="237" spans="2:15" ht="12.75" customHeight="1">
      <c r="B237" s="50" t="s">
        <v>185</v>
      </c>
      <c r="C237" s="8" t="s">
        <v>324</v>
      </c>
      <c r="D237" s="84" t="s">
        <v>192</v>
      </c>
      <c r="E237" s="72">
        <v>902210454</v>
      </c>
      <c r="F237" s="41" t="s">
        <v>10</v>
      </c>
      <c r="G237" s="21">
        <v>44341</v>
      </c>
      <c r="H237" s="64">
        <v>66.528000000000006</v>
      </c>
      <c r="I237" s="65">
        <v>0</v>
      </c>
      <c r="J237" s="65">
        <v>0</v>
      </c>
      <c r="K237" s="66">
        <f t="shared" si="140"/>
        <v>66.528000000000006</v>
      </c>
      <c r="L237" s="66">
        <v>66.528000000000006</v>
      </c>
      <c r="M237" s="66">
        <v>0</v>
      </c>
      <c r="N237" s="66">
        <v>0</v>
      </c>
      <c r="O237" s="66">
        <f t="shared" si="141"/>
        <v>66.528000000000006</v>
      </c>
    </row>
    <row r="238" spans="2:15" ht="12.75" customHeight="1">
      <c r="B238" s="68" t="s">
        <v>185</v>
      </c>
      <c r="C238" s="9" t="s">
        <v>295</v>
      </c>
      <c r="D238" s="84"/>
      <c r="E238" s="80"/>
      <c r="F238" s="41"/>
      <c r="G238" s="91"/>
      <c r="H238" s="69">
        <f t="shared" ref="H238:O238" si="142">SUBTOTAL(9,H231:H237)</f>
        <v>382.18799999999999</v>
      </c>
      <c r="I238" s="69">
        <f t="shared" si="142"/>
        <v>363.404</v>
      </c>
      <c r="J238" s="69">
        <f t="shared" si="142"/>
        <v>3236.7449999999999</v>
      </c>
      <c r="K238" s="69">
        <f t="shared" si="142"/>
        <v>3982.337</v>
      </c>
      <c r="L238" s="69">
        <f t="shared" si="142"/>
        <v>334.43716000000001</v>
      </c>
      <c r="M238" s="69">
        <f t="shared" si="142"/>
        <v>363.07200999999998</v>
      </c>
      <c r="N238" s="69">
        <f t="shared" si="142"/>
        <v>3051.7330999999999</v>
      </c>
      <c r="O238" s="69">
        <f t="shared" si="142"/>
        <v>3749.2422700000002</v>
      </c>
    </row>
    <row r="239" spans="2:15" ht="5" customHeight="1">
      <c r="B239" s="68"/>
      <c r="C239" s="9"/>
      <c r="D239" s="84"/>
      <c r="E239" s="80"/>
      <c r="F239" s="41"/>
      <c r="G239" s="91"/>
      <c r="H239" s="69"/>
      <c r="I239" s="69"/>
      <c r="J239" s="69"/>
      <c r="K239" s="63"/>
      <c r="L239" s="69"/>
      <c r="M239" s="69"/>
      <c r="N239" s="69"/>
      <c r="O239" s="63"/>
    </row>
    <row r="240" spans="2:15" ht="12.75" customHeight="1">
      <c r="B240" s="68"/>
      <c r="C240" s="9" t="s">
        <v>296</v>
      </c>
      <c r="D240" s="84"/>
      <c r="E240" s="80"/>
      <c r="F240" s="41"/>
      <c r="G240" s="91"/>
      <c r="H240" s="100">
        <f t="shared" ref="H240:O240" si="143">SUBTOTAL(9,H219:H238)</f>
        <v>29984.087999999996</v>
      </c>
      <c r="I240" s="100">
        <f t="shared" si="143"/>
        <v>29272.812000000009</v>
      </c>
      <c r="J240" s="100">
        <f t="shared" si="143"/>
        <v>24980.534160000003</v>
      </c>
      <c r="K240" s="100">
        <f t="shared" si="143"/>
        <v>84237.434160000019</v>
      </c>
      <c r="L240" s="100">
        <f t="shared" si="143"/>
        <v>29936.337159999992</v>
      </c>
      <c r="M240" s="100">
        <f t="shared" si="143"/>
        <v>22292.706539200004</v>
      </c>
      <c r="N240" s="100">
        <f t="shared" si="143"/>
        <v>17409.239321060002</v>
      </c>
      <c r="O240" s="100">
        <f t="shared" si="143"/>
        <v>69638.283020260016</v>
      </c>
    </row>
    <row r="241" spans="2:16" ht="5" customHeight="1">
      <c r="B241" s="54"/>
      <c r="C241" s="8"/>
      <c r="D241" s="47"/>
      <c r="E241" s="80"/>
      <c r="F241" s="41"/>
      <c r="G241" s="91"/>
      <c r="H241" s="63"/>
      <c r="I241" s="69"/>
      <c r="J241" s="89"/>
      <c r="K241" s="69"/>
      <c r="L241" s="63"/>
      <c r="M241" s="63"/>
      <c r="N241" s="63"/>
      <c r="O241" s="63"/>
    </row>
    <row r="242" spans="2:16" s="27" customFormat="1" ht="13.5" thickBot="1">
      <c r="B242" s="57"/>
      <c r="C242" s="6" t="s">
        <v>21</v>
      </c>
      <c r="D242" s="39"/>
      <c r="E242" s="58"/>
      <c r="F242" s="41"/>
      <c r="G242" s="21"/>
      <c r="H242" s="101">
        <f t="shared" ref="H242:O242" si="144">SUBTOTAL(9,H194:H241)</f>
        <v>107815.101</v>
      </c>
      <c r="I242" s="101">
        <f t="shared" si="144"/>
        <v>165984.49594248584</v>
      </c>
      <c r="J242" s="101">
        <f t="shared" si="144"/>
        <v>149088.57515999998</v>
      </c>
      <c r="K242" s="101">
        <f t="shared" si="144"/>
        <v>422888.1721024859</v>
      </c>
      <c r="L242" s="101">
        <f t="shared" si="144"/>
        <v>105453.1744207</v>
      </c>
      <c r="M242" s="101">
        <f t="shared" si="144"/>
        <v>99257.017611585892</v>
      </c>
      <c r="N242" s="101">
        <f t="shared" si="144"/>
        <v>71706.655821060005</v>
      </c>
      <c r="O242" s="101">
        <f t="shared" si="144"/>
        <v>276416.8478533458</v>
      </c>
      <c r="P242" s="45"/>
    </row>
    <row r="243" spans="2:16" s="27" customFormat="1" ht="13.5" thickTop="1">
      <c r="B243" s="54"/>
      <c r="C243" s="6"/>
      <c r="D243" s="39"/>
      <c r="E243" s="58"/>
      <c r="F243" s="41"/>
      <c r="G243" s="21"/>
      <c r="H243" s="89"/>
      <c r="I243" s="89"/>
      <c r="J243" s="89"/>
      <c r="K243" s="76"/>
      <c r="L243" s="89"/>
      <c r="M243" s="89"/>
      <c r="N243" s="89"/>
      <c r="O243" s="76"/>
      <c r="P243" s="45"/>
    </row>
    <row r="244" spans="2:16" s="27" customFormat="1" ht="18">
      <c r="B244" s="46" t="s">
        <v>22</v>
      </c>
      <c r="C244" s="6"/>
      <c r="D244" s="39"/>
      <c r="E244" s="58"/>
      <c r="F244" s="41"/>
      <c r="G244" s="21"/>
      <c r="H244" s="89"/>
      <c r="I244" s="89"/>
      <c r="J244" s="89"/>
      <c r="K244" s="76"/>
      <c r="L244" s="89"/>
      <c r="M244" s="102"/>
      <c r="N244" s="102"/>
      <c r="O244" s="76"/>
      <c r="P244" s="45"/>
    </row>
    <row r="245" spans="2:16" s="27" customFormat="1" ht="5" customHeight="1">
      <c r="B245" s="54"/>
      <c r="C245" s="6"/>
      <c r="D245" s="39"/>
      <c r="E245" s="58"/>
      <c r="F245" s="41"/>
      <c r="G245" s="21"/>
      <c r="H245" s="89"/>
      <c r="I245" s="89"/>
      <c r="J245" s="89"/>
      <c r="K245" s="76"/>
      <c r="L245" s="89"/>
      <c r="M245" s="102"/>
      <c r="N245" s="102"/>
      <c r="O245" s="76"/>
      <c r="P245" s="45"/>
    </row>
    <row r="246" spans="2:16" ht="12.75" customHeight="1">
      <c r="B246" s="54">
        <v>7666</v>
      </c>
      <c r="C246" s="15" t="s">
        <v>372</v>
      </c>
      <c r="D246" s="47" t="s">
        <v>95</v>
      </c>
      <c r="E246" s="58"/>
      <c r="F246" s="41" t="s">
        <v>10</v>
      </c>
      <c r="G246" s="21" t="s">
        <v>15</v>
      </c>
      <c r="H246" s="89">
        <v>0</v>
      </c>
      <c r="I246" s="76">
        <v>2039.191</v>
      </c>
      <c r="J246" s="22">
        <v>7541.85</v>
      </c>
      <c r="K246" s="76">
        <f t="shared" ref="K246:K248" si="145">SUM(H246:J246)</f>
        <v>9581.0410000000011</v>
      </c>
      <c r="L246" s="76">
        <v>0</v>
      </c>
      <c r="M246" s="76">
        <v>2039.191</v>
      </c>
      <c r="N246" s="76">
        <v>7541.85</v>
      </c>
      <c r="O246" s="76">
        <f t="shared" ref="O246:O248" si="146">SUM(L246:N246)</f>
        <v>9581.0410000000011</v>
      </c>
    </row>
    <row r="247" spans="2:16" ht="12.75" customHeight="1">
      <c r="B247" s="54">
        <v>8009</v>
      </c>
      <c r="C247" s="15" t="s">
        <v>373</v>
      </c>
      <c r="D247" s="47" t="s">
        <v>125</v>
      </c>
      <c r="E247" s="80"/>
      <c r="F247" s="41" t="s">
        <v>10</v>
      </c>
      <c r="G247" s="21" t="s">
        <v>15</v>
      </c>
      <c r="H247" s="76">
        <v>0</v>
      </c>
      <c r="I247" s="76">
        <v>1133.318</v>
      </c>
      <c r="J247" s="76">
        <v>0</v>
      </c>
      <c r="K247" s="76">
        <f t="shared" si="145"/>
        <v>1133.318</v>
      </c>
      <c r="L247" s="76">
        <v>0</v>
      </c>
      <c r="M247" s="76">
        <v>1133.318</v>
      </c>
      <c r="N247" s="76">
        <v>0</v>
      </c>
      <c r="O247" s="76">
        <f t="shared" si="146"/>
        <v>1133.318</v>
      </c>
    </row>
    <row r="248" spans="2:16" ht="12.75" customHeight="1">
      <c r="B248" s="54">
        <v>6446</v>
      </c>
      <c r="C248" s="15" t="s">
        <v>23</v>
      </c>
      <c r="D248" s="47" t="s">
        <v>128</v>
      </c>
      <c r="E248" s="80"/>
      <c r="F248" s="41" t="s">
        <v>10</v>
      </c>
      <c r="G248" s="21" t="s">
        <v>15</v>
      </c>
      <c r="H248" s="76">
        <v>0</v>
      </c>
      <c r="I248" s="22">
        <v>9900.2939999999999</v>
      </c>
      <c r="J248" s="22">
        <v>5165.4340000000002</v>
      </c>
      <c r="K248" s="76">
        <f t="shared" si="145"/>
        <v>15065.727999999999</v>
      </c>
      <c r="L248" s="76">
        <v>0</v>
      </c>
      <c r="M248" s="22">
        <v>3737.0042999999996</v>
      </c>
      <c r="N248" s="22">
        <v>2174.5</v>
      </c>
      <c r="O248" s="76">
        <f t="shared" si="146"/>
        <v>5911.5042999999996</v>
      </c>
    </row>
    <row r="249" spans="2:16" s="27" customFormat="1" ht="13.5" thickBot="1">
      <c r="B249" s="62"/>
      <c r="C249" s="6" t="s">
        <v>24</v>
      </c>
      <c r="D249" s="47"/>
      <c r="E249" s="80"/>
      <c r="F249" s="41"/>
      <c r="G249" s="21"/>
      <c r="H249" s="101">
        <f t="shared" ref="H249:O249" si="147">SUBTOTAL(9,H246:H248)</f>
        <v>0</v>
      </c>
      <c r="I249" s="101">
        <f t="shared" si="147"/>
        <v>13072.803</v>
      </c>
      <c r="J249" s="101">
        <f t="shared" si="147"/>
        <v>12707.284</v>
      </c>
      <c r="K249" s="101">
        <f t="shared" si="147"/>
        <v>25780.087</v>
      </c>
      <c r="L249" s="101">
        <f t="shared" si="147"/>
        <v>0</v>
      </c>
      <c r="M249" s="101">
        <f t="shared" si="147"/>
        <v>6909.5132999999996</v>
      </c>
      <c r="N249" s="101">
        <f t="shared" si="147"/>
        <v>9716.35</v>
      </c>
      <c r="O249" s="101">
        <f t="shared" si="147"/>
        <v>16625.863300000001</v>
      </c>
      <c r="P249" s="45"/>
    </row>
    <row r="250" spans="2:16" ht="13.5" thickTop="1">
      <c r="B250" s="54"/>
      <c r="C250" s="8"/>
      <c r="D250" s="47"/>
      <c r="E250" s="80"/>
      <c r="F250" s="41"/>
      <c r="G250" s="21"/>
      <c r="H250" s="78"/>
      <c r="I250" s="76"/>
      <c r="J250" s="76"/>
      <c r="K250" s="76"/>
      <c r="L250" s="76"/>
      <c r="M250" s="76"/>
      <c r="N250" s="76"/>
      <c r="O250" s="76"/>
    </row>
    <row r="251" spans="2:16" ht="18">
      <c r="B251" s="46" t="s">
        <v>25</v>
      </c>
      <c r="C251" s="8"/>
      <c r="D251" s="47"/>
      <c r="E251" s="80"/>
      <c r="F251" s="41"/>
      <c r="G251" s="21"/>
      <c r="H251" s="89"/>
      <c r="I251" s="89"/>
      <c r="K251" s="76"/>
      <c r="L251" s="89"/>
      <c r="M251" s="89"/>
      <c r="N251" s="89"/>
      <c r="O251" s="76"/>
    </row>
    <row r="252" spans="2:16" ht="5" customHeight="1">
      <c r="B252" s="54"/>
      <c r="C252" s="8"/>
      <c r="D252" s="47"/>
      <c r="E252" s="80"/>
      <c r="F252" s="41"/>
      <c r="G252" s="21"/>
      <c r="H252" s="89"/>
      <c r="I252" s="89"/>
      <c r="K252" s="76"/>
      <c r="L252" s="89"/>
      <c r="M252" s="89"/>
      <c r="N252" s="89"/>
      <c r="O252" s="76"/>
    </row>
    <row r="253" spans="2:16" ht="13.5" customHeight="1">
      <c r="B253" s="50" t="s">
        <v>26</v>
      </c>
      <c r="C253" s="8" t="s">
        <v>34</v>
      </c>
      <c r="D253" s="47" t="s">
        <v>42</v>
      </c>
      <c r="E253" s="80"/>
      <c r="F253" s="41" t="s">
        <v>10</v>
      </c>
      <c r="G253" s="91" t="s">
        <v>15</v>
      </c>
      <c r="H253" s="63">
        <v>0</v>
      </c>
      <c r="I253" s="22">
        <v>6718.0488999999998</v>
      </c>
      <c r="J253" s="22">
        <v>0</v>
      </c>
      <c r="K253" s="63">
        <f>SUM(H253:J253)</f>
        <v>6718.0488999999998</v>
      </c>
      <c r="L253" s="63">
        <v>0</v>
      </c>
      <c r="M253" s="63">
        <v>357.51604358166713</v>
      </c>
      <c r="N253" s="63">
        <v>0</v>
      </c>
      <c r="O253" s="63">
        <f t="shared" ref="O253:O255" si="148">SUM(L253:N253)</f>
        <v>357.51604358166713</v>
      </c>
    </row>
    <row r="254" spans="2:16" ht="13.5" customHeight="1">
      <c r="B254" s="50" t="s">
        <v>26</v>
      </c>
      <c r="C254" s="8" t="s">
        <v>35</v>
      </c>
      <c r="D254" s="47" t="s">
        <v>43</v>
      </c>
      <c r="E254" s="80"/>
      <c r="F254" s="41" t="s">
        <v>10</v>
      </c>
      <c r="G254" s="91" t="s">
        <v>15</v>
      </c>
      <c r="H254" s="63">
        <v>0</v>
      </c>
      <c r="I254" s="22">
        <v>11643.714522107199</v>
      </c>
      <c r="J254" s="22">
        <v>11904.582794976392</v>
      </c>
      <c r="K254" s="63">
        <f>SUM(H254:J254)</f>
        <v>23548.29731708359</v>
      </c>
      <c r="L254" s="63">
        <v>0</v>
      </c>
      <c r="M254" s="63">
        <v>533.27843713669097</v>
      </c>
      <c r="N254" s="63">
        <v>545.22612140790022</v>
      </c>
      <c r="O254" s="63">
        <f t="shared" si="148"/>
        <v>1078.5045585445912</v>
      </c>
    </row>
    <row r="255" spans="2:16" ht="13.5" customHeight="1">
      <c r="B255" s="50" t="s">
        <v>26</v>
      </c>
      <c r="C255" s="8" t="s">
        <v>44</v>
      </c>
      <c r="D255" s="47" t="s">
        <v>45</v>
      </c>
      <c r="E255" s="80"/>
      <c r="F255" s="41" t="s">
        <v>10</v>
      </c>
      <c r="G255" s="91" t="s">
        <v>15</v>
      </c>
      <c r="H255" s="66">
        <v>0</v>
      </c>
      <c r="I255" s="65">
        <v>1642.5884683796241</v>
      </c>
      <c r="J255" s="65">
        <v>1677.8019262530474</v>
      </c>
      <c r="K255" s="66">
        <f>SUM(H255:J255)</f>
        <v>3320.3903946326718</v>
      </c>
      <c r="L255" s="66">
        <v>0</v>
      </c>
      <c r="M255" s="66">
        <v>362.99216286830057</v>
      </c>
      <c r="N255" s="66">
        <v>370.7739106898685</v>
      </c>
      <c r="O255" s="66">
        <f t="shared" si="148"/>
        <v>733.76607355816907</v>
      </c>
    </row>
    <row r="256" spans="2:16" s="27" customFormat="1">
      <c r="B256" s="103" t="s">
        <v>26</v>
      </c>
      <c r="C256" s="6" t="s">
        <v>145</v>
      </c>
      <c r="D256" s="39"/>
      <c r="E256" s="58"/>
      <c r="F256" s="41"/>
      <c r="G256" s="91"/>
      <c r="H256" s="69">
        <f>SUBTOTAL(9,H253:H255)</f>
        <v>0</v>
      </c>
      <c r="I256" s="69">
        <f t="shared" ref="I256:O256" si="149">SUBTOTAL(9,I253:I255)</f>
        <v>20004.351890486825</v>
      </c>
      <c r="J256" s="69">
        <f t="shared" si="149"/>
        <v>13582.384721229439</v>
      </c>
      <c r="K256" s="69">
        <f t="shared" si="149"/>
        <v>33586.73661171626</v>
      </c>
      <c r="L256" s="69">
        <f t="shared" si="149"/>
        <v>0</v>
      </c>
      <c r="M256" s="69">
        <f t="shared" si="149"/>
        <v>1253.7866435866586</v>
      </c>
      <c r="N256" s="69">
        <f t="shared" si="149"/>
        <v>916.00003209776878</v>
      </c>
      <c r="O256" s="69">
        <f t="shared" si="149"/>
        <v>2169.7866756844273</v>
      </c>
      <c r="P256" s="45"/>
    </row>
    <row r="257" spans="2:16" s="27" customFormat="1" ht="5" customHeight="1">
      <c r="B257" s="54"/>
      <c r="C257" s="9"/>
      <c r="D257" s="39"/>
      <c r="E257" s="58"/>
      <c r="F257" s="41"/>
      <c r="G257" s="91"/>
      <c r="H257" s="69"/>
      <c r="I257" s="69"/>
      <c r="J257" s="69"/>
      <c r="K257" s="63"/>
      <c r="L257" s="69"/>
      <c r="M257" s="69"/>
      <c r="N257" s="69"/>
      <c r="O257" s="63"/>
      <c r="P257" s="45"/>
    </row>
    <row r="258" spans="2:16" ht="13.5" customHeight="1">
      <c r="B258" s="68">
        <v>7888</v>
      </c>
      <c r="C258" s="8" t="s">
        <v>280</v>
      </c>
      <c r="D258" s="47" t="s">
        <v>275</v>
      </c>
      <c r="E258" s="80"/>
      <c r="F258" s="41" t="s">
        <v>10</v>
      </c>
      <c r="G258" s="91" t="s">
        <v>15</v>
      </c>
      <c r="H258" s="63">
        <v>0</v>
      </c>
      <c r="I258" s="22">
        <v>956.726</v>
      </c>
      <c r="J258" s="22">
        <v>4500</v>
      </c>
      <c r="K258" s="63">
        <f t="shared" ref="K258" si="150">SUM(H258:J258)</f>
        <v>5456.7259999999997</v>
      </c>
      <c r="L258" s="63">
        <v>0</v>
      </c>
      <c r="M258" s="63">
        <v>956.726</v>
      </c>
      <c r="N258" s="22">
        <v>4500</v>
      </c>
      <c r="O258" s="63">
        <f t="shared" ref="O258" si="151">SUM(L258:N258)</f>
        <v>5456.7259999999997</v>
      </c>
    </row>
    <row r="259" spans="2:16" ht="13.5" customHeight="1">
      <c r="B259" s="68" t="s">
        <v>27</v>
      </c>
      <c r="C259" s="8" t="s">
        <v>28</v>
      </c>
      <c r="D259" s="47" t="s">
        <v>50</v>
      </c>
      <c r="E259" s="80"/>
      <c r="F259" s="41" t="s">
        <v>10</v>
      </c>
      <c r="G259" s="91" t="s">
        <v>15</v>
      </c>
      <c r="H259" s="63">
        <v>0</v>
      </c>
      <c r="I259" s="22">
        <v>3100</v>
      </c>
      <c r="J259" s="22">
        <v>3065.2699959406164</v>
      </c>
      <c r="K259" s="63">
        <f>SUM(H259:J259)</f>
        <v>6165.2699959406164</v>
      </c>
      <c r="L259" s="63">
        <v>0</v>
      </c>
      <c r="M259" s="63">
        <v>737.14397633269039</v>
      </c>
      <c r="N259" s="63">
        <v>728.8855849486954</v>
      </c>
      <c r="O259" s="63">
        <f>SUM(L259:N259)</f>
        <v>1466.0295612813857</v>
      </c>
    </row>
    <row r="260" spans="2:16" ht="13.5" customHeight="1">
      <c r="B260" s="68" t="s">
        <v>27</v>
      </c>
      <c r="C260" s="8" t="s">
        <v>278</v>
      </c>
      <c r="D260" s="47" t="s">
        <v>276</v>
      </c>
      <c r="E260" s="80"/>
      <c r="F260" s="41" t="s">
        <v>10</v>
      </c>
      <c r="G260" s="91" t="s">
        <v>15</v>
      </c>
      <c r="H260" s="63">
        <v>0</v>
      </c>
      <c r="I260" s="22">
        <v>6019.9459999999999</v>
      </c>
      <c r="J260" s="22">
        <v>21027.294091521551</v>
      </c>
      <c r="K260" s="63">
        <f>SUM(H260:J260)</f>
        <v>27047.240091521551</v>
      </c>
      <c r="L260" s="63">
        <v>0</v>
      </c>
      <c r="M260" s="63">
        <v>6019.9459999999999</v>
      </c>
      <c r="N260" s="63">
        <v>21027.294091521551</v>
      </c>
      <c r="O260" s="63">
        <f>SUM(L260:N260)</f>
        <v>27047.240091521551</v>
      </c>
    </row>
    <row r="261" spans="2:16" ht="13.5" customHeight="1">
      <c r="B261" s="68" t="s">
        <v>27</v>
      </c>
      <c r="C261" s="8" t="s">
        <v>279</v>
      </c>
      <c r="D261" s="47" t="s">
        <v>277</v>
      </c>
      <c r="E261" s="80"/>
      <c r="F261" s="41" t="s">
        <v>10</v>
      </c>
      <c r="G261" s="91" t="s">
        <v>15</v>
      </c>
      <c r="H261" s="63">
        <v>0</v>
      </c>
      <c r="I261" s="22">
        <v>15423.725289999998</v>
      </c>
      <c r="J261" s="22">
        <v>43078.54218882123</v>
      </c>
      <c r="K261" s="63">
        <f>SUM(H261:J261)</f>
        <v>58502.267478821232</v>
      </c>
      <c r="L261" s="63">
        <v>0</v>
      </c>
      <c r="M261" s="63">
        <v>4571.5041616200542</v>
      </c>
      <c r="N261" s="63">
        <v>12768.234080284332</v>
      </c>
      <c r="O261" s="63">
        <f>SUM(L261:N261)</f>
        <v>17339.738241904386</v>
      </c>
    </row>
    <row r="262" spans="2:16">
      <c r="B262" s="99" t="s">
        <v>292</v>
      </c>
      <c r="C262" s="15" t="s">
        <v>350</v>
      </c>
      <c r="D262" s="47" t="s">
        <v>114</v>
      </c>
      <c r="E262" s="48"/>
      <c r="F262" s="41" t="s">
        <v>10</v>
      </c>
      <c r="G262" s="21" t="s">
        <v>15</v>
      </c>
      <c r="H262" s="66">
        <v>0</v>
      </c>
      <c r="I262" s="66">
        <v>3.8330000000000002</v>
      </c>
      <c r="J262" s="66">
        <v>0</v>
      </c>
      <c r="K262" s="66">
        <f t="shared" ref="K262" si="152">SUM(H262:J262)</f>
        <v>3.8330000000000002</v>
      </c>
      <c r="L262" s="66">
        <v>0</v>
      </c>
      <c r="M262" s="66">
        <v>3.8330000000000002</v>
      </c>
      <c r="N262" s="66">
        <v>0</v>
      </c>
      <c r="O262" s="66">
        <f t="shared" ref="O262" si="153">SUM(L262:N262)</f>
        <v>3.8330000000000002</v>
      </c>
    </row>
    <row r="263" spans="2:16" ht="13.5" customHeight="1">
      <c r="B263" s="68"/>
      <c r="C263" s="9" t="s">
        <v>146</v>
      </c>
      <c r="D263" s="39"/>
      <c r="E263" s="58"/>
      <c r="F263" s="41"/>
      <c r="G263" s="91"/>
      <c r="H263" s="69">
        <f>SUBTOTAL(9,H258:H262)</f>
        <v>0</v>
      </c>
      <c r="I263" s="69">
        <f t="shared" ref="I263:O263" si="154">SUBTOTAL(9,I258:I262)</f>
        <v>25504.23029</v>
      </c>
      <c r="J263" s="69">
        <f t="shared" si="154"/>
        <v>71671.10627628339</v>
      </c>
      <c r="K263" s="69">
        <f t="shared" si="154"/>
        <v>97175.336566283397</v>
      </c>
      <c r="L263" s="69">
        <f t="shared" si="154"/>
        <v>0</v>
      </c>
      <c r="M263" s="69">
        <f t="shared" si="154"/>
        <v>12289.153137952746</v>
      </c>
      <c r="N263" s="69">
        <f t="shared" si="154"/>
        <v>39024.413756754577</v>
      </c>
      <c r="O263" s="69">
        <f t="shared" si="154"/>
        <v>51313.566894707321</v>
      </c>
    </row>
    <row r="264" spans="2:16" ht="5" customHeight="1">
      <c r="B264" s="54"/>
      <c r="C264" s="8"/>
      <c r="D264" s="47"/>
      <c r="E264" s="80"/>
      <c r="F264" s="41"/>
      <c r="G264" s="91"/>
      <c r="H264" s="63"/>
      <c r="K264" s="63"/>
      <c r="L264" s="63"/>
      <c r="M264" s="63"/>
      <c r="N264" s="63"/>
      <c r="O264" s="63"/>
    </row>
    <row r="265" spans="2:16" ht="13.5" customHeight="1">
      <c r="B265" s="68" t="s">
        <v>27</v>
      </c>
      <c r="C265" s="8" t="s">
        <v>148</v>
      </c>
      <c r="D265" s="47" t="s">
        <v>140</v>
      </c>
      <c r="E265" s="80"/>
      <c r="F265" s="41" t="s">
        <v>10</v>
      </c>
      <c r="G265" s="91" t="s">
        <v>15</v>
      </c>
      <c r="H265" s="63">
        <v>0</v>
      </c>
      <c r="I265" s="63">
        <v>81765.284099601835</v>
      </c>
      <c r="J265" s="22">
        <v>95818.504122887229</v>
      </c>
      <c r="K265" s="63">
        <f t="shared" ref="K265" si="155">SUM(H265:J265)</f>
        <v>177583.78822248906</v>
      </c>
      <c r="L265" s="63">
        <v>0</v>
      </c>
      <c r="M265" s="63">
        <v>246.47201314527601</v>
      </c>
      <c r="N265" s="22">
        <v>288.83382315370625</v>
      </c>
      <c r="O265" s="63">
        <f t="shared" ref="O265:O266" si="156">SUM(L265:N265)</f>
        <v>535.30583629898229</v>
      </c>
    </row>
    <row r="266" spans="2:16" ht="13.5" customHeight="1">
      <c r="B266" s="68" t="s">
        <v>27</v>
      </c>
      <c r="C266" s="8" t="s">
        <v>149</v>
      </c>
      <c r="D266" s="47" t="s">
        <v>89</v>
      </c>
      <c r="E266" s="80"/>
      <c r="F266" s="41" t="s">
        <v>10</v>
      </c>
      <c r="G266" s="91" t="s">
        <v>15</v>
      </c>
      <c r="H266" s="63">
        <v>0</v>
      </c>
      <c r="I266" s="22">
        <v>16900.413466481048</v>
      </c>
      <c r="J266" s="22">
        <v>43979.918018400669</v>
      </c>
      <c r="K266" s="63">
        <f t="shared" ref="K266" si="157">SUM(H266:J266)</f>
        <v>60880.331484881717</v>
      </c>
      <c r="L266" s="63">
        <v>0</v>
      </c>
      <c r="M266" s="63">
        <v>50.944346074759139</v>
      </c>
      <c r="N266" s="63">
        <v>132.57238755209312</v>
      </c>
      <c r="O266" s="63">
        <f t="shared" si="156"/>
        <v>183.51673362685227</v>
      </c>
    </row>
    <row r="267" spans="2:16" ht="13.5" customHeight="1">
      <c r="B267" s="68">
        <v>4056</v>
      </c>
      <c r="C267" s="8" t="s">
        <v>283</v>
      </c>
      <c r="D267" s="47" t="s">
        <v>284</v>
      </c>
      <c r="E267" s="80"/>
      <c r="F267" s="41" t="s">
        <v>10</v>
      </c>
      <c r="G267" s="91" t="s">
        <v>15</v>
      </c>
      <c r="H267" s="66">
        <v>0</v>
      </c>
      <c r="I267" s="65">
        <v>124.67129753830228</v>
      </c>
      <c r="J267" s="65">
        <v>153.93359777092371</v>
      </c>
      <c r="K267" s="66">
        <f t="shared" ref="K267" si="158">SUM(H267:J267)</f>
        <v>278.60489530922598</v>
      </c>
      <c r="L267" s="66">
        <v>0</v>
      </c>
      <c r="M267" s="66">
        <v>1.9467510227555445</v>
      </c>
      <c r="N267" s="66">
        <v>2.4036838856587641</v>
      </c>
      <c r="O267" s="66">
        <f t="shared" ref="O267" si="159">SUM(L267:N267)</f>
        <v>4.350434908414309</v>
      </c>
    </row>
    <row r="268" spans="2:16" s="27" customFormat="1">
      <c r="B268" s="54"/>
      <c r="C268" s="6" t="s">
        <v>141</v>
      </c>
      <c r="D268" s="39"/>
      <c r="E268" s="58"/>
      <c r="F268" s="41"/>
      <c r="G268" s="91"/>
      <c r="H268" s="69">
        <f>SUBTOTAL(9,H265:H267)</f>
        <v>0</v>
      </c>
      <c r="I268" s="69">
        <f t="shared" ref="I268" si="160">SUBTOTAL(9,I265:I267)</f>
        <v>98790.368863621174</v>
      </c>
      <c r="J268" s="69">
        <f t="shared" ref="J268" si="161">SUBTOTAL(9,J265:J267)</f>
        <v>139952.35573905881</v>
      </c>
      <c r="K268" s="69">
        <f t="shared" ref="K268" si="162">SUBTOTAL(9,K265:K267)</f>
        <v>238742.72460268001</v>
      </c>
      <c r="L268" s="69">
        <f t="shared" ref="L268" si="163">SUBTOTAL(9,L265:L267)</f>
        <v>0</v>
      </c>
      <c r="M268" s="69">
        <f t="shared" ref="M268" si="164">SUBTOTAL(9,M265:M267)</f>
        <v>299.3631102427907</v>
      </c>
      <c r="N268" s="69">
        <f t="shared" ref="N268" si="165">SUBTOTAL(9,N265:N267)</f>
        <v>423.80989459145815</v>
      </c>
      <c r="O268" s="69">
        <f t="shared" ref="O268" si="166">SUBTOTAL(9,O265:O267)</f>
        <v>723.1730048342489</v>
      </c>
      <c r="P268" s="45"/>
    </row>
    <row r="269" spans="2:16" s="27" customFormat="1" ht="5" customHeight="1">
      <c r="B269" s="54"/>
      <c r="C269" s="6"/>
      <c r="D269" s="39"/>
      <c r="E269" s="58"/>
      <c r="F269" s="41"/>
      <c r="G269" s="91"/>
      <c r="H269" s="69"/>
      <c r="I269" s="69"/>
      <c r="J269" s="69"/>
      <c r="K269" s="63"/>
      <c r="L269" s="69"/>
      <c r="M269" s="69"/>
      <c r="N269" s="69"/>
      <c r="O269" s="63"/>
      <c r="P269" s="45"/>
    </row>
    <row r="270" spans="2:16" ht="12.75" customHeight="1">
      <c r="B270" s="54">
        <v>7298</v>
      </c>
      <c r="C270" s="15" t="s">
        <v>298</v>
      </c>
      <c r="D270" s="47" t="s">
        <v>127</v>
      </c>
      <c r="E270" s="80"/>
      <c r="F270" s="41" t="s">
        <v>10</v>
      </c>
      <c r="G270" s="91" t="s">
        <v>15</v>
      </c>
      <c r="H270" s="63">
        <v>0</v>
      </c>
      <c r="I270" s="22">
        <v>118322.076</v>
      </c>
      <c r="J270" s="22">
        <v>92283.767000000007</v>
      </c>
      <c r="K270" s="69">
        <f t="shared" ref="K270" si="167">SUM(H270:J270)</f>
        <v>210605.84299999999</v>
      </c>
      <c r="L270" s="63">
        <v>0</v>
      </c>
      <c r="M270" s="63">
        <v>92040.093999999997</v>
      </c>
      <c r="N270" s="63">
        <v>62631.398999999998</v>
      </c>
      <c r="O270" s="69">
        <f t="shared" ref="O270" si="168">SUM(L270:N270)</f>
        <v>154671.49299999999</v>
      </c>
    </row>
    <row r="271" spans="2:16" ht="5" customHeight="1">
      <c r="B271" s="54"/>
      <c r="C271" s="15"/>
      <c r="D271" s="47"/>
      <c r="E271" s="80"/>
      <c r="F271" s="41"/>
      <c r="G271" s="91"/>
      <c r="H271" s="63"/>
      <c r="I271" s="23"/>
      <c r="J271" s="23"/>
      <c r="K271" s="63"/>
      <c r="L271" s="63"/>
      <c r="M271" s="56"/>
      <c r="N271" s="56"/>
      <c r="O271" s="63"/>
    </row>
    <row r="272" spans="2:16" ht="12.75" customHeight="1">
      <c r="B272" s="54">
        <v>3362</v>
      </c>
      <c r="C272" s="15" t="s">
        <v>318</v>
      </c>
      <c r="D272" s="47" t="s">
        <v>46</v>
      </c>
      <c r="E272" s="80"/>
      <c r="F272" s="41" t="s">
        <v>10</v>
      </c>
      <c r="G272" s="91" t="s">
        <v>15</v>
      </c>
      <c r="H272" s="63">
        <v>0</v>
      </c>
      <c r="I272" s="22">
        <v>8529.3086455926841</v>
      </c>
      <c r="J272" s="22">
        <v>10200</v>
      </c>
      <c r="K272" s="69">
        <f>SUM(H272:J272)</f>
        <v>18729.308645592682</v>
      </c>
      <c r="L272" s="63">
        <v>0</v>
      </c>
      <c r="M272" s="49">
        <v>8529.3086455926841</v>
      </c>
      <c r="N272" s="49">
        <v>10200</v>
      </c>
      <c r="O272" s="69">
        <f t="shared" ref="O272" si="169">SUM(L272:N272)</f>
        <v>18729.308645592682</v>
      </c>
    </row>
    <row r="273" spans="2:17" ht="5" customHeight="1">
      <c r="B273" s="54"/>
      <c r="C273" s="8"/>
      <c r="D273" s="47"/>
      <c r="E273" s="80"/>
      <c r="F273" s="41"/>
      <c r="G273" s="91"/>
      <c r="H273" s="63"/>
      <c r="I273" s="63"/>
      <c r="J273" s="63"/>
      <c r="K273" s="63"/>
      <c r="L273" s="63"/>
      <c r="M273" s="63"/>
      <c r="N273" s="63"/>
      <c r="O273" s="63"/>
    </row>
    <row r="274" spans="2:17" ht="13.5" customHeight="1">
      <c r="B274" s="50" t="s">
        <v>29</v>
      </c>
      <c r="C274" s="8" t="s">
        <v>144</v>
      </c>
      <c r="D274" s="47" t="s">
        <v>48</v>
      </c>
      <c r="E274" s="80"/>
      <c r="F274" s="41" t="s">
        <v>10</v>
      </c>
      <c r="G274" s="91" t="s">
        <v>15</v>
      </c>
      <c r="H274" s="63">
        <v>0</v>
      </c>
      <c r="I274" s="22">
        <v>173.67354695447452</v>
      </c>
      <c r="J274" s="22">
        <v>355.06449120714069</v>
      </c>
      <c r="K274" s="63">
        <f t="shared" ref="K274:K276" si="170">SUM(H274:J274)</f>
        <v>528.73803816161524</v>
      </c>
      <c r="L274" s="63">
        <v>0</v>
      </c>
      <c r="M274" s="63">
        <v>4.2566322473406215</v>
      </c>
      <c r="N274" s="63">
        <v>8.7024131749556961</v>
      </c>
      <c r="O274" s="63">
        <f t="shared" ref="O274:O276" si="171">SUM(L274:N274)</f>
        <v>12.959045422296317</v>
      </c>
    </row>
    <row r="275" spans="2:17" ht="13.5" customHeight="1">
      <c r="B275" s="50" t="s">
        <v>29</v>
      </c>
      <c r="C275" s="8" t="s">
        <v>143</v>
      </c>
      <c r="D275" s="47" t="s">
        <v>49</v>
      </c>
      <c r="E275" s="80"/>
      <c r="F275" s="41" t="s">
        <v>10</v>
      </c>
      <c r="G275" s="91" t="s">
        <v>15</v>
      </c>
      <c r="H275" s="63">
        <v>0</v>
      </c>
      <c r="I275" s="22">
        <v>3422.0000000000009</v>
      </c>
      <c r="J275" s="22">
        <v>3510.564761534516</v>
      </c>
      <c r="K275" s="63">
        <f t="shared" si="170"/>
        <v>6932.5647615345169</v>
      </c>
      <c r="L275" s="63">
        <v>0</v>
      </c>
      <c r="M275" s="63">
        <v>98.619082282220162</v>
      </c>
      <c r="N275" s="63">
        <v>101.17144216096872</v>
      </c>
      <c r="O275" s="63">
        <f t="shared" si="171"/>
        <v>199.79052444318887</v>
      </c>
    </row>
    <row r="276" spans="2:17" ht="13.5" customHeight="1">
      <c r="B276" s="50" t="s">
        <v>29</v>
      </c>
      <c r="C276" s="8" t="s">
        <v>142</v>
      </c>
      <c r="D276" s="47" t="s">
        <v>47</v>
      </c>
      <c r="E276" s="80"/>
      <c r="F276" s="41" t="s">
        <v>10</v>
      </c>
      <c r="G276" s="91" t="s">
        <v>15</v>
      </c>
      <c r="H276" s="66">
        <v>0</v>
      </c>
      <c r="I276" s="65">
        <v>4778</v>
      </c>
      <c r="J276" s="65">
        <v>4370.1326751026991</v>
      </c>
      <c r="K276" s="66">
        <f t="shared" si="170"/>
        <v>9148.1326751026991</v>
      </c>
      <c r="L276" s="66">
        <v>0</v>
      </c>
      <c r="M276" s="66">
        <v>1265.9856070097246</v>
      </c>
      <c r="N276" s="66">
        <v>1157.9165063631065</v>
      </c>
      <c r="O276" s="66">
        <f t="shared" si="171"/>
        <v>2423.9021133728311</v>
      </c>
    </row>
    <row r="277" spans="2:17" s="27" customFormat="1">
      <c r="B277" s="99" t="s">
        <v>29</v>
      </c>
      <c r="C277" s="6" t="s">
        <v>30</v>
      </c>
      <c r="D277" s="39"/>
      <c r="E277" s="40"/>
      <c r="F277" s="41"/>
      <c r="G277" s="91"/>
      <c r="H277" s="69">
        <f>SUBTOTAL(9,H274:H276)</f>
        <v>0</v>
      </c>
      <c r="I277" s="69">
        <f t="shared" ref="I277:O277" si="172">SUBTOTAL(9,I274:I276)</f>
        <v>8373.6735469544765</v>
      </c>
      <c r="J277" s="69">
        <f t="shared" si="172"/>
        <v>8235.7619278443563</v>
      </c>
      <c r="K277" s="69">
        <f t="shared" si="172"/>
        <v>16609.435474798833</v>
      </c>
      <c r="L277" s="69">
        <f t="shared" si="172"/>
        <v>0</v>
      </c>
      <c r="M277" s="69">
        <f t="shared" si="172"/>
        <v>1368.8613215392854</v>
      </c>
      <c r="N277" s="69">
        <f t="shared" si="172"/>
        <v>1267.7903616990309</v>
      </c>
      <c r="O277" s="69">
        <f t="shared" si="172"/>
        <v>2636.6516832383163</v>
      </c>
      <c r="P277" s="45"/>
    </row>
    <row r="278" spans="2:17" ht="5" customHeight="1">
      <c r="B278" s="104"/>
      <c r="C278" s="15"/>
      <c r="D278" s="47"/>
      <c r="E278" s="48"/>
      <c r="F278" s="41"/>
      <c r="G278" s="105"/>
      <c r="H278" s="63"/>
      <c r="I278" s="63"/>
      <c r="J278" s="63"/>
      <c r="K278" s="63"/>
      <c r="L278" s="63"/>
      <c r="M278" s="63"/>
      <c r="N278" s="63"/>
      <c r="O278" s="63"/>
    </row>
    <row r="279" spans="2:17">
      <c r="B279" s="99" t="s">
        <v>293</v>
      </c>
      <c r="C279" s="15" t="s">
        <v>294</v>
      </c>
      <c r="D279" s="47" t="s">
        <v>291</v>
      </c>
      <c r="E279" s="48"/>
      <c r="F279" s="41" t="s">
        <v>10</v>
      </c>
      <c r="G279" s="21" t="s">
        <v>15</v>
      </c>
      <c r="H279" s="63">
        <v>0</v>
      </c>
      <c r="I279" s="63">
        <v>64895.987480751435</v>
      </c>
      <c r="J279" s="63">
        <v>8838.792463924201</v>
      </c>
      <c r="K279" s="69">
        <f t="shared" ref="K279" si="173">SUM(H279:J279)</f>
        <v>73734.77994467564</v>
      </c>
      <c r="L279" s="63">
        <v>0</v>
      </c>
      <c r="M279" s="63">
        <v>17521.916619802887</v>
      </c>
      <c r="N279" s="63">
        <v>2386.4739652595345</v>
      </c>
      <c r="O279" s="69">
        <f t="shared" ref="O279" si="174">SUM(L279:N279)</f>
        <v>19908.390585062421</v>
      </c>
    </row>
    <row r="280" spans="2:17" s="27" customFormat="1" ht="5" customHeight="1">
      <c r="B280" s="104"/>
      <c r="C280" s="9"/>
      <c r="D280" s="39"/>
      <c r="E280" s="40"/>
      <c r="F280" s="41"/>
      <c r="G280" s="91"/>
      <c r="H280" s="69"/>
      <c r="I280" s="69"/>
      <c r="J280" s="69"/>
      <c r="K280" s="63"/>
      <c r="L280" s="69"/>
      <c r="M280" s="69"/>
      <c r="N280" s="69"/>
      <c r="O280" s="63"/>
      <c r="P280" s="45"/>
    </row>
    <row r="281" spans="2:17" s="27" customFormat="1" ht="13.5" thickBot="1">
      <c r="B281" s="57"/>
      <c r="C281" s="9" t="s">
        <v>31</v>
      </c>
      <c r="D281" s="39"/>
      <c r="E281" s="40"/>
      <c r="F281" s="41"/>
      <c r="G281" s="21"/>
      <c r="H281" s="106">
        <v>0</v>
      </c>
      <c r="I281" s="106">
        <f>SUBTOTAL(9,I253:I277)</f>
        <v>279524.0092366552</v>
      </c>
      <c r="J281" s="106">
        <f>SUBTOTAL(9,J253:J277)</f>
        <v>335925.375664416</v>
      </c>
      <c r="K281" s="106">
        <f>SUBTOTAL(9,K253:K277)</f>
        <v>615449.3849010712</v>
      </c>
      <c r="L281" s="106">
        <v>0</v>
      </c>
      <c r="M281" s="106">
        <f>SUBTOTAL(9,M253:M277)</f>
        <v>115780.56685891417</v>
      </c>
      <c r="N281" s="106">
        <f>SUBTOTAL(9,N253:N277)</f>
        <v>114463.41304514282</v>
      </c>
      <c r="O281" s="106">
        <f>SUBTOTAL(9,O253:O277)</f>
        <v>230243.97990405699</v>
      </c>
      <c r="P281" s="45"/>
    </row>
    <row r="282" spans="2:17" s="27" customFormat="1" ht="13.5" thickTop="1">
      <c r="B282" s="104"/>
      <c r="C282" s="9"/>
      <c r="D282" s="39"/>
      <c r="E282" s="40"/>
      <c r="F282" s="41"/>
      <c r="G282" s="21"/>
      <c r="H282" s="107"/>
      <c r="I282" s="98"/>
      <c r="J282" s="94"/>
      <c r="K282" s="92"/>
      <c r="L282" s="94"/>
      <c r="M282" s="94"/>
      <c r="N282" s="94"/>
      <c r="O282" s="92"/>
      <c r="P282" s="45"/>
    </row>
    <row r="283" spans="2:17" s="27" customFormat="1" ht="14.5" thickBot="1">
      <c r="B283" s="108" t="s">
        <v>32</v>
      </c>
      <c r="C283" s="108"/>
      <c r="D283" s="109"/>
      <c r="E283" s="40"/>
      <c r="F283" s="110"/>
      <c r="G283" s="21"/>
      <c r="H283" s="106">
        <f t="shared" ref="H283:O283" si="175">SUBTOTAL(9,H9:H282)</f>
        <v>201072.26800000001</v>
      </c>
      <c r="I283" s="106">
        <f t="shared" si="175"/>
        <v>629103.70065989241</v>
      </c>
      <c r="J283" s="106">
        <f t="shared" si="175"/>
        <v>614809.14628834021</v>
      </c>
      <c r="K283" s="106">
        <f t="shared" si="175"/>
        <v>1444985.1149482334</v>
      </c>
      <c r="L283" s="106">
        <f t="shared" si="175"/>
        <v>174432.40025070001</v>
      </c>
      <c r="M283" s="106">
        <f t="shared" si="175"/>
        <v>329476.35884030303</v>
      </c>
      <c r="N283" s="106">
        <f t="shared" si="175"/>
        <v>289613.61172146245</v>
      </c>
      <c r="O283" s="106">
        <f t="shared" si="175"/>
        <v>793522.37081246509</v>
      </c>
      <c r="P283" s="45"/>
      <c r="Q283" s="111"/>
    </row>
    <row r="284" spans="2:17" ht="13.5" thickTop="1">
      <c r="B284" s="104"/>
      <c r="H284" s="113"/>
      <c r="I284" s="63"/>
      <c r="J284" s="63"/>
      <c r="K284" s="63"/>
      <c r="L284" s="63"/>
      <c r="M284" s="63"/>
      <c r="N284" s="63"/>
      <c r="O284" s="63"/>
    </row>
    <row r="285" spans="2:17" ht="15.75" customHeight="1" thickBot="1">
      <c r="B285" s="128" t="s">
        <v>268</v>
      </c>
      <c r="C285" s="128"/>
      <c r="D285" s="128"/>
      <c r="E285" s="114"/>
      <c r="H285" s="106">
        <f t="shared" ref="H285:O285" si="176">SUM(H11,H21,H31,H190,H198,H209:H210,H224:H228,H231:H237)</f>
        <v>201072.26800000001</v>
      </c>
      <c r="I285" s="106">
        <f t="shared" si="176"/>
        <v>140956.37</v>
      </c>
      <c r="J285" s="106">
        <f t="shared" si="176"/>
        <v>115785.958</v>
      </c>
      <c r="K285" s="106">
        <f t="shared" si="176"/>
        <v>457814.59599999996</v>
      </c>
      <c r="L285" s="106">
        <f t="shared" si="176"/>
        <v>174432.40025070001</v>
      </c>
      <c r="M285" s="106">
        <f t="shared" si="176"/>
        <v>121827.3826039</v>
      </c>
      <c r="N285" s="106">
        <f t="shared" si="176"/>
        <v>98632.57565850002</v>
      </c>
      <c r="O285" s="106">
        <f t="shared" si="176"/>
        <v>394892.3585130999</v>
      </c>
      <c r="Q285" s="115"/>
    </row>
    <row r="286" spans="2:17" ht="13.5" thickTop="1">
      <c r="H286" s="63"/>
      <c r="I286" s="63"/>
      <c r="J286" s="63"/>
      <c r="K286" s="63"/>
      <c r="L286" s="63"/>
      <c r="M286" s="63"/>
      <c r="N286" s="63"/>
      <c r="O286" s="63"/>
    </row>
    <row r="287" spans="2:17" ht="15" customHeight="1" thickBot="1">
      <c r="B287" s="128" t="s">
        <v>228</v>
      </c>
      <c r="C287" s="128"/>
      <c r="D287" s="128"/>
      <c r="E287" s="116"/>
      <c r="F287" s="117"/>
      <c r="H287" s="118">
        <f t="shared" ref="H287:O287" si="177">SUM(H194:H195,H197,H201:H207,H213,H215:H216,H219:H221,H223,H246:H248,H253:H255,H258:H262,H265:H267,H270:H276,H279)</f>
        <v>0</v>
      </c>
      <c r="I287" s="118">
        <f t="shared" si="177"/>
        <v>488147.33065989247</v>
      </c>
      <c r="J287" s="118">
        <f t="shared" si="177"/>
        <v>499023.18828834017</v>
      </c>
      <c r="K287" s="118">
        <f t="shared" si="177"/>
        <v>987170.51894823264</v>
      </c>
      <c r="L287" s="118">
        <f t="shared" si="177"/>
        <v>0</v>
      </c>
      <c r="M287" s="118">
        <f t="shared" si="177"/>
        <v>207648.9762364029</v>
      </c>
      <c r="N287" s="118">
        <f t="shared" si="177"/>
        <v>190981.03606296238</v>
      </c>
      <c r="O287" s="118">
        <f t="shared" si="177"/>
        <v>398630.01229936525</v>
      </c>
      <c r="Q287" s="115"/>
    </row>
    <row r="288" spans="2:17" ht="13.5" thickTop="1">
      <c r="H288" s="119"/>
      <c r="I288" s="119"/>
      <c r="J288" s="119"/>
      <c r="K288" s="119"/>
      <c r="L288" s="49"/>
      <c r="M288" s="49"/>
      <c r="N288" s="49"/>
      <c r="O288" s="49"/>
    </row>
    <row r="289" spans="2:16">
      <c r="H289" s="120"/>
      <c r="I289" s="120"/>
      <c r="J289" s="120"/>
      <c r="K289" s="120"/>
      <c r="L289" s="120"/>
      <c r="M289" s="120"/>
      <c r="N289" s="120"/>
      <c r="O289" s="120"/>
    </row>
    <row r="290" spans="2:16">
      <c r="H290" s="119"/>
      <c r="I290" s="49"/>
      <c r="J290" s="49"/>
      <c r="K290" s="49"/>
      <c r="L290" s="49"/>
      <c r="M290" s="49"/>
      <c r="N290" s="49"/>
      <c r="O290" s="49"/>
    </row>
    <row r="291" spans="2:16">
      <c r="H291" s="120"/>
      <c r="I291" s="120"/>
      <c r="J291" s="120"/>
      <c r="K291" s="124"/>
      <c r="L291" s="120"/>
      <c r="M291" s="120"/>
      <c r="N291" s="120"/>
      <c r="O291" s="124"/>
    </row>
    <row r="292" spans="2:16">
      <c r="B292" s="13"/>
      <c r="C292" s="5"/>
      <c r="D292" s="47"/>
      <c r="E292" s="48"/>
      <c r="F292" s="41"/>
      <c r="G292" s="21"/>
      <c r="H292" s="49"/>
      <c r="I292" s="49"/>
      <c r="J292" s="49"/>
      <c r="K292" s="49"/>
      <c r="L292" s="49"/>
      <c r="M292" s="49"/>
      <c r="N292" s="49"/>
      <c r="O292" s="49"/>
    </row>
    <row r="293" spans="2:16">
      <c r="B293" s="13"/>
      <c r="C293" s="8"/>
      <c r="D293" s="47"/>
      <c r="E293" s="48"/>
      <c r="F293" s="41"/>
      <c r="G293" s="21"/>
      <c r="H293" s="56"/>
      <c r="I293" s="56"/>
      <c r="J293" s="56"/>
      <c r="K293" s="49"/>
      <c r="L293" s="56"/>
      <c r="M293" s="56"/>
      <c r="N293" s="56"/>
      <c r="O293" s="49"/>
    </row>
    <row r="294" spans="2:16">
      <c r="H294" s="49"/>
      <c r="I294" s="49"/>
      <c r="J294" s="49"/>
      <c r="K294" s="49"/>
      <c r="L294" s="49"/>
      <c r="M294" s="49"/>
      <c r="N294" s="49"/>
      <c r="O294" s="49"/>
    </row>
    <row r="295" spans="2:16">
      <c r="B295" s="121"/>
      <c r="C295" s="5"/>
      <c r="D295" s="47"/>
      <c r="E295" s="48"/>
      <c r="F295" s="41"/>
      <c r="G295" s="122"/>
      <c r="H295" s="49"/>
      <c r="I295" s="49"/>
      <c r="J295" s="49"/>
      <c r="K295" s="49"/>
      <c r="L295" s="49"/>
      <c r="M295" s="49"/>
      <c r="N295" s="49"/>
      <c r="O295" s="49"/>
    </row>
    <row r="296" spans="2:16">
      <c r="B296" s="121"/>
      <c r="C296" s="5"/>
      <c r="D296" s="47"/>
      <c r="E296" s="48"/>
      <c r="F296" s="41"/>
      <c r="G296" s="122"/>
      <c r="H296" s="49"/>
      <c r="I296" s="49"/>
      <c r="J296" s="49"/>
      <c r="K296" s="49"/>
      <c r="L296" s="49"/>
      <c r="M296" s="49"/>
      <c r="N296" s="49"/>
      <c r="O296" s="49"/>
    </row>
    <row r="297" spans="2:16" s="27" customFormat="1">
      <c r="B297" s="57"/>
      <c r="C297" s="7"/>
      <c r="D297" s="39"/>
      <c r="E297" s="40"/>
      <c r="F297" s="41"/>
      <c r="G297" s="21"/>
      <c r="H297" s="56"/>
      <c r="I297" s="56"/>
      <c r="J297" s="56"/>
      <c r="K297" s="49"/>
      <c r="L297" s="56"/>
      <c r="M297" s="56"/>
      <c r="N297" s="56"/>
      <c r="O297" s="49"/>
      <c r="P297" s="45"/>
    </row>
    <row r="298" spans="2:16">
      <c r="H298" s="49"/>
      <c r="I298" s="49"/>
      <c r="J298" s="49"/>
      <c r="K298" s="49"/>
      <c r="L298" s="49"/>
      <c r="M298" s="49"/>
      <c r="N298" s="49"/>
      <c r="O298" s="49"/>
    </row>
    <row r="299" spans="2:16">
      <c r="H299" s="49"/>
      <c r="I299" s="49"/>
      <c r="J299" s="49"/>
      <c r="K299" s="49"/>
      <c r="L299" s="49"/>
      <c r="M299" s="49"/>
      <c r="N299" s="49"/>
      <c r="O299" s="49"/>
    </row>
    <row r="300" spans="2:16">
      <c r="H300" s="49"/>
      <c r="I300" s="49"/>
      <c r="J300" s="49"/>
      <c r="K300" s="49"/>
      <c r="L300" s="49"/>
      <c r="M300" s="49"/>
      <c r="N300" s="49"/>
      <c r="O300" s="49"/>
    </row>
    <row r="301" spans="2:16">
      <c r="H301" s="49"/>
      <c r="I301" s="49"/>
      <c r="J301" s="49"/>
      <c r="K301" s="49"/>
      <c r="L301" s="49"/>
      <c r="M301" s="49"/>
      <c r="N301" s="49"/>
      <c r="O301" s="49"/>
    </row>
    <row r="302" spans="2:16" ht="14">
      <c r="H302" s="49"/>
      <c r="I302" s="49"/>
      <c r="J302" s="49"/>
      <c r="K302" s="123"/>
      <c r="L302" s="49"/>
      <c r="M302" s="49"/>
      <c r="N302" s="49"/>
      <c r="O302" s="49"/>
    </row>
    <row r="303" spans="2:16">
      <c r="H303" s="49"/>
      <c r="I303" s="49"/>
      <c r="J303" s="49"/>
      <c r="K303" s="49"/>
      <c r="L303" s="49"/>
      <c r="M303" s="49"/>
      <c r="N303" s="49"/>
      <c r="O303" s="49"/>
    </row>
    <row r="304" spans="2:16">
      <c r="H304" s="49"/>
      <c r="I304" s="49"/>
      <c r="J304" s="49"/>
      <c r="K304" s="49"/>
      <c r="L304" s="49"/>
      <c r="M304" s="49"/>
      <c r="N304" s="49"/>
      <c r="O304" s="49"/>
    </row>
    <row r="305" spans="8:15">
      <c r="H305" s="49"/>
      <c r="I305" s="49"/>
      <c r="J305" s="49"/>
      <c r="K305" s="49"/>
      <c r="L305" s="49"/>
      <c r="M305" s="49"/>
      <c r="N305" s="49"/>
      <c r="O305" s="49"/>
    </row>
    <row r="306" spans="8:15">
      <c r="H306" s="49"/>
      <c r="I306" s="49"/>
      <c r="J306" s="49"/>
      <c r="K306" s="49"/>
      <c r="L306" s="49"/>
      <c r="M306" s="49"/>
      <c r="N306" s="49"/>
      <c r="O306" s="49"/>
    </row>
    <row r="307" spans="8:15">
      <c r="H307" s="49"/>
      <c r="I307" s="49"/>
      <c r="J307" s="49"/>
      <c r="K307" s="49"/>
      <c r="L307" s="49"/>
      <c r="M307" s="49"/>
      <c r="N307" s="49"/>
      <c r="O307" s="49"/>
    </row>
    <row r="308" spans="8:15">
      <c r="H308" s="49"/>
      <c r="I308" s="49"/>
      <c r="J308" s="49"/>
      <c r="K308" s="49"/>
      <c r="L308" s="49"/>
      <c r="M308" s="49"/>
      <c r="N308" s="49"/>
      <c r="O308" s="49"/>
    </row>
    <row r="309" spans="8:15">
      <c r="H309" s="49"/>
      <c r="I309" s="49"/>
      <c r="J309" s="49"/>
      <c r="K309" s="49"/>
      <c r="L309" s="49"/>
      <c r="M309" s="49"/>
      <c r="N309" s="49"/>
      <c r="O309" s="49"/>
    </row>
    <row r="310" spans="8:15">
      <c r="H310" s="49"/>
      <c r="I310" s="49"/>
      <c r="J310" s="49"/>
      <c r="K310" s="49"/>
      <c r="L310" s="49"/>
      <c r="M310" s="49"/>
      <c r="N310" s="49"/>
      <c r="O310" s="49"/>
    </row>
    <row r="311" spans="8:15">
      <c r="H311" s="49"/>
      <c r="I311" s="49"/>
      <c r="J311" s="49"/>
      <c r="K311" s="49"/>
      <c r="L311" s="49"/>
      <c r="M311" s="49"/>
      <c r="N311" s="49"/>
      <c r="O311" s="49"/>
    </row>
    <row r="312" spans="8:15">
      <c r="H312" s="49"/>
      <c r="I312" s="49"/>
      <c r="J312" s="49"/>
      <c r="K312" s="49"/>
      <c r="L312" s="49"/>
      <c r="M312" s="49"/>
      <c r="N312" s="49"/>
      <c r="O312" s="49"/>
    </row>
    <row r="313" spans="8:15">
      <c r="H313" s="49"/>
      <c r="I313" s="49"/>
      <c r="J313" s="49"/>
      <c r="K313" s="49"/>
      <c r="L313" s="49"/>
      <c r="M313" s="49"/>
      <c r="N313" s="49"/>
      <c r="O313" s="49"/>
    </row>
    <row r="314" spans="8:15">
      <c r="H314" s="49"/>
      <c r="I314" s="49"/>
      <c r="J314" s="49"/>
      <c r="K314" s="49"/>
      <c r="L314" s="49"/>
      <c r="M314" s="49"/>
      <c r="N314" s="49"/>
      <c r="O314" s="49"/>
    </row>
    <row r="315" spans="8:15">
      <c r="H315" s="49"/>
      <c r="I315" s="49"/>
      <c r="J315" s="49"/>
      <c r="K315" s="49"/>
      <c r="L315" s="49"/>
      <c r="M315" s="49"/>
      <c r="N315" s="49"/>
      <c r="O315" s="49"/>
    </row>
    <row r="316" spans="8:15">
      <c r="H316" s="49"/>
      <c r="I316" s="49"/>
      <c r="J316" s="49"/>
      <c r="K316" s="49"/>
      <c r="L316" s="49"/>
      <c r="M316" s="49"/>
      <c r="N316" s="49"/>
      <c r="O316" s="49"/>
    </row>
    <row r="317" spans="8:15">
      <c r="H317" s="49"/>
      <c r="I317" s="49"/>
      <c r="J317" s="49"/>
      <c r="K317" s="49"/>
      <c r="L317" s="49"/>
      <c r="M317" s="49"/>
      <c r="N317" s="49"/>
      <c r="O317" s="49"/>
    </row>
    <row r="318" spans="8:15">
      <c r="H318" s="49"/>
      <c r="I318" s="49"/>
      <c r="J318" s="49"/>
      <c r="K318" s="49"/>
      <c r="L318" s="49"/>
      <c r="M318" s="49"/>
      <c r="N318" s="49"/>
      <c r="O318" s="49"/>
    </row>
    <row r="319" spans="8:15">
      <c r="H319" s="49"/>
      <c r="I319" s="49"/>
      <c r="J319" s="49"/>
      <c r="K319" s="49"/>
      <c r="L319" s="49"/>
      <c r="M319" s="49"/>
      <c r="N319" s="49"/>
      <c r="O319" s="49"/>
    </row>
    <row r="320" spans="8:15">
      <c r="H320" s="49"/>
      <c r="I320" s="49"/>
      <c r="J320" s="49"/>
      <c r="K320" s="49"/>
      <c r="L320" s="49"/>
      <c r="M320" s="49"/>
      <c r="N320" s="49"/>
      <c r="O320" s="49"/>
    </row>
    <row r="321" spans="8:15">
      <c r="H321" s="49"/>
      <c r="I321" s="49"/>
      <c r="J321" s="49"/>
      <c r="K321" s="49"/>
      <c r="L321" s="49"/>
      <c r="M321" s="49"/>
      <c r="N321" s="49"/>
      <c r="O321" s="49"/>
    </row>
    <row r="322" spans="8:15">
      <c r="H322" s="49"/>
      <c r="I322" s="49"/>
      <c r="J322" s="49"/>
      <c r="K322" s="49"/>
      <c r="L322" s="49"/>
      <c r="M322" s="49"/>
      <c r="N322" s="49"/>
      <c r="O322" s="49"/>
    </row>
    <row r="323" spans="8:15">
      <c r="H323" s="49"/>
      <c r="I323" s="49"/>
      <c r="J323" s="49"/>
      <c r="K323" s="49"/>
      <c r="L323" s="49"/>
      <c r="M323" s="49"/>
      <c r="N323" s="49"/>
      <c r="O323" s="49"/>
    </row>
    <row r="324" spans="8:15">
      <c r="H324" s="49"/>
      <c r="I324" s="49"/>
      <c r="J324" s="49"/>
      <c r="K324" s="49"/>
      <c r="L324" s="49"/>
      <c r="M324" s="49"/>
      <c r="N324" s="49"/>
      <c r="O324" s="49"/>
    </row>
    <row r="325" spans="8:15">
      <c r="H325" s="49"/>
      <c r="I325" s="49"/>
      <c r="J325" s="49"/>
      <c r="K325" s="49"/>
      <c r="L325" s="49"/>
      <c r="M325" s="49"/>
      <c r="N325" s="49"/>
      <c r="O325" s="49"/>
    </row>
    <row r="326" spans="8:15">
      <c r="H326" s="49"/>
      <c r="I326" s="49"/>
      <c r="J326" s="49"/>
      <c r="K326" s="49"/>
      <c r="L326" s="49"/>
      <c r="M326" s="49"/>
      <c r="N326" s="49"/>
      <c r="O326" s="49"/>
    </row>
    <row r="327" spans="8:15">
      <c r="H327" s="49"/>
      <c r="I327" s="49"/>
      <c r="J327" s="49"/>
      <c r="K327" s="49"/>
      <c r="L327" s="49"/>
      <c r="M327" s="49"/>
      <c r="N327" s="49"/>
      <c r="O327" s="49"/>
    </row>
    <row r="328" spans="8:15">
      <c r="H328" s="49"/>
      <c r="I328" s="49"/>
      <c r="J328" s="49"/>
      <c r="K328" s="49"/>
      <c r="L328" s="49"/>
      <c r="M328" s="49"/>
      <c r="N328" s="49"/>
      <c r="O328" s="49"/>
    </row>
    <row r="329" spans="8:15">
      <c r="H329" s="49"/>
      <c r="I329" s="49"/>
      <c r="J329" s="49"/>
      <c r="K329" s="49"/>
      <c r="L329" s="49"/>
      <c r="M329" s="49"/>
      <c r="N329" s="49"/>
      <c r="O329" s="49"/>
    </row>
    <row r="330" spans="8:15">
      <c r="H330" s="49"/>
      <c r="I330" s="49"/>
      <c r="J330" s="49"/>
      <c r="K330" s="49"/>
      <c r="L330" s="49"/>
      <c r="M330" s="49"/>
      <c r="N330" s="49"/>
      <c r="O330" s="49"/>
    </row>
    <row r="331" spans="8:15">
      <c r="H331" s="49"/>
      <c r="I331" s="49"/>
      <c r="J331" s="49"/>
      <c r="K331" s="49"/>
      <c r="L331" s="49"/>
      <c r="M331" s="49"/>
      <c r="N331" s="49"/>
      <c r="O331" s="49"/>
    </row>
    <row r="332" spans="8:15">
      <c r="H332" s="49"/>
      <c r="I332" s="49"/>
      <c r="J332" s="49"/>
      <c r="K332" s="49"/>
      <c r="L332" s="49"/>
      <c r="M332" s="49"/>
      <c r="N332" s="49"/>
      <c r="O332" s="49"/>
    </row>
    <row r="333" spans="8:15">
      <c r="H333" s="49"/>
      <c r="I333" s="49"/>
      <c r="J333" s="49"/>
      <c r="K333" s="49"/>
      <c r="L333" s="49"/>
      <c r="M333" s="49"/>
      <c r="N333" s="49"/>
      <c r="O333" s="49"/>
    </row>
    <row r="334" spans="8:15">
      <c r="H334" s="49"/>
      <c r="I334" s="49"/>
      <c r="J334" s="49"/>
      <c r="K334" s="49"/>
      <c r="L334" s="49"/>
      <c r="M334" s="49"/>
      <c r="N334" s="49"/>
      <c r="O334" s="49"/>
    </row>
    <row r="335" spans="8:15">
      <c r="H335" s="49"/>
      <c r="I335" s="49"/>
      <c r="J335" s="49"/>
      <c r="K335" s="49"/>
      <c r="L335" s="49"/>
      <c r="M335" s="49"/>
      <c r="N335" s="49"/>
      <c r="O335" s="49"/>
    </row>
    <row r="336" spans="8:15">
      <c r="H336" s="49"/>
      <c r="I336" s="49"/>
      <c r="J336" s="49"/>
      <c r="K336" s="49"/>
      <c r="L336" s="49"/>
      <c r="M336" s="49"/>
      <c r="N336" s="49"/>
      <c r="O336" s="49"/>
    </row>
    <row r="337" spans="8:15">
      <c r="H337" s="49"/>
      <c r="I337" s="49"/>
      <c r="J337" s="49"/>
      <c r="K337" s="49"/>
      <c r="L337" s="49"/>
      <c r="M337" s="49"/>
      <c r="N337" s="49"/>
      <c r="O337" s="49"/>
    </row>
    <row r="338" spans="8:15">
      <c r="H338" s="49"/>
      <c r="I338" s="49"/>
      <c r="J338" s="49"/>
      <c r="K338" s="49"/>
      <c r="L338" s="49"/>
      <c r="M338" s="49"/>
      <c r="N338" s="49"/>
      <c r="O338" s="49"/>
    </row>
    <row r="339" spans="8:15">
      <c r="H339" s="49"/>
      <c r="I339" s="49"/>
      <c r="J339" s="49"/>
      <c r="K339" s="49"/>
      <c r="L339" s="49"/>
      <c r="M339" s="49"/>
      <c r="N339" s="49"/>
      <c r="O339" s="49"/>
    </row>
    <row r="340" spans="8:15">
      <c r="H340" s="49"/>
      <c r="I340" s="49"/>
      <c r="J340" s="49"/>
      <c r="K340" s="49"/>
      <c r="L340" s="49"/>
      <c r="M340" s="49"/>
      <c r="N340" s="49"/>
      <c r="O340" s="49"/>
    </row>
    <row r="341" spans="8:15">
      <c r="H341" s="49"/>
      <c r="I341" s="49"/>
      <c r="J341" s="49"/>
      <c r="K341" s="49"/>
      <c r="L341" s="49"/>
      <c r="M341" s="49"/>
      <c r="N341" s="49"/>
      <c r="O341" s="49"/>
    </row>
    <row r="342" spans="8:15">
      <c r="H342" s="49"/>
      <c r="I342" s="49"/>
      <c r="J342" s="49"/>
      <c r="K342" s="49"/>
      <c r="L342" s="49"/>
      <c r="M342" s="49"/>
      <c r="N342" s="49"/>
      <c r="O342" s="49"/>
    </row>
    <row r="343" spans="8:15">
      <c r="H343" s="49"/>
      <c r="I343" s="49"/>
      <c r="J343" s="49"/>
      <c r="K343" s="49"/>
      <c r="L343" s="49"/>
      <c r="M343" s="49"/>
      <c r="N343" s="49"/>
      <c r="O343" s="49"/>
    </row>
    <row r="344" spans="8:15">
      <c r="H344" s="49"/>
      <c r="I344" s="49"/>
      <c r="J344" s="49"/>
      <c r="K344" s="49"/>
      <c r="L344" s="49"/>
      <c r="M344" s="49"/>
      <c r="N344" s="49"/>
      <c r="O344" s="49"/>
    </row>
    <row r="345" spans="8:15">
      <c r="H345" s="49"/>
      <c r="I345" s="49"/>
      <c r="J345" s="49"/>
      <c r="K345" s="49"/>
      <c r="L345" s="49"/>
      <c r="M345" s="49"/>
      <c r="N345" s="49"/>
      <c r="O345" s="49"/>
    </row>
    <row r="346" spans="8:15">
      <c r="H346" s="49"/>
      <c r="I346" s="49"/>
      <c r="J346" s="49"/>
      <c r="K346" s="49"/>
      <c r="L346" s="49"/>
      <c r="M346" s="49"/>
      <c r="N346" s="49"/>
      <c r="O346" s="49"/>
    </row>
    <row r="347" spans="8:15">
      <c r="H347" s="49"/>
      <c r="I347" s="49"/>
      <c r="J347" s="49"/>
      <c r="K347" s="49"/>
      <c r="L347" s="49"/>
      <c r="M347" s="49"/>
      <c r="N347" s="49"/>
      <c r="O347" s="49"/>
    </row>
    <row r="348" spans="8:15">
      <c r="H348" s="49"/>
      <c r="I348" s="49"/>
      <c r="J348" s="49"/>
      <c r="K348" s="49"/>
      <c r="L348" s="49"/>
      <c r="M348" s="49"/>
      <c r="N348" s="49"/>
      <c r="O348" s="49"/>
    </row>
    <row r="349" spans="8:15">
      <c r="H349" s="49"/>
      <c r="I349" s="49"/>
      <c r="J349" s="49"/>
      <c r="K349" s="49"/>
      <c r="L349" s="49"/>
      <c r="M349" s="49"/>
      <c r="N349" s="49"/>
      <c r="O349" s="49"/>
    </row>
    <row r="350" spans="8:15">
      <c r="H350" s="49"/>
      <c r="I350" s="49"/>
      <c r="J350" s="49"/>
      <c r="K350" s="49"/>
      <c r="L350" s="49"/>
      <c r="M350" s="49"/>
      <c r="N350" s="49"/>
      <c r="O350" s="49"/>
    </row>
    <row r="351" spans="8:15">
      <c r="H351" s="49"/>
      <c r="I351" s="49"/>
      <c r="J351" s="49"/>
      <c r="K351" s="49"/>
      <c r="L351" s="49"/>
      <c r="M351" s="49"/>
      <c r="N351" s="49"/>
      <c r="O351" s="49"/>
    </row>
    <row r="352" spans="8:15">
      <c r="H352" s="49"/>
      <c r="I352" s="49"/>
      <c r="J352" s="49"/>
      <c r="K352" s="49"/>
      <c r="L352" s="49"/>
      <c r="M352" s="49"/>
      <c r="N352" s="49"/>
      <c r="O352" s="49"/>
    </row>
    <row r="353" spans="8:15">
      <c r="H353" s="49"/>
      <c r="I353" s="49"/>
      <c r="J353" s="49"/>
      <c r="K353" s="49"/>
      <c r="L353" s="49"/>
      <c r="M353" s="49"/>
      <c r="N353" s="49"/>
      <c r="O353" s="49"/>
    </row>
    <row r="354" spans="8:15">
      <c r="H354" s="49"/>
      <c r="I354" s="49"/>
      <c r="J354" s="49"/>
      <c r="K354" s="49"/>
      <c r="L354" s="49"/>
      <c r="M354" s="49"/>
      <c r="N354" s="49"/>
      <c r="O354" s="49"/>
    </row>
    <row r="355" spans="8:15">
      <c r="H355" s="49"/>
      <c r="I355" s="49"/>
      <c r="J355" s="49"/>
      <c r="K355" s="49"/>
      <c r="L355" s="49"/>
      <c r="M355" s="49"/>
      <c r="N355" s="49"/>
      <c r="O355" s="49"/>
    </row>
    <row r="356" spans="8:15">
      <c r="H356" s="49"/>
      <c r="I356" s="49"/>
      <c r="J356" s="49"/>
      <c r="K356" s="49"/>
      <c r="L356" s="49"/>
      <c r="M356" s="49"/>
      <c r="N356" s="49"/>
      <c r="O356" s="49"/>
    </row>
    <row r="357" spans="8:15">
      <c r="H357" s="49"/>
      <c r="I357" s="49"/>
      <c r="J357" s="49"/>
      <c r="K357" s="49"/>
      <c r="L357" s="49"/>
      <c r="M357" s="49"/>
      <c r="N357" s="49"/>
      <c r="O357" s="49"/>
    </row>
    <row r="358" spans="8:15">
      <c r="H358" s="49"/>
      <c r="I358" s="49"/>
      <c r="J358" s="49"/>
      <c r="K358" s="49"/>
      <c r="L358" s="49"/>
      <c r="M358" s="49"/>
      <c r="N358" s="49"/>
      <c r="O358" s="49"/>
    </row>
    <row r="359" spans="8:15">
      <c r="H359" s="49"/>
      <c r="I359" s="49"/>
      <c r="J359" s="49"/>
      <c r="K359" s="49"/>
      <c r="L359" s="49"/>
      <c r="M359" s="49"/>
      <c r="N359" s="49"/>
      <c r="O359" s="49"/>
    </row>
    <row r="360" spans="8:15">
      <c r="H360" s="49"/>
      <c r="I360" s="49"/>
      <c r="J360" s="49"/>
      <c r="K360" s="49"/>
      <c r="L360" s="49"/>
      <c r="M360" s="49"/>
      <c r="N360" s="49"/>
      <c r="O360" s="49"/>
    </row>
    <row r="361" spans="8:15">
      <c r="H361" s="49"/>
      <c r="I361" s="49"/>
      <c r="J361" s="49"/>
      <c r="K361" s="49"/>
      <c r="L361" s="49"/>
      <c r="M361" s="49"/>
      <c r="N361" s="49"/>
      <c r="O361" s="49"/>
    </row>
    <row r="362" spans="8:15">
      <c r="H362" s="49"/>
      <c r="I362" s="49"/>
      <c r="J362" s="49"/>
      <c r="K362" s="49"/>
      <c r="L362" s="49"/>
      <c r="M362" s="49"/>
      <c r="N362" s="49"/>
      <c r="O362" s="49"/>
    </row>
    <row r="363" spans="8:15">
      <c r="H363" s="49"/>
      <c r="I363" s="49"/>
      <c r="J363" s="49"/>
      <c r="K363" s="49"/>
      <c r="L363" s="49"/>
      <c r="M363" s="49"/>
      <c r="N363" s="49"/>
      <c r="O363" s="49"/>
    </row>
    <row r="364" spans="8:15">
      <c r="H364" s="49"/>
      <c r="I364" s="49"/>
      <c r="J364" s="49"/>
      <c r="K364" s="49"/>
      <c r="L364" s="49"/>
      <c r="M364" s="49"/>
      <c r="N364" s="49"/>
      <c r="O364" s="49"/>
    </row>
    <row r="365" spans="8:15">
      <c r="H365" s="49"/>
      <c r="I365" s="49"/>
      <c r="J365" s="49"/>
      <c r="K365" s="49"/>
      <c r="L365" s="49"/>
      <c r="M365" s="49"/>
      <c r="N365" s="49"/>
      <c r="O365" s="49"/>
    </row>
    <row r="366" spans="8:15">
      <c r="H366" s="49"/>
      <c r="I366" s="49"/>
      <c r="J366" s="49"/>
      <c r="K366" s="49"/>
      <c r="L366" s="49"/>
      <c r="M366" s="49"/>
      <c r="N366" s="49"/>
      <c r="O366" s="49"/>
    </row>
    <row r="367" spans="8:15">
      <c r="H367" s="49"/>
      <c r="I367" s="49"/>
      <c r="J367" s="49"/>
      <c r="K367" s="49"/>
      <c r="L367" s="49"/>
      <c r="M367" s="49"/>
      <c r="N367" s="49"/>
      <c r="O367" s="49"/>
    </row>
    <row r="368" spans="8:15">
      <c r="H368" s="49"/>
      <c r="I368" s="49"/>
      <c r="J368" s="49"/>
      <c r="K368" s="49"/>
      <c r="L368" s="49"/>
      <c r="M368" s="49"/>
      <c r="N368" s="49"/>
      <c r="O368" s="49"/>
    </row>
    <row r="369" spans="8:15">
      <c r="H369" s="49"/>
      <c r="I369" s="49"/>
      <c r="J369" s="49"/>
      <c r="K369" s="49"/>
      <c r="L369" s="49"/>
      <c r="M369" s="49"/>
      <c r="N369" s="49"/>
      <c r="O369" s="49"/>
    </row>
    <row r="370" spans="8:15">
      <c r="H370" s="49"/>
      <c r="I370" s="49"/>
      <c r="J370" s="49"/>
      <c r="K370" s="49"/>
      <c r="L370" s="49"/>
      <c r="M370" s="49"/>
      <c r="N370" s="49"/>
      <c r="O370" s="49"/>
    </row>
    <row r="371" spans="8:15">
      <c r="H371" s="49"/>
      <c r="I371" s="49"/>
      <c r="J371" s="49"/>
      <c r="K371" s="49"/>
      <c r="L371" s="49"/>
      <c r="M371" s="49"/>
      <c r="N371" s="49"/>
      <c r="O371" s="49"/>
    </row>
    <row r="372" spans="8:15">
      <c r="H372" s="49"/>
      <c r="I372" s="49"/>
      <c r="J372" s="49"/>
      <c r="K372" s="49"/>
      <c r="L372" s="49"/>
      <c r="M372" s="49"/>
      <c r="N372" s="49"/>
      <c r="O372" s="49"/>
    </row>
    <row r="373" spans="8:15">
      <c r="H373" s="49"/>
      <c r="I373" s="49"/>
      <c r="J373" s="49"/>
      <c r="K373" s="49"/>
      <c r="L373" s="49"/>
      <c r="M373" s="49"/>
      <c r="N373" s="49"/>
      <c r="O373" s="49"/>
    </row>
    <row r="374" spans="8:15">
      <c r="H374" s="49"/>
      <c r="I374" s="49"/>
      <c r="J374" s="49"/>
      <c r="K374" s="49"/>
      <c r="L374" s="49"/>
      <c r="M374" s="49"/>
      <c r="N374" s="49"/>
      <c r="O374" s="49"/>
    </row>
    <row r="375" spans="8:15">
      <c r="H375" s="49"/>
      <c r="I375" s="49"/>
      <c r="J375" s="49"/>
      <c r="K375" s="49"/>
      <c r="L375" s="49"/>
      <c r="M375" s="49"/>
      <c r="N375" s="49"/>
      <c r="O375" s="49"/>
    </row>
    <row r="376" spans="8:15">
      <c r="H376" s="49"/>
      <c r="I376" s="49"/>
      <c r="J376" s="49"/>
      <c r="K376" s="49"/>
      <c r="L376" s="49"/>
      <c r="M376" s="49"/>
      <c r="N376" s="49"/>
      <c r="O376" s="49"/>
    </row>
    <row r="377" spans="8:15">
      <c r="H377" s="49"/>
      <c r="I377" s="49"/>
      <c r="J377" s="49"/>
      <c r="K377" s="49"/>
      <c r="L377" s="49"/>
      <c r="M377" s="49"/>
      <c r="N377" s="49"/>
      <c r="O377" s="49"/>
    </row>
    <row r="378" spans="8:15">
      <c r="H378" s="49"/>
      <c r="I378" s="49"/>
      <c r="J378" s="49"/>
      <c r="K378" s="49"/>
      <c r="L378" s="49"/>
      <c r="M378" s="49"/>
      <c r="N378" s="49"/>
      <c r="O378" s="49"/>
    </row>
    <row r="379" spans="8:15">
      <c r="H379" s="49"/>
      <c r="I379" s="49"/>
      <c r="J379" s="49"/>
      <c r="K379" s="49"/>
      <c r="L379" s="49"/>
      <c r="M379" s="49"/>
      <c r="N379" s="49"/>
      <c r="O379" s="49"/>
    </row>
    <row r="380" spans="8:15">
      <c r="H380" s="49"/>
      <c r="I380" s="49"/>
      <c r="J380" s="49"/>
      <c r="K380" s="49"/>
      <c r="L380" s="49"/>
      <c r="M380" s="49"/>
      <c r="N380" s="49"/>
      <c r="O380" s="49"/>
    </row>
    <row r="381" spans="8:15">
      <c r="H381" s="49"/>
      <c r="I381" s="49"/>
      <c r="J381" s="49"/>
      <c r="K381" s="49"/>
      <c r="L381" s="49"/>
      <c r="M381" s="49"/>
      <c r="N381" s="49"/>
      <c r="O381" s="49"/>
    </row>
    <row r="382" spans="8:15">
      <c r="H382" s="49"/>
      <c r="I382" s="49"/>
      <c r="J382" s="49"/>
      <c r="K382" s="49"/>
      <c r="L382" s="49"/>
      <c r="M382" s="49"/>
      <c r="N382" s="49"/>
      <c r="O382" s="49"/>
    </row>
    <row r="383" spans="8:15">
      <c r="H383" s="49"/>
      <c r="I383" s="49"/>
      <c r="J383" s="49"/>
      <c r="K383" s="49"/>
      <c r="L383" s="49"/>
      <c r="M383" s="49"/>
      <c r="N383" s="49"/>
      <c r="O383" s="49"/>
    </row>
    <row r="384" spans="8:15">
      <c r="H384" s="49"/>
      <c r="I384" s="49"/>
      <c r="J384" s="49"/>
      <c r="K384" s="49"/>
      <c r="L384" s="49"/>
      <c r="M384" s="49"/>
      <c r="N384" s="49"/>
      <c r="O384" s="49"/>
    </row>
    <row r="385" spans="8:15">
      <c r="H385" s="49"/>
      <c r="I385" s="49"/>
      <c r="J385" s="49"/>
      <c r="K385" s="49"/>
      <c r="L385" s="49"/>
      <c r="M385" s="49"/>
      <c r="N385" s="49"/>
      <c r="O385" s="49"/>
    </row>
    <row r="386" spans="8:15">
      <c r="H386" s="49"/>
      <c r="I386" s="49"/>
      <c r="J386" s="49"/>
      <c r="K386" s="49"/>
      <c r="L386" s="49"/>
      <c r="M386" s="49"/>
      <c r="N386" s="49"/>
      <c r="O386" s="49"/>
    </row>
    <row r="387" spans="8:15">
      <c r="H387" s="49"/>
      <c r="I387" s="49"/>
      <c r="J387" s="49"/>
      <c r="K387" s="49"/>
      <c r="L387" s="49"/>
      <c r="M387" s="49"/>
      <c r="N387" s="49"/>
      <c r="O387" s="49"/>
    </row>
    <row r="388" spans="8:15">
      <c r="H388" s="49"/>
      <c r="I388" s="49"/>
      <c r="J388" s="49"/>
      <c r="K388" s="49"/>
      <c r="L388" s="49"/>
      <c r="M388" s="49"/>
      <c r="N388" s="49"/>
      <c r="O388" s="49"/>
    </row>
    <row r="389" spans="8:15">
      <c r="H389" s="49"/>
      <c r="I389" s="49"/>
      <c r="J389" s="49"/>
      <c r="K389" s="49"/>
      <c r="L389" s="49"/>
      <c r="M389" s="49"/>
      <c r="N389" s="49"/>
      <c r="O389" s="49"/>
    </row>
    <row r="390" spans="8:15">
      <c r="H390" s="49"/>
      <c r="I390" s="49"/>
      <c r="J390" s="49"/>
      <c r="K390" s="49"/>
      <c r="L390" s="49"/>
      <c r="M390" s="49"/>
      <c r="N390" s="49"/>
      <c r="O390" s="49"/>
    </row>
    <row r="391" spans="8:15">
      <c r="H391" s="49"/>
      <c r="I391" s="49"/>
      <c r="J391" s="49"/>
      <c r="K391" s="49"/>
      <c r="L391" s="49"/>
      <c r="M391" s="49"/>
      <c r="N391" s="49"/>
      <c r="O391" s="49"/>
    </row>
    <row r="392" spans="8:15">
      <c r="H392" s="49"/>
      <c r="I392" s="49"/>
      <c r="J392" s="49"/>
      <c r="K392" s="49"/>
      <c r="L392" s="49"/>
      <c r="M392" s="49"/>
      <c r="N392" s="49"/>
      <c r="O392" s="49"/>
    </row>
    <row r="393" spans="8:15">
      <c r="H393" s="49"/>
      <c r="I393" s="49"/>
      <c r="J393" s="49"/>
      <c r="K393" s="49"/>
      <c r="L393" s="49"/>
      <c r="M393" s="49"/>
      <c r="N393" s="49"/>
      <c r="O393" s="49"/>
    </row>
    <row r="394" spans="8:15">
      <c r="H394" s="49"/>
      <c r="I394" s="49"/>
      <c r="J394" s="49"/>
      <c r="K394" s="49"/>
      <c r="L394" s="49"/>
      <c r="M394" s="49"/>
      <c r="N394" s="49"/>
      <c r="O394" s="49"/>
    </row>
    <row r="395" spans="8:15">
      <c r="H395" s="49"/>
      <c r="I395" s="49"/>
      <c r="J395" s="49"/>
      <c r="K395" s="49"/>
      <c r="L395" s="49"/>
      <c r="M395" s="49"/>
      <c r="N395" s="49"/>
      <c r="O395" s="49"/>
    </row>
    <row r="396" spans="8:15">
      <c r="H396" s="49"/>
      <c r="I396" s="49"/>
      <c r="J396" s="49"/>
      <c r="K396" s="49"/>
      <c r="L396" s="49"/>
      <c r="M396" s="49"/>
      <c r="N396" s="49"/>
      <c r="O396" s="49"/>
    </row>
    <row r="397" spans="8:15">
      <c r="H397" s="49"/>
      <c r="I397" s="49"/>
      <c r="J397" s="49"/>
      <c r="K397" s="49"/>
      <c r="L397" s="49"/>
      <c r="M397" s="49"/>
      <c r="N397" s="49"/>
      <c r="O397" s="49"/>
    </row>
    <row r="398" spans="8:15">
      <c r="H398" s="49"/>
      <c r="I398" s="49"/>
      <c r="J398" s="49"/>
      <c r="K398" s="49"/>
      <c r="L398" s="49"/>
      <c r="M398" s="49"/>
      <c r="N398" s="49"/>
      <c r="O398" s="49"/>
    </row>
    <row r="399" spans="8:15">
      <c r="H399" s="49"/>
      <c r="I399" s="49"/>
      <c r="J399" s="49"/>
      <c r="K399" s="49"/>
      <c r="L399" s="49"/>
      <c r="M399" s="49"/>
      <c r="N399" s="49"/>
      <c r="O399" s="49"/>
    </row>
    <row r="400" spans="8:15">
      <c r="H400" s="49"/>
      <c r="I400" s="49"/>
      <c r="J400" s="49"/>
      <c r="K400" s="49"/>
      <c r="L400" s="49"/>
      <c r="M400" s="49"/>
      <c r="N400" s="49"/>
      <c r="O400" s="49"/>
    </row>
    <row r="401" spans="8:15">
      <c r="H401" s="49"/>
      <c r="I401" s="49"/>
      <c r="J401" s="49"/>
      <c r="K401" s="49"/>
      <c r="L401" s="49"/>
      <c r="M401" s="49"/>
      <c r="N401" s="49"/>
      <c r="O401" s="49"/>
    </row>
    <row r="402" spans="8:15">
      <c r="H402" s="49"/>
      <c r="I402" s="49"/>
      <c r="J402" s="49"/>
      <c r="K402" s="49"/>
      <c r="L402" s="49"/>
      <c r="M402" s="49"/>
      <c r="N402" s="49"/>
      <c r="O402" s="49"/>
    </row>
    <row r="403" spans="8:15">
      <c r="H403" s="49"/>
      <c r="I403" s="49"/>
      <c r="J403" s="49"/>
      <c r="K403" s="49"/>
      <c r="L403" s="49"/>
      <c r="M403" s="49"/>
      <c r="N403" s="49"/>
      <c r="O403" s="49"/>
    </row>
    <row r="404" spans="8:15">
      <c r="H404" s="49"/>
      <c r="I404" s="49"/>
      <c r="J404" s="49"/>
      <c r="K404" s="49"/>
      <c r="L404" s="49"/>
      <c r="M404" s="49"/>
      <c r="N404" s="49"/>
      <c r="O404" s="49"/>
    </row>
    <row r="405" spans="8:15">
      <c r="H405" s="49"/>
      <c r="I405" s="49"/>
      <c r="J405" s="49"/>
      <c r="K405" s="49"/>
      <c r="L405" s="49"/>
      <c r="M405" s="49"/>
      <c r="N405" s="49"/>
      <c r="O405" s="49"/>
    </row>
    <row r="406" spans="8:15">
      <c r="H406" s="49"/>
      <c r="I406" s="49"/>
      <c r="J406" s="49"/>
      <c r="K406" s="49"/>
      <c r="L406" s="49"/>
      <c r="M406" s="49"/>
      <c r="N406" s="49"/>
      <c r="O406" s="49"/>
    </row>
    <row r="407" spans="8:15">
      <c r="H407" s="49"/>
      <c r="I407" s="49"/>
      <c r="J407" s="49"/>
      <c r="K407" s="49"/>
      <c r="L407" s="49"/>
      <c r="M407" s="49"/>
      <c r="N407" s="49"/>
      <c r="O407" s="49"/>
    </row>
    <row r="408" spans="8:15">
      <c r="H408" s="49"/>
      <c r="I408" s="49"/>
      <c r="J408" s="49"/>
      <c r="K408" s="49"/>
      <c r="L408" s="49"/>
      <c r="M408" s="49"/>
      <c r="N408" s="49"/>
      <c r="O408" s="49"/>
    </row>
    <row r="409" spans="8:15">
      <c r="H409" s="49"/>
      <c r="I409" s="49"/>
      <c r="J409" s="49"/>
      <c r="K409" s="49"/>
      <c r="L409" s="49"/>
      <c r="M409" s="49"/>
      <c r="N409" s="49"/>
      <c r="O409" s="49"/>
    </row>
    <row r="410" spans="8:15">
      <c r="H410" s="49"/>
      <c r="I410" s="49"/>
      <c r="J410" s="49"/>
      <c r="K410" s="49"/>
      <c r="L410" s="49"/>
      <c r="M410" s="49"/>
      <c r="N410" s="49"/>
      <c r="O410" s="49"/>
    </row>
    <row r="411" spans="8:15">
      <c r="H411" s="49"/>
      <c r="I411" s="49"/>
      <c r="J411" s="49"/>
      <c r="K411" s="49"/>
      <c r="L411" s="49"/>
      <c r="M411" s="49"/>
      <c r="N411" s="49"/>
      <c r="O411" s="49"/>
    </row>
    <row r="412" spans="8:15">
      <c r="H412" s="49"/>
      <c r="I412" s="49"/>
      <c r="J412" s="49"/>
      <c r="K412" s="49"/>
      <c r="L412" s="49"/>
      <c r="M412" s="49"/>
      <c r="N412" s="49"/>
      <c r="O412" s="49"/>
    </row>
    <row r="413" spans="8:15">
      <c r="H413" s="49"/>
      <c r="I413" s="49"/>
      <c r="J413" s="49"/>
      <c r="K413" s="49"/>
      <c r="L413" s="49"/>
      <c r="M413" s="49"/>
      <c r="N413" s="49"/>
      <c r="O413" s="49"/>
    </row>
    <row r="414" spans="8:15">
      <c r="H414" s="49"/>
      <c r="I414" s="49"/>
      <c r="J414" s="49"/>
      <c r="K414" s="49"/>
      <c r="L414" s="49"/>
      <c r="M414" s="49"/>
      <c r="N414" s="49"/>
      <c r="O414" s="49"/>
    </row>
    <row r="415" spans="8:15">
      <c r="H415" s="49"/>
      <c r="I415" s="49"/>
      <c r="J415" s="49"/>
      <c r="K415" s="49"/>
      <c r="L415" s="49"/>
      <c r="M415" s="49"/>
      <c r="N415" s="49"/>
      <c r="O415" s="49"/>
    </row>
    <row r="416" spans="8:15">
      <c r="H416" s="49"/>
      <c r="I416" s="49"/>
      <c r="J416" s="49"/>
      <c r="K416" s="49"/>
      <c r="L416" s="49"/>
      <c r="M416" s="49"/>
      <c r="N416" s="49"/>
      <c r="O416" s="49"/>
    </row>
    <row r="417" spans="8:15">
      <c r="H417" s="49"/>
      <c r="I417" s="49"/>
      <c r="J417" s="49"/>
      <c r="K417" s="49"/>
      <c r="L417" s="49"/>
      <c r="M417" s="49"/>
      <c r="N417" s="49"/>
      <c r="O417" s="49"/>
    </row>
    <row r="418" spans="8:15">
      <c r="H418" s="49"/>
      <c r="I418" s="49"/>
      <c r="J418" s="49"/>
      <c r="K418" s="49"/>
      <c r="L418" s="49"/>
      <c r="M418" s="49"/>
      <c r="N418" s="49"/>
      <c r="O418" s="49"/>
    </row>
    <row r="419" spans="8:15">
      <c r="H419" s="49"/>
      <c r="I419" s="49"/>
      <c r="J419" s="49"/>
      <c r="K419" s="49"/>
      <c r="L419" s="49"/>
      <c r="M419" s="49"/>
      <c r="N419" s="49"/>
      <c r="O419" s="49"/>
    </row>
    <row r="420" spans="8:15">
      <c r="H420" s="49"/>
      <c r="I420" s="49"/>
      <c r="J420" s="49"/>
      <c r="K420" s="49"/>
      <c r="L420" s="49"/>
      <c r="M420" s="49"/>
      <c r="N420" s="49"/>
      <c r="O420" s="49"/>
    </row>
    <row r="421" spans="8:15">
      <c r="H421" s="49"/>
      <c r="I421" s="49"/>
      <c r="J421" s="49"/>
      <c r="K421" s="49"/>
      <c r="L421" s="49"/>
      <c r="M421" s="49"/>
      <c r="N421" s="49"/>
      <c r="O421" s="49"/>
    </row>
    <row r="422" spans="8:15">
      <c r="H422" s="49"/>
      <c r="I422" s="49"/>
      <c r="J422" s="49"/>
      <c r="K422" s="49"/>
      <c r="L422" s="49"/>
      <c r="M422" s="49"/>
      <c r="N422" s="49"/>
      <c r="O422" s="49"/>
    </row>
    <row r="423" spans="8:15">
      <c r="H423" s="49"/>
      <c r="I423" s="49"/>
      <c r="J423" s="49"/>
      <c r="K423" s="49"/>
      <c r="L423" s="49"/>
      <c r="M423" s="49"/>
      <c r="N423" s="49"/>
      <c r="O423" s="49"/>
    </row>
    <row r="424" spans="8:15">
      <c r="H424" s="49"/>
      <c r="I424" s="49"/>
      <c r="J424" s="49"/>
      <c r="K424" s="49"/>
      <c r="L424" s="49"/>
      <c r="M424" s="49"/>
      <c r="N424" s="49"/>
      <c r="O424" s="49"/>
    </row>
    <row r="425" spans="8:15">
      <c r="H425" s="49"/>
      <c r="I425" s="49"/>
      <c r="J425" s="49"/>
      <c r="K425" s="49"/>
      <c r="L425" s="49"/>
      <c r="M425" s="49"/>
      <c r="N425" s="49"/>
      <c r="O425" s="49"/>
    </row>
    <row r="426" spans="8:15">
      <c r="H426" s="49"/>
      <c r="I426" s="49"/>
      <c r="J426" s="49"/>
      <c r="K426" s="49"/>
      <c r="L426" s="49"/>
      <c r="M426" s="49"/>
      <c r="N426" s="49"/>
      <c r="O426" s="49"/>
    </row>
    <row r="427" spans="8:15">
      <c r="H427" s="49"/>
      <c r="I427" s="49"/>
      <c r="J427" s="49"/>
      <c r="K427" s="49"/>
      <c r="L427" s="49"/>
      <c r="M427" s="49"/>
      <c r="N427" s="49"/>
      <c r="O427" s="49"/>
    </row>
    <row r="428" spans="8:15">
      <c r="H428" s="49"/>
      <c r="I428" s="49"/>
      <c r="J428" s="49"/>
      <c r="K428" s="49"/>
      <c r="L428" s="49"/>
      <c r="M428" s="49"/>
      <c r="N428" s="49"/>
      <c r="O428" s="49"/>
    </row>
    <row r="429" spans="8:15">
      <c r="H429" s="49"/>
      <c r="I429" s="49"/>
      <c r="J429" s="49"/>
      <c r="K429" s="49"/>
      <c r="L429" s="49"/>
      <c r="M429" s="49"/>
      <c r="N429" s="49"/>
      <c r="O429" s="49"/>
    </row>
    <row r="430" spans="8:15">
      <c r="H430" s="49"/>
      <c r="I430" s="49"/>
      <c r="J430" s="49"/>
      <c r="K430" s="49"/>
      <c r="L430" s="49"/>
      <c r="M430" s="49"/>
      <c r="N430" s="49"/>
      <c r="O430" s="49"/>
    </row>
    <row r="431" spans="8:15">
      <c r="H431" s="49"/>
      <c r="I431" s="49"/>
      <c r="J431" s="49"/>
      <c r="K431" s="49"/>
      <c r="L431" s="49"/>
      <c r="M431" s="49"/>
      <c r="N431" s="49"/>
      <c r="O431" s="49"/>
    </row>
    <row r="432" spans="8:15">
      <c r="H432" s="49"/>
      <c r="I432" s="49"/>
      <c r="J432" s="49"/>
      <c r="K432" s="49"/>
      <c r="L432" s="49"/>
      <c r="M432" s="49"/>
      <c r="N432" s="49"/>
      <c r="O432" s="49"/>
    </row>
    <row r="433" spans="8:15">
      <c r="H433" s="49"/>
      <c r="I433" s="49"/>
      <c r="J433" s="49"/>
      <c r="K433" s="49"/>
      <c r="L433" s="49"/>
      <c r="M433" s="49"/>
      <c r="N433" s="49"/>
      <c r="O433" s="49"/>
    </row>
    <row r="434" spans="8:15">
      <c r="H434" s="49"/>
      <c r="I434" s="49"/>
      <c r="J434" s="49"/>
      <c r="K434" s="49"/>
      <c r="L434" s="49"/>
      <c r="M434" s="49"/>
      <c r="N434" s="49"/>
      <c r="O434" s="49"/>
    </row>
    <row r="435" spans="8:15">
      <c r="H435" s="49"/>
      <c r="I435" s="49"/>
      <c r="J435" s="49"/>
      <c r="K435" s="49"/>
      <c r="L435" s="49"/>
      <c r="M435" s="49"/>
      <c r="N435" s="49"/>
      <c r="O435" s="49"/>
    </row>
    <row r="436" spans="8:15">
      <c r="H436" s="49"/>
      <c r="I436" s="49"/>
      <c r="J436" s="49"/>
      <c r="K436" s="49"/>
      <c r="L436" s="49"/>
      <c r="M436" s="49"/>
      <c r="N436" s="49"/>
      <c r="O436" s="49"/>
    </row>
    <row r="437" spans="8:15">
      <c r="H437" s="49"/>
      <c r="I437" s="49"/>
      <c r="J437" s="49"/>
      <c r="K437" s="49"/>
      <c r="L437" s="49"/>
      <c r="M437" s="49"/>
      <c r="N437" s="49"/>
      <c r="O437" s="49"/>
    </row>
    <row r="438" spans="8:15">
      <c r="H438" s="49"/>
      <c r="I438" s="49"/>
      <c r="J438" s="49"/>
      <c r="K438" s="49"/>
      <c r="L438" s="49"/>
      <c r="M438" s="49"/>
      <c r="N438" s="49"/>
      <c r="O438" s="49"/>
    </row>
    <row r="439" spans="8:15">
      <c r="H439" s="49"/>
      <c r="I439" s="49"/>
      <c r="J439" s="49"/>
      <c r="K439" s="49"/>
      <c r="L439" s="49"/>
      <c r="M439" s="49"/>
      <c r="N439" s="49"/>
      <c r="O439" s="49"/>
    </row>
    <row r="440" spans="8:15">
      <c r="H440" s="49"/>
      <c r="I440" s="49"/>
      <c r="J440" s="49"/>
      <c r="K440" s="49"/>
      <c r="L440" s="49"/>
      <c r="M440" s="49"/>
      <c r="N440" s="49"/>
      <c r="O440" s="49"/>
    </row>
    <row r="441" spans="8:15">
      <c r="H441" s="49"/>
      <c r="I441" s="49"/>
      <c r="J441" s="49"/>
      <c r="K441" s="49"/>
      <c r="L441" s="49"/>
      <c r="M441" s="49"/>
      <c r="N441" s="49"/>
      <c r="O441" s="49"/>
    </row>
    <row r="442" spans="8:15">
      <c r="H442" s="49"/>
      <c r="I442" s="49"/>
      <c r="J442" s="49"/>
      <c r="K442" s="49"/>
      <c r="L442" s="49"/>
      <c r="M442" s="49"/>
      <c r="N442" s="49"/>
      <c r="O442" s="49"/>
    </row>
    <row r="443" spans="8:15">
      <c r="H443" s="49"/>
      <c r="I443" s="49"/>
      <c r="J443" s="49"/>
      <c r="K443" s="49"/>
      <c r="L443" s="49"/>
      <c r="M443" s="49"/>
      <c r="N443" s="49"/>
      <c r="O443" s="49"/>
    </row>
    <row r="444" spans="8:15">
      <c r="H444" s="49"/>
      <c r="I444" s="49"/>
      <c r="J444" s="49"/>
      <c r="K444" s="49"/>
      <c r="L444" s="49"/>
      <c r="M444" s="49"/>
      <c r="N444" s="49"/>
      <c r="O444" s="49"/>
    </row>
    <row r="445" spans="8:15">
      <c r="H445" s="49"/>
      <c r="I445" s="49"/>
      <c r="J445" s="49"/>
      <c r="K445" s="49"/>
      <c r="L445" s="49"/>
      <c r="M445" s="49"/>
      <c r="N445" s="49"/>
      <c r="O445" s="49"/>
    </row>
    <row r="446" spans="8:15">
      <c r="H446" s="49"/>
      <c r="I446" s="49"/>
      <c r="J446" s="49"/>
      <c r="K446" s="49"/>
      <c r="L446" s="49"/>
      <c r="M446" s="49"/>
      <c r="N446" s="49"/>
      <c r="O446" s="49"/>
    </row>
    <row r="447" spans="8:15">
      <c r="H447" s="49"/>
      <c r="I447" s="49"/>
      <c r="J447" s="49"/>
      <c r="K447" s="49"/>
      <c r="L447" s="49"/>
      <c r="M447" s="49"/>
      <c r="N447" s="49"/>
      <c r="O447" s="49"/>
    </row>
    <row r="448" spans="8:15">
      <c r="H448" s="49"/>
      <c r="I448" s="49"/>
      <c r="J448" s="49"/>
      <c r="K448" s="49"/>
      <c r="L448" s="49"/>
      <c r="M448" s="49"/>
      <c r="N448" s="49"/>
      <c r="O448" s="49"/>
    </row>
    <row r="449" spans="8:15">
      <c r="H449" s="49"/>
      <c r="I449" s="49"/>
      <c r="J449" s="49"/>
      <c r="K449" s="49"/>
      <c r="L449" s="49"/>
      <c r="M449" s="49"/>
      <c r="N449" s="49"/>
      <c r="O449" s="49"/>
    </row>
    <row r="450" spans="8:15">
      <c r="H450" s="49"/>
      <c r="I450" s="49"/>
      <c r="J450" s="49"/>
      <c r="K450" s="49"/>
      <c r="L450" s="49"/>
      <c r="M450" s="49"/>
      <c r="N450" s="49"/>
      <c r="O450" s="49"/>
    </row>
    <row r="451" spans="8:15">
      <c r="H451" s="49"/>
      <c r="I451" s="49"/>
      <c r="J451" s="49"/>
      <c r="K451" s="49"/>
      <c r="L451" s="49"/>
      <c r="M451" s="49"/>
      <c r="N451" s="49"/>
      <c r="O451" s="49"/>
    </row>
    <row r="452" spans="8:15">
      <c r="H452" s="49"/>
      <c r="I452" s="49"/>
      <c r="J452" s="49"/>
      <c r="K452" s="49"/>
      <c r="L452" s="49"/>
      <c r="M452" s="49"/>
      <c r="N452" s="49"/>
      <c r="O452" s="49"/>
    </row>
    <row r="453" spans="8:15">
      <c r="H453" s="49"/>
      <c r="I453" s="49"/>
      <c r="J453" s="49"/>
      <c r="K453" s="49"/>
      <c r="L453" s="49"/>
      <c r="M453" s="49"/>
      <c r="N453" s="49"/>
      <c r="O453" s="49"/>
    </row>
    <row r="454" spans="8:15">
      <c r="H454" s="49"/>
      <c r="I454" s="49"/>
      <c r="J454" s="49"/>
      <c r="K454" s="49"/>
      <c r="L454" s="49"/>
      <c r="M454" s="49"/>
      <c r="N454" s="49"/>
      <c r="O454" s="49"/>
    </row>
    <row r="455" spans="8:15">
      <c r="H455" s="49"/>
      <c r="I455" s="49"/>
      <c r="J455" s="49"/>
      <c r="K455" s="49"/>
      <c r="L455" s="49"/>
      <c r="M455" s="49"/>
      <c r="N455" s="49"/>
      <c r="O455" s="49"/>
    </row>
    <row r="456" spans="8:15">
      <c r="H456" s="49"/>
      <c r="I456" s="49"/>
      <c r="J456" s="49"/>
      <c r="K456" s="49"/>
      <c r="L456" s="49"/>
      <c r="M456" s="49"/>
      <c r="N456" s="49"/>
      <c r="O456" s="49"/>
    </row>
    <row r="457" spans="8:15">
      <c r="H457" s="49"/>
      <c r="I457" s="49"/>
      <c r="J457" s="49"/>
      <c r="K457" s="49"/>
      <c r="L457" s="49"/>
      <c r="M457" s="49"/>
      <c r="N457" s="49"/>
      <c r="O457" s="49"/>
    </row>
    <row r="458" spans="8:15">
      <c r="H458" s="49"/>
      <c r="I458" s="49"/>
      <c r="J458" s="49"/>
      <c r="K458" s="49"/>
      <c r="L458" s="49"/>
      <c r="M458" s="49"/>
      <c r="N458" s="49"/>
      <c r="O458" s="49"/>
    </row>
    <row r="459" spans="8:15">
      <c r="H459" s="49"/>
      <c r="I459" s="49"/>
      <c r="J459" s="49"/>
      <c r="K459" s="49"/>
      <c r="L459" s="49"/>
      <c r="M459" s="49"/>
      <c r="N459" s="49"/>
      <c r="O459" s="49"/>
    </row>
    <row r="460" spans="8:15">
      <c r="H460" s="49"/>
      <c r="I460" s="49"/>
      <c r="J460" s="49"/>
      <c r="K460" s="49"/>
      <c r="L460" s="49"/>
      <c r="M460" s="49"/>
      <c r="N460" s="49"/>
      <c r="O460" s="49"/>
    </row>
    <row r="461" spans="8:15">
      <c r="H461" s="49"/>
      <c r="I461" s="49"/>
      <c r="J461" s="49"/>
      <c r="K461" s="49"/>
      <c r="L461" s="49"/>
      <c r="M461" s="49"/>
      <c r="N461" s="49"/>
      <c r="O461" s="49"/>
    </row>
    <row r="462" spans="8:15">
      <c r="H462" s="49"/>
      <c r="I462" s="49"/>
      <c r="J462" s="49"/>
      <c r="K462" s="49"/>
      <c r="L462" s="49"/>
      <c r="M462" s="49"/>
      <c r="N462" s="49"/>
      <c r="O462" s="49"/>
    </row>
    <row r="463" spans="8:15">
      <c r="H463" s="49"/>
      <c r="I463" s="49"/>
      <c r="J463" s="49"/>
      <c r="K463" s="49"/>
      <c r="L463" s="49"/>
      <c r="M463" s="49"/>
      <c r="N463" s="49"/>
      <c r="O463" s="49"/>
    </row>
    <row r="464" spans="8:15">
      <c r="H464" s="49"/>
      <c r="I464" s="49"/>
      <c r="J464" s="49"/>
      <c r="K464" s="49"/>
      <c r="L464" s="49"/>
      <c r="M464" s="49"/>
      <c r="N464" s="49"/>
      <c r="O464" s="49"/>
    </row>
    <row r="465" spans="8:15">
      <c r="H465" s="49"/>
      <c r="I465" s="49"/>
      <c r="J465" s="49"/>
      <c r="K465" s="49"/>
      <c r="L465" s="49"/>
      <c r="M465" s="49"/>
      <c r="N465" s="49"/>
      <c r="O465" s="49"/>
    </row>
    <row r="466" spans="8:15">
      <c r="H466" s="49"/>
      <c r="I466" s="49"/>
      <c r="J466" s="49"/>
      <c r="K466" s="49"/>
      <c r="L466" s="49"/>
      <c r="M466" s="49"/>
      <c r="N466" s="49"/>
      <c r="O466" s="49"/>
    </row>
    <row r="467" spans="8:15">
      <c r="H467" s="49"/>
      <c r="I467" s="49"/>
      <c r="J467" s="49"/>
      <c r="K467" s="49"/>
      <c r="L467" s="49"/>
      <c r="M467" s="49"/>
      <c r="N467" s="49"/>
      <c r="O467" s="49"/>
    </row>
    <row r="468" spans="8:15">
      <c r="H468" s="49"/>
      <c r="I468" s="49"/>
      <c r="J468" s="49"/>
      <c r="K468" s="49"/>
      <c r="L468" s="49"/>
      <c r="M468" s="49"/>
      <c r="N468" s="49"/>
      <c r="O468" s="49"/>
    </row>
    <row r="469" spans="8:15">
      <c r="H469" s="49"/>
      <c r="I469" s="49"/>
      <c r="J469" s="49"/>
      <c r="K469" s="49"/>
      <c r="L469" s="49"/>
      <c r="M469" s="49"/>
      <c r="N469" s="49"/>
      <c r="O469" s="49"/>
    </row>
    <row r="470" spans="8:15">
      <c r="H470" s="49"/>
      <c r="I470" s="49"/>
      <c r="J470" s="49"/>
      <c r="K470" s="49"/>
      <c r="L470" s="49"/>
      <c r="M470" s="49"/>
      <c r="N470" s="49"/>
      <c r="O470" s="49"/>
    </row>
    <row r="471" spans="8:15">
      <c r="H471" s="49"/>
      <c r="I471" s="49"/>
      <c r="J471" s="49"/>
      <c r="K471" s="49"/>
      <c r="L471" s="49"/>
      <c r="M471" s="49"/>
      <c r="N471" s="49"/>
      <c r="O471" s="49"/>
    </row>
    <row r="472" spans="8:15">
      <c r="H472" s="49"/>
      <c r="I472" s="49"/>
      <c r="J472" s="49"/>
      <c r="K472" s="49"/>
      <c r="L472" s="49"/>
      <c r="M472" s="49"/>
      <c r="N472" s="49"/>
      <c r="O472" s="49"/>
    </row>
    <row r="473" spans="8:15">
      <c r="H473" s="49"/>
      <c r="I473" s="49"/>
      <c r="J473" s="49"/>
      <c r="K473" s="49"/>
      <c r="L473" s="49"/>
      <c r="M473" s="49"/>
      <c r="N473" s="49"/>
      <c r="O473" s="49"/>
    </row>
    <row r="474" spans="8:15">
      <c r="H474" s="49"/>
      <c r="I474" s="49"/>
      <c r="J474" s="49"/>
      <c r="K474" s="49"/>
      <c r="L474" s="49"/>
      <c r="M474" s="49"/>
      <c r="N474" s="49"/>
      <c r="O474" s="49"/>
    </row>
    <row r="475" spans="8:15">
      <c r="H475" s="49"/>
      <c r="I475" s="49"/>
      <c r="J475" s="49"/>
      <c r="K475" s="49"/>
      <c r="L475" s="49"/>
      <c r="M475" s="49"/>
      <c r="N475" s="49"/>
      <c r="O475" s="49"/>
    </row>
    <row r="476" spans="8:15">
      <c r="H476" s="49"/>
      <c r="I476" s="49"/>
      <c r="J476" s="49"/>
      <c r="K476" s="49"/>
      <c r="L476" s="49"/>
      <c r="M476" s="49"/>
      <c r="N476" s="49"/>
      <c r="O476" s="49"/>
    </row>
    <row r="477" spans="8:15">
      <c r="H477" s="49"/>
      <c r="I477" s="49"/>
      <c r="J477" s="49"/>
      <c r="K477" s="49"/>
      <c r="L477" s="49"/>
      <c r="M477" s="49"/>
      <c r="N477" s="49"/>
      <c r="O477" s="49"/>
    </row>
    <row r="478" spans="8:15">
      <c r="H478" s="49"/>
      <c r="I478" s="49"/>
      <c r="J478" s="49"/>
      <c r="K478" s="49"/>
      <c r="L478" s="49"/>
      <c r="M478" s="49"/>
      <c r="N478" s="49"/>
      <c r="O478" s="49"/>
    </row>
    <row r="479" spans="8:15">
      <c r="H479" s="49"/>
      <c r="I479" s="49"/>
      <c r="J479" s="49"/>
      <c r="K479" s="49"/>
      <c r="L479" s="49"/>
      <c r="M479" s="49"/>
      <c r="N479" s="49"/>
      <c r="O479" s="49"/>
    </row>
    <row r="480" spans="8:15">
      <c r="H480" s="49"/>
      <c r="I480" s="49"/>
      <c r="J480" s="49"/>
      <c r="K480" s="49"/>
      <c r="L480" s="49"/>
      <c r="M480" s="49"/>
      <c r="N480" s="49"/>
      <c r="O480" s="49"/>
    </row>
    <row r="481" spans="8:15">
      <c r="H481" s="49"/>
      <c r="I481" s="49"/>
      <c r="J481" s="49"/>
      <c r="K481" s="49"/>
      <c r="L481" s="49"/>
      <c r="M481" s="49"/>
      <c r="N481" s="49"/>
      <c r="O481" s="49"/>
    </row>
    <row r="482" spans="8:15">
      <c r="H482" s="49"/>
      <c r="I482" s="49"/>
      <c r="J482" s="49"/>
      <c r="K482" s="49"/>
      <c r="L482" s="49"/>
      <c r="M482" s="49"/>
      <c r="N482" s="49"/>
      <c r="O482" s="49"/>
    </row>
    <row r="483" spans="8:15">
      <c r="H483" s="49"/>
      <c r="I483" s="49"/>
      <c r="J483" s="49"/>
      <c r="K483" s="49"/>
      <c r="L483" s="49"/>
      <c r="M483" s="49"/>
      <c r="N483" s="49"/>
      <c r="O483" s="49"/>
    </row>
    <row r="484" spans="8:15">
      <c r="H484" s="49"/>
      <c r="I484" s="49"/>
      <c r="J484" s="49"/>
      <c r="K484" s="49"/>
      <c r="L484" s="49"/>
      <c r="M484" s="49"/>
      <c r="N484" s="49"/>
      <c r="O484" s="49"/>
    </row>
    <row r="485" spans="8:15">
      <c r="H485" s="49"/>
      <c r="I485" s="49"/>
      <c r="J485" s="49"/>
      <c r="K485" s="49"/>
      <c r="L485" s="49"/>
      <c r="M485" s="49"/>
      <c r="N485" s="49"/>
      <c r="O485" s="49"/>
    </row>
    <row r="486" spans="8:15">
      <c r="H486" s="49"/>
      <c r="I486" s="49"/>
      <c r="J486" s="49"/>
      <c r="K486" s="49"/>
      <c r="L486" s="49"/>
      <c r="M486" s="49"/>
      <c r="N486" s="49"/>
      <c r="O486" s="49"/>
    </row>
    <row r="487" spans="8:15">
      <c r="H487" s="49"/>
      <c r="I487" s="49"/>
      <c r="J487" s="49"/>
      <c r="K487" s="49"/>
      <c r="L487" s="49"/>
      <c r="M487" s="49"/>
      <c r="N487" s="49"/>
      <c r="O487" s="49"/>
    </row>
    <row r="488" spans="8:15">
      <c r="H488" s="49"/>
      <c r="I488" s="49"/>
      <c r="J488" s="49"/>
      <c r="K488" s="49"/>
      <c r="L488" s="49"/>
      <c r="M488" s="49"/>
      <c r="N488" s="49"/>
      <c r="O488" s="49"/>
    </row>
    <row r="489" spans="8:15">
      <c r="H489" s="49"/>
      <c r="I489" s="49"/>
      <c r="J489" s="49"/>
      <c r="K489" s="49"/>
      <c r="L489" s="49"/>
      <c r="M489" s="49"/>
      <c r="N489" s="49"/>
      <c r="O489" s="49"/>
    </row>
    <row r="490" spans="8:15">
      <c r="H490" s="49"/>
      <c r="I490" s="49"/>
      <c r="J490" s="49"/>
      <c r="K490" s="49"/>
      <c r="L490" s="49"/>
      <c r="M490" s="49"/>
      <c r="N490" s="49"/>
      <c r="O490" s="49"/>
    </row>
    <row r="491" spans="8:15">
      <c r="H491" s="49"/>
      <c r="I491" s="49"/>
      <c r="J491" s="49"/>
      <c r="K491" s="49"/>
      <c r="L491" s="49"/>
      <c r="M491" s="49"/>
      <c r="N491" s="49"/>
      <c r="O491" s="49"/>
    </row>
    <row r="492" spans="8:15">
      <c r="H492" s="49"/>
      <c r="I492" s="49"/>
      <c r="J492" s="49"/>
      <c r="K492" s="49"/>
      <c r="L492" s="49"/>
      <c r="M492" s="49"/>
      <c r="N492" s="49"/>
      <c r="O492" s="49"/>
    </row>
    <row r="493" spans="8:15">
      <c r="H493" s="49"/>
      <c r="I493" s="49"/>
      <c r="J493" s="49"/>
      <c r="K493" s="49"/>
      <c r="L493" s="49"/>
      <c r="M493" s="49"/>
      <c r="N493" s="49"/>
      <c r="O493" s="49"/>
    </row>
    <row r="494" spans="8:15">
      <c r="H494" s="49"/>
      <c r="I494" s="49"/>
      <c r="J494" s="49"/>
      <c r="K494" s="49"/>
      <c r="L494" s="49"/>
      <c r="M494" s="49"/>
      <c r="N494" s="49"/>
      <c r="O494" s="49"/>
    </row>
    <row r="495" spans="8:15">
      <c r="H495" s="49"/>
      <c r="I495" s="49"/>
      <c r="J495" s="49"/>
      <c r="K495" s="49"/>
      <c r="L495" s="49"/>
      <c r="M495" s="49"/>
      <c r="N495" s="49"/>
      <c r="O495" s="49"/>
    </row>
    <row r="496" spans="8:15">
      <c r="H496" s="49"/>
      <c r="I496" s="49"/>
      <c r="J496" s="49"/>
      <c r="K496" s="49"/>
      <c r="L496" s="49"/>
      <c r="M496" s="49"/>
      <c r="N496" s="49"/>
      <c r="O496" s="49"/>
    </row>
    <row r="497" spans="8:15">
      <c r="H497" s="49"/>
      <c r="I497" s="49"/>
      <c r="J497" s="49"/>
      <c r="K497" s="49"/>
      <c r="L497" s="49"/>
      <c r="M497" s="49"/>
      <c r="N497" s="49"/>
      <c r="O497" s="49"/>
    </row>
    <row r="498" spans="8:15">
      <c r="H498" s="49"/>
      <c r="I498" s="49"/>
      <c r="J498" s="49"/>
      <c r="K498" s="49"/>
      <c r="L498" s="49"/>
      <c r="M498" s="49"/>
      <c r="N498" s="49"/>
      <c r="O498" s="49"/>
    </row>
    <row r="499" spans="8:15">
      <c r="H499" s="49"/>
      <c r="I499" s="49"/>
      <c r="J499" s="49"/>
      <c r="K499" s="49"/>
      <c r="L499" s="49"/>
      <c r="M499" s="49"/>
      <c r="N499" s="49"/>
      <c r="O499" s="49"/>
    </row>
    <row r="500" spans="8:15">
      <c r="H500" s="49"/>
      <c r="I500" s="49"/>
      <c r="J500" s="49"/>
      <c r="K500" s="49"/>
      <c r="L500" s="49"/>
      <c r="M500" s="49"/>
      <c r="N500" s="49"/>
      <c r="O500" s="49"/>
    </row>
    <row r="501" spans="8:15">
      <c r="H501" s="49"/>
      <c r="I501" s="49"/>
      <c r="J501" s="49"/>
      <c r="K501" s="49"/>
      <c r="L501" s="49"/>
      <c r="M501" s="49"/>
      <c r="N501" s="49"/>
      <c r="O501" s="49"/>
    </row>
  </sheetData>
  <mergeCells count="4">
    <mergeCell ref="H2:K2"/>
    <mergeCell ref="L2:O2"/>
    <mergeCell ref="B285:D285"/>
    <mergeCell ref="B287:D287"/>
  </mergeCells>
  <conditionalFormatting sqref="A261 A223:A258 A267:A1048576 A263:A265 A1:A218">
    <cfRule type="cellIs" dxfId="6" priority="8" operator="equal">
      <formula>"Remove"</formula>
    </cfRule>
  </conditionalFormatting>
  <conditionalFormatting sqref="A220:A222">
    <cfRule type="cellIs" dxfId="5" priority="6" operator="equal">
      <formula>"Remove"</formula>
    </cfRule>
  </conditionalFormatting>
  <conditionalFormatting sqref="A219">
    <cfRule type="cellIs" dxfId="4" priority="5" operator="equal">
      <formula>"Remove"</formula>
    </cfRule>
  </conditionalFormatting>
  <conditionalFormatting sqref="A259">
    <cfRule type="cellIs" dxfId="3" priority="4" operator="equal">
      <formula>"Remove"</formula>
    </cfRule>
  </conditionalFormatting>
  <conditionalFormatting sqref="A260">
    <cfRule type="cellIs" dxfId="2" priority="3" operator="equal">
      <formula>"Remove"</formula>
    </cfRule>
  </conditionalFormatting>
  <conditionalFormatting sqref="A266">
    <cfRule type="cellIs" dxfId="1" priority="2" operator="equal">
      <formula>"Remove"</formula>
    </cfRule>
  </conditionalFormatting>
  <conditionalFormatting sqref="A262">
    <cfRule type="cellIs" dxfId="0" priority="1" operator="equal">
      <formula>"Remove"</formula>
    </cfRule>
  </conditionalFormatting>
  <printOptions horizontalCentered="1"/>
  <pageMargins left="0.5" right="0.5" top="1" bottom="0.65" header="0.3" footer="0.3"/>
  <pageSetup scale="50" fitToHeight="0" orientation="landscape" blackAndWhite="1" r:id="rId1"/>
  <headerFooter alignWithMargins="0">
    <oddHeader>&amp;C&amp;"Arial,Bold"&amp;14
Summary of ISO Capital Expenditure Forecast - Non-Incentive Projects
&amp;"Arial,Regular"&amp;12($000)&amp;RTO2021 Draft Annual Update
Attachment 4
WP-Schedule 16-Summary of ISO Capital Expenditure Forecast 
Non-Incentive Projects
Page &amp;P of &amp;N</oddHeader>
    <oddFooter xml:space="preserve">&amp;R
</oddFooter>
  </headerFooter>
  <rowBreaks count="1" manualBreakCount="1">
    <brk id="267" min="1" max="14" man="1"/>
  </rowBreaks>
  <ignoredErrors>
    <ignoredError sqref="K272 K213 K215:K216 K8 I286:O286 K231:K237 K209 K155:K156 H42 K224:K229 K241:K242 K185:K187 K20:L24 K162:K163 K159:K160 K166 K168:K169 K172:K173 K175:K177 K180:K182 K189:K205 K132:L132 K12:L12 K9:K10 K13:K14 K17:K18 K31:L34 K25:K30 K42:L43 K35:K41 K46:L47 K44:K45 K48 K56:L56 K58:L58 K57 K64:L65 K59:K63 K68:L69 K66:K67 K75:L75 K70:K71 K79:L80 K76:K78 K83:L83 K81:K82 K98:L98 K85:K87 K113:L114 K100:K112 K115:L115 K118:L118 K116:K117 K119:L119 K122:L123 K120:K121 K124:K130 K135:L136 K133:K134 K140:L141 K137:K139 K149:L149 K142:K145 K150:L150 K151:K153 K72:K74 K88:K97 K84 K146:K148 K210 H285:O285 K49:K54" formulaRange="1"/>
    <ignoredError sqref="B201:B205 B57 B198:B199 B17:B19 B274:B277 B279 B206:C207 B262:B267 B269:B270 B209:C218 B231:B238 B221:C221 B253:B261 B219:B220" numberStoredAsText="1"/>
    <ignoredError sqref="K265" formula="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WP Sch 16</vt:lpstr>
      <vt:lpstr>'WP Sch 16'!Print_Area</vt:lpstr>
      <vt:lpstr>'WP Sch 16'!Print_Titles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2020-05-18T20:31:54Z</dcterms:created>
  <dcterms:modified xsi:type="dcterms:W3CDTF">2020-06-04T15:37:23Z</dcterms:modified>
</cp:coreProperties>
</file>